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0" windowHeight="1185" activeTab="2"/>
  </bookViews>
  <sheets>
    <sheet name="02-01-01" sheetId="7" r:id="rId1"/>
    <sheet name="02-01-02" sheetId="8" r:id="rId2"/>
    <sheet name="02-01-03" sheetId="9" r:id="rId3"/>
    <sheet name="02-01-04" sheetId="10" r:id="rId4"/>
    <sheet name="02-01-05" sheetId="11" r:id="rId5"/>
    <sheet name="Source" sheetId="1" r:id="rId6"/>
    <sheet name="SourceObSm" sheetId="2" r:id="rId7"/>
    <sheet name="SmtRes" sheetId="3" r:id="rId8"/>
    <sheet name="EtalonRes" sheetId="4" r:id="rId9"/>
    <sheet name="SrcPoprs" sheetId="5" r:id="rId10"/>
    <sheet name="SrcKA" sheetId="6" r:id="rId11"/>
  </sheets>
  <definedNames>
    <definedName name="_xlnm.Print_Titles" localSheetId="0">'02-01-01'!$28:$28</definedName>
    <definedName name="_xlnm.Print_Titles" localSheetId="1">'02-01-02'!$28:$28</definedName>
    <definedName name="_xlnm.Print_Titles" localSheetId="2">'02-01-03'!$28:$28</definedName>
    <definedName name="_xlnm.Print_Titles" localSheetId="3">'02-01-04'!$28:$28</definedName>
    <definedName name="_xlnm.Print_Titles" localSheetId="4">'02-01-05'!$28:$28</definedName>
    <definedName name="_xlnm.Print_Area" localSheetId="0">'02-01-01'!$A$1:$L$255</definedName>
    <definedName name="_xlnm.Print_Area" localSheetId="1">'02-01-02'!$A$1:$L$135</definedName>
    <definedName name="_xlnm.Print_Area" localSheetId="2">'02-01-03'!$A$1:$L$129</definedName>
    <definedName name="_xlnm.Print_Area" localSheetId="3">'02-01-04'!$A$1:$L$145</definedName>
    <definedName name="_xlnm.Print_Area" localSheetId="4">'02-01-05'!$A$1:$L$178</definedName>
  </definedNames>
  <calcPr calcId="125725" iterate="1"/>
</workbook>
</file>

<file path=xl/calcChain.xml><?xml version="1.0" encoding="utf-8"?>
<calcChain xmlns="http://schemas.openxmlformats.org/spreadsheetml/2006/main">
  <c r="I16" i="9"/>
  <c r="I15"/>
  <c r="AF167" i="11"/>
  <c r="AF163"/>
  <c r="I20"/>
  <c r="I19"/>
  <c r="G19" s="1"/>
  <c r="I18"/>
  <c r="I17"/>
  <c r="I16"/>
  <c r="I15"/>
  <c r="A167"/>
  <c r="A163"/>
  <c r="L161"/>
  <c r="Q161" s="1"/>
  <c r="Z161"/>
  <c r="Y161"/>
  <c r="X161"/>
  <c r="K160"/>
  <c r="J161" s="1"/>
  <c r="P161" s="1"/>
  <c r="J160"/>
  <c r="H160"/>
  <c r="W161" s="1"/>
  <c r="G160"/>
  <c r="F160"/>
  <c r="V160"/>
  <c r="T160"/>
  <c r="U160"/>
  <c r="S160"/>
  <c r="E160"/>
  <c r="D160"/>
  <c r="I160"/>
  <c r="C160"/>
  <c r="B160"/>
  <c r="L159"/>
  <c r="Q159" s="1"/>
  <c r="Z159"/>
  <c r="Y159"/>
  <c r="X159"/>
  <c r="K158"/>
  <c r="J159" s="1"/>
  <c r="P159" s="1"/>
  <c r="J158"/>
  <c r="H158"/>
  <c r="W159" s="1"/>
  <c r="G158"/>
  <c r="F158"/>
  <c r="V158"/>
  <c r="T158"/>
  <c r="U158"/>
  <c r="S158"/>
  <c r="E158"/>
  <c r="D158"/>
  <c r="I158"/>
  <c r="B158"/>
  <c r="L157"/>
  <c r="Q157" s="1"/>
  <c r="J157"/>
  <c r="P157" s="1"/>
  <c r="Z157"/>
  <c r="Y157"/>
  <c r="W157"/>
  <c r="K156"/>
  <c r="J156"/>
  <c r="H156"/>
  <c r="X157" s="1"/>
  <c r="G156"/>
  <c r="F156"/>
  <c r="V156"/>
  <c r="T156"/>
  <c r="U156"/>
  <c r="S156"/>
  <c r="E156"/>
  <c r="D156"/>
  <c r="I156"/>
  <c r="C156"/>
  <c r="B156"/>
  <c r="L155"/>
  <c r="Q155" s="1"/>
  <c r="Z155"/>
  <c r="Y155"/>
  <c r="X155"/>
  <c r="W155"/>
  <c r="K154"/>
  <c r="J155" s="1"/>
  <c r="P155" s="1"/>
  <c r="J154"/>
  <c r="H154"/>
  <c r="G155" s="1"/>
  <c r="O155" s="1"/>
  <c r="G154"/>
  <c r="F154"/>
  <c r="V154"/>
  <c r="T154"/>
  <c r="U154"/>
  <c r="S154"/>
  <c r="E154"/>
  <c r="D154"/>
  <c r="I154"/>
  <c r="C154"/>
  <c r="B154"/>
  <c r="Q153"/>
  <c r="L153"/>
  <c r="G153"/>
  <c r="O153" s="1"/>
  <c r="Z153"/>
  <c r="Y153"/>
  <c r="W153"/>
  <c r="K152"/>
  <c r="J153" s="1"/>
  <c r="P153" s="1"/>
  <c r="J152"/>
  <c r="H152"/>
  <c r="X153" s="1"/>
  <c r="G152"/>
  <c r="F152"/>
  <c r="V152"/>
  <c r="T152"/>
  <c r="U152"/>
  <c r="S152"/>
  <c r="E152"/>
  <c r="D152"/>
  <c r="I152"/>
  <c r="C152"/>
  <c r="B152"/>
  <c r="L151"/>
  <c r="Q151" s="1"/>
  <c r="G151"/>
  <c r="O151" s="1"/>
  <c r="Z151"/>
  <c r="Y151"/>
  <c r="X151"/>
  <c r="W151"/>
  <c r="K150"/>
  <c r="J151" s="1"/>
  <c r="P151" s="1"/>
  <c r="J150"/>
  <c r="H150"/>
  <c r="G150"/>
  <c r="F150"/>
  <c r="V150"/>
  <c r="T150"/>
  <c r="U150"/>
  <c r="S150"/>
  <c r="E150"/>
  <c r="D150"/>
  <c r="I150"/>
  <c r="B150"/>
  <c r="L149"/>
  <c r="Q149" s="1"/>
  <c r="G149"/>
  <c r="O149" s="1"/>
  <c r="Z149"/>
  <c r="Y149"/>
  <c r="X149"/>
  <c r="K148"/>
  <c r="J149" s="1"/>
  <c r="P149" s="1"/>
  <c r="J148"/>
  <c r="H148"/>
  <c r="W149" s="1"/>
  <c r="G148"/>
  <c r="F148"/>
  <c r="V148"/>
  <c r="T148"/>
  <c r="U148"/>
  <c r="S148"/>
  <c r="E148"/>
  <c r="D148"/>
  <c r="I148"/>
  <c r="B148"/>
  <c r="Q147"/>
  <c r="L147"/>
  <c r="Z147"/>
  <c r="Y147"/>
  <c r="X147"/>
  <c r="K146"/>
  <c r="J147" s="1"/>
  <c r="P147" s="1"/>
  <c r="J146"/>
  <c r="H146"/>
  <c r="W147" s="1"/>
  <c r="G146"/>
  <c r="F146"/>
  <c r="V146"/>
  <c r="T146"/>
  <c r="U146"/>
  <c r="S146"/>
  <c r="E146"/>
  <c r="D146"/>
  <c r="I146"/>
  <c r="B146"/>
  <c r="L145"/>
  <c r="Q145" s="1"/>
  <c r="Z145"/>
  <c r="Y145"/>
  <c r="X145"/>
  <c r="K144"/>
  <c r="J145" s="1"/>
  <c r="P145" s="1"/>
  <c r="J144"/>
  <c r="H144"/>
  <c r="G145" s="1"/>
  <c r="O145" s="1"/>
  <c r="G144"/>
  <c r="F144"/>
  <c r="V144"/>
  <c r="T144"/>
  <c r="U144"/>
  <c r="S144"/>
  <c r="E144"/>
  <c r="D144"/>
  <c r="I144"/>
  <c r="B144"/>
  <c r="Q143"/>
  <c r="L143"/>
  <c r="J143"/>
  <c r="P143" s="1"/>
  <c r="Z143"/>
  <c r="Y143"/>
  <c r="X143"/>
  <c r="K142"/>
  <c r="J142"/>
  <c r="H142"/>
  <c r="G143" s="1"/>
  <c r="O143" s="1"/>
  <c r="G142"/>
  <c r="F142"/>
  <c r="V142"/>
  <c r="T142"/>
  <c r="U142"/>
  <c r="S142"/>
  <c r="E142"/>
  <c r="D142"/>
  <c r="I142"/>
  <c r="B142"/>
  <c r="L141"/>
  <c r="Q141" s="1"/>
  <c r="Z141"/>
  <c r="Y141"/>
  <c r="X141"/>
  <c r="K140"/>
  <c r="J141" s="1"/>
  <c r="P141" s="1"/>
  <c r="J140"/>
  <c r="H140"/>
  <c r="G141" s="1"/>
  <c r="O141" s="1"/>
  <c r="G140"/>
  <c r="F140"/>
  <c r="V140"/>
  <c r="T140"/>
  <c r="U140"/>
  <c r="S140"/>
  <c r="E140"/>
  <c r="D140"/>
  <c r="I140"/>
  <c r="B140"/>
  <c r="A139"/>
  <c r="A135"/>
  <c r="L133"/>
  <c r="Q133" s="1"/>
  <c r="Z133"/>
  <c r="X133"/>
  <c r="W133"/>
  <c r="K132"/>
  <c r="J133" s="1"/>
  <c r="P133" s="1"/>
  <c r="J132"/>
  <c r="H132"/>
  <c r="Y133" s="1"/>
  <c r="G132"/>
  <c r="F132"/>
  <c r="V132"/>
  <c r="T132"/>
  <c r="U132"/>
  <c r="S132"/>
  <c r="E132"/>
  <c r="D132"/>
  <c r="I132"/>
  <c r="B132"/>
  <c r="L131"/>
  <c r="Q131" s="1"/>
  <c r="L135" s="1"/>
  <c r="Z131"/>
  <c r="Y131"/>
  <c r="X131"/>
  <c r="W131"/>
  <c r="K130"/>
  <c r="J131" s="1"/>
  <c r="P131" s="1"/>
  <c r="J130"/>
  <c r="H130"/>
  <c r="G131" s="1"/>
  <c r="O131" s="1"/>
  <c r="G130"/>
  <c r="F130"/>
  <c r="V130"/>
  <c r="T130"/>
  <c r="U130"/>
  <c r="S130"/>
  <c r="E130"/>
  <c r="D130"/>
  <c r="I130"/>
  <c r="B130"/>
  <c r="A129"/>
  <c r="A125"/>
  <c r="L123"/>
  <c r="Q123" s="1"/>
  <c r="Z123"/>
  <c r="Y123"/>
  <c r="X123"/>
  <c r="K122"/>
  <c r="J123" s="1"/>
  <c r="P123" s="1"/>
  <c r="J122"/>
  <c r="H122"/>
  <c r="G123" s="1"/>
  <c r="O123" s="1"/>
  <c r="G122"/>
  <c r="F122"/>
  <c r="V122"/>
  <c r="T122"/>
  <c r="U122"/>
  <c r="S122"/>
  <c r="E122"/>
  <c r="D122"/>
  <c r="I122"/>
  <c r="C122"/>
  <c r="B122"/>
  <c r="L121"/>
  <c r="Q121" s="1"/>
  <c r="Z121"/>
  <c r="Y121"/>
  <c r="W121"/>
  <c r="L120"/>
  <c r="G120"/>
  <c r="E120"/>
  <c r="J119"/>
  <c r="E119"/>
  <c r="J118"/>
  <c r="E118"/>
  <c r="K117"/>
  <c r="J117"/>
  <c r="H117"/>
  <c r="G117"/>
  <c r="F117"/>
  <c r="K116"/>
  <c r="J116"/>
  <c r="H116"/>
  <c r="R116" s="1"/>
  <c r="G116"/>
  <c r="F116"/>
  <c r="K115"/>
  <c r="J115"/>
  <c r="H115"/>
  <c r="G115"/>
  <c r="F115"/>
  <c r="K114"/>
  <c r="J114"/>
  <c r="R114"/>
  <c r="H114"/>
  <c r="G114"/>
  <c r="F114"/>
  <c r="V113"/>
  <c r="K119" s="1"/>
  <c r="T113"/>
  <c r="K118" s="1"/>
  <c r="U113"/>
  <c r="H119" s="1"/>
  <c r="S113"/>
  <c r="H118" s="1"/>
  <c r="F113"/>
  <c r="E113"/>
  <c r="D113"/>
  <c r="I113"/>
  <c r="C113"/>
  <c r="B113"/>
  <c r="L112"/>
  <c r="Q112" s="1"/>
  <c r="Z112"/>
  <c r="Y112"/>
  <c r="W112"/>
  <c r="K111"/>
  <c r="J111"/>
  <c r="Z111"/>
  <c r="Y111"/>
  <c r="W111"/>
  <c r="H111"/>
  <c r="X111" s="1"/>
  <c r="F111"/>
  <c r="V111"/>
  <c r="T111"/>
  <c r="U111"/>
  <c r="S111"/>
  <c r="E111"/>
  <c r="D111"/>
  <c r="C111"/>
  <c r="B111"/>
  <c r="L110"/>
  <c r="G110"/>
  <c r="E110"/>
  <c r="J109"/>
  <c r="E109"/>
  <c r="J108"/>
  <c r="E108"/>
  <c r="K107"/>
  <c r="J107"/>
  <c r="H107"/>
  <c r="G107"/>
  <c r="F107"/>
  <c r="K106"/>
  <c r="J106"/>
  <c r="H106"/>
  <c r="R106" s="1"/>
  <c r="G106"/>
  <c r="F106"/>
  <c r="K105"/>
  <c r="J105"/>
  <c r="H105"/>
  <c r="G105"/>
  <c r="F105"/>
  <c r="K104"/>
  <c r="J104"/>
  <c r="H104"/>
  <c r="R104" s="1"/>
  <c r="G104"/>
  <c r="F104"/>
  <c r="V103"/>
  <c r="T103"/>
  <c r="K108" s="1"/>
  <c r="U103"/>
  <c r="H109" s="1"/>
  <c r="S103"/>
  <c r="H108" s="1"/>
  <c r="F103"/>
  <c r="E103"/>
  <c r="D103"/>
  <c r="I103"/>
  <c r="C103"/>
  <c r="B103"/>
  <c r="L102"/>
  <c r="Q102" s="1"/>
  <c r="Z102"/>
  <c r="Y102"/>
  <c r="X102"/>
  <c r="L101"/>
  <c r="G101"/>
  <c r="E101"/>
  <c r="J100"/>
  <c r="E100"/>
  <c r="J99"/>
  <c r="E99"/>
  <c r="K98"/>
  <c r="J98"/>
  <c r="H98"/>
  <c r="R98" s="1"/>
  <c r="G98"/>
  <c r="F98"/>
  <c r="V97"/>
  <c r="K100" s="1"/>
  <c r="T97"/>
  <c r="K99" s="1"/>
  <c r="U97"/>
  <c r="H100" s="1"/>
  <c r="S97"/>
  <c r="H99" s="1"/>
  <c r="F97"/>
  <c r="E97"/>
  <c r="D97"/>
  <c r="I97"/>
  <c r="C97"/>
  <c r="B97"/>
  <c r="L96"/>
  <c r="Q96" s="1"/>
  <c r="Z96"/>
  <c r="Y96"/>
  <c r="X96"/>
  <c r="L95"/>
  <c r="G95"/>
  <c r="E95"/>
  <c r="J94"/>
  <c r="E94"/>
  <c r="J93"/>
  <c r="E93"/>
  <c r="K92"/>
  <c r="J92"/>
  <c r="H92"/>
  <c r="R92" s="1"/>
  <c r="G92"/>
  <c r="F92"/>
  <c r="V91"/>
  <c r="K94" s="1"/>
  <c r="T91"/>
  <c r="K93" s="1"/>
  <c r="U91"/>
  <c r="H94" s="1"/>
  <c r="S91"/>
  <c r="H93" s="1"/>
  <c r="F91"/>
  <c r="E91"/>
  <c r="D91"/>
  <c r="I91"/>
  <c r="C91"/>
  <c r="B91"/>
  <c r="A90"/>
  <c r="A86"/>
  <c r="L84"/>
  <c r="Q84" s="1"/>
  <c r="Z84"/>
  <c r="Y84"/>
  <c r="W84"/>
  <c r="L83"/>
  <c r="G83"/>
  <c r="E83"/>
  <c r="J82"/>
  <c r="E82"/>
  <c r="J81"/>
  <c r="E81"/>
  <c r="K80"/>
  <c r="J80"/>
  <c r="H80"/>
  <c r="G80"/>
  <c r="F80"/>
  <c r="K79"/>
  <c r="J79"/>
  <c r="H79"/>
  <c r="R79" s="1"/>
  <c r="G79"/>
  <c r="F79"/>
  <c r="K78"/>
  <c r="J78"/>
  <c r="H78"/>
  <c r="G78"/>
  <c r="F78"/>
  <c r="K77"/>
  <c r="J77"/>
  <c r="H77"/>
  <c r="R77" s="1"/>
  <c r="G77"/>
  <c r="F77"/>
  <c r="V76"/>
  <c r="K82" s="1"/>
  <c r="T76"/>
  <c r="K81" s="1"/>
  <c r="U76"/>
  <c r="H82" s="1"/>
  <c r="S76"/>
  <c r="H81" s="1"/>
  <c r="G84" s="1"/>
  <c r="O84" s="1"/>
  <c r="F76"/>
  <c r="E76"/>
  <c r="D76"/>
  <c r="I76"/>
  <c r="C76"/>
  <c r="B76"/>
  <c r="L75"/>
  <c r="Q75" s="1"/>
  <c r="Z75"/>
  <c r="Y75"/>
  <c r="W75"/>
  <c r="L74"/>
  <c r="G74"/>
  <c r="E74"/>
  <c r="J73"/>
  <c r="E73"/>
  <c r="J72"/>
  <c r="E72"/>
  <c r="K71"/>
  <c r="J71"/>
  <c r="H71"/>
  <c r="G71"/>
  <c r="F71"/>
  <c r="K70"/>
  <c r="J70"/>
  <c r="H70"/>
  <c r="R70" s="1"/>
  <c r="G70"/>
  <c r="F70"/>
  <c r="K69"/>
  <c r="J69"/>
  <c r="H69"/>
  <c r="G69"/>
  <c r="F69"/>
  <c r="K68"/>
  <c r="J68"/>
  <c r="H68"/>
  <c r="G68"/>
  <c r="F68"/>
  <c r="V67"/>
  <c r="K73" s="1"/>
  <c r="T67"/>
  <c r="K72" s="1"/>
  <c r="U67"/>
  <c r="H73" s="1"/>
  <c r="S67"/>
  <c r="H72" s="1"/>
  <c r="F67"/>
  <c r="E67"/>
  <c r="D67"/>
  <c r="I67"/>
  <c r="C67"/>
  <c r="B67"/>
  <c r="L66"/>
  <c r="Q66" s="1"/>
  <c r="J66"/>
  <c r="P66" s="1"/>
  <c r="Z66"/>
  <c r="Y66"/>
  <c r="X66"/>
  <c r="K65"/>
  <c r="J65"/>
  <c r="H65"/>
  <c r="G66" s="1"/>
  <c r="O66" s="1"/>
  <c r="G65"/>
  <c r="F65"/>
  <c r="V65"/>
  <c r="T65"/>
  <c r="U65"/>
  <c r="S65"/>
  <c r="E65"/>
  <c r="D65"/>
  <c r="I65"/>
  <c r="C65"/>
  <c r="B65"/>
  <c r="L64"/>
  <c r="Q64" s="1"/>
  <c r="Z64"/>
  <c r="Y64"/>
  <c r="W64"/>
  <c r="L63"/>
  <c r="G63"/>
  <c r="E63"/>
  <c r="J62"/>
  <c r="E62"/>
  <c r="J61"/>
  <c r="E61"/>
  <c r="K60"/>
  <c r="J60"/>
  <c r="H60"/>
  <c r="G60"/>
  <c r="F60"/>
  <c r="K59"/>
  <c r="J59"/>
  <c r="H59"/>
  <c r="R59" s="1"/>
  <c r="G59"/>
  <c r="F59"/>
  <c r="K58"/>
  <c r="J58"/>
  <c r="H58"/>
  <c r="G58"/>
  <c r="F58"/>
  <c r="K57"/>
  <c r="J57"/>
  <c r="H57"/>
  <c r="G57"/>
  <c r="F57"/>
  <c r="V56"/>
  <c r="K62" s="1"/>
  <c r="T56"/>
  <c r="K61" s="1"/>
  <c r="U56"/>
  <c r="H62" s="1"/>
  <c r="S56"/>
  <c r="H61" s="1"/>
  <c r="F56"/>
  <c r="E56"/>
  <c r="D56"/>
  <c r="I56"/>
  <c r="C56"/>
  <c r="B56"/>
  <c r="L55"/>
  <c r="Q55" s="1"/>
  <c r="Z55"/>
  <c r="Y55"/>
  <c r="X55"/>
  <c r="L54"/>
  <c r="G54"/>
  <c r="E54"/>
  <c r="J53"/>
  <c r="E53"/>
  <c r="J52"/>
  <c r="E52"/>
  <c r="K51"/>
  <c r="J51"/>
  <c r="H51"/>
  <c r="R51" s="1"/>
  <c r="G51"/>
  <c r="F51"/>
  <c r="K50"/>
  <c r="J50"/>
  <c r="H50"/>
  <c r="G50"/>
  <c r="F50"/>
  <c r="K49"/>
  <c r="J49"/>
  <c r="H49"/>
  <c r="G49"/>
  <c r="F49"/>
  <c r="V48"/>
  <c r="K53" s="1"/>
  <c r="T48"/>
  <c r="K52" s="1"/>
  <c r="U48"/>
  <c r="H53" s="1"/>
  <c r="S48"/>
  <c r="H52" s="1"/>
  <c r="F48"/>
  <c r="E48"/>
  <c r="D48"/>
  <c r="I48"/>
  <c r="C48"/>
  <c r="B48"/>
  <c r="L47"/>
  <c r="Q47" s="1"/>
  <c r="Z47"/>
  <c r="Y47"/>
  <c r="X47"/>
  <c r="L46"/>
  <c r="G46"/>
  <c r="E46"/>
  <c r="J45"/>
  <c r="E45"/>
  <c r="J44"/>
  <c r="E44"/>
  <c r="K43"/>
  <c r="J43"/>
  <c r="H43"/>
  <c r="G43"/>
  <c r="F43"/>
  <c r="K42"/>
  <c r="J42"/>
  <c r="H42"/>
  <c r="R42" s="1"/>
  <c r="G42"/>
  <c r="F42"/>
  <c r="K41"/>
  <c r="J41"/>
  <c r="H41"/>
  <c r="G41"/>
  <c r="F41"/>
  <c r="K40"/>
  <c r="J40"/>
  <c r="H40"/>
  <c r="R40" s="1"/>
  <c r="G40"/>
  <c r="F40"/>
  <c r="V39"/>
  <c r="K45" s="1"/>
  <c r="T39"/>
  <c r="K44" s="1"/>
  <c r="U39"/>
  <c r="H45" s="1"/>
  <c r="S39"/>
  <c r="H44" s="1"/>
  <c r="F39"/>
  <c r="E39"/>
  <c r="D39"/>
  <c r="I39"/>
  <c r="C39"/>
  <c r="B39"/>
  <c r="L38"/>
  <c r="Q38" s="1"/>
  <c r="Z38"/>
  <c r="G18" s="1"/>
  <c r="Y38"/>
  <c r="X38"/>
  <c r="L37"/>
  <c r="G37"/>
  <c r="E37"/>
  <c r="J36"/>
  <c r="E36"/>
  <c r="J35"/>
  <c r="E35"/>
  <c r="K34"/>
  <c r="J34"/>
  <c r="H34"/>
  <c r="R34" s="1"/>
  <c r="G34"/>
  <c r="F34"/>
  <c r="K33"/>
  <c r="J33"/>
  <c r="H33"/>
  <c r="G33"/>
  <c r="F33"/>
  <c r="K32"/>
  <c r="J32"/>
  <c r="H32"/>
  <c r="R32" s="1"/>
  <c r="G32"/>
  <c r="F32"/>
  <c r="V31"/>
  <c r="K36" s="1"/>
  <c r="T31"/>
  <c r="K35" s="1"/>
  <c r="U31"/>
  <c r="H36" s="1"/>
  <c r="S31"/>
  <c r="H35" s="1"/>
  <c r="F31"/>
  <c r="E31"/>
  <c r="D31"/>
  <c r="I31"/>
  <c r="C31"/>
  <c r="B31"/>
  <c r="A30"/>
  <c r="A1"/>
  <c r="AF135" i="10"/>
  <c r="AF131"/>
  <c r="I20"/>
  <c r="I19"/>
  <c r="G19" s="1"/>
  <c r="I18"/>
  <c r="I17"/>
  <c r="I16"/>
  <c r="I15"/>
  <c r="A135"/>
  <c r="A131"/>
  <c r="L129"/>
  <c r="Q129" s="1"/>
  <c r="Z129"/>
  <c r="Y129"/>
  <c r="X129"/>
  <c r="K128"/>
  <c r="J129" s="1"/>
  <c r="P129" s="1"/>
  <c r="J128"/>
  <c r="H128"/>
  <c r="W129" s="1"/>
  <c r="G128"/>
  <c r="F128"/>
  <c r="V128"/>
  <c r="T128"/>
  <c r="U128"/>
  <c r="S128"/>
  <c r="E128"/>
  <c r="D128"/>
  <c r="I128"/>
  <c r="B128"/>
  <c r="L127"/>
  <c r="Q127" s="1"/>
  <c r="Z127"/>
  <c r="Y127"/>
  <c r="X127"/>
  <c r="K126"/>
  <c r="J127" s="1"/>
  <c r="P127" s="1"/>
  <c r="J126"/>
  <c r="H126"/>
  <c r="W127" s="1"/>
  <c r="G126"/>
  <c r="F126"/>
  <c r="V126"/>
  <c r="T126"/>
  <c r="U126"/>
  <c r="S126"/>
  <c r="E126"/>
  <c r="D126"/>
  <c r="I126"/>
  <c r="B126"/>
  <c r="L125"/>
  <c r="Q125" s="1"/>
  <c r="Z125"/>
  <c r="Y125"/>
  <c r="W125"/>
  <c r="K124"/>
  <c r="J125" s="1"/>
  <c r="P125" s="1"/>
  <c r="J131" s="1"/>
  <c r="J124"/>
  <c r="H124"/>
  <c r="X125" s="1"/>
  <c r="G124"/>
  <c r="F124"/>
  <c r="V124"/>
  <c r="T124"/>
  <c r="U124"/>
  <c r="S124"/>
  <c r="E124"/>
  <c r="D124"/>
  <c r="I124"/>
  <c r="C124"/>
  <c r="B124"/>
  <c r="A123"/>
  <c r="A119"/>
  <c r="L117"/>
  <c r="Q117" s="1"/>
  <c r="Z117"/>
  <c r="Y117"/>
  <c r="X117"/>
  <c r="K116"/>
  <c r="J117" s="1"/>
  <c r="P117" s="1"/>
  <c r="J116"/>
  <c r="H116"/>
  <c r="G117" s="1"/>
  <c r="O117" s="1"/>
  <c r="G116"/>
  <c r="F116"/>
  <c r="V116"/>
  <c r="T116"/>
  <c r="U116"/>
  <c r="S116"/>
  <c r="E116"/>
  <c r="D116"/>
  <c r="I116"/>
  <c r="B116"/>
  <c r="L115"/>
  <c r="Q115" s="1"/>
  <c r="Z115"/>
  <c r="Y115"/>
  <c r="W115"/>
  <c r="L114"/>
  <c r="G114"/>
  <c r="E114"/>
  <c r="J113"/>
  <c r="E113"/>
  <c r="J112"/>
  <c r="E112"/>
  <c r="K111"/>
  <c r="J111"/>
  <c r="H111"/>
  <c r="G111"/>
  <c r="F111"/>
  <c r="K110"/>
  <c r="J110"/>
  <c r="H110"/>
  <c r="R110" s="1"/>
  <c r="G110"/>
  <c r="F110"/>
  <c r="K109"/>
  <c r="J109"/>
  <c r="H109"/>
  <c r="G109"/>
  <c r="F109"/>
  <c r="K108"/>
  <c r="J108"/>
  <c r="H108"/>
  <c r="G108"/>
  <c r="F108"/>
  <c r="V107"/>
  <c r="K113" s="1"/>
  <c r="T107"/>
  <c r="K112" s="1"/>
  <c r="U107"/>
  <c r="H113" s="1"/>
  <c r="S107"/>
  <c r="H112" s="1"/>
  <c r="F107"/>
  <c r="E107"/>
  <c r="D107"/>
  <c r="I107"/>
  <c r="C107"/>
  <c r="B107"/>
  <c r="L106"/>
  <c r="Q106" s="1"/>
  <c r="Z106"/>
  <c r="Y106"/>
  <c r="W106"/>
  <c r="K105"/>
  <c r="J105"/>
  <c r="Z105"/>
  <c r="Y105"/>
  <c r="W105"/>
  <c r="H105"/>
  <c r="X105" s="1"/>
  <c r="F105"/>
  <c r="V105"/>
  <c r="T105"/>
  <c r="U105"/>
  <c r="S105"/>
  <c r="E105"/>
  <c r="D105"/>
  <c r="C105"/>
  <c r="B105"/>
  <c r="L104"/>
  <c r="G104"/>
  <c r="E104"/>
  <c r="J103"/>
  <c r="E103"/>
  <c r="J102"/>
  <c r="E102"/>
  <c r="K101"/>
  <c r="J101"/>
  <c r="H101"/>
  <c r="G101"/>
  <c r="F101"/>
  <c r="K100"/>
  <c r="J100"/>
  <c r="H100"/>
  <c r="G100"/>
  <c r="F100"/>
  <c r="V99"/>
  <c r="K103" s="1"/>
  <c r="T99"/>
  <c r="K102" s="1"/>
  <c r="U99"/>
  <c r="H103" s="1"/>
  <c r="S99"/>
  <c r="H102" s="1"/>
  <c r="F99"/>
  <c r="E99"/>
  <c r="D99"/>
  <c r="I99"/>
  <c r="C99"/>
  <c r="B99"/>
  <c r="L98"/>
  <c r="Q98" s="1"/>
  <c r="Z98"/>
  <c r="Y98"/>
  <c r="W98"/>
  <c r="K97"/>
  <c r="J97"/>
  <c r="Z97"/>
  <c r="Y97"/>
  <c r="W97"/>
  <c r="H97"/>
  <c r="X97" s="1"/>
  <c r="F97"/>
  <c r="V97"/>
  <c r="T97"/>
  <c r="U97"/>
  <c r="S97"/>
  <c r="E97"/>
  <c r="D97"/>
  <c r="C97"/>
  <c r="B97"/>
  <c r="L96"/>
  <c r="G96"/>
  <c r="E96"/>
  <c r="J95"/>
  <c r="E95"/>
  <c r="J94"/>
  <c r="E94"/>
  <c r="K93"/>
  <c r="J93"/>
  <c r="H93"/>
  <c r="G93"/>
  <c r="F93"/>
  <c r="K92"/>
  <c r="J92"/>
  <c r="R92"/>
  <c r="H92"/>
  <c r="G92"/>
  <c r="F92"/>
  <c r="V91"/>
  <c r="K95" s="1"/>
  <c r="T91"/>
  <c r="K94" s="1"/>
  <c r="J98" s="1"/>
  <c r="P98" s="1"/>
  <c r="U91"/>
  <c r="H95" s="1"/>
  <c r="S91"/>
  <c r="H94" s="1"/>
  <c r="F91"/>
  <c r="E91"/>
  <c r="D91"/>
  <c r="I91"/>
  <c r="C91"/>
  <c r="B91"/>
  <c r="L90"/>
  <c r="Q90" s="1"/>
  <c r="Z90"/>
  <c r="Y90"/>
  <c r="X90"/>
  <c r="L89"/>
  <c r="G89"/>
  <c r="E89"/>
  <c r="J88"/>
  <c r="E88"/>
  <c r="J87"/>
  <c r="E87"/>
  <c r="K86"/>
  <c r="J86"/>
  <c r="H86"/>
  <c r="G86"/>
  <c r="F86"/>
  <c r="K85"/>
  <c r="J85"/>
  <c r="H85"/>
  <c r="R85" s="1"/>
  <c r="G85"/>
  <c r="F85"/>
  <c r="V84"/>
  <c r="K88" s="1"/>
  <c r="T84"/>
  <c r="K87" s="1"/>
  <c r="U84"/>
  <c r="H88" s="1"/>
  <c r="S84"/>
  <c r="H87" s="1"/>
  <c r="F84"/>
  <c r="E84"/>
  <c r="D84"/>
  <c r="I84"/>
  <c r="C84"/>
  <c r="B84"/>
  <c r="L83"/>
  <c r="Q83" s="1"/>
  <c r="Z83"/>
  <c r="Y83"/>
  <c r="X83"/>
  <c r="K82"/>
  <c r="J82"/>
  <c r="Z82"/>
  <c r="Y82"/>
  <c r="X82"/>
  <c r="H82"/>
  <c r="W82" s="1"/>
  <c r="F82"/>
  <c r="V82"/>
  <c r="T82"/>
  <c r="U82"/>
  <c r="S82"/>
  <c r="E82"/>
  <c r="D82"/>
  <c r="C82"/>
  <c r="B82"/>
  <c r="K81"/>
  <c r="J81"/>
  <c r="Z81"/>
  <c r="Y81"/>
  <c r="X81"/>
  <c r="H81"/>
  <c r="W81" s="1"/>
  <c r="F81"/>
  <c r="V81"/>
  <c r="T81"/>
  <c r="U81"/>
  <c r="S81"/>
  <c r="E81"/>
  <c r="D81"/>
  <c r="C81"/>
  <c r="B81"/>
  <c r="L80"/>
  <c r="G80"/>
  <c r="E80"/>
  <c r="J79"/>
  <c r="E79"/>
  <c r="J78"/>
  <c r="E78"/>
  <c r="K77"/>
  <c r="J77"/>
  <c r="H77"/>
  <c r="G77"/>
  <c r="F77"/>
  <c r="K76"/>
  <c r="J76"/>
  <c r="H76"/>
  <c r="R76" s="1"/>
  <c r="G76"/>
  <c r="F76"/>
  <c r="K75"/>
  <c r="J75"/>
  <c r="H75"/>
  <c r="G75"/>
  <c r="F75"/>
  <c r="K74"/>
  <c r="J74"/>
  <c r="H74"/>
  <c r="G74"/>
  <c r="F74"/>
  <c r="V73"/>
  <c r="K79" s="1"/>
  <c r="T73"/>
  <c r="K78" s="1"/>
  <c r="U73"/>
  <c r="H79" s="1"/>
  <c r="S73"/>
  <c r="H78" s="1"/>
  <c r="F73"/>
  <c r="E73"/>
  <c r="D73"/>
  <c r="I73"/>
  <c r="C73"/>
  <c r="B73"/>
  <c r="L72"/>
  <c r="Q72" s="1"/>
  <c r="Z72"/>
  <c r="Y72"/>
  <c r="X72"/>
  <c r="L71"/>
  <c r="G71"/>
  <c r="E71"/>
  <c r="J70"/>
  <c r="E70"/>
  <c r="J69"/>
  <c r="E69"/>
  <c r="K68"/>
  <c r="J68"/>
  <c r="H68"/>
  <c r="R68" s="1"/>
  <c r="G68"/>
  <c r="F68"/>
  <c r="K67"/>
  <c r="J67"/>
  <c r="H67"/>
  <c r="G67"/>
  <c r="F67"/>
  <c r="K66"/>
  <c r="J66"/>
  <c r="H66"/>
  <c r="G66"/>
  <c r="F66"/>
  <c r="V65"/>
  <c r="K70" s="1"/>
  <c r="T65"/>
  <c r="K69" s="1"/>
  <c r="U65"/>
  <c r="H70" s="1"/>
  <c r="S65"/>
  <c r="H69" s="1"/>
  <c r="F65"/>
  <c r="E65"/>
  <c r="D65"/>
  <c r="I65"/>
  <c r="C65"/>
  <c r="B65"/>
  <c r="L64"/>
  <c r="Q64" s="1"/>
  <c r="Z64"/>
  <c r="Y64"/>
  <c r="X64"/>
  <c r="L63"/>
  <c r="G63"/>
  <c r="E63"/>
  <c r="J62"/>
  <c r="E62"/>
  <c r="J61"/>
  <c r="E61"/>
  <c r="K60"/>
  <c r="J60"/>
  <c r="H60"/>
  <c r="R60" s="1"/>
  <c r="G60"/>
  <c r="F60"/>
  <c r="K59"/>
  <c r="J59"/>
  <c r="H59"/>
  <c r="G59"/>
  <c r="F59"/>
  <c r="K58"/>
  <c r="J58"/>
  <c r="H58"/>
  <c r="G58"/>
  <c r="F58"/>
  <c r="V57"/>
  <c r="K62" s="1"/>
  <c r="T57"/>
  <c r="K61" s="1"/>
  <c r="U57"/>
  <c r="H62" s="1"/>
  <c r="S57"/>
  <c r="H61" s="1"/>
  <c r="F57"/>
  <c r="E57"/>
  <c r="D57"/>
  <c r="I57"/>
  <c r="C57"/>
  <c r="B57"/>
  <c r="L56"/>
  <c r="Q56" s="1"/>
  <c r="Z56"/>
  <c r="Y56"/>
  <c r="X56"/>
  <c r="J55"/>
  <c r="E55"/>
  <c r="J54"/>
  <c r="E54"/>
  <c r="K53"/>
  <c r="J53"/>
  <c r="H53"/>
  <c r="R53" s="1"/>
  <c r="G53"/>
  <c r="F53"/>
  <c r="K52"/>
  <c r="J52"/>
  <c r="H52"/>
  <c r="G52"/>
  <c r="F52"/>
  <c r="V51"/>
  <c r="K55" s="1"/>
  <c r="T51"/>
  <c r="K54" s="1"/>
  <c r="U51"/>
  <c r="H55" s="1"/>
  <c r="S51"/>
  <c r="H54" s="1"/>
  <c r="W56" s="1"/>
  <c r="F51"/>
  <c r="E51"/>
  <c r="D51"/>
  <c r="I51"/>
  <c r="C51"/>
  <c r="B51"/>
  <c r="L50"/>
  <c r="Q50" s="1"/>
  <c r="Z50"/>
  <c r="Y50"/>
  <c r="X50"/>
  <c r="L49"/>
  <c r="G49"/>
  <c r="E49"/>
  <c r="J48"/>
  <c r="E48"/>
  <c r="J47"/>
  <c r="E47"/>
  <c r="K46"/>
  <c r="J46"/>
  <c r="H46"/>
  <c r="G46"/>
  <c r="F46"/>
  <c r="V45"/>
  <c r="K48" s="1"/>
  <c r="T45"/>
  <c r="K47" s="1"/>
  <c r="U45"/>
  <c r="H48" s="1"/>
  <c r="S45"/>
  <c r="H47" s="1"/>
  <c r="F45"/>
  <c r="E45"/>
  <c r="D45"/>
  <c r="I45"/>
  <c r="C45"/>
  <c r="B45"/>
  <c r="L44"/>
  <c r="Q44" s="1"/>
  <c r="Z44"/>
  <c r="Y44"/>
  <c r="X44"/>
  <c r="L43"/>
  <c r="G43"/>
  <c r="E43"/>
  <c r="J42"/>
  <c r="E42"/>
  <c r="J41"/>
  <c r="E41"/>
  <c r="K40"/>
  <c r="J40"/>
  <c r="H40"/>
  <c r="R40" s="1"/>
  <c r="G40"/>
  <c r="F40"/>
  <c r="K39"/>
  <c r="J39"/>
  <c r="H39"/>
  <c r="G39"/>
  <c r="F39"/>
  <c r="K38"/>
  <c r="J38"/>
  <c r="H38"/>
  <c r="G38"/>
  <c r="F38"/>
  <c r="V37"/>
  <c r="K42" s="1"/>
  <c r="T37"/>
  <c r="K41" s="1"/>
  <c r="U37"/>
  <c r="H42" s="1"/>
  <c r="S37"/>
  <c r="H41" s="1"/>
  <c r="F37"/>
  <c r="E37"/>
  <c r="D37"/>
  <c r="I37"/>
  <c r="C37"/>
  <c r="B37"/>
  <c r="Q36"/>
  <c r="L36"/>
  <c r="Z36"/>
  <c r="G18" s="1"/>
  <c r="Y36"/>
  <c r="G17" s="1"/>
  <c r="X36"/>
  <c r="L35"/>
  <c r="G35"/>
  <c r="E35"/>
  <c r="J34"/>
  <c r="E34"/>
  <c r="J33"/>
  <c r="E33"/>
  <c r="K32"/>
  <c r="J32"/>
  <c r="H32"/>
  <c r="G32"/>
  <c r="F32"/>
  <c r="V31"/>
  <c r="K34" s="1"/>
  <c r="T31"/>
  <c r="K33" s="1"/>
  <c r="U31"/>
  <c r="H34" s="1"/>
  <c r="S31"/>
  <c r="H33" s="1"/>
  <c r="F31"/>
  <c r="E31"/>
  <c r="D31"/>
  <c r="I31"/>
  <c r="C31"/>
  <c r="B31"/>
  <c r="A30"/>
  <c r="A1"/>
  <c r="AF118" i="9"/>
  <c r="AF114"/>
  <c r="I20"/>
  <c r="I19"/>
  <c r="G19" s="1"/>
  <c r="I18"/>
  <c r="I17"/>
  <c r="A118"/>
  <c r="A114"/>
  <c r="L112"/>
  <c r="Q112" s="1"/>
  <c r="Z112"/>
  <c r="Y112"/>
  <c r="X112"/>
  <c r="K111"/>
  <c r="J112" s="1"/>
  <c r="P112" s="1"/>
  <c r="J111"/>
  <c r="H111"/>
  <c r="G112" s="1"/>
  <c r="O112" s="1"/>
  <c r="G111"/>
  <c r="F111"/>
  <c r="V111"/>
  <c r="T111"/>
  <c r="U111"/>
  <c r="S111"/>
  <c r="E111"/>
  <c r="D111"/>
  <c r="I111"/>
  <c r="B111"/>
  <c r="L110"/>
  <c r="Q110" s="1"/>
  <c r="Z110"/>
  <c r="Y110"/>
  <c r="X110"/>
  <c r="K109"/>
  <c r="J110" s="1"/>
  <c r="P110" s="1"/>
  <c r="J109"/>
  <c r="H109"/>
  <c r="W110" s="1"/>
  <c r="G109"/>
  <c r="F109"/>
  <c r="V109"/>
  <c r="T109"/>
  <c r="U109"/>
  <c r="S109"/>
  <c r="E109"/>
  <c r="D109"/>
  <c r="I109"/>
  <c r="B109"/>
  <c r="L108"/>
  <c r="Q108" s="1"/>
  <c r="Z108"/>
  <c r="Y108"/>
  <c r="X108"/>
  <c r="K107"/>
  <c r="J108" s="1"/>
  <c r="P108" s="1"/>
  <c r="J107"/>
  <c r="H107"/>
  <c r="W108" s="1"/>
  <c r="G107"/>
  <c r="F107"/>
  <c r="V107"/>
  <c r="T107"/>
  <c r="U107"/>
  <c r="S107"/>
  <c r="E107"/>
  <c r="D107"/>
  <c r="I107"/>
  <c r="C107"/>
  <c r="B107"/>
  <c r="A106"/>
  <c r="A102"/>
  <c r="Q100"/>
  <c r="L100"/>
  <c r="Z100"/>
  <c r="Y100"/>
  <c r="W100"/>
  <c r="L99"/>
  <c r="G99"/>
  <c r="E99"/>
  <c r="J98"/>
  <c r="E98"/>
  <c r="J97"/>
  <c r="E97"/>
  <c r="K96"/>
  <c r="J96"/>
  <c r="H96"/>
  <c r="G96"/>
  <c r="F96"/>
  <c r="K95"/>
  <c r="J95"/>
  <c r="H95"/>
  <c r="G95"/>
  <c r="F95"/>
  <c r="V94"/>
  <c r="K98" s="1"/>
  <c r="T94"/>
  <c r="K97" s="1"/>
  <c r="U94"/>
  <c r="H98" s="1"/>
  <c r="S94"/>
  <c r="H97" s="1"/>
  <c r="F94"/>
  <c r="E94"/>
  <c r="D94"/>
  <c r="I94"/>
  <c r="C94"/>
  <c r="B94"/>
  <c r="L93"/>
  <c r="Q93" s="1"/>
  <c r="Z93"/>
  <c r="Y93"/>
  <c r="X93"/>
  <c r="J92"/>
  <c r="E92"/>
  <c r="J91"/>
  <c r="E91"/>
  <c r="K90"/>
  <c r="J90"/>
  <c r="H90"/>
  <c r="R90" s="1"/>
  <c r="G90"/>
  <c r="F90"/>
  <c r="K89"/>
  <c r="J89"/>
  <c r="H89"/>
  <c r="G89"/>
  <c r="F89"/>
  <c r="V88"/>
  <c r="K92" s="1"/>
  <c r="T88"/>
  <c r="K91" s="1"/>
  <c r="U88"/>
  <c r="H92" s="1"/>
  <c r="S88"/>
  <c r="H91" s="1"/>
  <c r="F88"/>
  <c r="E88"/>
  <c r="D88"/>
  <c r="I88"/>
  <c r="C88"/>
  <c r="B88"/>
  <c r="L87"/>
  <c r="Q87" s="1"/>
  <c r="Z87"/>
  <c r="Y87"/>
  <c r="X87"/>
  <c r="L86"/>
  <c r="G86"/>
  <c r="E86"/>
  <c r="J85"/>
  <c r="E85"/>
  <c r="J84"/>
  <c r="E84"/>
  <c r="K83"/>
  <c r="J83"/>
  <c r="H83"/>
  <c r="R83" s="1"/>
  <c r="G83"/>
  <c r="F83"/>
  <c r="V82"/>
  <c r="K85" s="1"/>
  <c r="T82"/>
  <c r="K84" s="1"/>
  <c r="U82"/>
  <c r="H85" s="1"/>
  <c r="S82"/>
  <c r="H84" s="1"/>
  <c r="F82"/>
  <c r="E82"/>
  <c r="D82"/>
  <c r="I82"/>
  <c r="C82"/>
  <c r="B82"/>
  <c r="L81"/>
  <c r="Q81" s="1"/>
  <c r="Z81"/>
  <c r="Y81"/>
  <c r="X81"/>
  <c r="K80"/>
  <c r="J81" s="1"/>
  <c r="P81" s="1"/>
  <c r="J80"/>
  <c r="H80"/>
  <c r="G81" s="1"/>
  <c r="O81" s="1"/>
  <c r="G80"/>
  <c r="F80"/>
  <c r="V80"/>
  <c r="T80"/>
  <c r="U80"/>
  <c r="S80"/>
  <c r="E80"/>
  <c r="D80"/>
  <c r="I80"/>
  <c r="B80"/>
  <c r="L79"/>
  <c r="Q79" s="1"/>
  <c r="Z79"/>
  <c r="Y79"/>
  <c r="W79"/>
  <c r="L78"/>
  <c r="G78"/>
  <c r="E78"/>
  <c r="J77"/>
  <c r="E77"/>
  <c r="J76"/>
  <c r="E76"/>
  <c r="K75"/>
  <c r="J75"/>
  <c r="H75"/>
  <c r="G75"/>
  <c r="F75"/>
  <c r="K74"/>
  <c r="J74"/>
  <c r="H74"/>
  <c r="R74" s="1"/>
  <c r="G74"/>
  <c r="F74"/>
  <c r="K73"/>
  <c r="J73"/>
  <c r="H73"/>
  <c r="G73"/>
  <c r="F73"/>
  <c r="K72"/>
  <c r="J72"/>
  <c r="H72"/>
  <c r="G72"/>
  <c r="F72"/>
  <c r="V71"/>
  <c r="K77" s="1"/>
  <c r="T71"/>
  <c r="K76" s="1"/>
  <c r="U71"/>
  <c r="H77" s="1"/>
  <c r="S71"/>
  <c r="H76" s="1"/>
  <c r="F71"/>
  <c r="E71"/>
  <c r="D71"/>
  <c r="I71"/>
  <c r="C71"/>
  <c r="B71"/>
  <c r="L70"/>
  <c r="Q70" s="1"/>
  <c r="Z70"/>
  <c r="Y70"/>
  <c r="W70"/>
  <c r="L69"/>
  <c r="G69"/>
  <c r="E69"/>
  <c r="J68"/>
  <c r="E68"/>
  <c r="J67"/>
  <c r="E67"/>
  <c r="K66"/>
  <c r="J66"/>
  <c r="H66"/>
  <c r="G66"/>
  <c r="F66"/>
  <c r="K65"/>
  <c r="J65"/>
  <c r="H65"/>
  <c r="R65" s="1"/>
  <c r="G65"/>
  <c r="F65"/>
  <c r="K64"/>
  <c r="J64"/>
  <c r="H64"/>
  <c r="G64"/>
  <c r="F64"/>
  <c r="K63"/>
  <c r="J63"/>
  <c r="H63"/>
  <c r="G63"/>
  <c r="F63"/>
  <c r="V62"/>
  <c r="K68" s="1"/>
  <c r="T62"/>
  <c r="K67" s="1"/>
  <c r="U62"/>
  <c r="H68" s="1"/>
  <c r="S62"/>
  <c r="H67" s="1"/>
  <c r="F62"/>
  <c r="E62"/>
  <c r="D62"/>
  <c r="I62"/>
  <c r="C62"/>
  <c r="B62"/>
  <c r="L61"/>
  <c r="Q61" s="1"/>
  <c r="Z61"/>
  <c r="Y61"/>
  <c r="W61"/>
  <c r="L60"/>
  <c r="G60"/>
  <c r="E60"/>
  <c r="J59"/>
  <c r="E59"/>
  <c r="J58"/>
  <c r="E58"/>
  <c r="K57"/>
  <c r="J57"/>
  <c r="H57"/>
  <c r="G57"/>
  <c r="F57"/>
  <c r="K56"/>
  <c r="J56"/>
  <c r="H56"/>
  <c r="R56" s="1"/>
  <c r="G56"/>
  <c r="F56"/>
  <c r="K55"/>
  <c r="J55"/>
  <c r="H55"/>
  <c r="G55"/>
  <c r="F55"/>
  <c r="K54"/>
  <c r="J54"/>
  <c r="H54"/>
  <c r="G54"/>
  <c r="F54"/>
  <c r="V53"/>
  <c r="K59" s="1"/>
  <c r="T53"/>
  <c r="K58" s="1"/>
  <c r="U53"/>
  <c r="H59" s="1"/>
  <c r="S53"/>
  <c r="H58" s="1"/>
  <c r="F53"/>
  <c r="E53"/>
  <c r="D53"/>
  <c r="I53"/>
  <c r="C53"/>
  <c r="B53"/>
  <c r="L52"/>
  <c r="Q52" s="1"/>
  <c r="Z52"/>
  <c r="Y52"/>
  <c r="W52"/>
  <c r="L51"/>
  <c r="G51"/>
  <c r="E51"/>
  <c r="J50"/>
  <c r="E50"/>
  <c r="J49"/>
  <c r="E49"/>
  <c r="K48"/>
  <c r="J48"/>
  <c r="H48"/>
  <c r="G48"/>
  <c r="F48"/>
  <c r="K47"/>
  <c r="J47"/>
  <c r="H47"/>
  <c r="G47"/>
  <c r="F47"/>
  <c r="K46"/>
  <c r="J46"/>
  <c r="H46"/>
  <c r="R46" s="1"/>
  <c r="G46"/>
  <c r="F46"/>
  <c r="V45"/>
  <c r="K50" s="1"/>
  <c r="T45"/>
  <c r="K49" s="1"/>
  <c r="U45"/>
  <c r="H50" s="1"/>
  <c r="S45"/>
  <c r="H49" s="1"/>
  <c r="F45"/>
  <c r="E45"/>
  <c r="D45"/>
  <c r="I45"/>
  <c r="C45"/>
  <c r="B45"/>
  <c r="L44"/>
  <c r="Q44" s="1"/>
  <c r="Z44"/>
  <c r="Y44"/>
  <c r="X44"/>
  <c r="L43"/>
  <c r="G43"/>
  <c r="E43"/>
  <c r="J42"/>
  <c r="E42"/>
  <c r="J41"/>
  <c r="E41"/>
  <c r="K40"/>
  <c r="J40"/>
  <c r="H40"/>
  <c r="R40" s="1"/>
  <c r="G40"/>
  <c r="F40"/>
  <c r="K39"/>
  <c r="J39"/>
  <c r="H39"/>
  <c r="G39"/>
  <c r="F39"/>
  <c r="K38"/>
  <c r="J38"/>
  <c r="H38"/>
  <c r="R38" s="1"/>
  <c r="G38"/>
  <c r="F38"/>
  <c r="V37"/>
  <c r="K42" s="1"/>
  <c r="T37"/>
  <c r="K41" s="1"/>
  <c r="U37"/>
  <c r="H42" s="1"/>
  <c r="S37"/>
  <c r="H41" s="1"/>
  <c r="F37"/>
  <c r="E37"/>
  <c r="D37"/>
  <c r="I37"/>
  <c r="C37"/>
  <c r="B37"/>
  <c r="L36"/>
  <c r="Q36" s="1"/>
  <c r="Z36"/>
  <c r="G18" s="1"/>
  <c r="Y36"/>
  <c r="G17" s="1"/>
  <c r="X36"/>
  <c r="L35"/>
  <c r="G35"/>
  <c r="E35"/>
  <c r="J34"/>
  <c r="E34"/>
  <c r="J33"/>
  <c r="E33"/>
  <c r="K32"/>
  <c r="J32"/>
  <c r="H32"/>
  <c r="G32"/>
  <c r="F32"/>
  <c r="V31"/>
  <c r="K34" s="1"/>
  <c r="T31"/>
  <c r="K33" s="1"/>
  <c r="U31"/>
  <c r="H34" s="1"/>
  <c r="S31"/>
  <c r="H33" s="1"/>
  <c r="F31"/>
  <c r="E31"/>
  <c r="D31"/>
  <c r="I31"/>
  <c r="C31"/>
  <c r="B31"/>
  <c r="A30"/>
  <c r="A1"/>
  <c r="AF124" i="8"/>
  <c r="AF120"/>
  <c r="I20"/>
  <c r="I19"/>
  <c r="G19" s="1"/>
  <c r="I18"/>
  <c r="I17"/>
  <c r="I16"/>
  <c r="I15"/>
  <c r="A124"/>
  <c r="A120"/>
  <c r="L118"/>
  <c r="Q118" s="1"/>
  <c r="L120" s="1"/>
  <c r="Z118"/>
  <c r="Y118"/>
  <c r="W118"/>
  <c r="K117"/>
  <c r="J118" s="1"/>
  <c r="P118" s="1"/>
  <c r="J120" s="1"/>
  <c r="J117"/>
  <c r="H117"/>
  <c r="X118" s="1"/>
  <c r="G117"/>
  <c r="F117"/>
  <c r="V117"/>
  <c r="T117"/>
  <c r="U117"/>
  <c r="S117"/>
  <c r="E117"/>
  <c r="D117"/>
  <c r="I117"/>
  <c r="C117"/>
  <c r="B117"/>
  <c r="A116"/>
  <c r="A112"/>
  <c r="L110"/>
  <c r="Q110" s="1"/>
  <c r="L112" s="1"/>
  <c r="Z110"/>
  <c r="X110"/>
  <c r="W110"/>
  <c r="K109"/>
  <c r="J110" s="1"/>
  <c r="P110" s="1"/>
  <c r="J112" s="1"/>
  <c r="J109"/>
  <c r="H109"/>
  <c r="G110" s="1"/>
  <c r="O110" s="1"/>
  <c r="G112" s="1"/>
  <c r="G109"/>
  <c r="F109"/>
  <c r="V109"/>
  <c r="T109"/>
  <c r="U109"/>
  <c r="S109"/>
  <c r="E109"/>
  <c r="D109"/>
  <c r="I109"/>
  <c r="B109"/>
  <c r="A108"/>
  <c r="A104"/>
  <c r="L102"/>
  <c r="Q102" s="1"/>
  <c r="Z102"/>
  <c r="Y102"/>
  <c r="X102"/>
  <c r="K101"/>
  <c r="J102" s="1"/>
  <c r="P102" s="1"/>
  <c r="J101"/>
  <c r="H101"/>
  <c r="G102" s="1"/>
  <c r="O102" s="1"/>
  <c r="G101"/>
  <c r="F101"/>
  <c r="V101"/>
  <c r="T101"/>
  <c r="U101"/>
  <c r="S101"/>
  <c r="E101"/>
  <c r="D101"/>
  <c r="I101"/>
  <c r="C101"/>
  <c r="B101"/>
  <c r="L100"/>
  <c r="Q100" s="1"/>
  <c r="Z100"/>
  <c r="Y100"/>
  <c r="W100"/>
  <c r="L99"/>
  <c r="G99"/>
  <c r="E99"/>
  <c r="J98"/>
  <c r="E98"/>
  <c r="J97"/>
  <c r="E97"/>
  <c r="K96"/>
  <c r="J96"/>
  <c r="H96"/>
  <c r="G96"/>
  <c r="F96"/>
  <c r="K95"/>
  <c r="J95"/>
  <c r="H95"/>
  <c r="R95" s="1"/>
  <c r="G95"/>
  <c r="F95"/>
  <c r="K94"/>
  <c r="J94"/>
  <c r="H94"/>
  <c r="G94"/>
  <c r="F94"/>
  <c r="K93"/>
  <c r="J93"/>
  <c r="H93"/>
  <c r="R93" s="1"/>
  <c r="G93"/>
  <c r="F93"/>
  <c r="V92"/>
  <c r="K98" s="1"/>
  <c r="T92"/>
  <c r="K97" s="1"/>
  <c r="U92"/>
  <c r="H98" s="1"/>
  <c r="S92"/>
  <c r="H97" s="1"/>
  <c r="F92"/>
  <c r="E92"/>
  <c r="D92"/>
  <c r="I92"/>
  <c r="C92"/>
  <c r="B92"/>
  <c r="L91"/>
  <c r="Q91" s="1"/>
  <c r="Z91"/>
  <c r="Y91"/>
  <c r="W91"/>
  <c r="K90"/>
  <c r="J90"/>
  <c r="Z90"/>
  <c r="Y90"/>
  <c r="W90"/>
  <c r="H90"/>
  <c r="X90" s="1"/>
  <c r="F90"/>
  <c r="V90"/>
  <c r="T90"/>
  <c r="U90"/>
  <c r="S90"/>
  <c r="E90"/>
  <c r="D90"/>
  <c r="C90"/>
  <c r="B90"/>
  <c r="L89"/>
  <c r="G89"/>
  <c r="E89"/>
  <c r="J88"/>
  <c r="E88"/>
  <c r="J87"/>
  <c r="E87"/>
  <c r="K86"/>
  <c r="J86"/>
  <c r="H86"/>
  <c r="G86"/>
  <c r="F86"/>
  <c r="K85"/>
  <c r="J85"/>
  <c r="R85"/>
  <c r="H85"/>
  <c r="G85"/>
  <c r="F85"/>
  <c r="K84"/>
  <c r="J84"/>
  <c r="H84"/>
  <c r="G84"/>
  <c r="F84"/>
  <c r="K83"/>
  <c r="J83"/>
  <c r="H83"/>
  <c r="G83"/>
  <c r="F83"/>
  <c r="V82"/>
  <c r="T82"/>
  <c r="K87" s="1"/>
  <c r="U82"/>
  <c r="H88" s="1"/>
  <c r="S82"/>
  <c r="H87" s="1"/>
  <c r="F82"/>
  <c r="E82"/>
  <c r="D82"/>
  <c r="I82"/>
  <c r="C82"/>
  <c r="B82"/>
  <c r="L81"/>
  <c r="Q81" s="1"/>
  <c r="Z81"/>
  <c r="Y81"/>
  <c r="W81"/>
  <c r="K80"/>
  <c r="J80"/>
  <c r="Z80"/>
  <c r="Y80"/>
  <c r="W80"/>
  <c r="H80"/>
  <c r="X80" s="1"/>
  <c r="F80"/>
  <c r="V80"/>
  <c r="T80"/>
  <c r="U80"/>
  <c r="S80"/>
  <c r="E80"/>
  <c r="D80"/>
  <c r="C80"/>
  <c r="B80"/>
  <c r="L79"/>
  <c r="G79"/>
  <c r="E79"/>
  <c r="J78"/>
  <c r="E78"/>
  <c r="J77"/>
  <c r="E77"/>
  <c r="K76"/>
  <c r="J76"/>
  <c r="H76"/>
  <c r="G76"/>
  <c r="F76"/>
  <c r="K75"/>
  <c r="J75"/>
  <c r="R75"/>
  <c r="H75"/>
  <c r="G75"/>
  <c r="F75"/>
  <c r="K74"/>
  <c r="J74"/>
  <c r="H74"/>
  <c r="G74"/>
  <c r="F74"/>
  <c r="K73"/>
  <c r="J73"/>
  <c r="H73"/>
  <c r="G73"/>
  <c r="F73"/>
  <c r="V72"/>
  <c r="K78" s="1"/>
  <c r="T72"/>
  <c r="K77" s="1"/>
  <c r="U72"/>
  <c r="H78" s="1"/>
  <c r="S72"/>
  <c r="H77" s="1"/>
  <c r="F72"/>
  <c r="E72"/>
  <c r="D72"/>
  <c r="I72"/>
  <c r="C72"/>
  <c r="B72"/>
  <c r="Q71"/>
  <c r="L71"/>
  <c r="Z71"/>
  <c r="Y71"/>
  <c r="X71"/>
  <c r="J70"/>
  <c r="E70"/>
  <c r="J69"/>
  <c r="E69"/>
  <c r="K68"/>
  <c r="J68"/>
  <c r="H68"/>
  <c r="R68" s="1"/>
  <c r="G68"/>
  <c r="F68"/>
  <c r="K67"/>
  <c r="J67"/>
  <c r="H67"/>
  <c r="G67"/>
  <c r="F67"/>
  <c r="V66"/>
  <c r="K70" s="1"/>
  <c r="T66"/>
  <c r="K69" s="1"/>
  <c r="U66"/>
  <c r="H70" s="1"/>
  <c r="S66"/>
  <c r="H69" s="1"/>
  <c r="F66"/>
  <c r="E66"/>
  <c r="D66"/>
  <c r="I66"/>
  <c r="C66"/>
  <c r="B66"/>
  <c r="L65"/>
  <c r="Q65" s="1"/>
  <c r="Z65"/>
  <c r="Y65"/>
  <c r="X65"/>
  <c r="L64"/>
  <c r="G64"/>
  <c r="E64"/>
  <c r="J63"/>
  <c r="E63"/>
  <c r="J62"/>
  <c r="E62"/>
  <c r="K61"/>
  <c r="J61"/>
  <c r="H61"/>
  <c r="G61"/>
  <c r="F61"/>
  <c r="V60"/>
  <c r="K63" s="1"/>
  <c r="T60"/>
  <c r="K62" s="1"/>
  <c r="U60"/>
  <c r="H63" s="1"/>
  <c r="S60"/>
  <c r="H62" s="1"/>
  <c r="F60"/>
  <c r="E60"/>
  <c r="D60"/>
  <c r="I60"/>
  <c r="C60"/>
  <c r="B60"/>
  <c r="L59"/>
  <c r="Q59" s="1"/>
  <c r="Z59"/>
  <c r="Y59"/>
  <c r="X59"/>
  <c r="L58"/>
  <c r="G58"/>
  <c r="E58"/>
  <c r="J57"/>
  <c r="E57"/>
  <c r="J56"/>
  <c r="E56"/>
  <c r="K55"/>
  <c r="J55"/>
  <c r="H55"/>
  <c r="G55"/>
  <c r="F55"/>
  <c r="K54"/>
  <c r="J54"/>
  <c r="H54"/>
  <c r="R54" s="1"/>
  <c r="G54"/>
  <c r="F54"/>
  <c r="K53"/>
  <c r="J53"/>
  <c r="H53"/>
  <c r="G53"/>
  <c r="F53"/>
  <c r="K52"/>
  <c r="J52"/>
  <c r="H52"/>
  <c r="G52"/>
  <c r="F52"/>
  <c r="V51"/>
  <c r="K57" s="1"/>
  <c r="T51"/>
  <c r="K56" s="1"/>
  <c r="U51"/>
  <c r="H57" s="1"/>
  <c r="S51"/>
  <c r="H56" s="1"/>
  <c r="F51"/>
  <c r="E51"/>
  <c r="D51"/>
  <c r="I51"/>
  <c r="C51"/>
  <c r="B51"/>
  <c r="L50"/>
  <c r="Q50" s="1"/>
  <c r="Z50"/>
  <c r="Y50"/>
  <c r="X50"/>
  <c r="L49"/>
  <c r="G49"/>
  <c r="E49"/>
  <c r="J48"/>
  <c r="E48"/>
  <c r="J47"/>
  <c r="E47"/>
  <c r="K46"/>
  <c r="J46"/>
  <c r="H46"/>
  <c r="R46" s="1"/>
  <c r="G46"/>
  <c r="F46"/>
  <c r="V45"/>
  <c r="K48" s="1"/>
  <c r="T45"/>
  <c r="K47" s="1"/>
  <c r="J50" s="1"/>
  <c r="P50" s="1"/>
  <c r="U45"/>
  <c r="H48" s="1"/>
  <c r="S45"/>
  <c r="H47" s="1"/>
  <c r="F45"/>
  <c r="E45"/>
  <c r="D45"/>
  <c r="I45"/>
  <c r="C45"/>
  <c r="B45"/>
  <c r="A44"/>
  <c r="A40"/>
  <c r="L38"/>
  <c r="Q38" s="1"/>
  <c r="Z38"/>
  <c r="G18" s="1"/>
  <c r="Y38"/>
  <c r="X38"/>
  <c r="L37"/>
  <c r="G37"/>
  <c r="E37"/>
  <c r="J36"/>
  <c r="E36"/>
  <c r="J35"/>
  <c r="E35"/>
  <c r="K34"/>
  <c r="J34"/>
  <c r="H34"/>
  <c r="R34" s="1"/>
  <c r="G34"/>
  <c r="F34"/>
  <c r="K33"/>
  <c r="J33"/>
  <c r="H33"/>
  <c r="G33"/>
  <c r="F33"/>
  <c r="K32"/>
  <c r="J32"/>
  <c r="H32"/>
  <c r="R32" s="1"/>
  <c r="G32"/>
  <c r="F32"/>
  <c r="V31"/>
  <c r="K36" s="1"/>
  <c r="T31"/>
  <c r="K35" s="1"/>
  <c r="U31"/>
  <c r="H36" s="1"/>
  <c r="S31"/>
  <c r="H35" s="1"/>
  <c r="F31"/>
  <c r="E31"/>
  <c r="D31"/>
  <c r="I31"/>
  <c r="C31"/>
  <c r="B31"/>
  <c r="A30"/>
  <c r="A1"/>
  <c r="AF240" i="7"/>
  <c r="I20"/>
  <c r="I19"/>
  <c r="G19" s="1"/>
  <c r="I18"/>
  <c r="I17"/>
  <c r="I16"/>
  <c r="I15"/>
  <c r="A244"/>
  <c r="A240"/>
  <c r="L238"/>
  <c r="Q238" s="1"/>
  <c r="Z238"/>
  <c r="Y238"/>
  <c r="W238"/>
  <c r="K237"/>
  <c r="J238" s="1"/>
  <c r="P238" s="1"/>
  <c r="J237"/>
  <c r="H237"/>
  <c r="X238" s="1"/>
  <c r="G237"/>
  <c r="F237"/>
  <c r="V237"/>
  <c r="T237"/>
  <c r="U237"/>
  <c r="S237"/>
  <c r="E237"/>
  <c r="D237"/>
  <c r="I237"/>
  <c r="C237"/>
  <c r="B237"/>
  <c r="L236"/>
  <c r="Q236" s="1"/>
  <c r="Z236"/>
  <c r="Y236"/>
  <c r="W236"/>
  <c r="K235"/>
  <c r="J236" s="1"/>
  <c r="P236" s="1"/>
  <c r="J235"/>
  <c r="H235"/>
  <c r="X236" s="1"/>
  <c r="G235"/>
  <c r="F235"/>
  <c r="V235"/>
  <c r="T235"/>
  <c r="U235"/>
  <c r="S235"/>
  <c r="E235"/>
  <c r="D235"/>
  <c r="I235"/>
  <c r="C235"/>
  <c r="B235"/>
  <c r="L234"/>
  <c r="Q234" s="1"/>
  <c r="Z234"/>
  <c r="Y234"/>
  <c r="W234"/>
  <c r="K233"/>
  <c r="J234" s="1"/>
  <c r="P234" s="1"/>
  <c r="J233"/>
  <c r="H233"/>
  <c r="X234" s="1"/>
  <c r="G233"/>
  <c r="F233"/>
  <c r="V233"/>
  <c r="T233"/>
  <c r="U233"/>
  <c r="S233"/>
  <c r="E233"/>
  <c r="D233"/>
  <c r="I233"/>
  <c r="C233"/>
  <c r="B233"/>
  <c r="L232"/>
  <c r="Q232" s="1"/>
  <c r="Z232"/>
  <c r="Y232"/>
  <c r="X232"/>
  <c r="K231"/>
  <c r="J232" s="1"/>
  <c r="P232" s="1"/>
  <c r="J231"/>
  <c r="H231"/>
  <c r="W232" s="1"/>
  <c r="G231"/>
  <c r="F231"/>
  <c r="V231"/>
  <c r="T231"/>
  <c r="U231"/>
  <c r="S231"/>
  <c r="E231"/>
  <c r="D231"/>
  <c r="I231"/>
  <c r="C231"/>
  <c r="B231"/>
  <c r="L230"/>
  <c r="Q230" s="1"/>
  <c r="Z230"/>
  <c r="Y230"/>
  <c r="X230"/>
  <c r="K229"/>
  <c r="J230" s="1"/>
  <c r="P230" s="1"/>
  <c r="J229"/>
  <c r="H229"/>
  <c r="W230" s="1"/>
  <c r="G229"/>
  <c r="F229"/>
  <c r="V229"/>
  <c r="T229"/>
  <c r="U229"/>
  <c r="S229"/>
  <c r="E229"/>
  <c r="D229"/>
  <c r="I229"/>
  <c r="B229"/>
  <c r="L228"/>
  <c r="Q228" s="1"/>
  <c r="Z228"/>
  <c r="Y228"/>
  <c r="X228"/>
  <c r="K227"/>
  <c r="J228" s="1"/>
  <c r="P228" s="1"/>
  <c r="J227"/>
  <c r="H227"/>
  <c r="W228" s="1"/>
  <c r="G227"/>
  <c r="F227"/>
  <c r="V227"/>
  <c r="T227"/>
  <c r="U227"/>
  <c r="S227"/>
  <c r="E227"/>
  <c r="D227"/>
  <c r="I227"/>
  <c r="B227"/>
  <c r="L226"/>
  <c r="Q226" s="1"/>
  <c r="Z226"/>
  <c r="Y226"/>
  <c r="X226"/>
  <c r="K225"/>
  <c r="J226" s="1"/>
  <c r="P226" s="1"/>
  <c r="J225"/>
  <c r="H225"/>
  <c r="W226" s="1"/>
  <c r="G225"/>
  <c r="F225"/>
  <c r="V225"/>
  <c r="T225"/>
  <c r="U225"/>
  <c r="S225"/>
  <c r="E225"/>
  <c r="D225"/>
  <c r="I225"/>
  <c r="B225"/>
  <c r="L224"/>
  <c r="Q224" s="1"/>
  <c r="Z224"/>
  <c r="Y224"/>
  <c r="X224"/>
  <c r="K223"/>
  <c r="J224" s="1"/>
  <c r="P224" s="1"/>
  <c r="J223"/>
  <c r="H223"/>
  <c r="W224" s="1"/>
  <c r="G223"/>
  <c r="F223"/>
  <c r="V223"/>
  <c r="T223"/>
  <c r="U223"/>
  <c r="S223"/>
  <c r="E223"/>
  <c r="D223"/>
  <c r="I223"/>
  <c r="B223"/>
  <c r="L222"/>
  <c r="Q222" s="1"/>
  <c r="Z222"/>
  <c r="Y222"/>
  <c r="X222"/>
  <c r="K221"/>
  <c r="J222" s="1"/>
  <c r="P222" s="1"/>
  <c r="J221"/>
  <c r="H221"/>
  <c r="G222" s="1"/>
  <c r="O222" s="1"/>
  <c r="G221"/>
  <c r="F221"/>
  <c r="V221"/>
  <c r="T221"/>
  <c r="U221"/>
  <c r="S221"/>
  <c r="E221"/>
  <c r="D221"/>
  <c r="I221"/>
  <c r="B221"/>
  <c r="L220"/>
  <c r="Q220" s="1"/>
  <c r="Z220"/>
  <c r="Y220"/>
  <c r="X220"/>
  <c r="K219"/>
  <c r="J220" s="1"/>
  <c r="P220" s="1"/>
  <c r="J219"/>
  <c r="H219"/>
  <c r="G220" s="1"/>
  <c r="O220" s="1"/>
  <c r="G219"/>
  <c r="F219"/>
  <c r="V219"/>
  <c r="T219"/>
  <c r="U219"/>
  <c r="S219"/>
  <c r="E219"/>
  <c r="D219"/>
  <c r="I219"/>
  <c r="C219"/>
  <c r="B219"/>
  <c r="L218"/>
  <c r="Q218" s="1"/>
  <c r="Z218"/>
  <c r="Y218"/>
  <c r="X218"/>
  <c r="K217"/>
  <c r="J218" s="1"/>
  <c r="P218" s="1"/>
  <c r="J217"/>
  <c r="H217"/>
  <c r="G218" s="1"/>
  <c r="O218" s="1"/>
  <c r="G217"/>
  <c r="F217"/>
  <c r="V217"/>
  <c r="T217"/>
  <c r="U217"/>
  <c r="S217"/>
  <c r="E217"/>
  <c r="D217"/>
  <c r="I217"/>
  <c r="B217"/>
  <c r="L216"/>
  <c r="Q216" s="1"/>
  <c r="Z216"/>
  <c r="Y216"/>
  <c r="X216"/>
  <c r="K215"/>
  <c r="J216" s="1"/>
  <c r="P216" s="1"/>
  <c r="J215"/>
  <c r="H215"/>
  <c r="G216" s="1"/>
  <c r="O216" s="1"/>
  <c r="G215"/>
  <c r="F215"/>
  <c r="V215"/>
  <c r="T215"/>
  <c r="U215"/>
  <c r="S215"/>
  <c r="E215"/>
  <c r="D215"/>
  <c r="I215"/>
  <c r="B215"/>
  <c r="L214"/>
  <c r="Q214" s="1"/>
  <c r="Z214"/>
  <c r="Y214"/>
  <c r="X214"/>
  <c r="K213"/>
  <c r="J214" s="1"/>
  <c r="P214" s="1"/>
  <c r="J213"/>
  <c r="H213"/>
  <c r="G214" s="1"/>
  <c r="O214" s="1"/>
  <c r="G213"/>
  <c r="F213"/>
  <c r="V213"/>
  <c r="T213"/>
  <c r="U213"/>
  <c r="S213"/>
  <c r="E213"/>
  <c r="D213"/>
  <c r="I213"/>
  <c r="B213"/>
  <c r="L212"/>
  <c r="Q212" s="1"/>
  <c r="Z212"/>
  <c r="Y212"/>
  <c r="X212"/>
  <c r="K211"/>
  <c r="J212" s="1"/>
  <c r="P212" s="1"/>
  <c r="J211"/>
  <c r="H211"/>
  <c r="W212" s="1"/>
  <c r="G211"/>
  <c r="F211"/>
  <c r="V211"/>
  <c r="T211"/>
  <c r="U211"/>
  <c r="S211"/>
  <c r="E211"/>
  <c r="D211"/>
  <c r="I211"/>
  <c r="B211"/>
  <c r="L210"/>
  <c r="Q210" s="1"/>
  <c r="Z210"/>
  <c r="Y210"/>
  <c r="X210"/>
  <c r="K209"/>
  <c r="J210" s="1"/>
  <c r="P210" s="1"/>
  <c r="J209"/>
  <c r="H209"/>
  <c r="W210" s="1"/>
  <c r="G209"/>
  <c r="F209"/>
  <c r="V209"/>
  <c r="T209"/>
  <c r="U209"/>
  <c r="S209"/>
  <c r="E209"/>
  <c r="D209"/>
  <c r="I209"/>
  <c r="B209"/>
  <c r="L208"/>
  <c r="Q208" s="1"/>
  <c r="Z208"/>
  <c r="Y208"/>
  <c r="X208"/>
  <c r="K207"/>
  <c r="J208" s="1"/>
  <c r="P208" s="1"/>
  <c r="J207"/>
  <c r="H207"/>
  <c r="W208" s="1"/>
  <c r="G207"/>
  <c r="F207"/>
  <c r="V207"/>
  <c r="T207"/>
  <c r="U207"/>
  <c r="S207"/>
  <c r="E207"/>
  <c r="D207"/>
  <c r="I207"/>
  <c r="B207"/>
  <c r="L206"/>
  <c r="Q206" s="1"/>
  <c r="Z206"/>
  <c r="Y206"/>
  <c r="X206"/>
  <c r="K205"/>
  <c r="J206" s="1"/>
  <c r="P206" s="1"/>
  <c r="J205"/>
  <c r="H205"/>
  <c r="W206" s="1"/>
  <c r="G205"/>
  <c r="F205"/>
  <c r="V205"/>
  <c r="T205"/>
  <c r="U205"/>
  <c r="S205"/>
  <c r="E205"/>
  <c r="D205"/>
  <c r="I205"/>
  <c r="B205"/>
  <c r="L204"/>
  <c r="Q204" s="1"/>
  <c r="Z204"/>
  <c r="Y204"/>
  <c r="X204"/>
  <c r="K203"/>
  <c r="J204" s="1"/>
  <c r="P204" s="1"/>
  <c r="J203"/>
  <c r="H203"/>
  <c r="G204" s="1"/>
  <c r="O204" s="1"/>
  <c r="G203"/>
  <c r="F203"/>
  <c r="V203"/>
  <c r="T203"/>
  <c r="U203"/>
  <c r="S203"/>
  <c r="E203"/>
  <c r="D203"/>
  <c r="I203"/>
  <c r="B203"/>
  <c r="L202"/>
  <c r="Q202" s="1"/>
  <c r="Z202"/>
  <c r="Y202"/>
  <c r="X202"/>
  <c r="K201"/>
  <c r="J202" s="1"/>
  <c r="P202" s="1"/>
  <c r="J201"/>
  <c r="H201"/>
  <c r="G202" s="1"/>
  <c r="O202" s="1"/>
  <c r="G201"/>
  <c r="F201"/>
  <c r="V201"/>
  <c r="T201"/>
  <c r="U201"/>
  <c r="S201"/>
  <c r="E201"/>
  <c r="D201"/>
  <c r="I201"/>
  <c r="B201"/>
  <c r="L200"/>
  <c r="Q200" s="1"/>
  <c r="Z200"/>
  <c r="Y200"/>
  <c r="X200"/>
  <c r="K199"/>
  <c r="J200" s="1"/>
  <c r="P200" s="1"/>
  <c r="J199"/>
  <c r="H199"/>
  <c r="G200" s="1"/>
  <c r="O200" s="1"/>
  <c r="G199"/>
  <c r="F199"/>
  <c r="V199"/>
  <c r="T199"/>
  <c r="U199"/>
  <c r="S199"/>
  <c r="E199"/>
  <c r="D199"/>
  <c r="I199"/>
  <c r="B199"/>
  <c r="L198"/>
  <c r="Q198" s="1"/>
  <c r="Z198"/>
  <c r="Y198"/>
  <c r="X198"/>
  <c r="K197"/>
  <c r="J198" s="1"/>
  <c r="P198" s="1"/>
  <c r="J197"/>
  <c r="H197"/>
  <c r="G198" s="1"/>
  <c r="O198" s="1"/>
  <c r="G197"/>
  <c r="F197"/>
  <c r="V197"/>
  <c r="T197"/>
  <c r="U197"/>
  <c r="S197"/>
  <c r="E197"/>
  <c r="D197"/>
  <c r="I197"/>
  <c r="B197"/>
  <c r="L196"/>
  <c r="Q196" s="1"/>
  <c r="Z196"/>
  <c r="Y196"/>
  <c r="X196"/>
  <c r="K195"/>
  <c r="J196" s="1"/>
  <c r="P196" s="1"/>
  <c r="J195"/>
  <c r="H195"/>
  <c r="W196" s="1"/>
  <c r="G195"/>
  <c r="F195"/>
  <c r="V195"/>
  <c r="T195"/>
  <c r="U195"/>
  <c r="S195"/>
  <c r="E195"/>
  <c r="D195"/>
  <c r="I195"/>
  <c r="B195"/>
  <c r="L194"/>
  <c r="Q194" s="1"/>
  <c r="Z194"/>
  <c r="Y194"/>
  <c r="X194"/>
  <c r="K193"/>
  <c r="J194" s="1"/>
  <c r="P194" s="1"/>
  <c r="J193"/>
  <c r="H193"/>
  <c r="W194" s="1"/>
  <c r="G193"/>
  <c r="F193"/>
  <c r="V193"/>
  <c r="T193"/>
  <c r="U193"/>
  <c r="S193"/>
  <c r="E193"/>
  <c r="D193"/>
  <c r="I193"/>
  <c r="B193"/>
  <c r="L192"/>
  <c r="Q192" s="1"/>
  <c r="Z192"/>
  <c r="Y192"/>
  <c r="X192"/>
  <c r="K191"/>
  <c r="J192" s="1"/>
  <c r="P192" s="1"/>
  <c r="J191"/>
  <c r="H191"/>
  <c r="W192" s="1"/>
  <c r="G191"/>
  <c r="F191"/>
  <c r="V191"/>
  <c r="T191"/>
  <c r="U191"/>
  <c r="S191"/>
  <c r="E191"/>
  <c r="D191"/>
  <c r="I191"/>
  <c r="B191"/>
  <c r="A190"/>
  <c r="A186"/>
  <c r="L184"/>
  <c r="Q184" s="1"/>
  <c r="Z184"/>
  <c r="X184"/>
  <c r="W184"/>
  <c r="K183"/>
  <c r="J184" s="1"/>
  <c r="P184" s="1"/>
  <c r="J183"/>
  <c r="H183"/>
  <c r="G184" s="1"/>
  <c r="O184" s="1"/>
  <c r="G183"/>
  <c r="F183"/>
  <c r="V183"/>
  <c r="T183"/>
  <c r="U183"/>
  <c r="S183"/>
  <c r="E183"/>
  <c r="D183"/>
  <c r="I183"/>
  <c r="B183"/>
  <c r="L182"/>
  <c r="Q182" s="1"/>
  <c r="L186" s="1"/>
  <c r="Z182"/>
  <c r="X182"/>
  <c r="W182"/>
  <c r="K181"/>
  <c r="J182" s="1"/>
  <c r="P182" s="1"/>
  <c r="J186" s="1"/>
  <c r="J181"/>
  <c r="H181"/>
  <c r="Y182" s="1"/>
  <c r="G181"/>
  <c r="F181"/>
  <c r="V181"/>
  <c r="T181"/>
  <c r="U181"/>
  <c r="S181"/>
  <c r="E181"/>
  <c r="D181"/>
  <c r="I181"/>
  <c r="B181"/>
  <c r="A180"/>
  <c r="A176"/>
  <c r="L174"/>
  <c r="Q174" s="1"/>
  <c r="Z174"/>
  <c r="Y174"/>
  <c r="W174"/>
  <c r="K173"/>
  <c r="J173"/>
  <c r="Z173"/>
  <c r="Y173"/>
  <c r="W173"/>
  <c r="H173"/>
  <c r="X173" s="1"/>
  <c r="F173"/>
  <c r="V173"/>
  <c r="T173"/>
  <c r="U173"/>
  <c r="S173"/>
  <c r="E173"/>
  <c r="D173"/>
  <c r="C173"/>
  <c r="B173"/>
  <c r="L172"/>
  <c r="G172"/>
  <c r="E172"/>
  <c r="J171"/>
  <c r="E171"/>
  <c r="J170"/>
  <c r="E170"/>
  <c r="K169"/>
  <c r="J169"/>
  <c r="H169"/>
  <c r="G169"/>
  <c r="F169"/>
  <c r="K168"/>
  <c r="J168"/>
  <c r="H168"/>
  <c r="R168" s="1"/>
  <c r="G168"/>
  <c r="F168"/>
  <c r="K167"/>
  <c r="J167"/>
  <c r="H167"/>
  <c r="G167"/>
  <c r="F167"/>
  <c r="K166"/>
  <c r="J166"/>
  <c r="H166"/>
  <c r="G166"/>
  <c r="F166"/>
  <c r="V165"/>
  <c r="K171" s="1"/>
  <c r="T165"/>
  <c r="K170" s="1"/>
  <c r="U165"/>
  <c r="H171" s="1"/>
  <c r="S165"/>
  <c r="H170" s="1"/>
  <c r="F165"/>
  <c r="E165"/>
  <c r="D165"/>
  <c r="I165"/>
  <c r="C165"/>
  <c r="B165"/>
  <c r="L164"/>
  <c r="Q164" s="1"/>
  <c r="Z164"/>
  <c r="Y164"/>
  <c r="W164"/>
  <c r="K163"/>
  <c r="J163"/>
  <c r="Z163"/>
  <c r="Y163"/>
  <c r="W163"/>
  <c r="H163"/>
  <c r="X163" s="1"/>
  <c r="F163"/>
  <c r="V163"/>
  <c r="T163"/>
  <c r="U163"/>
  <c r="S163"/>
  <c r="E163"/>
  <c r="D163"/>
  <c r="C163"/>
  <c r="B163"/>
  <c r="L162"/>
  <c r="G162"/>
  <c r="E162"/>
  <c r="J161"/>
  <c r="E161"/>
  <c r="J160"/>
  <c r="E160"/>
  <c r="K159"/>
  <c r="J159"/>
  <c r="H159"/>
  <c r="G159"/>
  <c r="F159"/>
  <c r="K158"/>
  <c r="J158"/>
  <c r="R158"/>
  <c r="H158"/>
  <c r="G158"/>
  <c r="F158"/>
  <c r="K157"/>
  <c r="J157"/>
  <c r="H157"/>
  <c r="G157"/>
  <c r="F157"/>
  <c r="K156"/>
  <c r="J156"/>
  <c r="H156"/>
  <c r="R156" s="1"/>
  <c r="G156"/>
  <c r="F156"/>
  <c r="V155"/>
  <c r="K161" s="1"/>
  <c r="T155"/>
  <c r="K160" s="1"/>
  <c r="U155"/>
  <c r="H161" s="1"/>
  <c r="S155"/>
  <c r="H160" s="1"/>
  <c r="F155"/>
  <c r="E155"/>
  <c r="D155"/>
  <c r="I155"/>
  <c r="C155"/>
  <c r="B155"/>
  <c r="Q154"/>
  <c r="L154"/>
  <c r="Z154"/>
  <c r="Y154"/>
  <c r="X154"/>
  <c r="L153"/>
  <c r="G153"/>
  <c r="E153"/>
  <c r="J152"/>
  <c r="E152"/>
  <c r="J151"/>
  <c r="E151"/>
  <c r="K150"/>
  <c r="J150"/>
  <c r="H150"/>
  <c r="G150"/>
  <c r="F150"/>
  <c r="V149"/>
  <c r="K152" s="1"/>
  <c r="T149"/>
  <c r="K151" s="1"/>
  <c r="U149"/>
  <c r="H152" s="1"/>
  <c r="S149"/>
  <c r="H151" s="1"/>
  <c r="F149"/>
  <c r="E149"/>
  <c r="D149"/>
  <c r="I149"/>
  <c r="C149"/>
  <c r="B149"/>
  <c r="L148"/>
  <c r="Q148" s="1"/>
  <c r="L176" s="1"/>
  <c r="Z148"/>
  <c r="Y148"/>
  <c r="X148"/>
  <c r="L147"/>
  <c r="G147"/>
  <c r="E147"/>
  <c r="J146"/>
  <c r="E146"/>
  <c r="J145"/>
  <c r="E145"/>
  <c r="K144"/>
  <c r="J144"/>
  <c r="H144"/>
  <c r="G144"/>
  <c r="F144"/>
  <c r="V143"/>
  <c r="K146" s="1"/>
  <c r="T143"/>
  <c r="K145" s="1"/>
  <c r="U143"/>
  <c r="H146" s="1"/>
  <c r="S143"/>
  <c r="H145" s="1"/>
  <c r="F143"/>
  <c r="E143"/>
  <c r="D143"/>
  <c r="I143"/>
  <c r="C143"/>
  <c r="B143"/>
  <c r="A142"/>
  <c r="A138"/>
  <c r="L136"/>
  <c r="Q136" s="1"/>
  <c r="Z136"/>
  <c r="Y136"/>
  <c r="W136"/>
  <c r="K135"/>
  <c r="J135"/>
  <c r="Z135"/>
  <c r="Y135"/>
  <c r="W135"/>
  <c r="H135"/>
  <c r="X135" s="1"/>
  <c r="F135"/>
  <c r="V135"/>
  <c r="T135"/>
  <c r="U135"/>
  <c r="S135"/>
  <c r="E135"/>
  <c r="D135"/>
  <c r="C135"/>
  <c r="B135"/>
  <c r="K134"/>
  <c r="J134"/>
  <c r="Z134"/>
  <c r="Y134"/>
  <c r="W134"/>
  <c r="H134"/>
  <c r="X134" s="1"/>
  <c r="F134"/>
  <c r="V134"/>
  <c r="T134"/>
  <c r="U134"/>
  <c r="S134"/>
  <c r="E134"/>
  <c r="D134"/>
  <c r="C134"/>
  <c r="B134"/>
  <c r="K133"/>
  <c r="J133"/>
  <c r="Z133"/>
  <c r="Y133"/>
  <c r="W133"/>
  <c r="H133"/>
  <c r="X133" s="1"/>
  <c r="F133"/>
  <c r="V133"/>
  <c r="T133"/>
  <c r="U133"/>
  <c r="S133"/>
  <c r="E133"/>
  <c r="D133"/>
  <c r="C133"/>
  <c r="B133"/>
  <c r="L132"/>
  <c r="G132"/>
  <c r="E132"/>
  <c r="J131"/>
  <c r="E131"/>
  <c r="J130"/>
  <c r="E130"/>
  <c r="K129"/>
  <c r="J129"/>
  <c r="H129"/>
  <c r="G129"/>
  <c r="F129"/>
  <c r="K128"/>
  <c r="J128"/>
  <c r="R128"/>
  <c r="H128"/>
  <c r="G128"/>
  <c r="F128"/>
  <c r="K127"/>
  <c r="J127"/>
  <c r="H127"/>
  <c r="G127"/>
  <c r="F127"/>
  <c r="K126"/>
  <c r="J126"/>
  <c r="H126"/>
  <c r="G126"/>
  <c r="F126"/>
  <c r="V125"/>
  <c r="K131" s="1"/>
  <c r="T125"/>
  <c r="K130" s="1"/>
  <c r="U125"/>
  <c r="H131" s="1"/>
  <c r="S125"/>
  <c r="H130" s="1"/>
  <c r="F125"/>
  <c r="E125"/>
  <c r="D125"/>
  <c r="I125"/>
  <c r="C125"/>
  <c r="B125"/>
  <c r="Q124"/>
  <c r="L124"/>
  <c r="Z124"/>
  <c r="Y124"/>
  <c r="X124"/>
  <c r="L123"/>
  <c r="G123"/>
  <c r="E123"/>
  <c r="J122"/>
  <c r="E122"/>
  <c r="J121"/>
  <c r="E121"/>
  <c r="K120"/>
  <c r="J120"/>
  <c r="H120"/>
  <c r="G120"/>
  <c r="F120"/>
  <c r="K119"/>
  <c r="J119"/>
  <c r="H119"/>
  <c r="R119" s="1"/>
  <c r="G119"/>
  <c r="F119"/>
  <c r="K118"/>
  <c r="J118"/>
  <c r="H118"/>
  <c r="G118"/>
  <c r="F118"/>
  <c r="K117"/>
  <c r="J117"/>
  <c r="H117"/>
  <c r="R117" s="1"/>
  <c r="G117"/>
  <c r="F117"/>
  <c r="V116"/>
  <c r="K122" s="1"/>
  <c r="T116"/>
  <c r="K121" s="1"/>
  <c r="U116"/>
  <c r="H122" s="1"/>
  <c r="S116"/>
  <c r="H121" s="1"/>
  <c r="F116"/>
  <c r="E116"/>
  <c r="D116"/>
  <c r="I116"/>
  <c r="C116"/>
  <c r="B116"/>
  <c r="L115"/>
  <c r="Q115" s="1"/>
  <c r="Z115"/>
  <c r="Y115"/>
  <c r="X115"/>
  <c r="L114"/>
  <c r="G114"/>
  <c r="E114"/>
  <c r="J113"/>
  <c r="E113"/>
  <c r="J112"/>
  <c r="E112"/>
  <c r="K111"/>
  <c r="J111"/>
  <c r="H111"/>
  <c r="G111"/>
  <c r="F111"/>
  <c r="K110"/>
  <c r="J110"/>
  <c r="H110"/>
  <c r="R110" s="1"/>
  <c r="G110"/>
  <c r="F110"/>
  <c r="K109"/>
  <c r="J109"/>
  <c r="H109"/>
  <c r="G109"/>
  <c r="F109"/>
  <c r="K108"/>
  <c r="J108"/>
  <c r="H108"/>
  <c r="G108"/>
  <c r="F108"/>
  <c r="V107"/>
  <c r="K113" s="1"/>
  <c r="T107"/>
  <c r="K112" s="1"/>
  <c r="U107"/>
  <c r="H113" s="1"/>
  <c r="S107"/>
  <c r="H112" s="1"/>
  <c r="F107"/>
  <c r="E107"/>
  <c r="D107"/>
  <c r="I107"/>
  <c r="C107"/>
  <c r="B107"/>
  <c r="L106"/>
  <c r="Q106" s="1"/>
  <c r="Z106"/>
  <c r="Y106"/>
  <c r="X106"/>
  <c r="K105"/>
  <c r="J105"/>
  <c r="Z105"/>
  <c r="Y105"/>
  <c r="X105"/>
  <c r="H105"/>
  <c r="W105" s="1"/>
  <c r="F105"/>
  <c r="V105"/>
  <c r="T105"/>
  <c r="U105"/>
  <c r="S105"/>
  <c r="E105"/>
  <c r="D105"/>
  <c r="C105"/>
  <c r="B105"/>
  <c r="K104"/>
  <c r="J104"/>
  <c r="Z104"/>
  <c r="Y104"/>
  <c r="X104"/>
  <c r="H104"/>
  <c r="W104" s="1"/>
  <c r="F104"/>
  <c r="V104"/>
  <c r="T104"/>
  <c r="U104"/>
  <c r="S104"/>
  <c r="E104"/>
  <c r="D104"/>
  <c r="C104"/>
  <c r="B104"/>
  <c r="K103"/>
  <c r="J103"/>
  <c r="Z103"/>
  <c r="Y103"/>
  <c r="X103"/>
  <c r="H103"/>
  <c r="W103" s="1"/>
  <c r="F103"/>
  <c r="V103"/>
  <c r="T103"/>
  <c r="U103"/>
  <c r="S103"/>
  <c r="E103"/>
  <c r="D103"/>
  <c r="C103"/>
  <c r="B103"/>
  <c r="L102"/>
  <c r="G102"/>
  <c r="E102"/>
  <c r="J101"/>
  <c r="E101"/>
  <c r="J100"/>
  <c r="E100"/>
  <c r="K99"/>
  <c r="J99"/>
  <c r="H99"/>
  <c r="G99"/>
  <c r="F99"/>
  <c r="K98"/>
  <c r="J98"/>
  <c r="H98"/>
  <c r="R98" s="1"/>
  <c r="G98"/>
  <c r="F98"/>
  <c r="K97"/>
  <c r="J97"/>
  <c r="H97"/>
  <c r="G97"/>
  <c r="F97"/>
  <c r="K96"/>
  <c r="J96"/>
  <c r="H96"/>
  <c r="G96"/>
  <c r="F96"/>
  <c r="V95"/>
  <c r="K101" s="1"/>
  <c r="T95"/>
  <c r="K100" s="1"/>
  <c r="U95"/>
  <c r="H101" s="1"/>
  <c r="S95"/>
  <c r="H100" s="1"/>
  <c r="F95"/>
  <c r="E95"/>
  <c r="D95"/>
  <c r="I95"/>
  <c r="C95"/>
  <c r="B95"/>
  <c r="L94"/>
  <c r="Q94" s="1"/>
  <c r="Z94"/>
  <c r="Y94"/>
  <c r="W94"/>
  <c r="K93"/>
  <c r="J93"/>
  <c r="Z93"/>
  <c r="Y93"/>
  <c r="W93"/>
  <c r="H93"/>
  <c r="X93" s="1"/>
  <c r="F93"/>
  <c r="V93"/>
  <c r="T93"/>
  <c r="U93"/>
  <c r="S93"/>
  <c r="E93"/>
  <c r="D93"/>
  <c r="C93"/>
  <c r="B93"/>
  <c r="L92"/>
  <c r="G92"/>
  <c r="E92"/>
  <c r="J91"/>
  <c r="E91"/>
  <c r="J90"/>
  <c r="E90"/>
  <c r="K89"/>
  <c r="J89"/>
  <c r="H89"/>
  <c r="G89"/>
  <c r="F89"/>
  <c r="K88"/>
  <c r="J88"/>
  <c r="R88"/>
  <c r="H88"/>
  <c r="G88"/>
  <c r="F88"/>
  <c r="K87"/>
  <c r="J87"/>
  <c r="H87"/>
  <c r="G87"/>
  <c r="F87"/>
  <c r="K86"/>
  <c r="J86"/>
  <c r="H86"/>
  <c r="R86" s="1"/>
  <c r="G86"/>
  <c r="F86"/>
  <c r="V85"/>
  <c r="K91" s="1"/>
  <c r="T85"/>
  <c r="K90" s="1"/>
  <c r="U85"/>
  <c r="H91" s="1"/>
  <c r="S85"/>
  <c r="H90" s="1"/>
  <c r="F85"/>
  <c r="E85"/>
  <c r="D85"/>
  <c r="I85"/>
  <c r="C85"/>
  <c r="B85"/>
  <c r="L84"/>
  <c r="Q84" s="1"/>
  <c r="Z84"/>
  <c r="Y84"/>
  <c r="X84"/>
  <c r="K83"/>
  <c r="J83"/>
  <c r="Z83"/>
  <c r="Y83"/>
  <c r="X83"/>
  <c r="H83"/>
  <c r="W83" s="1"/>
  <c r="F83"/>
  <c r="V83"/>
  <c r="T83"/>
  <c r="U83"/>
  <c r="S83"/>
  <c r="E83"/>
  <c r="D83"/>
  <c r="C83"/>
  <c r="B83"/>
  <c r="L82"/>
  <c r="G82"/>
  <c r="E82"/>
  <c r="J81"/>
  <c r="E81"/>
  <c r="J80"/>
  <c r="E80"/>
  <c r="K79"/>
  <c r="J79"/>
  <c r="H79"/>
  <c r="G79"/>
  <c r="F79"/>
  <c r="K78"/>
  <c r="J78"/>
  <c r="H78"/>
  <c r="R78" s="1"/>
  <c r="G78"/>
  <c r="F78"/>
  <c r="K77"/>
  <c r="J77"/>
  <c r="H77"/>
  <c r="G77"/>
  <c r="F77"/>
  <c r="K76"/>
  <c r="J76"/>
  <c r="H76"/>
  <c r="R76" s="1"/>
  <c r="G76"/>
  <c r="F76"/>
  <c r="V75"/>
  <c r="K81" s="1"/>
  <c r="T75"/>
  <c r="K80" s="1"/>
  <c r="U75"/>
  <c r="H81" s="1"/>
  <c r="S75"/>
  <c r="H80" s="1"/>
  <c r="F75"/>
  <c r="E75"/>
  <c r="D75"/>
  <c r="I75"/>
  <c r="C75"/>
  <c r="B75"/>
  <c r="L74"/>
  <c r="Q74" s="1"/>
  <c r="Z74"/>
  <c r="Y74"/>
  <c r="X74"/>
  <c r="K73"/>
  <c r="J73"/>
  <c r="Z73"/>
  <c r="Y73"/>
  <c r="X73"/>
  <c r="H73"/>
  <c r="W73" s="1"/>
  <c r="F73"/>
  <c r="V73"/>
  <c r="T73"/>
  <c r="U73"/>
  <c r="S73"/>
  <c r="E73"/>
  <c r="D73"/>
  <c r="C73"/>
  <c r="B73"/>
  <c r="L72"/>
  <c r="G72"/>
  <c r="E72"/>
  <c r="J71"/>
  <c r="E71"/>
  <c r="J70"/>
  <c r="E70"/>
  <c r="K69"/>
  <c r="J69"/>
  <c r="H69"/>
  <c r="G69"/>
  <c r="F69"/>
  <c r="K68"/>
  <c r="J68"/>
  <c r="H68"/>
  <c r="R68" s="1"/>
  <c r="G68"/>
  <c r="F68"/>
  <c r="K67"/>
  <c r="J67"/>
  <c r="H67"/>
  <c r="G67"/>
  <c r="F67"/>
  <c r="K66"/>
  <c r="J74" s="1"/>
  <c r="P74" s="1"/>
  <c r="J66"/>
  <c r="H66"/>
  <c r="G66"/>
  <c r="F66"/>
  <c r="V65"/>
  <c r="K71" s="1"/>
  <c r="T65"/>
  <c r="K70" s="1"/>
  <c r="U65"/>
  <c r="H71" s="1"/>
  <c r="S65"/>
  <c r="H70" s="1"/>
  <c r="F65"/>
  <c r="E65"/>
  <c r="D65"/>
  <c r="I65"/>
  <c r="C65"/>
  <c r="B65"/>
  <c r="L64"/>
  <c r="Q64" s="1"/>
  <c r="Z64"/>
  <c r="Y64"/>
  <c r="X64"/>
  <c r="K63"/>
  <c r="J63"/>
  <c r="Z63"/>
  <c r="Y63"/>
  <c r="X63"/>
  <c r="H63"/>
  <c r="W63" s="1"/>
  <c r="F63"/>
  <c r="V63"/>
  <c r="T63"/>
  <c r="U63"/>
  <c r="S63"/>
  <c r="E63"/>
  <c r="D63"/>
  <c r="C63"/>
  <c r="B63"/>
  <c r="L62"/>
  <c r="G62"/>
  <c r="E62"/>
  <c r="J61"/>
  <c r="E61"/>
  <c r="J60"/>
  <c r="E60"/>
  <c r="K59"/>
  <c r="J59"/>
  <c r="H59"/>
  <c r="G59"/>
  <c r="F59"/>
  <c r="K58"/>
  <c r="J58"/>
  <c r="H58"/>
  <c r="R58" s="1"/>
  <c r="G58"/>
  <c r="F58"/>
  <c r="K57"/>
  <c r="J57"/>
  <c r="H57"/>
  <c r="G57"/>
  <c r="F57"/>
  <c r="K56"/>
  <c r="J64" s="1"/>
  <c r="P64" s="1"/>
  <c r="J56"/>
  <c r="H56"/>
  <c r="R56" s="1"/>
  <c r="G56"/>
  <c r="F56"/>
  <c r="V55"/>
  <c r="K61" s="1"/>
  <c r="T55"/>
  <c r="K60" s="1"/>
  <c r="U55"/>
  <c r="H61" s="1"/>
  <c r="S55"/>
  <c r="H60" s="1"/>
  <c r="F55"/>
  <c r="E55"/>
  <c r="D55"/>
  <c r="I55"/>
  <c r="C55"/>
  <c r="B55"/>
  <c r="L54"/>
  <c r="Q54" s="1"/>
  <c r="Z54"/>
  <c r="Y54"/>
  <c r="X54"/>
  <c r="L53"/>
  <c r="G53"/>
  <c r="E53"/>
  <c r="J52"/>
  <c r="E52"/>
  <c r="J51"/>
  <c r="E51"/>
  <c r="K50"/>
  <c r="J50"/>
  <c r="H50"/>
  <c r="R50" s="1"/>
  <c r="G50"/>
  <c r="F50"/>
  <c r="K49"/>
  <c r="J49"/>
  <c r="H49"/>
  <c r="G49"/>
  <c r="F49"/>
  <c r="K48"/>
  <c r="J48"/>
  <c r="H48"/>
  <c r="R48" s="1"/>
  <c r="G48"/>
  <c r="F48"/>
  <c r="V47"/>
  <c r="K52" s="1"/>
  <c r="T47"/>
  <c r="K51" s="1"/>
  <c r="U47"/>
  <c r="H52" s="1"/>
  <c r="S47"/>
  <c r="H51" s="1"/>
  <c r="F47"/>
  <c r="E47"/>
  <c r="D47"/>
  <c r="I47"/>
  <c r="C47"/>
  <c r="B47"/>
  <c r="L46"/>
  <c r="Q46" s="1"/>
  <c r="Z46"/>
  <c r="Y46"/>
  <c r="X46"/>
  <c r="L45"/>
  <c r="G45"/>
  <c r="E45"/>
  <c r="J44"/>
  <c r="E44"/>
  <c r="J43"/>
  <c r="E43"/>
  <c r="K42"/>
  <c r="J42"/>
  <c r="H42"/>
  <c r="R42" s="1"/>
  <c r="G42"/>
  <c r="F42"/>
  <c r="K41"/>
  <c r="J41"/>
  <c r="H41"/>
  <c r="G41"/>
  <c r="F41"/>
  <c r="K40"/>
  <c r="J40"/>
  <c r="H40"/>
  <c r="R40" s="1"/>
  <c r="G40"/>
  <c r="F40"/>
  <c r="V39"/>
  <c r="K44" s="1"/>
  <c r="T39"/>
  <c r="K43" s="1"/>
  <c r="U39"/>
  <c r="H44" s="1"/>
  <c r="S39"/>
  <c r="H43" s="1"/>
  <c r="F39"/>
  <c r="E39"/>
  <c r="D39"/>
  <c r="I39"/>
  <c r="C39"/>
  <c r="B39"/>
  <c r="L38"/>
  <c r="Q38" s="1"/>
  <c r="Z38"/>
  <c r="G18" s="1"/>
  <c r="Y38"/>
  <c r="X38"/>
  <c r="L37"/>
  <c r="G37"/>
  <c r="E37"/>
  <c r="J36"/>
  <c r="E36"/>
  <c r="J35"/>
  <c r="E35"/>
  <c r="K34"/>
  <c r="J34"/>
  <c r="H34"/>
  <c r="R34" s="1"/>
  <c r="G34"/>
  <c r="F34"/>
  <c r="K33"/>
  <c r="J33"/>
  <c r="H33"/>
  <c r="G33"/>
  <c r="F33"/>
  <c r="K32"/>
  <c r="J32"/>
  <c r="H32"/>
  <c r="R32" s="1"/>
  <c r="G32"/>
  <c r="F32"/>
  <c r="V31"/>
  <c r="K36" s="1"/>
  <c r="T31"/>
  <c r="K35" s="1"/>
  <c r="U31"/>
  <c r="H36" s="1"/>
  <c r="S31"/>
  <c r="H35" s="1"/>
  <c r="W38" s="1"/>
  <c r="F31"/>
  <c r="E31"/>
  <c r="D31"/>
  <c r="I31"/>
  <c r="C31"/>
  <c r="B31"/>
  <c r="A30"/>
  <c r="A1"/>
  <c r="A1" i="4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" i="3"/>
  <c r="Y1"/>
  <c r="CY1"/>
  <c r="CZ1"/>
  <c r="DA1"/>
  <c r="DB1"/>
  <c r="DC1"/>
  <c r="A2"/>
  <c r="Y2"/>
  <c r="CY2"/>
  <c r="CZ2"/>
  <c r="DB2" s="1"/>
  <c r="DA2"/>
  <c r="DC2"/>
  <c r="A3"/>
  <c r="Y3"/>
  <c r="CY3"/>
  <c r="CZ3"/>
  <c r="DB3" s="1"/>
  <c r="DA3"/>
  <c r="DC3"/>
  <c r="A4"/>
  <c r="Y4"/>
  <c r="CY4"/>
  <c r="CZ4"/>
  <c r="DA4"/>
  <c r="DB4"/>
  <c r="DC4"/>
  <c r="A5"/>
  <c r="Y5"/>
  <c r="CY5"/>
  <c r="CZ5"/>
  <c r="DA5"/>
  <c r="DB5"/>
  <c r="DC5"/>
  <c r="A6"/>
  <c r="Y6"/>
  <c r="CY6"/>
  <c r="CZ6"/>
  <c r="DB6" s="1"/>
  <c r="DA6"/>
  <c r="DC6"/>
  <c r="A7"/>
  <c r="Y7"/>
  <c r="CY7"/>
  <c r="CZ7"/>
  <c r="DB7" s="1"/>
  <c r="DA7"/>
  <c r="DC7"/>
  <c r="A8"/>
  <c r="Y8"/>
  <c r="CY8"/>
  <c r="CZ8"/>
  <c r="DA8"/>
  <c r="DB8"/>
  <c r="DC8"/>
  <c r="A9"/>
  <c r="Y9"/>
  <c r="CY9"/>
  <c r="CZ9"/>
  <c r="DA9"/>
  <c r="DB9"/>
  <c r="DC9"/>
  <c r="A10"/>
  <c r="Y10"/>
  <c r="CY10"/>
  <c r="CZ10"/>
  <c r="DB10" s="1"/>
  <c r="DA10"/>
  <c r="DC10"/>
  <c r="A11"/>
  <c r="Y11"/>
  <c r="CY11"/>
  <c r="CZ11"/>
  <c r="DA11"/>
  <c r="DB11"/>
  <c r="DC11"/>
  <c r="A12"/>
  <c r="Y12"/>
  <c r="CY12"/>
  <c r="CZ12"/>
  <c r="DA12"/>
  <c r="DB12"/>
  <c r="DC12"/>
  <c r="A13"/>
  <c r="Y13"/>
  <c r="CY13"/>
  <c r="CZ13"/>
  <c r="DA13"/>
  <c r="DB13"/>
  <c r="DC13"/>
  <c r="A14"/>
  <c r="Y14"/>
  <c r="CY14"/>
  <c r="CZ14"/>
  <c r="DB14" s="1"/>
  <c r="DA14"/>
  <c r="DC14"/>
  <c r="A15"/>
  <c r="Y15"/>
  <c r="CY15"/>
  <c r="CZ15"/>
  <c r="DA15"/>
  <c r="DB15"/>
  <c r="DC15"/>
  <c r="A16"/>
  <c r="Y16"/>
  <c r="CY16"/>
  <c r="CZ16"/>
  <c r="DA16"/>
  <c r="DB16"/>
  <c r="DC16"/>
  <c r="A17"/>
  <c r="Y17"/>
  <c r="CY17"/>
  <c r="CZ17"/>
  <c r="DA17"/>
  <c r="DB17"/>
  <c r="DC17"/>
  <c r="A18"/>
  <c r="Y18"/>
  <c r="CY18"/>
  <c r="CZ18"/>
  <c r="DB18" s="1"/>
  <c r="DA18"/>
  <c r="DC18"/>
  <c r="A19"/>
  <c r="Y19"/>
  <c r="CY19"/>
  <c r="CZ19"/>
  <c r="DA19"/>
  <c r="DB19"/>
  <c r="DC19"/>
  <c r="A20"/>
  <c r="Y20"/>
  <c r="CY20"/>
  <c r="CZ20"/>
  <c r="DA20"/>
  <c r="DB20"/>
  <c r="DC20"/>
  <c r="A21"/>
  <c r="Y21"/>
  <c r="CY21"/>
  <c r="CZ21"/>
  <c r="DA21"/>
  <c r="DB21"/>
  <c r="DC21"/>
  <c r="A22"/>
  <c r="Y22"/>
  <c r="CY22"/>
  <c r="CZ22"/>
  <c r="DB22" s="1"/>
  <c r="DA22"/>
  <c r="DC22"/>
  <c r="A23"/>
  <c r="Y23"/>
  <c r="CY23"/>
  <c r="CZ23"/>
  <c r="DA23"/>
  <c r="DB23"/>
  <c r="DC23"/>
  <c r="A24"/>
  <c r="Y24"/>
  <c r="CY24"/>
  <c r="CZ24"/>
  <c r="DA24"/>
  <c r="DB24"/>
  <c r="DC24"/>
  <c r="A25"/>
  <c r="Y25"/>
  <c r="CY25"/>
  <c r="CZ25"/>
  <c r="DA25"/>
  <c r="DB25"/>
  <c r="DC25"/>
  <c r="A26"/>
  <c r="Y26"/>
  <c r="CY26"/>
  <c r="CZ26"/>
  <c r="DB26" s="1"/>
  <c r="DA26"/>
  <c r="DC26"/>
  <c r="A27"/>
  <c r="Y27"/>
  <c r="CY27"/>
  <c r="CZ27"/>
  <c r="DA27"/>
  <c r="DB27"/>
  <c r="DC27"/>
  <c r="A28"/>
  <c r="Y28"/>
  <c r="CY28"/>
  <c r="CZ28"/>
  <c r="DA28"/>
  <c r="DB28"/>
  <c r="DC28"/>
  <c r="A29"/>
  <c r="Y29"/>
  <c r="CY29"/>
  <c r="CZ29"/>
  <c r="DA29"/>
  <c r="DB29"/>
  <c r="DC29"/>
  <c r="A30"/>
  <c r="Y30"/>
  <c r="CY30"/>
  <c r="CZ30"/>
  <c r="DB30" s="1"/>
  <c r="DA30"/>
  <c r="DC30"/>
  <c r="A31"/>
  <c r="Y31"/>
  <c r="CY31"/>
  <c r="CZ31"/>
  <c r="DB31" s="1"/>
  <c r="DA31"/>
  <c r="DC31"/>
  <c r="A32"/>
  <c r="Y32"/>
  <c r="CY32"/>
  <c r="CZ32"/>
  <c r="DA32"/>
  <c r="DB32"/>
  <c r="DC32"/>
  <c r="A33"/>
  <c r="Y33"/>
  <c r="CY33"/>
  <c r="CZ33"/>
  <c r="DA33"/>
  <c r="DB33"/>
  <c r="DC33"/>
  <c r="A34"/>
  <c r="Y34"/>
  <c r="CY34"/>
  <c r="CZ34"/>
  <c r="DA34"/>
  <c r="DB34"/>
  <c r="DC34"/>
  <c r="A35"/>
  <c r="Y35"/>
  <c r="CY35"/>
  <c r="CZ35"/>
  <c r="DB35" s="1"/>
  <c r="DA35"/>
  <c r="DC35"/>
  <c r="A36"/>
  <c r="Y36"/>
  <c r="CY36"/>
  <c r="CZ36"/>
  <c r="DB36" s="1"/>
  <c r="DA36"/>
  <c r="DC36"/>
  <c r="A37"/>
  <c r="Y37"/>
  <c r="CY37"/>
  <c r="CZ37"/>
  <c r="DA37"/>
  <c r="DB37"/>
  <c r="DC37"/>
  <c r="A38"/>
  <c r="Y38"/>
  <c r="CY38"/>
  <c r="CZ38"/>
  <c r="DB38" s="1"/>
  <c r="DA38"/>
  <c r="DC38"/>
  <c r="A39"/>
  <c r="Y39"/>
  <c r="CY39"/>
  <c r="CZ39"/>
  <c r="DB39" s="1"/>
  <c r="DA39"/>
  <c r="DC39"/>
  <c r="A40"/>
  <c r="Y40"/>
  <c r="CY40"/>
  <c r="CZ40"/>
  <c r="DA40"/>
  <c r="DB40"/>
  <c r="DC40"/>
  <c r="A41"/>
  <c r="Y41"/>
  <c r="CY41"/>
  <c r="CZ41"/>
  <c r="DA41"/>
  <c r="DB41"/>
  <c r="DC41"/>
  <c r="A42"/>
  <c r="Y42"/>
  <c r="CY42"/>
  <c r="CZ42"/>
  <c r="DA42"/>
  <c r="DB42"/>
  <c r="DC42"/>
  <c r="A43"/>
  <c r="Y43"/>
  <c r="CY43"/>
  <c r="CZ43"/>
  <c r="DB43" s="1"/>
  <c r="DA43"/>
  <c r="DC43"/>
  <c r="A44"/>
  <c r="Y44"/>
  <c r="CY44"/>
  <c r="CZ44"/>
  <c r="DB44" s="1"/>
  <c r="DA44"/>
  <c r="DC44"/>
  <c r="A45"/>
  <c r="Y45"/>
  <c r="CY45"/>
  <c r="CZ45"/>
  <c r="DB45" s="1"/>
  <c r="DA45"/>
  <c r="DC45"/>
  <c r="A46"/>
  <c r="Y46"/>
  <c r="CY46"/>
  <c r="CZ46"/>
  <c r="DA46"/>
  <c r="DB46"/>
  <c r="DC46"/>
  <c r="A47"/>
  <c r="Y47"/>
  <c r="CY47"/>
  <c r="CZ47"/>
  <c r="DB47" s="1"/>
  <c r="DA47"/>
  <c r="DC47"/>
  <c r="A48"/>
  <c r="Y48"/>
  <c r="CY48"/>
  <c r="CZ48"/>
  <c r="DB48" s="1"/>
  <c r="DA48"/>
  <c r="DC48"/>
  <c r="A49"/>
  <c r="Y49"/>
  <c r="CY49"/>
  <c r="CZ49"/>
  <c r="DA49"/>
  <c r="DB49"/>
  <c r="DC49"/>
  <c r="A50"/>
  <c r="Y50"/>
  <c r="CY50"/>
  <c r="CZ50"/>
  <c r="DB50" s="1"/>
  <c r="DA50"/>
  <c r="DC50"/>
  <c r="A51"/>
  <c r="Y51"/>
  <c r="CY51"/>
  <c r="CZ51"/>
  <c r="DB51" s="1"/>
  <c r="DA51"/>
  <c r="DC51"/>
  <c r="A52"/>
  <c r="Y52"/>
  <c r="CY52"/>
  <c r="CZ52"/>
  <c r="DA52"/>
  <c r="DB52"/>
  <c r="DC52"/>
  <c r="A53"/>
  <c r="Y53"/>
  <c r="CY53"/>
  <c r="CZ53"/>
  <c r="DA53"/>
  <c r="DB53"/>
  <c r="DC53"/>
  <c r="A54"/>
  <c r="Y54"/>
  <c r="CY54"/>
  <c r="CZ54"/>
  <c r="DA54"/>
  <c r="DB54"/>
  <c r="DC54"/>
  <c r="A55"/>
  <c r="Y55"/>
  <c r="CY55"/>
  <c r="CZ55"/>
  <c r="DB55" s="1"/>
  <c r="DA55"/>
  <c r="DC55"/>
  <c r="A56"/>
  <c r="Y56"/>
  <c r="CY56"/>
  <c r="CZ56"/>
  <c r="DB56" s="1"/>
  <c r="DA56"/>
  <c r="DC56"/>
  <c r="A57"/>
  <c r="Y57"/>
  <c r="CY57"/>
  <c r="CZ57"/>
  <c r="DA57"/>
  <c r="DB57"/>
  <c r="DC57"/>
  <c r="A58"/>
  <c r="Y58"/>
  <c r="CY58"/>
  <c r="CZ58"/>
  <c r="DB58" s="1"/>
  <c r="DA58"/>
  <c r="DC58"/>
  <c r="A59"/>
  <c r="Y59"/>
  <c r="CY59"/>
  <c r="CZ59"/>
  <c r="DB59" s="1"/>
  <c r="DA59"/>
  <c r="DC59"/>
  <c r="A60"/>
  <c r="Y60"/>
  <c r="CY60"/>
  <c r="CZ60"/>
  <c r="DA60"/>
  <c r="DB60"/>
  <c r="DC60"/>
  <c r="A61"/>
  <c r="Y61"/>
  <c r="CY61"/>
  <c r="CZ61"/>
  <c r="DA61"/>
  <c r="DB61"/>
  <c r="DC61"/>
  <c r="A62"/>
  <c r="Y62"/>
  <c r="CY62"/>
  <c r="CZ62"/>
  <c r="DA62"/>
  <c r="DB62"/>
  <c r="DC62"/>
  <c r="A63"/>
  <c r="Y63"/>
  <c r="CY63"/>
  <c r="CZ63"/>
  <c r="DA63"/>
  <c r="DB63"/>
  <c r="DC63"/>
  <c r="A64"/>
  <c r="Y64"/>
  <c r="CY64"/>
  <c r="CZ64"/>
  <c r="DB64" s="1"/>
  <c r="DA64"/>
  <c r="DC64"/>
  <c r="A65"/>
  <c r="Y65"/>
  <c r="CY65"/>
  <c r="CZ65"/>
  <c r="DB65" s="1"/>
  <c r="DA65"/>
  <c r="DC65"/>
  <c r="A66"/>
  <c r="Y66"/>
  <c r="CY66"/>
  <c r="CZ66"/>
  <c r="DA66"/>
  <c r="DB66"/>
  <c r="DC66"/>
  <c r="A67"/>
  <c r="Y67"/>
  <c r="CY67"/>
  <c r="CZ67"/>
  <c r="DB67" s="1"/>
  <c r="DA67"/>
  <c r="DC67"/>
  <c r="A68"/>
  <c r="Y68"/>
  <c r="CY68"/>
  <c r="CZ68"/>
  <c r="DB68" s="1"/>
  <c r="DA68"/>
  <c r="DC68"/>
  <c r="A69"/>
  <c r="Y69"/>
  <c r="CY69"/>
  <c r="CZ69"/>
  <c r="DA69"/>
  <c r="DB69"/>
  <c r="DC69"/>
  <c r="A70"/>
  <c r="Y70"/>
  <c r="CY70"/>
  <c r="CZ70"/>
  <c r="DB70" s="1"/>
  <c r="DA70"/>
  <c r="DC70"/>
  <c r="A71"/>
  <c r="Y71"/>
  <c r="CY71"/>
  <c r="CZ71"/>
  <c r="DB71" s="1"/>
  <c r="DA71"/>
  <c r="DC71"/>
  <c r="A72"/>
  <c r="Y72"/>
  <c r="CY72"/>
  <c r="CZ72"/>
  <c r="DA72"/>
  <c r="DB72"/>
  <c r="DC72"/>
  <c r="A73"/>
  <c r="Y73"/>
  <c r="CY73"/>
  <c r="CZ73"/>
  <c r="DA73"/>
  <c r="DB73"/>
  <c r="DC73"/>
  <c r="A74"/>
  <c r="Y74"/>
  <c r="CY74"/>
  <c r="CZ74"/>
  <c r="DA74"/>
  <c r="DB74"/>
  <c r="DC74"/>
  <c r="A75"/>
  <c r="Y75"/>
  <c r="CY75"/>
  <c r="CZ75"/>
  <c r="DB75" s="1"/>
  <c r="DA75"/>
  <c r="DC75"/>
  <c r="A76"/>
  <c r="Y76"/>
  <c r="CY76"/>
  <c r="CZ76"/>
  <c r="DB76" s="1"/>
  <c r="DA76"/>
  <c r="DC76"/>
  <c r="A77"/>
  <c r="Y77"/>
  <c r="CY77"/>
  <c r="CZ77"/>
  <c r="DA77"/>
  <c r="DB77"/>
  <c r="DC77"/>
  <c r="A78"/>
  <c r="Y78"/>
  <c r="CY78"/>
  <c r="CZ78"/>
  <c r="DB78" s="1"/>
  <c r="DA78"/>
  <c r="DC78"/>
  <c r="A79"/>
  <c r="Y79"/>
  <c r="CY79"/>
  <c r="CZ79"/>
  <c r="DB79" s="1"/>
  <c r="DA79"/>
  <c r="DC79"/>
  <c r="A80"/>
  <c r="Y80"/>
  <c r="CY80"/>
  <c r="CZ80"/>
  <c r="DA80"/>
  <c r="DB80"/>
  <c r="DC80"/>
  <c r="A81"/>
  <c r="Y81"/>
  <c r="CY81"/>
  <c r="CZ81"/>
  <c r="DA81"/>
  <c r="DB81"/>
  <c r="DC81"/>
  <c r="A82"/>
  <c r="Y82"/>
  <c r="CY82"/>
  <c r="CZ82"/>
  <c r="DB82" s="1"/>
  <c r="DA82"/>
  <c r="DC82"/>
  <c r="A83"/>
  <c r="Y83"/>
  <c r="CY83"/>
  <c r="CZ83"/>
  <c r="DA83"/>
  <c r="DB83"/>
  <c r="DC83"/>
  <c r="A84"/>
  <c r="Y84"/>
  <c r="CY84"/>
  <c r="CZ84"/>
  <c r="DB84" s="1"/>
  <c r="DA84"/>
  <c r="DC84"/>
  <c r="A85"/>
  <c r="Y85"/>
  <c r="CY85"/>
  <c r="CZ85"/>
  <c r="DA85"/>
  <c r="DB85"/>
  <c r="DC85"/>
  <c r="A86"/>
  <c r="Y86"/>
  <c r="CY86"/>
  <c r="CZ86"/>
  <c r="DA86"/>
  <c r="DB86"/>
  <c r="DC86"/>
  <c r="A87"/>
  <c r="Y87"/>
  <c r="CY87"/>
  <c r="CZ87"/>
  <c r="DB87" s="1"/>
  <c r="DA87"/>
  <c r="DC87"/>
  <c r="A88"/>
  <c r="Y88"/>
  <c r="CY88"/>
  <c r="CZ88"/>
  <c r="DB88" s="1"/>
  <c r="DA88"/>
  <c r="DC88"/>
  <c r="A89"/>
  <c r="Y89"/>
  <c r="CY89"/>
  <c r="CZ89"/>
  <c r="DA89"/>
  <c r="DB89"/>
  <c r="DC89"/>
  <c r="A90"/>
  <c r="Y90"/>
  <c r="CY90"/>
  <c r="CZ90"/>
  <c r="DB90" s="1"/>
  <c r="DA90"/>
  <c r="DC90"/>
  <c r="A91"/>
  <c r="Y91"/>
  <c r="CY91"/>
  <c r="CZ91"/>
  <c r="DB91" s="1"/>
  <c r="DA91"/>
  <c r="DC91"/>
  <c r="A92"/>
  <c r="Y92"/>
  <c r="CY92"/>
  <c r="CZ92"/>
  <c r="DA92"/>
  <c r="DB92"/>
  <c r="DC92"/>
  <c r="A93"/>
  <c r="Y93"/>
  <c r="CY93"/>
  <c r="CZ93"/>
  <c r="DA93"/>
  <c r="DB93"/>
  <c r="DC93"/>
  <c r="A94"/>
  <c r="Y94"/>
  <c r="CY94"/>
  <c r="CZ94"/>
  <c r="DA94"/>
  <c r="DB94"/>
  <c r="DC94"/>
  <c r="A95"/>
  <c r="Y95"/>
  <c r="CY95"/>
  <c r="CZ95"/>
  <c r="DB95" s="1"/>
  <c r="DA95"/>
  <c r="DC95"/>
  <c r="A96"/>
  <c r="Y96"/>
  <c r="CY96"/>
  <c r="CZ96"/>
  <c r="DB96" s="1"/>
  <c r="DA96"/>
  <c r="DC96"/>
  <c r="A97"/>
  <c r="Y97"/>
  <c r="CY97"/>
  <c r="CZ97"/>
  <c r="DA97"/>
  <c r="DB97"/>
  <c r="DC97"/>
  <c r="A98"/>
  <c r="Y98"/>
  <c r="CY98"/>
  <c r="CZ98"/>
  <c r="DB98" s="1"/>
  <c r="DA98"/>
  <c r="DC98"/>
  <c r="A99"/>
  <c r="Y99"/>
  <c r="CY99"/>
  <c r="CZ99"/>
  <c r="DB99" s="1"/>
  <c r="DA99"/>
  <c r="DC99"/>
  <c r="A100"/>
  <c r="Y100"/>
  <c r="CY100"/>
  <c r="CZ100"/>
  <c r="DA100"/>
  <c r="DB100"/>
  <c r="DC100"/>
  <c r="A101"/>
  <c r="Y101"/>
  <c r="CY101"/>
  <c r="CZ101"/>
  <c r="DB101" s="1"/>
  <c r="DA101"/>
  <c r="DC101"/>
  <c r="A102"/>
  <c r="Y102"/>
  <c r="CY102"/>
  <c r="CZ102"/>
  <c r="DB102" s="1"/>
  <c r="DA102"/>
  <c r="DC102"/>
  <c r="A103"/>
  <c r="Y103"/>
  <c r="CY103"/>
  <c r="CZ103"/>
  <c r="DA103"/>
  <c r="DB103"/>
  <c r="DC103"/>
  <c r="A104"/>
  <c r="Y104"/>
  <c r="CY104"/>
  <c r="CZ104"/>
  <c r="DA104"/>
  <c r="DB104"/>
  <c r="DC104"/>
  <c r="A105"/>
  <c r="Y105"/>
  <c r="CY105"/>
  <c r="CZ105"/>
  <c r="DB105" s="1"/>
  <c r="DA105"/>
  <c r="DC105"/>
  <c r="A106"/>
  <c r="Y106"/>
  <c r="CY106"/>
  <c r="CZ106"/>
  <c r="DB106" s="1"/>
  <c r="DA106"/>
  <c r="DC106"/>
  <c r="A107"/>
  <c r="Y107"/>
  <c r="CY107"/>
  <c r="CZ107"/>
  <c r="DA107"/>
  <c r="DB107"/>
  <c r="DC107"/>
  <c r="A108"/>
  <c r="Y108"/>
  <c r="CY108"/>
  <c r="CZ108"/>
  <c r="DB108" s="1"/>
  <c r="DA108"/>
  <c r="DC108"/>
  <c r="A109"/>
  <c r="Y109"/>
  <c r="CY109"/>
  <c r="CZ109"/>
  <c r="DB109" s="1"/>
  <c r="DA109"/>
  <c r="DC109"/>
  <c r="A110"/>
  <c r="Y110"/>
  <c r="CY110"/>
  <c r="CZ110"/>
  <c r="DA110"/>
  <c r="DB110"/>
  <c r="DC110"/>
  <c r="A111"/>
  <c r="Y111"/>
  <c r="CY111"/>
  <c r="CZ111"/>
  <c r="DB111" s="1"/>
  <c r="DA111"/>
  <c r="DC111"/>
  <c r="A112"/>
  <c r="Y112"/>
  <c r="CY112"/>
  <c r="CZ112"/>
  <c r="DB112" s="1"/>
  <c r="DA112"/>
  <c r="DC112"/>
  <c r="A113"/>
  <c r="Y113"/>
  <c r="CY113"/>
  <c r="CZ113"/>
  <c r="DA113"/>
  <c r="DB113"/>
  <c r="DC113"/>
  <c r="A114"/>
  <c r="Y114"/>
  <c r="CY114"/>
  <c r="CZ114"/>
  <c r="DA114"/>
  <c r="DB114"/>
  <c r="DC114"/>
  <c r="A115"/>
  <c r="Y115"/>
  <c r="CY115"/>
  <c r="CZ115"/>
  <c r="DA115"/>
  <c r="DB115"/>
  <c r="DC115"/>
  <c r="A116"/>
  <c r="Y116"/>
  <c r="CY116"/>
  <c r="CZ116"/>
  <c r="DA116"/>
  <c r="DB116"/>
  <c r="DC116"/>
  <c r="A117"/>
  <c r="Y117"/>
  <c r="CY117"/>
  <c r="CZ117"/>
  <c r="DB117" s="1"/>
  <c r="DA117"/>
  <c r="DC117"/>
  <c r="A118"/>
  <c r="Y118"/>
  <c r="CY118"/>
  <c r="CZ118"/>
  <c r="DB118" s="1"/>
  <c r="DA118"/>
  <c r="DC118"/>
  <c r="A119"/>
  <c r="Y119"/>
  <c r="CY119"/>
  <c r="CZ119"/>
  <c r="DA119"/>
  <c r="DB119"/>
  <c r="DC119"/>
  <c r="A120"/>
  <c r="Y120"/>
  <c r="CY120"/>
  <c r="CZ120"/>
  <c r="DA120"/>
  <c r="DB120"/>
  <c r="DC120"/>
  <c r="A121"/>
  <c r="Y121"/>
  <c r="CY121"/>
  <c r="CZ121"/>
  <c r="DB121" s="1"/>
  <c r="DA121"/>
  <c r="DC121"/>
  <c r="A122"/>
  <c r="Y122"/>
  <c r="CY122"/>
  <c r="CZ122"/>
  <c r="DB122" s="1"/>
  <c r="DA122"/>
  <c r="DC122"/>
  <c r="A123"/>
  <c r="Y123"/>
  <c r="CY123"/>
  <c r="CZ123"/>
  <c r="DA123"/>
  <c r="DB123"/>
  <c r="DC123"/>
  <c r="A124"/>
  <c r="Y124"/>
  <c r="CY124"/>
  <c r="CZ124"/>
  <c r="DB124" s="1"/>
  <c r="DA124"/>
  <c r="DC124"/>
  <c r="A125"/>
  <c r="Y125"/>
  <c r="CY125"/>
  <c r="CZ125"/>
  <c r="DB125" s="1"/>
  <c r="DA125"/>
  <c r="DC125"/>
  <c r="A126"/>
  <c r="Y126"/>
  <c r="CY126"/>
  <c r="CZ126"/>
  <c r="DA126"/>
  <c r="DB126"/>
  <c r="DC126"/>
  <c r="A127"/>
  <c r="Y127"/>
  <c r="CY127"/>
  <c r="CZ127"/>
  <c r="DA127"/>
  <c r="DB127"/>
  <c r="DC127"/>
  <c r="A128"/>
  <c r="Y128"/>
  <c r="CY128"/>
  <c r="CZ128"/>
  <c r="DA128"/>
  <c r="DB128"/>
  <c r="DC128"/>
  <c r="A129"/>
  <c r="Y129"/>
  <c r="CY129"/>
  <c r="CZ129"/>
  <c r="DB129" s="1"/>
  <c r="DA129"/>
  <c r="DC129"/>
  <c r="A130"/>
  <c r="Y130"/>
  <c r="CY130"/>
  <c r="CZ130"/>
  <c r="DB130" s="1"/>
  <c r="DA130"/>
  <c r="DC130"/>
  <c r="A131"/>
  <c r="Y131"/>
  <c r="CY131"/>
  <c r="CZ131"/>
  <c r="DB131" s="1"/>
  <c r="DA131"/>
  <c r="DC131"/>
  <c r="A132"/>
  <c r="Y132"/>
  <c r="CY132"/>
  <c r="CZ132"/>
  <c r="DA132"/>
  <c r="DB132"/>
  <c r="DC132"/>
  <c r="A133"/>
  <c r="Y133"/>
  <c r="CY133"/>
  <c r="CZ133"/>
  <c r="DB133" s="1"/>
  <c r="DA133"/>
  <c r="DC133"/>
  <c r="A134"/>
  <c r="Y134"/>
  <c r="CY134"/>
  <c r="CZ134"/>
  <c r="DB134" s="1"/>
  <c r="DA134"/>
  <c r="DC134"/>
  <c r="A135"/>
  <c r="Y135"/>
  <c r="CY135"/>
  <c r="CZ135"/>
  <c r="DA135"/>
  <c r="DB135"/>
  <c r="DC135"/>
  <c r="A136"/>
  <c r="Y136"/>
  <c r="CY136"/>
  <c r="CZ136"/>
  <c r="DB136" s="1"/>
  <c r="DA136"/>
  <c r="DC136"/>
  <c r="A137"/>
  <c r="Y137"/>
  <c r="CY137"/>
  <c r="CZ137"/>
  <c r="DB137" s="1"/>
  <c r="DA137"/>
  <c r="DC137"/>
  <c r="A138"/>
  <c r="Y138"/>
  <c r="CY138"/>
  <c r="CZ138"/>
  <c r="DA138"/>
  <c r="DB138"/>
  <c r="DC138"/>
  <c r="A139"/>
  <c r="Y139"/>
  <c r="CY139"/>
  <c r="CZ139"/>
  <c r="DB139" s="1"/>
  <c r="DA139"/>
  <c r="DC139"/>
  <c r="A140"/>
  <c r="Y140"/>
  <c r="CY140"/>
  <c r="CZ140"/>
  <c r="DA140"/>
  <c r="DB140"/>
  <c r="DC140"/>
  <c r="A141"/>
  <c r="Y141"/>
  <c r="CY141"/>
  <c r="CZ141"/>
  <c r="DA141"/>
  <c r="DB141"/>
  <c r="DC141"/>
  <c r="A142"/>
  <c r="Y142"/>
  <c r="CY142"/>
  <c r="CZ142"/>
  <c r="DA142"/>
  <c r="DB142"/>
  <c r="DC142"/>
  <c r="A143"/>
  <c r="Y143"/>
  <c r="CY143"/>
  <c r="CZ143"/>
  <c r="DB143" s="1"/>
  <c r="DA143"/>
  <c r="DC143"/>
  <c r="A144"/>
  <c r="Y144"/>
  <c r="CY144"/>
  <c r="CZ144"/>
  <c r="DB144" s="1"/>
  <c r="DA144"/>
  <c r="DC144"/>
  <c r="A145"/>
  <c r="Y145"/>
  <c r="CY145"/>
  <c r="CZ145"/>
  <c r="DA145"/>
  <c r="DB145"/>
  <c r="DC145"/>
  <c r="A146"/>
  <c r="Y146"/>
  <c r="CY146"/>
  <c r="CZ146"/>
  <c r="DB146" s="1"/>
  <c r="DA146"/>
  <c r="DC146"/>
  <c r="A147"/>
  <c r="Y147"/>
  <c r="CY147"/>
  <c r="CZ147"/>
  <c r="DB147" s="1"/>
  <c r="DA147"/>
  <c r="DC147"/>
  <c r="A148"/>
  <c r="Y148"/>
  <c r="CY148"/>
  <c r="CZ148"/>
  <c r="DA148"/>
  <c r="DB148"/>
  <c r="DC148"/>
  <c r="A149"/>
  <c r="Y149"/>
  <c r="CY149"/>
  <c r="CZ149"/>
  <c r="DB149" s="1"/>
  <c r="DA149"/>
  <c r="DC149"/>
  <c r="A150"/>
  <c r="Y150"/>
  <c r="CY150"/>
  <c r="CZ150"/>
  <c r="DB150" s="1"/>
  <c r="DA150"/>
  <c r="DC150"/>
  <c r="A151"/>
  <c r="Y151"/>
  <c r="CY151"/>
  <c r="CZ151"/>
  <c r="DA151"/>
  <c r="DB151"/>
  <c r="DC151"/>
  <c r="A152"/>
  <c r="Y152"/>
  <c r="CY152"/>
  <c r="CZ152"/>
  <c r="DA152"/>
  <c r="DB152"/>
  <c r="DC152"/>
  <c r="A153"/>
  <c r="Y153"/>
  <c r="CY153"/>
  <c r="CZ153"/>
  <c r="DA153"/>
  <c r="DB153"/>
  <c r="DC153"/>
  <c r="A154"/>
  <c r="Y154"/>
  <c r="CY154"/>
  <c r="CZ154"/>
  <c r="DA154"/>
  <c r="DB154"/>
  <c r="DC154"/>
  <c r="A155"/>
  <c r="Y155"/>
  <c r="CY155"/>
  <c r="CZ155"/>
  <c r="DB155" s="1"/>
  <c r="DA155"/>
  <c r="DC155"/>
  <c r="A156"/>
  <c r="Y156"/>
  <c r="CY156"/>
  <c r="CZ156"/>
  <c r="DB156" s="1"/>
  <c r="DA156"/>
  <c r="DC156"/>
  <c r="A157"/>
  <c r="Y157"/>
  <c r="CY157"/>
  <c r="CZ157"/>
  <c r="DA157"/>
  <c r="DB157"/>
  <c r="DC157"/>
  <c r="A158"/>
  <c r="Y158"/>
  <c r="CY158"/>
  <c r="CZ158"/>
  <c r="DB158" s="1"/>
  <c r="DA158"/>
  <c r="DC158"/>
  <c r="A159"/>
  <c r="Y159"/>
  <c r="CY159"/>
  <c r="CZ159"/>
  <c r="DB159" s="1"/>
  <c r="DA159"/>
  <c r="DC159"/>
  <c r="A160"/>
  <c r="Y160"/>
  <c r="CY160"/>
  <c r="CZ160"/>
  <c r="DA160"/>
  <c r="DB160"/>
  <c r="DC160"/>
  <c r="A161"/>
  <c r="Y161"/>
  <c r="CY161"/>
  <c r="CZ161"/>
  <c r="DB161" s="1"/>
  <c r="DA161"/>
  <c r="DC161"/>
  <c r="A162"/>
  <c r="Y162"/>
  <c r="CY162"/>
  <c r="CZ162"/>
  <c r="DA162"/>
  <c r="DB162"/>
  <c r="DC162"/>
  <c r="A163"/>
  <c r="Y163"/>
  <c r="CY163"/>
  <c r="CZ163"/>
  <c r="DB163" s="1"/>
  <c r="DA163"/>
  <c r="DC163"/>
  <c r="A164"/>
  <c r="Y164"/>
  <c r="CY164"/>
  <c r="CZ164"/>
  <c r="DA164"/>
  <c r="DB164"/>
  <c r="DC164"/>
  <c r="A165"/>
  <c r="Y165"/>
  <c r="CY165"/>
  <c r="CZ165"/>
  <c r="DA165"/>
  <c r="DB165"/>
  <c r="DC165"/>
  <c r="A166"/>
  <c r="Y166"/>
  <c r="CY166"/>
  <c r="CZ166"/>
  <c r="DA166"/>
  <c r="DB166"/>
  <c r="DC166"/>
  <c r="A167"/>
  <c r="Y167"/>
  <c r="CY167"/>
  <c r="CZ167"/>
  <c r="DB167" s="1"/>
  <c r="DA167"/>
  <c r="DC167"/>
  <c r="A168"/>
  <c r="Y168"/>
  <c r="CY168"/>
  <c r="CZ168"/>
  <c r="DB168" s="1"/>
  <c r="DA168"/>
  <c r="DC168"/>
  <c r="A169"/>
  <c r="Y169"/>
  <c r="CY169"/>
  <c r="CZ169"/>
  <c r="DA169"/>
  <c r="DB169"/>
  <c r="DC169"/>
  <c r="A170"/>
  <c r="Y170"/>
  <c r="CY170"/>
  <c r="CZ170"/>
  <c r="DB170" s="1"/>
  <c r="DA170"/>
  <c r="DC170"/>
  <c r="A171"/>
  <c r="Y171"/>
  <c r="CY171"/>
  <c r="CZ171"/>
  <c r="DA171"/>
  <c r="DB171"/>
  <c r="DC171"/>
  <c r="A172"/>
  <c r="Y172"/>
  <c r="CY172"/>
  <c r="CZ172"/>
  <c r="DA172"/>
  <c r="DB172"/>
  <c r="DC172"/>
  <c r="A173"/>
  <c r="Y173"/>
  <c r="CY173"/>
  <c r="CZ173"/>
  <c r="DA173"/>
  <c r="DB173"/>
  <c r="DC173"/>
  <c r="A174"/>
  <c r="Y174"/>
  <c r="CY174"/>
  <c r="CZ174"/>
  <c r="DA174"/>
  <c r="DB174"/>
  <c r="DC174"/>
  <c r="A175"/>
  <c r="Y175"/>
  <c r="CY175"/>
  <c r="CZ175"/>
  <c r="DB175" s="1"/>
  <c r="DA175"/>
  <c r="DC175"/>
  <c r="A176"/>
  <c r="Y176"/>
  <c r="CY176"/>
  <c r="CZ176"/>
  <c r="DA176"/>
  <c r="DB176"/>
  <c r="DC176"/>
  <c r="A177"/>
  <c r="Y177"/>
  <c r="CY177"/>
  <c r="CZ177"/>
  <c r="DA177"/>
  <c r="DB177"/>
  <c r="DC177"/>
  <c r="A178"/>
  <c r="Y178"/>
  <c r="CY178"/>
  <c r="CZ178"/>
  <c r="DA178"/>
  <c r="DB178"/>
  <c r="DC178"/>
  <c r="A179"/>
  <c r="Y179"/>
  <c r="CY179"/>
  <c r="CZ179"/>
  <c r="DB179" s="1"/>
  <c r="DA179"/>
  <c r="DC179"/>
  <c r="A180"/>
  <c r="Y180"/>
  <c r="CY180"/>
  <c r="CZ180"/>
  <c r="DB180" s="1"/>
  <c r="DA180"/>
  <c r="DC180"/>
  <c r="A181"/>
  <c r="Y181"/>
  <c r="CY181"/>
  <c r="CZ181"/>
  <c r="DA181"/>
  <c r="DB181"/>
  <c r="DC181"/>
  <c r="A182"/>
  <c r="Y182"/>
  <c r="CY182"/>
  <c r="CZ182"/>
  <c r="DA182"/>
  <c r="DB182"/>
  <c r="DC182"/>
  <c r="A183"/>
  <c r="Y183"/>
  <c r="CY183"/>
  <c r="CZ183"/>
  <c r="DB183" s="1"/>
  <c r="DA183"/>
  <c r="DC183"/>
  <c r="A184"/>
  <c r="Y184"/>
  <c r="CY184"/>
  <c r="CZ184"/>
  <c r="DB184" s="1"/>
  <c r="DA184"/>
  <c r="DC184"/>
  <c r="A185"/>
  <c r="Y185"/>
  <c r="CY185"/>
  <c r="CZ185"/>
  <c r="DA185"/>
  <c r="DB185"/>
  <c r="DC185"/>
  <c r="A186"/>
  <c r="Y186"/>
  <c r="CY186"/>
  <c r="CZ186"/>
  <c r="DB186" s="1"/>
  <c r="DA186"/>
  <c r="DC186"/>
  <c r="A187"/>
  <c r="Y187"/>
  <c r="CY187"/>
  <c r="CZ187"/>
  <c r="DA187"/>
  <c r="DB187"/>
  <c r="DC187"/>
  <c r="A188"/>
  <c r="Y188"/>
  <c r="CY188"/>
  <c r="CZ188"/>
  <c r="DB188" s="1"/>
  <c r="DA188"/>
  <c r="DC188"/>
  <c r="A189"/>
  <c r="Y189"/>
  <c r="CY189"/>
  <c r="CZ189"/>
  <c r="DA189"/>
  <c r="DB189"/>
  <c r="DC189"/>
  <c r="A190"/>
  <c r="Y190"/>
  <c r="CY190"/>
  <c r="CZ190"/>
  <c r="DA190"/>
  <c r="DB190"/>
  <c r="DC190"/>
  <c r="A191"/>
  <c r="Y191"/>
  <c r="CY191"/>
  <c r="CZ191"/>
  <c r="DB191" s="1"/>
  <c r="DA191"/>
  <c r="DC191"/>
  <c r="A192"/>
  <c r="Y192"/>
  <c r="CY192"/>
  <c r="CZ192"/>
  <c r="DB192" s="1"/>
  <c r="DA192"/>
  <c r="DC192"/>
  <c r="A193"/>
  <c r="Y193"/>
  <c r="CY193"/>
  <c r="CZ193"/>
  <c r="DA193"/>
  <c r="DB193"/>
  <c r="DC193"/>
  <c r="A194"/>
  <c r="Y194"/>
  <c r="CY194"/>
  <c r="CZ194"/>
  <c r="DA194"/>
  <c r="DB194"/>
  <c r="DC194"/>
  <c r="A195"/>
  <c r="Y195"/>
  <c r="CY195"/>
  <c r="CZ195"/>
  <c r="DB195" s="1"/>
  <c r="DA195"/>
  <c r="DC195"/>
  <c r="A196"/>
  <c r="Y196"/>
  <c r="CY196"/>
  <c r="CZ196"/>
  <c r="DB196" s="1"/>
  <c r="DA196"/>
  <c r="DC196"/>
  <c r="A197"/>
  <c r="Y197"/>
  <c r="CY197"/>
  <c r="CZ197"/>
  <c r="DA197"/>
  <c r="DB197"/>
  <c r="DC197"/>
  <c r="A198"/>
  <c r="Y198"/>
  <c r="CY198"/>
  <c r="CZ198"/>
  <c r="DA198"/>
  <c r="DB198"/>
  <c r="DC198"/>
  <c r="A199"/>
  <c r="Y199"/>
  <c r="CY199"/>
  <c r="CZ199"/>
  <c r="DB199" s="1"/>
  <c r="DA199"/>
  <c r="DC199"/>
  <c r="A200"/>
  <c r="Y200"/>
  <c r="CY200"/>
  <c r="CZ200"/>
  <c r="DB200" s="1"/>
  <c r="DA200"/>
  <c r="DC200"/>
  <c r="A201"/>
  <c r="Y201"/>
  <c r="CY201"/>
  <c r="CZ201"/>
  <c r="DB201" s="1"/>
  <c r="DA201"/>
  <c r="DC201"/>
  <c r="A202"/>
  <c r="Y202"/>
  <c r="CY202"/>
  <c r="CZ202"/>
  <c r="DA202"/>
  <c r="DB202"/>
  <c r="DC202"/>
  <c r="A203"/>
  <c r="Y203"/>
  <c r="CY203"/>
  <c r="CZ203"/>
  <c r="DB203" s="1"/>
  <c r="DA203"/>
  <c r="DC203"/>
  <c r="A204"/>
  <c r="Y204"/>
  <c r="CY204"/>
  <c r="CZ204"/>
  <c r="DB204" s="1"/>
  <c r="DA204"/>
  <c r="DC204"/>
  <c r="A205"/>
  <c r="Y205"/>
  <c r="CY205"/>
  <c r="CZ205"/>
  <c r="DA205"/>
  <c r="DB205"/>
  <c r="DC205"/>
  <c r="A206"/>
  <c r="Y206"/>
  <c r="CY206"/>
  <c r="CZ206"/>
  <c r="DB206" s="1"/>
  <c r="DA206"/>
  <c r="DC206"/>
  <c r="A207"/>
  <c r="Y207"/>
  <c r="CY207"/>
  <c r="CZ207"/>
  <c r="DB207" s="1"/>
  <c r="DA207"/>
  <c r="DC207"/>
  <c r="A208"/>
  <c r="Y208"/>
  <c r="CY208"/>
  <c r="CZ208"/>
  <c r="DA208"/>
  <c r="DB208"/>
  <c r="DC208"/>
  <c r="A209"/>
  <c r="Y209"/>
  <c r="CY209"/>
  <c r="CZ209"/>
  <c r="DA209"/>
  <c r="DB209"/>
  <c r="DC209"/>
  <c r="A210"/>
  <c r="Y210"/>
  <c r="CY210"/>
  <c r="CZ210"/>
  <c r="DA210"/>
  <c r="DB210"/>
  <c r="DC210"/>
  <c r="A211"/>
  <c r="Y211"/>
  <c r="CY211"/>
  <c r="CZ211"/>
  <c r="DB211" s="1"/>
  <c r="DA211"/>
  <c r="DC211"/>
  <c r="A212"/>
  <c r="Y212"/>
  <c r="CY212"/>
  <c r="CZ212"/>
  <c r="DB212" s="1"/>
  <c r="DA212"/>
  <c r="DC212"/>
  <c r="A213"/>
  <c r="Y213"/>
  <c r="CY213"/>
  <c r="CZ213"/>
  <c r="DA213"/>
  <c r="DB213"/>
  <c r="DC213"/>
  <c r="A214"/>
  <c r="Y214"/>
  <c r="CY214"/>
  <c r="CZ214"/>
  <c r="DB214" s="1"/>
  <c r="DA214"/>
  <c r="DC214"/>
  <c r="A215"/>
  <c r="Y215"/>
  <c r="CY215"/>
  <c r="CZ215"/>
  <c r="DA215"/>
  <c r="DB215"/>
  <c r="DC215"/>
  <c r="A216"/>
  <c r="Y216"/>
  <c r="CY216"/>
  <c r="CZ216"/>
  <c r="DA216"/>
  <c r="DB216"/>
  <c r="DC216"/>
  <c r="A217"/>
  <c r="Y217"/>
  <c r="CY217"/>
  <c r="CZ217"/>
  <c r="DB217" s="1"/>
  <c r="DA217"/>
  <c r="DC217"/>
  <c r="A218"/>
  <c r="Y218"/>
  <c r="CY218"/>
  <c r="CZ218"/>
  <c r="DB218" s="1"/>
  <c r="DA218"/>
  <c r="DC218"/>
  <c r="A219"/>
  <c r="Y219"/>
  <c r="CY219"/>
  <c r="CZ219"/>
  <c r="DB219" s="1"/>
  <c r="DA219"/>
  <c r="DC219"/>
  <c r="A220"/>
  <c r="Y220"/>
  <c r="CY220"/>
  <c r="CZ220"/>
  <c r="DA220"/>
  <c r="DB220"/>
  <c r="DC220"/>
  <c r="A221"/>
  <c r="Y221"/>
  <c r="CY221"/>
  <c r="CZ221"/>
  <c r="DA221"/>
  <c r="DB221"/>
  <c r="DC221"/>
  <c r="A222"/>
  <c r="Y222"/>
  <c r="CY222"/>
  <c r="CZ222"/>
  <c r="DA222"/>
  <c r="DB222"/>
  <c r="DC222"/>
  <c r="A223"/>
  <c r="Y223"/>
  <c r="CY223"/>
  <c r="CZ223"/>
  <c r="DB223" s="1"/>
  <c r="DA223"/>
  <c r="DC223"/>
  <c r="A224"/>
  <c r="Y224"/>
  <c r="CY224"/>
  <c r="CZ224"/>
  <c r="DB224" s="1"/>
  <c r="DA224"/>
  <c r="DC224"/>
  <c r="A225"/>
  <c r="Y225"/>
  <c r="CY225"/>
  <c r="CZ225"/>
  <c r="DA225"/>
  <c r="DB225"/>
  <c r="DC225"/>
  <c r="A226"/>
  <c r="Y226"/>
  <c r="CY226"/>
  <c r="CZ226"/>
  <c r="DB226" s="1"/>
  <c r="DA226"/>
  <c r="DC226"/>
  <c r="A227"/>
  <c r="Y227"/>
  <c r="CY227"/>
  <c r="CZ227"/>
  <c r="DB227" s="1"/>
  <c r="DA227"/>
  <c r="DC227"/>
  <c r="A228"/>
  <c r="Y228"/>
  <c r="CY228"/>
  <c r="CZ228"/>
  <c r="DA228"/>
  <c r="DB228"/>
  <c r="DC228"/>
  <c r="A229"/>
  <c r="Y229"/>
  <c r="CY229"/>
  <c r="CZ229"/>
  <c r="DB229" s="1"/>
  <c r="DA229"/>
  <c r="DC229"/>
  <c r="A230"/>
  <c r="Y230"/>
  <c r="CY230"/>
  <c r="CZ230"/>
  <c r="DB230" s="1"/>
  <c r="DA230"/>
  <c r="DC230"/>
  <c r="A231"/>
  <c r="Y231"/>
  <c r="CY231"/>
  <c r="CZ231"/>
  <c r="DA231"/>
  <c r="DB231"/>
  <c r="DC231"/>
  <c r="A232"/>
  <c r="Y232"/>
  <c r="CY232"/>
  <c r="CZ232"/>
  <c r="DB232" s="1"/>
  <c r="DA232"/>
  <c r="DC232"/>
  <c r="A233"/>
  <c r="Y233"/>
  <c r="CY233"/>
  <c r="CZ233"/>
  <c r="DB233" s="1"/>
  <c r="DA233"/>
  <c r="DC233"/>
  <c r="A234"/>
  <c r="Y234"/>
  <c r="CY234"/>
  <c r="CZ234"/>
  <c r="DA234"/>
  <c r="DB234"/>
  <c r="DC234"/>
  <c r="A235"/>
  <c r="Y235"/>
  <c r="CY235"/>
  <c r="CZ235"/>
  <c r="DB235" s="1"/>
  <c r="DA235"/>
  <c r="DC235"/>
  <c r="A236"/>
  <c r="Y236"/>
  <c r="CY236"/>
  <c r="CZ236"/>
  <c r="DB236" s="1"/>
  <c r="DA236"/>
  <c r="DC236"/>
  <c r="A237"/>
  <c r="Y237"/>
  <c r="CY237"/>
  <c r="CZ237"/>
  <c r="DA237"/>
  <c r="DB237"/>
  <c r="DC237"/>
  <c r="A238"/>
  <c r="Y238"/>
  <c r="CY238"/>
  <c r="CZ238"/>
  <c r="DA238"/>
  <c r="DB238"/>
  <c r="DC238"/>
  <c r="A239"/>
  <c r="Y239"/>
  <c r="CY239"/>
  <c r="CZ239"/>
  <c r="DA239"/>
  <c r="DB239"/>
  <c r="DC239"/>
  <c r="A240"/>
  <c r="Y240"/>
  <c r="CY240"/>
  <c r="CZ240"/>
  <c r="DB240" s="1"/>
  <c r="DA240"/>
  <c r="DC240"/>
  <c r="A241"/>
  <c r="Y241"/>
  <c r="CY241"/>
  <c r="CZ241"/>
  <c r="DB241" s="1"/>
  <c r="DA241"/>
  <c r="DC241"/>
  <c r="A242"/>
  <c r="Y242"/>
  <c r="CY242"/>
  <c r="CZ242"/>
  <c r="DB242" s="1"/>
  <c r="DA242"/>
  <c r="DC242"/>
  <c r="A243"/>
  <c r="Y243"/>
  <c r="CY243"/>
  <c r="CZ243"/>
  <c r="DB243" s="1"/>
  <c r="DA243"/>
  <c r="DC243"/>
  <c r="A244"/>
  <c r="Y244"/>
  <c r="CY244"/>
  <c r="CZ244"/>
  <c r="DB244" s="1"/>
  <c r="DA244"/>
  <c r="DC244"/>
  <c r="A245"/>
  <c r="Y245"/>
  <c r="CY245"/>
  <c r="CZ245"/>
  <c r="DB245" s="1"/>
  <c r="DA245"/>
  <c r="DC245"/>
  <c r="A246"/>
  <c r="Y246"/>
  <c r="CY246"/>
  <c r="CZ246"/>
  <c r="DA246"/>
  <c r="DB246"/>
  <c r="DC246"/>
  <c r="A247"/>
  <c r="Y247"/>
  <c r="CY247"/>
  <c r="CZ247"/>
  <c r="DA247"/>
  <c r="DB247"/>
  <c r="DC247"/>
  <c r="A248"/>
  <c r="Y248"/>
  <c r="CY248"/>
  <c r="CZ248"/>
  <c r="DA248"/>
  <c r="DB248"/>
  <c r="DC248"/>
  <c r="A249"/>
  <c r="Y249"/>
  <c r="CY249"/>
  <c r="CZ249"/>
  <c r="DB249" s="1"/>
  <c r="DA249"/>
  <c r="DC249"/>
  <c r="A250"/>
  <c r="Y250"/>
  <c r="CY250"/>
  <c r="CZ250"/>
  <c r="DB250" s="1"/>
  <c r="DA250"/>
  <c r="DC250"/>
  <c r="A251"/>
  <c r="Y251"/>
  <c r="CY251"/>
  <c r="CZ251"/>
  <c r="DA251"/>
  <c r="DB251"/>
  <c r="DC251"/>
  <c r="A252"/>
  <c r="Y252"/>
  <c r="CY252"/>
  <c r="CZ252"/>
  <c r="DA252"/>
  <c r="DB252"/>
  <c r="DC252"/>
  <c r="A253"/>
  <c r="Y253"/>
  <c r="CY253"/>
  <c r="CZ253"/>
  <c r="DB253" s="1"/>
  <c r="DA253"/>
  <c r="DC253"/>
  <c r="A254"/>
  <c r="Y254"/>
  <c r="CY254"/>
  <c r="CZ254"/>
  <c r="DB254" s="1"/>
  <c r="DA254"/>
  <c r="DC254"/>
  <c r="A255"/>
  <c r="Y255"/>
  <c r="CY255"/>
  <c r="CZ255"/>
  <c r="DB255" s="1"/>
  <c r="DA255"/>
  <c r="DC255"/>
  <c r="A256"/>
  <c r="Y256"/>
  <c r="CY256"/>
  <c r="CZ256"/>
  <c r="DB256" s="1"/>
  <c r="DA256"/>
  <c r="DC256"/>
  <c r="A257"/>
  <c r="Y257"/>
  <c r="CY257"/>
  <c r="CZ257"/>
  <c r="DA257"/>
  <c r="DB257"/>
  <c r="DC257"/>
  <c r="A258"/>
  <c r="Y258"/>
  <c r="CY258"/>
  <c r="CZ258"/>
  <c r="DB258" s="1"/>
  <c r="DA258"/>
  <c r="DC258"/>
  <c r="A259"/>
  <c r="Y259"/>
  <c r="CY259"/>
  <c r="CZ259"/>
  <c r="DB259" s="1"/>
  <c r="DA259"/>
  <c r="DC259"/>
  <c r="A260"/>
  <c r="Y260"/>
  <c r="CY260"/>
  <c r="CZ260"/>
  <c r="DB260" s="1"/>
  <c r="DA260"/>
  <c r="DC260"/>
  <c r="A261"/>
  <c r="Y261"/>
  <c r="CY261"/>
  <c r="CZ261"/>
  <c r="DB261" s="1"/>
  <c r="DA261"/>
  <c r="DC261"/>
  <c r="A262"/>
  <c r="Y262"/>
  <c r="CY262"/>
  <c r="CZ262"/>
  <c r="DB262" s="1"/>
  <c r="DA262"/>
  <c r="DC262"/>
  <c r="A263"/>
  <c r="Y263"/>
  <c r="CY263"/>
  <c r="CZ263"/>
  <c r="DA263"/>
  <c r="DB263"/>
  <c r="DC263"/>
  <c r="A264"/>
  <c r="Y264"/>
  <c r="CY264"/>
  <c r="CZ264"/>
  <c r="DB264" s="1"/>
  <c r="DA264"/>
  <c r="DC264"/>
  <c r="A265"/>
  <c r="Y265"/>
  <c r="CY265"/>
  <c r="CZ265"/>
  <c r="DB265" s="1"/>
  <c r="DA265"/>
  <c r="DC265"/>
  <c r="A266"/>
  <c r="Y266"/>
  <c r="CY266"/>
  <c r="CZ266"/>
  <c r="DA266"/>
  <c r="DB266"/>
  <c r="DC266"/>
  <c r="A267"/>
  <c r="Y267"/>
  <c r="CY267"/>
  <c r="CZ267"/>
  <c r="DA267"/>
  <c r="DB267"/>
  <c r="DC267"/>
  <c r="A268"/>
  <c r="Y268"/>
  <c r="CY268"/>
  <c r="CZ268"/>
  <c r="DB268" s="1"/>
  <c r="DA268"/>
  <c r="DC268"/>
  <c r="A269"/>
  <c r="Y269"/>
  <c r="CY269"/>
  <c r="CZ269"/>
  <c r="DA269"/>
  <c r="DB269"/>
  <c r="DC269"/>
  <c r="A270"/>
  <c r="Y270"/>
  <c r="CY270"/>
  <c r="CZ270"/>
  <c r="DB270" s="1"/>
  <c r="DA270"/>
  <c r="DC270"/>
  <c r="A271"/>
  <c r="Y271"/>
  <c r="CY271"/>
  <c r="CZ271"/>
  <c r="DB271" s="1"/>
  <c r="DA271"/>
  <c r="DC271"/>
  <c r="A272"/>
  <c r="Y272"/>
  <c r="CY272"/>
  <c r="CZ272"/>
  <c r="DA272"/>
  <c r="DB272"/>
  <c r="DC272"/>
  <c r="A273"/>
  <c r="Y273"/>
  <c r="CY273"/>
  <c r="CZ273"/>
  <c r="DA273"/>
  <c r="DB273"/>
  <c r="DC273"/>
  <c r="A274"/>
  <c r="Y274"/>
  <c r="CY274"/>
  <c r="CZ274"/>
  <c r="DB274" s="1"/>
  <c r="DA274"/>
  <c r="DC274"/>
  <c r="A275"/>
  <c r="Y275"/>
  <c r="CY275"/>
  <c r="CZ275"/>
  <c r="DB275" s="1"/>
  <c r="DA275"/>
  <c r="DC275"/>
  <c r="A276"/>
  <c r="Y276"/>
  <c r="CY276"/>
  <c r="CZ276"/>
  <c r="DA276"/>
  <c r="DB276"/>
  <c r="DC276"/>
  <c r="A277"/>
  <c r="Y277"/>
  <c r="CY277"/>
  <c r="CZ277"/>
  <c r="DA277"/>
  <c r="DB277"/>
  <c r="DC277"/>
  <c r="A278"/>
  <c r="Y278"/>
  <c r="CY278"/>
  <c r="CZ278"/>
  <c r="DA278"/>
  <c r="DB278"/>
  <c r="DC278"/>
  <c r="A279"/>
  <c r="Y279"/>
  <c r="CY279"/>
  <c r="CZ279"/>
  <c r="DB279" s="1"/>
  <c r="DA279"/>
  <c r="DC279"/>
  <c r="A280"/>
  <c r="Y280"/>
  <c r="CY280"/>
  <c r="CZ280"/>
  <c r="DA280"/>
  <c r="DB280"/>
  <c r="DC280"/>
  <c r="A281"/>
  <c r="Y281"/>
  <c r="CY281"/>
  <c r="CZ281"/>
  <c r="DB281" s="1"/>
  <c r="DA281"/>
  <c r="DC281"/>
  <c r="A282"/>
  <c r="Y282"/>
  <c r="CY282"/>
  <c r="CZ282"/>
  <c r="DB282" s="1"/>
  <c r="DA282"/>
  <c r="DC282"/>
  <c r="A283"/>
  <c r="Y283"/>
  <c r="CY283"/>
  <c r="CZ283"/>
  <c r="DA283"/>
  <c r="DB283"/>
  <c r="DC283"/>
  <c r="A284"/>
  <c r="Y284"/>
  <c r="CY284"/>
  <c r="CZ284"/>
  <c r="DA284"/>
  <c r="DB284"/>
  <c r="DC284"/>
  <c r="A285"/>
  <c r="Y285"/>
  <c r="CY285"/>
  <c r="CZ285"/>
  <c r="DB285" s="1"/>
  <c r="DA285"/>
  <c r="DC285"/>
  <c r="A286"/>
  <c r="Y286"/>
  <c r="CY286"/>
  <c r="CZ286"/>
  <c r="DA286"/>
  <c r="DB286"/>
  <c r="DC286"/>
  <c r="A287"/>
  <c r="Y287"/>
  <c r="CY287"/>
  <c r="CZ287"/>
  <c r="DB287" s="1"/>
  <c r="DA287"/>
  <c r="DC287"/>
  <c r="A288"/>
  <c r="Y288"/>
  <c r="CY288"/>
  <c r="CZ288"/>
  <c r="DB288" s="1"/>
  <c r="DA288"/>
  <c r="DC288"/>
  <c r="A289"/>
  <c r="Y289"/>
  <c r="CY289"/>
  <c r="CZ289"/>
  <c r="DA289"/>
  <c r="DB289"/>
  <c r="DC289"/>
  <c r="A290"/>
  <c r="Y290"/>
  <c r="CY290"/>
  <c r="CZ290"/>
  <c r="DA290"/>
  <c r="DB290"/>
  <c r="DC290"/>
  <c r="A291"/>
  <c r="Y291"/>
  <c r="CY291"/>
  <c r="CZ291"/>
  <c r="DA291"/>
  <c r="DB291"/>
  <c r="DC291"/>
  <c r="A292"/>
  <c r="Y292"/>
  <c r="CY292"/>
  <c r="CZ292"/>
  <c r="DB292" s="1"/>
  <c r="DA292"/>
  <c r="DC292"/>
  <c r="A293"/>
  <c r="Y293"/>
  <c r="CY293"/>
  <c r="CZ293"/>
  <c r="DA293"/>
  <c r="DB293"/>
  <c r="DC293"/>
  <c r="A294"/>
  <c r="Y294"/>
  <c r="CY294"/>
  <c r="CZ294"/>
  <c r="DA294"/>
  <c r="DB294"/>
  <c r="DC294"/>
  <c r="A295"/>
  <c r="Y295"/>
  <c r="CY295"/>
  <c r="CZ295"/>
  <c r="DA295"/>
  <c r="DB295"/>
  <c r="DC295"/>
  <c r="A296"/>
  <c r="Y296"/>
  <c r="CY296"/>
  <c r="CZ296"/>
  <c r="DB296" s="1"/>
  <c r="DA296"/>
  <c r="DC296"/>
  <c r="A297"/>
  <c r="Y297"/>
  <c r="CU297"/>
  <c r="CV297"/>
  <c r="CX297"/>
  <c r="DI297" s="1"/>
  <c r="DJ297" s="1"/>
  <c r="CY297"/>
  <c r="CZ297"/>
  <c r="DA297"/>
  <c r="DB297"/>
  <c r="DC297"/>
  <c r="DH297"/>
  <c r="A298"/>
  <c r="Y298"/>
  <c r="CX298"/>
  <c r="DG298" s="1"/>
  <c r="CY298"/>
  <c r="CZ298"/>
  <c r="DB298" s="1"/>
  <c r="DA298"/>
  <c r="DC298"/>
  <c r="A299"/>
  <c r="Y299"/>
  <c r="CW299" s="1"/>
  <c r="CX299"/>
  <c r="DI299" s="1"/>
  <c r="CY299"/>
  <c r="CZ299"/>
  <c r="DA299"/>
  <c r="DB299"/>
  <c r="DC299"/>
  <c r="A300"/>
  <c r="Y300"/>
  <c r="CX300" s="1"/>
  <c r="CW300"/>
  <c r="CY300"/>
  <c r="CZ300"/>
  <c r="DB300" s="1"/>
  <c r="DA300"/>
  <c r="DC300"/>
  <c r="A301"/>
  <c r="Y301"/>
  <c r="CW301" s="1"/>
  <c r="CX301"/>
  <c r="DF301" s="1"/>
  <c r="CY301"/>
  <c r="CZ301"/>
  <c r="DA301"/>
  <c r="DB301"/>
  <c r="DC301"/>
  <c r="DI301"/>
  <c r="A302"/>
  <c r="Y302"/>
  <c r="CX302" s="1"/>
  <c r="CY302"/>
  <c r="CZ302"/>
  <c r="DA302"/>
  <c r="DB302"/>
  <c r="DC302"/>
  <c r="A303"/>
  <c r="Y303"/>
  <c r="CX303" s="1"/>
  <c r="CY303"/>
  <c r="CZ303"/>
  <c r="DB303" s="1"/>
  <c r="DA303"/>
  <c r="DC303"/>
  <c r="A304"/>
  <c r="Y304"/>
  <c r="CX304" s="1"/>
  <c r="CY304"/>
  <c r="CZ304"/>
  <c r="DB304" s="1"/>
  <c r="DA304"/>
  <c r="DC304"/>
  <c r="A305"/>
  <c r="Y305"/>
  <c r="CV305" s="1"/>
  <c r="CU305"/>
  <c r="CX305"/>
  <c r="DG305" s="1"/>
  <c r="CY305"/>
  <c r="CZ305"/>
  <c r="DB305" s="1"/>
  <c r="DA305"/>
  <c r="DC305"/>
  <c r="DF305"/>
  <c r="A306"/>
  <c r="Y306"/>
  <c r="CX306" s="1"/>
  <c r="CY306"/>
  <c r="CZ306"/>
  <c r="DA306"/>
  <c r="DB306"/>
  <c r="DC306"/>
  <c r="A307"/>
  <c r="Y307"/>
  <c r="CW307"/>
  <c r="CX307"/>
  <c r="DI307" s="1"/>
  <c r="CY307"/>
  <c r="CZ307"/>
  <c r="DA307"/>
  <c r="DB307"/>
  <c r="DC307"/>
  <c r="A308"/>
  <c r="Y308"/>
  <c r="CW308"/>
  <c r="CX308"/>
  <c r="DF308" s="1"/>
  <c r="CY308"/>
  <c r="CZ308"/>
  <c r="DB308" s="1"/>
  <c r="DA308"/>
  <c r="DC308"/>
  <c r="DG308"/>
  <c r="DJ308" s="1"/>
  <c r="DH308"/>
  <c r="DI308"/>
  <c r="A309"/>
  <c r="Y309"/>
  <c r="CW309"/>
  <c r="CX309"/>
  <c r="DF309" s="1"/>
  <c r="CY309"/>
  <c r="CZ309"/>
  <c r="DA309"/>
  <c r="DB309"/>
  <c r="DC309"/>
  <c r="DG309"/>
  <c r="DJ309" s="1"/>
  <c r="DH309"/>
  <c r="DI309"/>
  <c r="A310"/>
  <c r="Y310"/>
  <c r="CX310" s="1"/>
  <c r="CY310"/>
  <c r="CZ310"/>
  <c r="DB310" s="1"/>
  <c r="DA310"/>
  <c r="DC310"/>
  <c r="A311"/>
  <c r="Y311"/>
  <c r="CX311" s="1"/>
  <c r="CY311"/>
  <c r="CZ311"/>
  <c r="DB311" s="1"/>
  <c r="DA311"/>
  <c r="DC311"/>
  <c r="A312"/>
  <c r="Y312"/>
  <c r="CX312"/>
  <c r="DI312" s="1"/>
  <c r="CY312"/>
  <c r="CZ312"/>
  <c r="DA312"/>
  <c r="DB312"/>
  <c r="DC312"/>
  <c r="DH312"/>
  <c r="A313"/>
  <c r="Y313"/>
  <c r="CX313" s="1"/>
  <c r="CU313"/>
  <c r="CY313"/>
  <c r="CZ313"/>
  <c r="DA313"/>
  <c r="DB313"/>
  <c r="DC313"/>
  <c r="A314"/>
  <c r="Y314"/>
  <c r="CX314" s="1"/>
  <c r="CU314"/>
  <c r="CV314"/>
  <c r="CY314"/>
  <c r="CZ314"/>
  <c r="DB314" s="1"/>
  <c r="DA314"/>
  <c r="DC314"/>
  <c r="A315"/>
  <c r="Y315"/>
  <c r="CU315"/>
  <c r="CV315"/>
  <c r="CX315"/>
  <c r="DI315" s="1"/>
  <c r="DJ315" s="1"/>
  <c r="CY315"/>
  <c r="CZ315"/>
  <c r="DA315"/>
  <c r="DB315"/>
  <c r="DC315"/>
  <c r="A316"/>
  <c r="Y316"/>
  <c r="CX316"/>
  <c r="DG316" s="1"/>
  <c r="CY316"/>
  <c r="CZ316"/>
  <c r="DB316" s="1"/>
  <c r="DA316"/>
  <c r="DC316"/>
  <c r="A317"/>
  <c r="Y317"/>
  <c r="CW317" s="1"/>
  <c r="CX317"/>
  <c r="DI317" s="1"/>
  <c r="CY317"/>
  <c r="CZ317"/>
  <c r="DA317"/>
  <c r="DB317"/>
  <c r="DC317"/>
  <c r="DH317"/>
  <c r="A318"/>
  <c r="Y318"/>
  <c r="CX318" s="1"/>
  <c r="CW318"/>
  <c r="CY318"/>
  <c r="CZ318"/>
  <c r="DB318" s="1"/>
  <c r="DA318"/>
  <c r="DC318"/>
  <c r="A319"/>
  <c r="Y319"/>
  <c r="CX319" s="1"/>
  <c r="CY319"/>
  <c r="CZ319"/>
  <c r="DB319" s="1"/>
  <c r="DA319"/>
  <c r="DC319"/>
  <c r="A320"/>
  <c r="Y320"/>
  <c r="CX320"/>
  <c r="DI320" s="1"/>
  <c r="CY320"/>
  <c r="CZ320"/>
  <c r="DA320"/>
  <c r="DB320"/>
  <c r="DC320"/>
  <c r="A321"/>
  <c r="Y321"/>
  <c r="CX321"/>
  <c r="DI321" s="1"/>
  <c r="CY321"/>
  <c r="CZ321"/>
  <c r="DA321"/>
  <c r="DB321"/>
  <c r="DC321"/>
  <c r="A322"/>
  <c r="Y322"/>
  <c r="CX322"/>
  <c r="DG322" s="1"/>
  <c r="CY322"/>
  <c r="CZ322"/>
  <c r="DB322" s="1"/>
  <c r="DA322"/>
  <c r="DC322"/>
  <c r="DF322"/>
  <c r="DJ322" s="1"/>
  <c r="DH322"/>
  <c r="A323"/>
  <c r="Y323"/>
  <c r="CX323" s="1"/>
  <c r="CY323"/>
  <c r="CZ323"/>
  <c r="DA323"/>
  <c r="DB323"/>
  <c r="DC323"/>
  <c r="A324"/>
  <c r="Y324"/>
  <c r="CX324"/>
  <c r="DF324" s="1"/>
  <c r="DJ324" s="1"/>
  <c r="CY324"/>
  <c r="CZ324"/>
  <c r="DA324"/>
  <c r="DB324"/>
  <c r="DC324"/>
  <c r="DH324"/>
  <c r="DI324"/>
  <c r="A325"/>
  <c r="Y325"/>
  <c r="CX325" s="1"/>
  <c r="CY325"/>
  <c r="CZ325"/>
  <c r="DA325"/>
  <c r="DB325"/>
  <c r="DC325"/>
  <c r="A326"/>
  <c r="Y326"/>
  <c r="CX326" s="1"/>
  <c r="CY326"/>
  <c r="CZ326"/>
  <c r="DB326" s="1"/>
  <c r="DA326"/>
  <c r="DC326"/>
  <c r="A327"/>
  <c r="Y327"/>
  <c r="CU327"/>
  <c r="CV327"/>
  <c r="CX327"/>
  <c r="DI327" s="1"/>
  <c r="DJ327" s="1"/>
  <c r="CY327"/>
  <c r="CZ327"/>
  <c r="DA327"/>
  <c r="DB327"/>
  <c r="DC327"/>
  <c r="DH327"/>
  <c r="A328"/>
  <c r="Y328"/>
  <c r="CX328"/>
  <c r="DG328" s="1"/>
  <c r="CY328"/>
  <c r="CZ328"/>
  <c r="DB328" s="1"/>
  <c r="DA328"/>
  <c r="DC328"/>
  <c r="DF328"/>
  <c r="A329"/>
  <c r="Y329"/>
  <c r="CW329" s="1"/>
  <c r="CX329"/>
  <c r="DI329" s="1"/>
  <c r="CY329"/>
  <c r="CZ329"/>
  <c r="DA329"/>
  <c r="DB329"/>
  <c r="DC329"/>
  <c r="DH329"/>
  <c r="A330"/>
  <c r="Y330"/>
  <c r="CX330" s="1"/>
  <c r="CW330"/>
  <c r="CY330"/>
  <c r="CZ330"/>
  <c r="DB330" s="1"/>
  <c r="DA330"/>
  <c r="DC330"/>
  <c r="A331"/>
  <c r="Y331"/>
  <c r="CX331" s="1"/>
  <c r="CY331"/>
  <c r="CZ331"/>
  <c r="DB331" s="1"/>
  <c r="DA331"/>
  <c r="DC331"/>
  <c r="A332"/>
  <c r="Y332"/>
  <c r="CX332"/>
  <c r="DI332" s="1"/>
  <c r="CY332"/>
  <c r="CZ332"/>
  <c r="DA332"/>
  <c r="DB332"/>
  <c r="DC332"/>
  <c r="DH332"/>
  <c r="A333"/>
  <c r="Y333"/>
  <c r="CX333"/>
  <c r="DI333" s="1"/>
  <c r="CY333"/>
  <c r="CZ333"/>
  <c r="DA333"/>
  <c r="DB333"/>
  <c r="DC333"/>
  <c r="A334"/>
  <c r="Y334"/>
  <c r="CX334"/>
  <c r="DG334" s="1"/>
  <c r="CY334"/>
  <c r="CZ334"/>
  <c r="DB334" s="1"/>
  <c r="DA334"/>
  <c r="DC334"/>
  <c r="DH334"/>
  <c r="A335"/>
  <c r="Y335"/>
  <c r="CX335" s="1"/>
  <c r="CY335"/>
  <c r="CZ335"/>
  <c r="DA335"/>
  <c r="DB335"/>
  <c r="DC335"/>
  <c r="A336"/>
  <c r="Y336"/>
  <c r="CX336"/>
  <c r="DF336" s="1"/>
  <c r="DJ336" s="1"/>
  <c r="CY336"/>
  <c r="CZ336"/>
  <c r="DA336"/>
  <c r="DB336"/>
  <c r="DC336"/>
  <c r="DH336"/>
  <c r="DI336"/>
  <c r="A337"/>
  <c r="Y337"/>
  <c r="CX337" s="1"/>
  <c r="CY337"/>
  <c r="CZ337"/>
  <c r="DA337"/>
  <c r="DB337"/>
  <c r="DC337"/>
  <c r="A338"/>
  <c r="Y338"/>
  <c r="CX338" s="1"/>
  <c r="CY338"/>
  <c r="CZ338"/>
  <c r="DB338" s="1"/>
  <c r="DA338"/>
  <c r="DC338"/>
  <c r="A339"/>
  <c r="Y339"/>
  <c r="CU339"/>
  <c r="CV339"/>
  <c r="CX339"/>
  <c r="DI339" s="1"/>
  <c r="DJ339" s="1"/>
  <c r="CY339"/>
  <c r="CZ339"/>
  <c r="DA339"/>
  <c r="DB339"/>
  <c r="DC339"/>
  <c r="DH339"/>
  <c r="A340"/>
  <c r="Y340"/>
  <c r="CX340"/>
  <c r="DG340" s="1"/>
  <c r="CY340"/>
  <c r="CZ340"/>
  <c r="DB340" s="1"/>
  <c r="DA340"/>
  <c r="DC340"/>
  <c r="DF340"/>
  <c r="DH340"/>
  <c r="A341"/>
  <c r="Y341"/>
  <c r="CW341" s="1"/>
  <c r="CX341"/>
  <c r="DI341" s="1"/>
  <c r="CY341"/>
  <c r="CZ341"/>
  <c r="DA341"/>
  <c r="DB341"/>
  <c r="DC341"/>
  <c r="A342"/>
  <c r="Y342"/>
  <c r="CX342" s="1"/>
  <c r="CW342"/>
  <c r="CY342"/>
  <c r="CZ342"/>
  <c r="DB342" s="1"/>
  <c r="DA342"/>
  <c r="DC342"/>
  <c r="A343"/>
  <c r="Y343"/>
  <c r="CW343" s="1"/>
  <c r="CX343"/>
  <c r="DF343" s="1"/>
  <c r="CY343"/>
  <c r="CZ343"/>
  <c r="DA343"/>
  <c r="DB343"/>
  <c r="DC343"/>
  <c r="A344"/>
  <c r="Y344"/>
  <c r="CX344" s="1"/>
  <c r="CY344"/>
  <c r="CZ344"/>
  <c r="DA344"/>
  <c r="DB344"/>
  <c r="DC344"/>
  <c r="A345"/>
  <c r="Y345"/>
  <c r="CX345" s="1"/>
  <c r="CU345"/>
  <c r="CY345"/>
  <c r="CZ345"/>
  <c r="DA345"/>
  <c r="DB345"/>
  <c r="DC345"/>
  <c r="A346"/>
  <c r="Y346"/>
  <c r="CX346"/>
  <c r="DI346" s="1"/>
  <c r="DJ346" s="1"/>
  <c r="CY346"/>
  <c r="CZ346"/>
  <c r="DA346"/>
  <c r="DB346"/>
  <c r="DC346"/>
  <c r="A347"/>
  <c r="Y347"/>
  <c r="CW347"/>
  <c r="CX347"/>
  <c r="DF347" s="1"/>
  <c r="CY347"/>
  <c r="CZ347"/>
  <c r="DB347" s="1"/>
  <c r="DA347"/>
  <c r="DC347"/>
  <c r="DG347"/>
  <c r="DJ347" s="1"/>
  <c r="DH347"/>
  <c r="A348"/>
  <c r="Y348"/>
  <c r="CW348"/>
  <c r="CX348"/>
  <c r="DF348" s="1"/>
  <c r="CY348"/>
  <c r="CZ348"/>
  <c r="DA348"/>
  <c r="DB348"/>
  <c r="DC348"/>
  <c r="DI348"/>
  <c r="A349"/>
  <c r="Y349"/>
  <c r="CX349" s="1"/>
  <c r="CY349"/>
  <c r="CZ349"/>
  <c r="DA349"/>
  <c r="DB349"/>
  <c r="DC349"/>
  <c r="A350"/>
  <c r="Y350"/>
  <c r="CX350"/>
  <c r="DF350" s="1"/>
  <c r="DJ350" s="1"/>
  <c r="CY350"/>
  <c r="CZ350"/>
  <c r="DA350"/>
  <c r="DB350"/>
  <c r="DC350"/>
  <c r="DI350"/>
  <c r="A351"/>
  <c r="Y351"/>
  <c r="CY351"/>
  <c r="CZ351"/>
  <c r="DB351" s="1"/>
  <c r="DA351"/>
  <c r="DC351"/>
  <c r="A352"/>
  <c r="Y352"/>
  <c r="CY352"/>
  <c r="CZ352"/>
  <c r="DA352"/>
  <c r="DB352"/>
  <c r="DC352"/>
  <c r="A353"/>
  <c r="Y353"/>
  <c r="CY353"/>
  <c r="CZ353"/>
  <c r="DB353" s="1"/>
  <c r="DA353"/>
  <c r="DC353"/>
  <c r="A354"/>
  <c r="Y354"/>
  <c r="CY354"/>
  <c r="CZ354"/>
  <c r="DA354"/>
  <c r="DB354"/>
  <c r="DC354"/>
  <c r="A355"/>
  <c r="Y355"/>
  <c r="CY355"/>
  <c r="CZ355"/>
  <c r="DB355" s="1"/>
  <c r="DA355"/>
  <c r="DC355"/>
  <c r="A356"/>
  <c r="Y356"/>
  <c r="CY356"/>
  <c r="CZ356"/>
  <c r="DA356"/>
  <c r="DB356"/>
  <c r="DC356"/>
  <c r="A357"/>
  <c r="Y357"/>
  <c r="CY357"/>
  <c r="CZ357"/>
  <c r="DB357" s="1"/>
  <c r="DA357"/>
  <c r="DC357"/>
  <c r="A358"/>
  <c r="Y358"/>
  <c r="CY358"/>
  <c r="CZ358"/>
  <c r="DB358" s="1"/>
  <c r="DA358"/>
  <c r="DC358"/>
  <c r="A359"/>
  <c r="Y359"/>
  <c r="CY359"/>
  <c r="CZ359"/>
  <c r="DA359"/>
  <c r="DB359"/>
  <c r="DC359"/>
  <c r="A360"/>
  <c r="Y360"/>
  <c r="CY360"/>
  <c r="CZ360"/>
  <c r="DA360"/>
  <c r="DB360"/>
  <c r="DC360"/>
  <c r="A361"/>
  <c r="Y361"/>
  <c r="CY361"/>
  <c r="CZ361"/>
  <c r="DA361"/>
  <c r="DB361"/>
  <c r="DC361"/>
  <c r="A362"/>
  <c r="Y362"/>
  <c r="CY362"/>
  <c r="CZ362"/>
  <c r="DB362" s="1"/>
  <c r="DA362"/>
  <c r="DC362"/>
  <c r="A363"/>
  <c r="Y363"/>
  <c r="CU363"/>
  <c r="CV363"/>
  <c r="CX363"/>
  <c r="DI363" s="1"/>
  <c r="DJ363" s="1"/>
  <c r="CY363"/>
  <c r="CZ363"/>
  <c r="DA363"/>
  <c r="DB363"/>
  <c r="DC363"/>
  <c r="DF363"/>
  <c r="DH363"/>
  <c r="A364"/>
  <c r="Y364"/>
  <c r="CX364" s="1"/>
  <c r="CY364"/>
  <c r="CZ364"/>
  <c r="DB364" s="1"/>
  <c r="DA364"/>
  <c r="DC364"/>
  <c r="A365"/>
  <c r="Y365"/>
  <c r="CW365" s="1"/>
  <c r="CX365"/>
  <c r="DF365" s="1"/>
  <c r="CY365"/>
  <c r="CZ365"/>
  <c r="DA365"/>
  <c r="DB365"/>
  <c r="DC365"/>
  <c r="DH365"/>
  <c r="DI365"/>
  <c r="A366"/>
  <c r="Y366"/>
  <c r="CX366" s="1"/>
  <c r="CY366"/>
  <c r="CZ366"/>
  <c r="DB366" s="1"/>
  <c r="DA366"/>
  <c r="DC366"/>
  <c r="A367"/>
  <c r="Y367"/>
  <c r="CW367"/>
  <c r="CX367"/>
  <c r="DI367" s="1"/>
  <c r="CY367"/>
  <c r="CZ367"/>
  <c r="DA367"/>
  <c r="DB367"/>
  <c r="DC367"/>
  <c r="DH367"/>
  <c r="A368"/>
  <c r="Y368"/>
  <c r="CX368"/>
  <c r="DI368" s="1"/>
  <c r="CY368"/>
  <c r="CZ368"/>
  <c r="DA368"/>
  <c r="DB368"/>
  <c r="DC368"/>
  <c r="A369"/>
  <c r="Y369"/>
  <c r="CX369"/>
  <c r="DG369" s="1"/>
  <c r="CY369"/>
  <c r="CZ369"/>
  <c r="DB369" s="1"/>
  <c r="DA369"/>
  <c r="DC369"/>
  <c r="A370"/>
  <c r="Y370"/>
  <c r="CX370"/>
  <c r="DG370" s="1"/>
  <c r="CY370"/>
  <c r="CZ370"/>
  <c r="DB370" s="1"/>
  <c r="DA370"/>
  <c r="DC370"/>
  <c r="A371"/>
  <c r="Y371"/>
  <c r="CX371"/>
  <c r="DF371" s="1"/>
  <c r="DJ371" s="1"/>
  <c r="CY371"/>
  <c r="CZ371"/>
  <c r="DA371"/>
  <c r="DB371"/>
  <c r="DC371"/>
  <c r="DH371"/>
  <c r="A372"/>
  <c r="Y372"/>
  <c r="CX372" s="1"/>
  <c r="CY372"/>
  <c r="CZ372"/>
  <c r="DA372"/>
  <c r="DB372"/>
  <c r="DC372"/>
  <c r="A373"/>
  <c r="Y373"/>
  <c r="CX373" s="1"/>
  <c r="CY373"/>
  <c r="CZ373"/>
  <c r="DB373" s="1"/>
  <c r="DA373"/>
  <c r="DC373"/>
  <c r="A374"/>
  <c r="Y374"/>
  <c r="CX374" s="1"/>
  <c r="CY374"/>
  <c r="CZ374"/>
  <c r="DB374" s="1"/>
  <c r="DA374"/>
  <c r="DC374"/>
  <c r="A375"/>
  <c r="Y375"/>
  <c r="CV375" s="1"/>
  <c r="CU375"/>
  <c r="CX375"/>
  <c r="DG375" s="1"/>
  <c r="CY375"/>
  <c r="CZ375"/>
  <c r="DB375" s="1"/>
  <c r="DA375"/>
  <c r="DC375"/>
  <c r="A376"/>
  <c r="Y376"/>
  <c r="CX376"/>
  <c r="DG376" s="1"/>
  <c r="CY376"/>
  <c r="CZ376"/>
  <c r="DB376" s="1"/>
  <c r="DA376"/>
  <c r="DC376"/>
  <c r="DF376"/>
  <c r="DH376"/>
  <c r="DI376"/>
  <c r="DJ376" s="1"/>
  <c r="A377"/>
  <c r="Y377"/>
  <c r="CW377"/>
  <c r="CX377"/>
  <c r="DI377" s="1"/>
  <c r="CY377"/>
  <c r="CZ377"/>
  <c r="DB377" s="1"/>
  <c r="DA377"/>
  <c r="DC377"/>
  <c r="A378"/>
  <c r="Y378"/>
  <c r="CX378" s="1"/>
  <c r="CW378"/>
  <c r="CY378"/>
  <c r="CZ378"/>
  <c r="DB378" s="1"/>
  <c r="DA378"/>
  <c r="DC378"/>
  <c r="A379"/>
  <c r="Y379"/>
  <c r="CX379" s="1"/>
  <c r="CW379"/>
  <c r="CY379"/>
  <c r="CZ379"/>
  <c r="DA379"/>
  <c r="DB379"/>
  <c r="DC379"/>
  <c r="A380"/>
  <c r="Y380"/>
  <c r="CX380" s="1"/>
  <c r="CY380"/>
  <c r="CZ380"/>
  <c r="DB380" s="1"/>
  <c r="DA380"/>
  <c r="DC380"/>
  <c r="A381"/>
  <c r="Y381"/>
  <c r="CX381" s="1"/>
  <c r="CY381"/>
  <c r="CZ381"/>
  <c r="DB381" s="1"/>
  <c r="DA381"/>
  <c r="DC381"/>
  <c r="A382"/>
  <c r="Y382"/>
  <c r="CX382"/>
  <c r="DI382" s="1"/>
  <c r="CY382"/>
  <c r="CZ382"/>
  <c r="DA382"/>
  <c r="DB382"/>
  <c r="DC382"/>
  <c r="A383"/>
  <c r="Y383"/>
  <c r="CX383"/>
  <c r="DI383" s="1"/>
  <c r="CY383"/>
  <c r="CZ383"/>
  <c r="DA383"/>
  <c r="DB383"/>
  <c r="DC383"/>
  <c r="A384"/>
  <c r="Y384"/>
  <c r="CX384"/>
  <c r="DG384" s="1"/>
  <c r="CY384"/>
  <c r="CZ384"/>
  <c r="DB384" s="1"/>
  <c r="DA384"/>
  <c r="DC384"/>
  <c r="DF384"/>
  <c r="DJ384" s="1"/>
  <c r="DH384"/>
  <c r="A385"/>
  <c r="Y385"/>
  <c r="CX385"/>
  <c r="DG385" s="1"/>
  <c r="CY385"/>
  <c r="CZ385"/>
  <c r="DB385" s="1"/>
  <c r="DA385"/>
  <c r="DC385"/>
  <c r="DF385"/>
  <c r="DJ385" s="1"/>
  <c r="DH385"/>
  <c r="A386"/>
  <c r="Y386"/>
  <c r="CX386"/>
  <c r="DF386" s="1"/>
  <c r="DJ386" s="1"/>
  <c r="CY386"/>
  <c r="CZ386"/>
  <c r="DA386"/>
  <c r="DB386"/>
  <c r="DC386"/>
  <c r="DH386"/>
  <c r="DI386"/>
  <c r="A387"/>
  <c r="Y387"/>
  <c r="CV387" s="1"/>
  <c r="CU387"/>
  <c r="CY387"/>
  <c r="CZ387"/>
  <c r="DB387" s="1"/>
  <c r="DA387"/>
  <c r="DC387"/>
  <c r="A388"/>
  <c r="Y388"/>
  <c r="CW388"/>
  <c r="CX388"/>
  <c r="DF388" s="1"/>
  <c r="CY388"/>
  <c r="CZ388"/>
  <c r="DA388"/>
  <c r="DB388"/>
  <c r="DC388"/>
  <c r="DI388"/>
  <c r="A389"/>
  <c r="Y389"/>
  <c r="CX389" s="1"/>
  <c r="CY389"/>
  <c r="CZ389"/>
  <c r="DB389" s="1"/>
  <c r="DA389"/>
  <c r="DC389"/>
  <c r="A390"/>
  <c r="Y390"/>
  <c r="CX390"/>
  <c r="DF390" s="1"/>
  <c r="DJ390" s="1"/>
  <c r="CY390"/>
  <c r="CZ390"/>
  <c r="DA390"/>
  <c r="DB390"/>
  <c r="DC390"/>
  <c r="A391"/>
  <c r="Y391"/>
  <c r="CX391" s="1"/>
  <c r="CY391"/>
  <c r="CZ391"/>
  <c r="DA391"/>
  <c r="DB391"/>
  <c r="DC391"/>
  <c r="A392"/>
  <c r="Y392"/>
  <c r="CX392" s="1"/>
  <c r="CY392"/>
  <c r="CZ392"/>
  <c r="DB392" s="1"/>
  <c r="DA392"/>
  <c r="DC392"/>
  <c r="A393"/>
  <c r="Y393"/>
  <c r="CX393" s="1"/>
  <c r="CY393"/>
  <c r="CZ393"/>
  <c r="DB393" s="1"/>
  <c r="DA393"/>
  <c r="DC393"/>
  <c r="A394"/>
  <c r="Y394"/>
  <c r="CV394" s="1"/>
  <c r="CU394"/>
  <c r="CX394"/>
  <c r="DG394" s="1"/>
  <c r="CY394"/>
  <c r="CZ394"/>
  <c r="DB394" s="1"/>
  <c r="DA394"/>
  <c r="DC394"/>
  <c r="DF394"/>
  <c r="DH394"/>
  <c r="A395"/>
  <c r="Y395"/>
  <c r="CW395"/>
  <c r="CX395"/>
  <c r="DI395" s="1"/>
  <c r="CY395"/>
  <c r="CZ395"/>
  <c r="DA395"/>
  <c r="DB395"/>
  <c r="DC395"/>
  <c r="A396"/>
  <c r="Y396"/>
  <c r="CX396" s="1"/>
  <c r="CW396"/>
  <c r="CY396"/>
  <c r="CZ396"/>
  <c r="DB396" s="1"/>
  <c r="DA396"/>
  <c r="DC396"/>
  <c r="A397"/>
  <c r="Y397"/>
  <c r="CX397" s="1"/>
  <c r="CY397"/>
  <c r="CZ397"/>
  <c r="DB397" s="1"/>
  <c r="DA397"/>
  <c r="DC397"/>
  <c r="A398"/>
  <c r="Y398"/>
  <c r="CX398"/>
  <c r="DI398" s="1"/>
  <c r="CY398"/>
  <c r="CZ398"/>
  <c r="DA398"/>
  <c r="DB398"/>
  <c r="DC398"/>
  <c r="DH398"/>
  <c r="A399"/>
  <c r="Y399"/>
  <c r="CX399"/>
  <c r="DI399" s="1"/>
  <c r="CY399"/>
  <c r="CZ399"/>
  <c r="DA399"/>
  <c r="DB399"/>
  <c r="DC399"/>
  <c r="A400"/>
  <c r="Y400"/>
  <c r="CX400"/>
  <c r="DG400" s="1"/>
  <c r="CY400"/>
  <c r="CZ400"/>
  <c r="DB400" s="1"/>
  <c r="DA400"/>
  <c r="DC400"/>
  <c r="A401"/>
  <c r="Y401"/>
  <c r="CU401"/>
  <c r="CV401"/>
  <c r="CX401"/>
  <c r="DI401" s="1"/>
  <c r="DJ401" s="1"/>
  <c r="CY401"/>
  <c r="CZ401"/>
  <c r="DA401"/>
  <c r="DB401"/>
  <c r="DC401"/>
  <c r="DF401"/>
  <c r="DH401"/>
  <c r="A402"/>
  <c r="Y402"/>
  <c r="CX402" s="1"/>
  <c r="CY402"/>
  <c r="CZ402"/>
  <c r="DB402" s="1"/>
  <c r="DA402"/>
  <c r="DC402"/>
  <c r="A403"/>
  <c r="Y403"/>
  <c r="CW403" s="1"/>
  <c r="CX403"/>
  <c r="DF403" s="1"/>
  <c r="CY403"/>
  <c r="CZ403"/>
  <c r="DA403"/>
  <c r="DB403"/>
  <c r="DC403"/>
  <c r="DH403"/>
  <c r="DI403"/>
  <c r="A404"/>
  <c r="Y404"/>
  <c r="CX404" s="1"/>
  <c r="CY404"/>
  <c r="CZ404"/>
  <c r="DB404" s="1"/>
  <c r="DA404"/>
  <c r="DC404"/>
  <c r="A405"/>
  <c r="Y405"/>
  <c r="CW405"/>
  <c r="CX405"/>
  <c r="DI405" s="1"/>
  <c r="CY405"/>
  <c r="CZ405"/>
  <c r="DA405"/>
  <c r="DB405"/>
  <c r="DC405"/>
  <c r="DH405"/>
  <c r="A406"/>
  <c r="Y406"/>
  <c r="CX406"/>
  <c r="DI406" s="1"/>
  <c r="CY406"/>
  <c r="CZ406"/>
  <c r="DA406"/>
  <c r="DB406"/>
  <c r="DC406"/>
  <c r="DH406"/>
  <c r="A407"/>
  <c r="Y407"/>
  <c r="CX407"/>
  <c r="DG407" s="1"/>
  <c r="CY407"/>
  <c r="CZ407"/>
  <c r="DB407" s="1"/>
  <c r="DA407"/>
  <c r="DC407"/>
  <c r="A408"/>
  <c r="Y408"/>
  <c r="CX408"/>
  <c r="DG408" s="1"/>
  <c r="CY408"/>
  <c r="CZ408"/>
  <c r="DB408" s="1"/>
  <c r="DA408"/>
  <c r="DC408"/>
  <c r="DI408"/>
  <c r="A409"/>
  <c r="Y409"/>
  <c r="CX409"/>
  <c r="DF409" s="1"/>
  <c r="DJ409" s="1"/>
  <c r="CY409"/>
  <c r="CZ409"/>
  <c r="DA409"/>
  <c r="DB409"/>
  <c r="DC409"/>
  <c r="DH409"/>
  <c r="A410"/>
  <c r="Y410"/>
  <c r="CX410" s="1"/>
  <c r="CY410"/>
  <c r="CZ410"/>
  <c r="DA410"/>
  <c r="DB410"/>
  <c r="DC410"/>
  <c r="A411"/>
  <c r="Y411"/>
  <c r="CX411" s="1"/>
  <c r="CY411"/>
  <c r="CZ411"/>
  <c r="DB411" s="1"/>
  <c r="DA411"/>
  <c r="DC411"/>
  <c r="A412"/>
  <c r="Y412"/>
  <c r="CX412" s="1"/>
  <c r="CY412"/>
  <c r="CZ412"/>
  <c r="DB412" s="1"/>
  <c r="DA412"/>
  <c r="DC412"/>
  <c r="A413"/>
  <c r="Y413"/>
  <c r="CX413"/>
  <c r="DI413" s="1"/>
  <c r="CY413"/>
  <c r="CZ413"/>
  <c r="DA413"/>
  <c r="DB413"/>
  <c r="DC413"/>
  <c r="A414"/>
  <c r="Y414"/>
  <c r="CX414"/>
  <c r="DI414" s="1"/>
  <c r="CY414"/>
  <c r="CZ414"/>
  <c r="DA414"/>
  <c r="DB414"/>
  <c r="DC414"/>
  <c r="A415"/>
  <c r="Y415"/>
  <c r="CX415"/>
  <c r="DG415" s="1"/>
  <c r="CY415"/>
  <c r="CZ415"/>
  <c r="DB415" s="1"/>
  <c r="DA415"/>
  <c r="DC415"/>
  <c r="DF415"/>
  <c r="DJ415" s="1"/>
  <c r="DH415"/>
  <c r="A416"/>
  <c r="Y416"/>
  <c r="CX416"/>
  <c r="DG416" s="1"/>
  <c r="CY416"/>
  <c r="CZ416"/>
  <c r="DB416" s="1"/>
  <c r="DA416"/>
  <c r="DC416"/>
  <c r="DF416"/>
  <c r="DJ416" s="1"/>
  <c r="DH416"/>
  <c r="A417"/>
  <c r="Y417"/>
  <c r="CX417" s="1"/>
  <c r="CU417"/>
  <c r="CV417"/>
  <c r="CY417"/>
  <c r="CZ417"/>
  <c r="DB417" s="1"/>
  <c r="DA417"/>
  <c r="DC417"/>
  <c r="A418"/>
  <c r="Y418"/>
  <c r="CX418" s="1"/>
  <c r="CY418"/>
  <c r="CZ418"/>
  <c r="DB418" s="1"/>
  <c r="DA418"/>
  <c r="DC418"/>
  <c r="A419"/>
  <c r="Y419"/>
  <c r="CW419"/>
  <c r="CX419"/>
  <c r="DF419" s="1"/>
  <c r="CY419"/>
  <c r="CZ419"/>
  <c r="DA419"/>
  <c r="DB419"/>
  <c r="DC419"/>
  <c r="DH419"/>
  <c r="DI419"/>
  <c r="A420"/>
  <c r="Y420"/>
  <c r="CX420" s="1"/>
  <c r="CY420"/>
  <c r="CZ420"/>
  <c r="DB420" s="1"/>
  <c r="DA420"/>
  <c r="DC420"/>
  <c r="A421"/>
  <c r="Y421"/>
  <c r="CW421"/>
  <c r="CX421"/>
  <c r="DI421" s="1"/>
  <c r="CY421"/>
  <c r="CZ421"/>
  <c r="DA421"/>
  <c r="DB421"/>
  <c r="DC421"/>
  <c r="DH421"/>
  <c r="A422"/>
  <c r="Y422"/>
  <c r="CX422"/>
  <c r="DG422" s="1"/>
  <c r="CY422"/>
  <c r="CZ422"/>
  <c r="DB422" s="1"/>
  <c r="DA422"/>
  <c r="DC422"/>
  <c r="DF422"/>
  <c r="DJ422" s="1"/>
  <c r="DH422"/>
  <c r="A423"/>
  <c r="Y423"/>
  <c r="CX423"/>
  <c r="DG423" s="1"/>
  <c r="CY423"/>
  <c r="CZ423"/>
  <c r="DB423" s="1"/>
  <c r="DA423"/>
  <c r="DC423"/>
  <c r="A424"/>
  <c r="Y424"/>
  <c r="CX424"/>
  <c r="DF424" s="1"/>
  <c r="DJ424" s="1"/>
  <c r="CY424"/>
  <c r="CZ424"/>
  <c r="DA424"/>
  <c r="DB424"/>
  <c r="DC424"/>
  <c r="DH424"/>
  <c r="DI424"/>
  <c r="A425"/>
  <c r="Y425"/>
  <c r="CX425" s="1"/>
  <c r="CY425"/>
  <c r="CZ425"/>
  <c r="DA425"/>
  <c r="DB425"/>
  <c r="DC425"/>
  <c r="A426"/>
  <c r="Y426"/>
  <c r="CX426" s="1"/>
  <c r="CY426"/>
  <c r="CZ426"/>
  <c r="DB426" s="1"/>
  <c r="DA426"/>
  <c r="DC426"/>
  <c r="A427"/>
  <c r="Y427"/>
  <c r="CX427" s="1"/>
  <c r="CY427"/>
  <c r="CZ427"/>
  <c r="DB427" s="1"/>
  <c r="DA427"/>
  <c r="DC427"/>
  <c r="A428"/>
  <c r="Y428"/>
  <c r="CX428"/>
  <c r="DI428" s="1"/>
  <c r="CY428"/>
  <c r="CZ428"/>
  <c r="DA428"/>
  <c r="DB428"/>
  <c r="DC428"/>
  <c r="DH428"/>
  <c r="A429"/>
  <c r="Y429"/>
  <c r="CX429"/>
  <c r="DI429" s="1"/>
  <c r="CY429"/>
  <c r="CZ429"/>
  <c r="DA429"/>
  <c r="DB429"/>
  <c r="DC429"/>
  <c r="A430"/>
  <c r="Y430"/>
  <c r="CX430"/>
  <c r="DG430" s="1"/>
  <c r="CY430"/>
  <c r="CZ430"/>
  <c r="DB430" s="1"/>
  <c r="DA430"/>
  <c r="DC430"/>
  <c r="A431"/>
  <c r="Y431"/>
  <c r="CX431"/>
  <c r="DG431" s="1"/>
  <c r="CY431"/>
  <c r="CZ431"/>
  <c r="DB431" s="1"/>
  <c r="DA431"/>
  <c r="DC431"/>
  <c r="DF431"/>
  <c r="DJ431" s="1"/>
  <c r="DH431"/>
  <c r="DI431"/>
  <c r="A432"/>
  <c r="Y432"/>
  <c r="CX432"/>
  <c r="DF432" s="1"/>
  <c r="DJ432" s="1"/>
  <c r="CY432"/>
  <c r="CZ432"/>
  <c r="DA432"/>
  <c r="DB432"/>
  <c r="DC432"/>
  <c r="DI432"/>
  <c r="A433"/>
  <c r="Y433"/>
  <c r="CV433" s="1"/>
  <c r="CU433"/>
  <c r="CY433"/>
  <c r="CZ433"/>
  <c r="DB433" s="1"/>
  <c r="DA433"/>
  <c r="DC433"/>
  <c r="A434"/>
  <c r="Y434"/>
  <c r="CX434"/>
  <c r="CY434"/>
  <c r="CZ434"/>
  <c r="DA434"/>
  <c r="DB434"/>
  <c r="DC434"/>
  <c r="DH434"/>
  <c r="A435"/>
  <c r="Y435"/>
  <c r="CX435" s="1"/>
  <c r="CW435"/>
  <c r="CY435"/>
  <c r="CZ435"/>
  <c r="DB435" s="1"/>
  <c r="DA435"/>
  <c r="DC435"/>
  <c r="DG435"/>
  <c r="DJ435" s="1"/>
  <c r="A436"/>
  <c r="Y436"/>
  <c r="CW436" s="1"/>
  <c r="CX436"/>
  <c r="DF436" s="1"/>
  <c r="CY436"/>
  <c r="CZ436"/>
  <c r="DA436"/>
  <c r="DB436"/>
  <c r="DC436"/>
  <c r="DH436"/>
  <c r="DI436"/>
  <c r="A437"/>
  <c r="Y437"/>
  <c r="CY437"/>
  <c r="CZ437"/>
  <c r="DB437" s="1"/>
  <c r="DA437"/>
  <c r="DC437"/>
  <c r="A438"/>
  <c r="Y438"/>
  <c r="CW438"/>
  <c r="CX438"/>
  <c r="CY438"/>
  <c r="CZ438"/>
  <c r="DA438"/>
  <c r="DB438"/>
  <c r="DC438"/>
  <c r="DH438"/>
  <c r="A439"/>
  <c r="Y439"/>
  <c r="CX439"/>
  <c r="DH439" s="1"/>
  <c r="CY439"/>
  <c r="CZ439"/>
  <c r="DA439"/>
  <c r="DB439"/>
  <c r="DC439"/>
  <c r="A440"/>
  <c r="Y440"/>
  <c r="CX440"/>
  <c r="DG440" s="1"/>
  <c r="CY440"/>
  <c r="CZ440"/>
  <c r="DB440" s="1"/>
  <c r="DA440"/>
  <c r="DC440"/>
  <c r="A441"/>
  <c r="Y441"/>
  <c r="CU441"/>
  <c r="CV441"/>
  <c r="CX441"/>
  <c r="DI441" s="1"/>
  <c r="DJ441" s="1"/>
  <c r="CY441"/>
  <c r="CZ441"/>
  <c r="DA441"/>
  <c r="DB441"/>
  <c r="DC441"/>
  <c r="DF441"/>
  <c r="DH441"/>
  <c r="A442"/>
  <c r="Y442"/>
  <c r="CX442" s="1"/>
  <c r="CY442"/>
  <c r="CZ442"/>
  <c r="DB442" s="1"/>
  <c r="DA442"/>
  <c r="DC442"/>
  <c r="DG442"/>
  <c r="A443"/>
  <c r="Y443"/>
  <c r="CW443" s="1"/>
  <c r="CX443"/>
  <c r="DF443" s="1"/>
  <c r="CY443"/>
  <c r="CZ443"/>
  <c r="DA443"/>
  <c r="DB443"/>
  <c r="DC443"/>
  <c r="DH443"/>
  <c r="DI443"/>
  <c r="A444"/>
  <c r="Y444"/>
  <c r="CY444"/>
  <c r="CZ444"/>
  <c r="DB444" s="1"/>
  <c r="DA444"/>
  <c r="DC444"/>
  <c r="A445"/>
  <c r="Y445"/>
  <c r="CW445"/>
  <c r="CX445"/>
  <c r="CY445"/>
  <c r="CZ445"/>
  <c r="DA445"/>
  <c r="DB445"/>
  <c r="DC445"/>
  <c r="DH445"/>
  <c r="A446"/>
  <c r="Y446"/>
  <c r="CX446" s="1"/>
  <c r="CW446"/>
  <c r="CY446"/>
  <c r="CZ446"/>
  <c r="DB446" s="1"/>
  <c r="DA446"/>
  <c r="DC446"/>
  <c r="DG446"/>
  <c r="DJ446" s="1"/>
  <c r="A447"/>
  <c r="Y447"/>
  <c r="CX447" s="1"/>
  <c r="CY447"/>
  <c r="CZ447"/>
  <c r="DB447" s="1"/>
  <c r="DA447"/>
  <c r="DC447"/>
  <c r="A448"/>
  <c r="Y448"/>
  <c r="CX448"/>
  <c r="CY448"/>
  <c r="CZ448"/>
  <c r="DA448"/>
  <c r="DB448"/>
  <c r="DC448"/>
  <c r="DH448"/>
  <c r="A449"/>
  <c r="Y449"/>
  <c r="CX449" s="1"/>
  <c r="CU449"/>
  <c r="CY449"/>
  <c r="CZ449"/>
  <c r="DB449" s="1"/>
  <c r="DA449"/>
  <c r="DC449"/>
  <c r="DF449"/>
  <c r="DI449"/>
  <c r="DJ449" s="1"/>
  <c r="A450"/>
  <c r="Y450"/>
  <c r="CX450"/>
  <c r="DF450" s="1"/>
  <c r="CY450"/>
  <c r="CZ450"/>
  <c r="DA450"/>
  <c r="DB450"/>
  <c r="DC450"/>
  <c r="A451"/>
  <c r="Y451"/>
  <c r="CY451"/>
  <c r="CZ451"/>
  <c r="DB451" s="1"/>
  <c r="DA451"/>
  <c r="DC451"/>
  <c r="A452"/>
  <c r="Y452"/>
  <c r="CW452"/>
  <c r="CX452"/>
  <c r="DH452" s="1"/>
  <c r="CY452"/>
  <c r="CZ452"/>
  <c r="DA452"/>
  <c r="DB452"/>
  <c r="DC452"/>
  <c r="A453"/>
  <c r="Y453"/>
  <c r="CX453" s="1"/>
  <c r="DG453" s="1"/>
  <c r="DJ453" s="1"/>
  <c r="CW453"/>
  <c r="CY453"/>
  <c r="CZ453"/>
  <c r="DB453" s="1"/>
  <c r="DA453"/>
  <c r="DC453"/>
  <c r="A454"/>
  <c r="Y454"/>
  <c r="CW454" s="1"/>
  <c r="CX454"/>
  <c r="DF454" s="1"/>
  <c r="CY454"/>
  <c r="CZ454"/>
  <c r="DA454"/>
  <c r="DB454"/>
  <c r="DC454"/>
  <c r="DH454"/>
  <c r="DI454"/>
  <c r="A455"/>
  <c r="Y455"/>
  <c r="CX455" s="1"/>
  <c r="CY455"/>
  <c r="CZ455"/>
  <c r="DA455"/>
  <c r="DB455"/>
  <c r="DC455"/>
  <c r="DG455"/>
  <c r="A456"/>
  <c r="Y456"/>
  <c r="CX456" s="1"/>
  <c r="DG456" s="1"/>
  <c r="CY456"/>
  <c r="CZ456"/>
  <c r="DB456" s="1"/>
  <c r="DA456"/>
  <c r="DC456"/>
  <c r="A457"/>
  <c r="Y457"/>
  <c r="CU457"/>
  <c r="CV457"/>
  <c r="CX457"/>
  <c r="DH457" s="1"/>
  <c r="CY457"/>
  <c r="CZ457"/>
  <c r="DA457"/>
  <c r="DB457"/>
  <c r="DC457"/>
  <c r="A458"/>
  <c r="Y458"/>
  <c r="CX458"/>
  <c r="DG458" s="1"/>
  <c r="CY458"/>
  <c r="CZ458"/>
  <c r="DB458" s="1"/>
  <c r="DA458"/>
  <c r="DC458"/>
  <c r="DF458"/>
  <c r="A459"/>
  <c r="Y459"/>
  <c r="CW459"/>
  <c r="CX459"/>
  <c r="DH459" s="1"/>
  <c r="CY459"/>
  <c r="CZ459"/>
  <c r="DA459"/>
  <c r="DB459"/>
  <c r="DC459"/>
  <c r="A460"/>
  <c r="Y460"/>
  <c r="CX460" s="1"/>
  <c r="DG460" s="1"/>
  <c r="DJ460" s="1"/>
  <c r="CW460"/>
  <c r="CY460"/>
  <c r="CZ460"/>
  <c r="DB460" s="1"/>
  <c r="DA460"/>
  <c r="DC460"/>
  <c r="A461"/>
  <c r="Y461"/>
  <c r="CW461" s="1"/>
  <c r="CX461"/>
  <c r="DF461" s="1"/>
  <c r="CY461"/>
  <c r="CZ461"/>
  <c r="DA461"/>
  <c r="DB461"/>
  <c r="DC461"/>
  <c r="DH461"/>
  <c r="DI461"/>
  <c r="A462"/>
  <c r="Y462"/>
  <c r="CY462"/>
  <c r="CZ462"/>
  <c r="DB462" s="1"/>
  <c r="DA462"/>
  <c r="DC462"/>
  <c r="A463"/>
  <c r="Y463"/>
  <c r="CX463"/>
  <c r="DG463" s="1"/>
  <c r="CY463"/>
  <c r="CZ463"/>
  <c r="DB463" s="1"/>
  <c r="DA463"/>
  <c r="DC463"/>
  <c r="DH463"/>
  <c r="DI463"/>
  <c r="A464"/>
  <c r="Y464"/>
  <c r="CX464"/>
  <c r="DF464" s="1"/>
  <c r="DJ464" s="1"/>
  <c r="CY464"/>
  <c r="CZ464"/>
  <c r="DA464"/>
  <c r="DB464"/>
  <c r="DC464"/>
  <c r="DH464"/>
  <c r="A465"/>
  <c r="Y465"/>
  <c r="CU465"/>
  <c r="CY465"/>
  <c r="CZ465"/>
  <c r="DB465" s="1"/>
  <c r="DA465"/>
  <c r="DC465"/>
  <c r="A466"/>
  <c r="Y466"/>
  <c r="CX466"/>
  <c r="DH466" s="1"/>
  <c r="CY466"/>
  <c r="CZ466"/>
  <c r="DA466"/>
  <c r="DB466"/>
  <c r="DC466"/>
  <c r="A467"/>
  <c r="Y467"/>
  <c r="CX467" s="1"/>
  <c r="DG467" s="1"/>
  <c r="DJ467" s="1"/>
  <c r="CW467"/>
  <c r="CY467"/>
  <c r="CZ467"/>
  <c r="DB467" s="1"/>
  <c r="DA467"/>
  <c r="DC467"/>
  <c r="A468"/>
  <c r="Y468"/>
  <c r="CW468" s="1"/>
  <c r="CX468"/>
  <c r="DF468" s="1"/>
  <c r="CY468"/>
  <c r="CZ468"/>
  <c r="DA468"/>
  <c r="DB468"/>
  <c r="DC468"/>
  <c r="DI468"/>
  <c r="A469"/>
  <c r="Y469"/>
  <c r="CY469"/>
  <c r="CZ469"/>
  <c r="DB469" s="1"/>
  <c r="DA469"/>
  <c r="DC469"/>
  <c r="A470"/>
  <c r="Y470"/>
  <c r="CW470"/>
  <c r="CX470"/>
  <c r="CY470"/>
  <c r="CZ470"/>
  <c r="DA470"/>
  <c r="DB470"/>
  <c r="DC470"/>
  <c r="DH470"/>
  <c r="A471"/>
  <c r="Y471"/>
  <c r="CX471"/>
  <c r="CY471"/>
  <c r="CZ471"/>
  <c r="DB471" s="1"/>
  <c r="DA471"/>
  <c r="DC471"/>
  <c r="DH471"/>
  <c r="A472"/>
  <c r="Y472"/>
  <c r="CX472"/>
  <c r="DG472" s="1"/>
  <c r="CY472"/>
  <c r="CZ472"/>
  <c r="DB472" s="1"/>
  <c r="DA472"/>
  <c r="DC472"/>
  <c r="DF472"/>
  <c r="DJ472" s="1"/>
  <c r="DH472"/>
  <c r="A473"/>
  <c r="Y473"/>
  <c r="CX473"/>
  <c r="DG473" s="1"/>
  <c r="CY473"/>
  <c r="CZ473"/>
  <c r="DB473" s="1"/>
  <c r="DA473"/>
  <c r="DC473"/>
  <c r="DF473"/>
  <c r="DJ473" s="1"/>
  <c r="DI473"/>
  <c r="A474"/>
  <c r="Y474"/>
  <c r="CX474"/>
  <c r="DF474" s="1"/>
  <c r="DJ474" s="1"/>
  <c r="CY474"/>
  <c r="CZ474"/>
  <c r="DA474"/>
  <c r="DB474"/>
  <c r="DC474"/>
  <c r="DH474"/>
  <c r="DI474"/>
  <c r="A475"/>
  <c r="Y475"/>
  <c r="CX475" s="1"/>
  <c r="DG475" s="1"/>
  <c r="CY475"/>
  <c r="CZ475"/>
  <c r="DA475"/>
  <c r="DB475"/>
  <c r="DC475"/>
  <c r="A476"/>
  <c r="Y476"/>
  <c r="CX476" s="1"/>
  <c r="DG476" s="1"/>
  <c r="CY476"/>
  <c r="CZ476"/>
  <c r="DB476" s="1"/>
  <c r="DA476"/>
  <c r="DC476"/>
  <c r="A477"/>
  <c r="Y477"/>
  <c r="CX477" s="1"/>
  <c r="CY477"/>
  <c r="CZ477"/>
  <c r="DB477" s="1"/>
  <c r="DA477"/>
  <c r="DC477"/>
  <c r="DI477"/>
  <c r="A478"/>
  <c r="Y478"/>
  <c r="CX478"/>
  <c r="DH478" s="1"/>
  <c r="CY478"/>
  <c r="CZ478"/>
  <c r="DA478"/>
  <c r="DB478"/>
  <c r="DC478"/>
  <c r="A479"/>
  <c r="Y479"/>
  <c r="CU479"/>
  <c r="CY479"/>
  <c r="CZ479"/>
  <c r="DA479"/>
  <c r="DB479"/>
  <c r="DC479"/>
  <c r="A480"/>
  <c r="Y480"/>
  <c r="CX480"/>
  <c r="DI480" s="1"/>
  <c r="DJ480" s="1"/>
  <c r="CY480"/>
  <c r="CZ480"/>
  <c r="DA480"/>
  <c r="DB480"/>
  <c r="DC480"/>
  <c r="A481"/>
  <c r="Y481"/>
  <c r="CY481"/>
  <c r="CZ481"/>
  <c r="DB481" s="1"/>
  <c r="DA481"/>
  <c r="DC481"/>
  <c r="A482"/>
  <c r="Y482"/>
  <c r="CW482"/>
  <c r="CX482"/>
  <c r="DH482" s="1"/>
  <c r="CY482"/>
  <c r="CZ482"/>
  <c r="DA482"/>
  <c r="DB482"/>
  <c r="DC482"/>
  <c r="A483"/>
  <c r="Y483"/>
  <c r="CX483" s="1"/>
  <c r="DG483" s="1"/>
  <c r="DJ483" s="1"/>
  <c r="CY483"/>
  <c r="CZ483"/>
  <c r="DB483" s="1"/>
  <c r="DA483"/>
  <c r="DC483"/>
  <c r="A484"/>
  <c r="Y484"/>
  <c r="CW484" s="1"/>
  <c r="CX484"/>
  <c r="CY484"/>
  <c r="CZ484"/>
  <c r="DA484"/>
  <c r="DB484"/>
  <c r="DC484"/>
  <c r="DH484"/>
  <c r="DI484"/>
  <c r="A485"/>
  <c r="Y485"/>
  <c r="CX485" s="1"/>
  <c r="CY485"/>
  <c r="CZ485"/>
  <c r="DA485"/>
  <c r="DB485"/>
  <c r="DC485"/>
  <c r="A486"/>
  <c r="Y486"/>
  <c r="CX486" s="1"/>
  <c r="CY486"/>
  <c r="CZ486"/>
  <c r="DB486" s="1"/>
  <c r="DA486"/>
  <c r="DC486"/>
  <c r="DF486"/>
  <c r="DJ486" s="1"/>
  <c r="A487"/>
  <c r="Y487"/>
  <c r="CX487" s="1"/>
  <c r="CY487"/>
  <c r="CZ487"/>
  <c r="DB487" s="1"/>
  <c r="DA487"/>
  <c r="DC487"/>
  <c r="A488"/>
  <c r="Y488"/>
  <c r="CX488"/>
  <c r="DH488" s="1"/>
  <c r="CY488"/>
  <c r="CZ488"/>
  <c r="DA488"/>
  <c r="DB488"/>
  <c r="DC488"/>
  <c r="A489"/>
  <c r="Y489"/>
  <c r="CX489" s="1"/>
  <c r="CY489"/>
  <c r="CZ489"/>
  <c r="DA489"/>
  <c r="DB489"/>
  <c r="DC489"/>
  <c r="A490"/>
  <c r="Y490"/>
  <c r="CX490"/>
  <c r="DG490" s="1"/>
  <c r="CY490"/>
  <c r="CZ490"/>
  <c r="DB490" s="1"/>
  <c r="DA490"/>
  <c r="DC490"/>
  <c r="DF490"/>
  <c r="DJ490" s="1"/>
  <c r="DH490"/>
  <c r="A491"/>
  <c r="Y491"/>
  <c r="CX491"/>
  <c r="DG491" s="1"/>
  <c r="CY491"/>
  <c r="CZ491"/>
  <c r="DB491" s="1"/>
  <c r="DA491"/>
  <c r="DC491"/>
  <c r="DI491"/>
  <c r="A492"/>
  <c r="Y492"/>
  <c r="CX492"/>
  <c r="DI492" s="1"/>
  <c r="CY492"/>
  <c r="CZ492"/>
  <c r="DA492"/>
  <c r="DB492"/>
  <c r="DC492"/>
  <c r="A493"/>
  <c r="Y493"/>
  <c r="CU493"/>
  <c r="CY493"/>
  <c r="CZ493"/>
  <c r="DB493" s="1"/>
  <c r="DA493"/>
  <c r="DC493"/>
  <c r="A494"/>
  <c r="Y494"/>
  <c r="CX494"/>
  <c r="DH494" s="1"/>
  <c r="CY494"/>
  <c r="CZ494"/>
  <c r="DA494"/>
  <c r="DB494"/>
  <c r="DC494"/>
  <c r="A495"/>
  <c r="Y495"/>
  <c r="CX495" s="1"/>
  <c r="DG495" s="1"/>
  <c r="DJ495" s="1"/>
  <c r="CY495"/>
  <c r="CZ495"/>
  <c r="DB495" s="1"/>
  <c r="DA495"/>
  <c r="DC495"/>
  <c r="A496"/>
  <c r="Y496"/>
  <c r="CW496" s="1"/>
  <c r="CX496"/>
  <c r="DI496" s="1"/>
  <c r="CY496"/>
  <c r="CZ496"/>
  <c r="DA496"/>
  <c r="DB496"/>
  <c r="DC496"/>
  <c r="A497"/>
  <c r="Y497"/>
  <c r="CY497"/>
  <c r="CZ497"/>
  <c r="DB497" s="1"/>
  <c r="DA497"/>
  <c r="DC497"/>
  <c r="A498"/>
  <c r="Y498"/>
  <c r="CX498"/>
  <c r="DG498" s="1"/>
  <c r="CY498"/>
  <c r="CZ498"/>
  <c r="DB498" s="1"/>
  <c r="DA498"/>
  <c r="DC498"/>
  <c r="A499"/>
  <c r="Y499"/>
  <c r="CX499"/>
  <c r="CY499"/>
  <c r="CZ499"/>
  <c r="DA499"/>
  <c r="DB499"/>
  <c r="DC499"/>
  <c r="DH499"/>
  <c r="DI499"/>
  <c r="A500"/>
  <c r="Y500"/>
  <c r="CU500"/>
  <c r="CY500"/>
  <c r="CZ500"/>
  <c r="DB500" s="1"/>
  <c r="DA500"/>
  <c r="DC500"/>
  <c r="A501"/>
  <c r="Y501"/>
  <c r="CX501"/>
  <c r="CY501"/>
  <c r="CZ501"/>
  <c r="DA501"/>
  <c r="DB501"/>
  <c r="DC501"/>
  <c r="DH501"/>
  <c r="A502"/>
  <c r="Y502"/>
  <c r="CX502" s="1"/>
  <c r="CY502"/>
  <c r="CZ502"/>
  <c r="DB502" s="1"/>
  <c r="DA502"/>
  <c r="DC502"/>
  <c r="DF502"/>
  <c r="DG502"/>
  <c r="DJ502" s="1"/>
  <c r="A503"/>
  <c r="Y503"/>
  <c r="CW503" s="1"/>
  <c r="CX503"/>
  <c r="DI503" s="1"/>
  <c r="CY503"/>
  <c r="CZ503"/>
  <c r="DA503"/>
  <c r="DB503"/>
  <c r="DC503"/>
  <c r="A504"/>
  <c r="Y504"/>
  <c r="CY504"/>
  <c r="CZ504"/>
  <c r="DB504" s="1"/>
  <c r="DA504"/>
  <c r="DC504"/>
  <c r="A505"/>
  <c r="Y505"/>
  <c r="CX505"/>
  <c r="DG505" s="1"/>
  <c r="CY505"/>
  <c r="CZ505"/>
  <c r="DA505"/>
  <c r="DB505"/>
  <c r="DC505"/>
  <c r="DF505"/>
  <c r="DJ505" s="1"/>
  <c r="DH505"/>
  <c r="DI505"/>
  <c r="A506"/>
  <c r="Y506"/>
  <c r="CX506"/>
  <c r="CY506"/>
  <c r="CZ506"/>
  <c r="DA506"/>
  <c r="DB506"/>
  <c r="DC506"/>
  <c r="DH506"/>
  <c r="DI506"/>
  <c r="A507"/>
  <c r="Y507"/>
  <c r="CU507"/>
  <c r="CY507"/>
  <c r="CZ507"/>
  <c r="DB507" s="1"/>
  <c r="DA507"/>
  <c r="DC507"/>
  <c r="A508"/>
  <c r="Y508"/>
  <c r="CX508"/>
  <c r="DH508" s="1"/>
  <c r="CY508"/>
  <c r="CZ508"/>
  <c r="DA508"/>
  <c r="DB508"/>
  <c r="DC508"/>
  <c r="A509"/>
  <c r="Y509"/>
  <c r="CX509" s="1"/>
  <c r="DH509" s="1"/>
  <c r="CY509"/>
  <c r="CZ509"/>
  <c r="DB509" s="1"/>
  <c r="DA509"/>
  <c r="DC509"/>
  <c r="DG509"/>
  <c r="DJ509" s="1"/>
  <c r="A510"/>
  <c r="Y510"/>
  <c r="CW510" s="1"/>
  <c r="CX510"/>
  <c r="DF510" s="1"/>
  <c r="CY510"/>
  <c r="CZ510"/>
  <c r="DA510"/>
  <c r="DB510"/>
  <c r="DC510"/>
  <c r="DH510"/>
  <c r="A511"/>
  <c r="Y511"/>
  <c r="CX511" s="1"/>
  <c r="CY511"/>
  <c r="CZ511"/>
  <c r="DA511"/>
  <c r="DB511"/>
  <c r="DC511"/>
  <c r="A512"/>
  <c r="Y512"/>
  <c r="CW512" s="1"/>
  <c r="CX512"/>
  <c r="DI512" s="1"/>
  <c r="CY512"/>
  <c r="CZ512"/>
  <c r="DA512"/>
  <c r="DB512"/>
  <c r="DC512"/>
  <c r="A513"/>
  <c r="Y513"/>
  <c r="CX513"/>
  <c r="DI513" s="1"/>
  <c r="CY513"/>
  <c r="CZ513"/>
  <c r="DA513"/>
  <c r="DB513"/>
  <c r="DC513"/>
  <c r="A514"/>
  <c r="Y514"/>
  <c r="CX514" s="1"/>
  <c r="CY514"/>
  <c r="CZ514"/>
  <c r="DA514"/>
  <c r="DB514"/>
  <c r="DC514"/>
  <c r="A515"/>
  <c r="Y515"/>
  <c r="CX515" s="1"/>
  <c r="CU515"/>
  <c r="CV515"/>
  <c r="CY515"/>
  <c r="CZ515"/>
  <c r="DA515"/>
  <c r="DB515"/>
  <c r="DC515"/>
  <c r="A516"/>
  <c r="Y516"/>
  <c r="CX516" s="1"/>
  <c r="CY516"/>
  <c r="CZ516"/>
  <c r="DB516" s="1"/>
  <c r="DA516"/>
  <c r="DC516"/>
  <c r="A517"/>
  <c r="Y517"/>
  <c r="CW517" s="1"/>
  <c r="CX517"/>
  <c r="DF517" s="1"/>
  <c r="CY517"/>
  <c r="CZ517"/>
  <c r="DA517"/>
  <c r="DB517"/>
  <c r="DC517"/>
  <c r="A518"/>
  <c r="Y518"/>
  <c r="CX518" s="1"/>
  <c r="CY518"/>
  <c r="CZ518"/>
  <c r="DA518"/>
  <c r="DB518"/>
  <c r="DC518"/>
  <c r="A519"/>
  <c r="Y519"/>
  <c r="CW519" s="1"/>
  <c r="CX519"/>
  <c r="DI519" s="1"/>
  <c r="CY519"/>
  <c r="CZ519"/>
  <c r="DA519"/>
  <c r="DB519"/>
  <c r="DC519"/>
  <c r="A520"/>
  <c r="Y520"/>
  <c r="CW520"/>
  <c r="CX520"/>
  <c r="DI520" s="1"/>
  <c r="CY520"/>
  <c r="CZ520"/>
  <c r="DB520" s="1"/>
  <c r="DA520"/>
  <c r="DC520"/>
  <c r="DG520"/>
  <c r="DJ520" s="1"/>
  <c r="DH520"/>
  <c r="A521"/>
  <c r="Y521"/>
  <c r="CX521" s="1"/>
  <c r="CY521"/>
  <c r="CZ521"/>
  <c r="DB521" s="1"/>
  <c r="DA521"/>
  <c r="DC521"/>
  <c r="A522"/>
  <c r="Y522"/>
  <c r="CX522"/>
  <c r="DI522" s="1"/>
  <c r="CY522"/>
  <c r="CZ522"/>
  <c r="DA522"/>
  <c r="DB522"/>
  <c r="DC522"/>
  <c r="DH522"/>
  <c r="A523"/>
  <c r="Y523"/>
  <c r="CX523" s="1"/>
  <c r="CU523"/>
  <c r="CV523"/>
  <c r="CY523"/>
  <c r="CZ523"/>
  <c r="DB523" s="1"/>
  <c r="DA523"/>
  <c r="DC523"/>
  <c r="A524"/>
  <c r="Y524"/>
  <c r="CX524"/>
  <c r="DF524" s="1"/>
  <c r="CY524"/>
  <c r="CZ524"/>
  <c r="DA524"/>
  <c r="DB524"/>
  <c r="DC524"/>
  <c r="DH524"/>
  <c r="A525"/>
  <c r="Y525"/>
  <c r="CX525" s="1"/>
  <c r="CY525"/>
  <c r="CZ525"/>
  <c r="DA525"/>
  <c r="DB525"/>
  <c r="DC525"/>
  <c r="A526"/>
  <c r="Y526"/>
  <c r="CW526" s="1"/>
  <c r="CX526"/>
  <c r="DI526" s="1"/>
  <c r="CY526"/>
  <c r="CZ526"/>
  <c r="DA526"/>
  <c r="DB526"/>
  <c r="DC526"/>
  <c r="A527"/>
  <c r="Y527"/>
  <c r="CW527"/>
  <c r="CX527"/>
  <c r="DI527" s="1"/>
  <c r="CY527"/>
  <c r="CZ527"/>
  <c r="DB527" s="1"/>
  <c r="DA527"/>
  <c r="DC527"/>
  <c r="DG527"/>
  <c r="DJ527" s="1"/>
  <c r="DH527"/>
  <c r="A528"/>
  <c r="Y528"/>
  <c r="CW528" s="1"/>
  <c r="CX528"/>
  <c r="DF528" s="1"/>
  <c r="CY528"/>
  <c r="CZ528"/>
  <c r="DA528"/>
  <c r="DB528"/>
  <c r="DC528"/>
  <c r="A529"/>
  <c r="Y529"/>
  <c r="CX529" s="1"/>
  <c r="CY529"/>
  <c r="CZ529"/>
  <c r="DA529"/>
  <c r="DB529"/>
  <c r="DC529"/>
  <c r="A530"/>
  <c r="Y530"/>
  <c r="CX530" s="1"/>
  <c r="CY530"/>
  <c r="CZ530"/>
  <c r="DB530" s="1"/>
  <c r="DA530"/>
  <c r="DC530"/>
  <c r="A531"/>
  <c r="Y531"/>
  <c r="CU531"/>
  <c r="CV531"/>
  <c r="CX531"/>
  <c r="DI531" s="1"/>
  <c r="DJ531" s="1"/>
  <c r="CY531"/>
  <c r="CZ531"/>
  <c r="DA531"/>
  <c r="DB531"/>
  <c r="DC531"/>
  <c r="A532"/>
  <c r="Y532"/>
  <c r="CX532" s="1"/>
  <c r="CY532"/>
  <c r="CZ532"/>
  <c r="DA532"/>
  <c r="DB532"/>
  <c r="DC532"/>
  <c r="A533"/>
  <c r="Y533"/>
  <c r="CW533" s="1"/>
  <c r="CX533"/>
  <c r="DI533" s="1"/>
  <c r="CY533"/>
  <c r="CZ533"/>
  <c r="DA533"/>
  <c r="DB533"/>
  <c r="DC533"/>
  <c r="A534"/>
  <c r="Y534"/>
  <c r="CW534"/>
  <c r="CX534"/>
  <c r="DI534" s="1"/>
  <c r="CY534"/>
  <c r="CZ534"/>
  <c r="DB534" s="1"/>
  <c r="DA534"/>
  <c r="DC534"/>
  <c r="DG534"/>
  <c r="DJ534" s="1"/>
  <c r="DH534"/>
  <c r="A535"/>
  <c r="Y535"/>
  <c r="CW535" s="1"/>
  <c r="CX535"/>
  <c r="DF535" s="1"/>
  <c r="CY535"/>
  <c r="CZ535"/>
  <c r="DA535"/>
  <c r="DB535"/>
  <c r="DC535"/>
  <c r="DH535"/>
  <c r="A536"/>
  <c r="Y536"/>
  <c r="CX536" s="1"/>
  <c r="CY536"/>
  <c r="CZ536"/>
  <c r="DA536"/>
  <c r="DB536"/>
  <c r="DC536"/>
  <c r="A537"/>
  <c r="Y537"/>
  <c r="CX537" s="1"/>
  <c r="CY537"/>
  <c r="CZ537"/>
  <c r="DB537" s="1"/>
  <c r="DA537"/>
  <c r="DC537"/>
  <c r="A538"/>
  <c r="Y538"/>
  <c r="CX538"/>
  <c r="DF538" s="1"/>
  <c r="DJ538" s="1"/>
  <c r="CY538"/>
  <c r="CZ538"/>
  <c r="DA538"/>
  <c r="DB538"/>
  <c r="DC538"/>
  <c r="DH538"/>
  <c r="DI538"/>
  <c r="A539"/>
  <c r="Y539"/>
  <c r="CV539" s="1"/>
  <c r="CU539"/>
  <c r="CY539"/>
  <c r="CZ539"/>
  <c r="DB539" s="1"/>
  <c r="DA539"/>
  <c r="DC539"/>
  <c r="A540"/>
  <c r="Y540"/>
  <c r="CX540"/>
  <c r="DI540" s="1"/>
  <c r="DJ540" s="1"/>
  <c r="CY540"/>
  <c r="CZ540"/>
  <c r="DA540"/>
  <c r="DB540"/>
  <c r="DC540"/>
  <c r="DH540"/>
  <c r="A541"/>
  <c r="Y541"/>
  <c r="CW541"/>
  <c r="CX541"/>
  <c r="DI541" s="1"/>
  <c r="CY541"/>
  <c r="CZ541"/>
  <c r="DB541" s="1"/>
  <c r="DA541"/>
  <c r="DC541"/>
  <c r="DH541"/>
  <c r="A542"/>
  <c r="Y542"/>
  <c r="CW542" s="1"/>
  <c r="CX542"/>
  <c r="DF542" s="1"/>
  <c r="CY542"/>
  <c r="CZ542"/>
  <c r="DA542"/>
  <c r="DB542"/>
  <c r="DC542"/>
  <c r="DH542"/>
  <c r="DI542"/>
  <c r="A543"/>
  <c r="Y543"/>
  <c r="CX543" s="1"/>
  <c r="CY543"/>
  <c r="CZ543"/>
  <c r="DA543"/>
  <c r="DB543"/>
  <c r="DC543"/>
  <c r="A544"/>
  <c r="Y544"/>
  <c r="CW544" s="1"/>
  <c r="CX544"/>
  <c r="DI544" s="1"/>
  <c r="CY544"/>
  <c r="CZ544"/>
  <c r="DA544"/>
  <c r="DB544"/>
  <c r="DC544"/>
  <c r="A545"/>
  <c r="Y545"/>
  <c r="CX545"/>
  <c r="DI545" s="1"/>
  <c r="CY545"/>
  <c r="CZ545"/>
  <c r="DA545"/>
  <c r="DB545"/>
  <c r="DC545"/>
  <c r="A546"/>
  <c r="Y546"/>
  <c r="CX546" s="1"/>
  <c r="CY546"/>
  <c r="CZ546"/>
  <c r="DA546"/>
  <c r="DB546"/>
  <c r="DC546"/>
  <c r="A547"/>
  <c r="Y547"/>
  <c r="CX547" s="1"/>
  <c r="CU547"/>
  <c r="CV547"/>
  <c r="CY547"/>
  <c r="CZ547"/>
  <c r="DA547"/>
  <c r="DB547"/>
  <c r="DC547"/>
  <c r="A548"/>
  <c r="Y548"/>
  <c r="CX548" s="1"/>
  <c r="CY548"/>
  <c r="CZ548"/>
  <c r="DB548" s="1"/>
  <c r="DA548"/>
  <c r="DC548"/>
  <c r="A549"/>
  <c r="Y549"/>
  <c r="CW549" s="1"/>
  <c r="CX549"/>
  <c r="DF549" s="1"/>
  <c r="CY549"/>
  <c r="CZ549"/>
  <c r="DA549"/>
  <c r="DB549"/>
  <c r="DC549"/>
  <c r="A550"/>
  <c r="Y550"/>
  <c r="CX550" s="1"/>
  <c r="CY550"/>
  <c r="CZ550"/>
  <c r="DA550"/>
  <c r="DB550"/>
  <c r="DC550"/>
  <c r="A551"/>
  <c r="Y551"/>
  <c r="CW551" s="1"/>
  <c r="CX551"/>
  <c r="DI551" s="1"/>
  <c r="CY551"/>
  <c r="CZ551"/>
  <c r="DA551"/>
  <c r="DB551"/>
  <c r="DC551"/>
  <c r="A552"/>
  <c r="Y552"/>
  <c r="CW552"/>
  <c r="CX552"/>
  <c r="DI552" s="1"/>
  <c r="CY552"/>
  <c r="CZ552"/>
  <c r="DB552" s="1"/>
  <c r="DA552"/>
  <c r="DC552"/>
  <c r="DG552"/>
  <c r="DJ552" s="1"/>
  <c r="DH552"/>
  <c r="A553"/>
  <c r="Y553"/>
  <c r="CX553" s="1"/>
  <c r="CY553"/>
  <c r="CZ553"/>
  <c r="DB553" s="1"/>
  <c r="DA553"/>
  <c r="DC553"/>
  <c r="A554"/>
  <c r="Y554"/>
  <c r="CX554"/>
  <c r="DI554" s="1"/>
  <c r="CY554"/>
  <c r="CZ554"/>
  <c r="DA554"/>
  <c r="DB554"/>
  <c r="DC554"/>
  <c r="A555"/>
  <c r="Y555"/>
  <c r="CY555"/>
  <c r="CZ555"/>
  <c r="DB555" s="1"/>
  <c r="DA555"/>
  <c r="DC555"/>
  <c r="A556"/>
  <c r="Y556"/>
  <c r="CY556"/>
  <c r="CZ556"/>
  <c r="DB556" s="1"/>
  <c r="DA556"/>
  <c r="DC556"/>
  <c r="A557"/>
  <c r="Y557"/>
  <c r="CY557"/>
  <c r="CZ557"/>
  <c r="DA557"/>
  <c r="DB557"/>
  <c r="DC557"/>
  <c r="A558"/>
  <c r="Y558"/>
  <c r="CY558"/>
  <c r="CZ558"/>
  <c r="DA558"/>
  <c r="DB558"/>
  <c r="DC558"/>
  <c r="A559"/>
  <c r="Y559"/>
  <c r="CY559"/>
  <c r="CZ559"/>
  <c r="DA559"/>
  <c r="DB559"/>
  <c r="DC559"/>
  <c r="A560"/>
  <c r="Y560"/>
  <c r="CY560"/>
  <c r="CZ560"/>
  <c r="DB560" s="1"/>
  <c r="DA560"/>
  <c r="DC560"/>
  <c r="A561"/>
  <c r="Y561"/>
  <c r="CY561"/>
  <c r="CZ561"/>
  <c r="DB561" s="1"/>
  <c r="DA561"/>
  <c r="DC561"/>
  <c r="A562"/>
  <c r="Y562"/>
  <c r="CY562"/>
  <c r="CZ562"/>
  <c r="DA562"/>
  <c r="DB562"/>
  <c r="DC562"/>
  <c r="A563"/>
  <c r="Y563"/>
  <c r="CY563"/>
  <c r="CZ563"/>
  <c r="DB563" s="1"/>
  <c r="DA563"/>
  <c r="DC563"/>
  <c r="A564"/>
  <c r="Y564"/>
  <c r="CY564"/>
  <c r="CZ564"/>
  <c r="DA564"/>
  <c r="DB564"/>
  <c r="DC564"/>
  <c r="A565"/>
  <c r="Y565"/>
  <c r="CY565"/>
  <c r="CZ565"/>
  <c r="DB565" s="1"/>
  <c r="DA565"/>
  <c r="DC565"/>
  <c r="A566"/>
  <c r="Y566"/>
  <c r="CY566"/>
  <c r="CZ566"/>
  <c r="DA566"/>
  <c r="DB566"/>
  <c r="DC566"/>
  <c r="A567"/>
  <c r="Y567"/>
  <c r="CY567"/>
  <c r="CZ567"/>
  <c r="DB567" s="1"/>
  <c r="DA567"/>
  <c r="DC567"/>
  <c r="A568"/>
  <c r="Y568"/>
  <c r="CY568"/>
  <c r="CZ568"/>
  <c r="DB568" s="1"/>
  <c r="DA568"/>
  <c r="DC568"/>
  <c r="A569"/>
  <c r="Y569"/>
  <c r="CY569"/>
  <c r="CZ569"/>
  <c r="DB569" s="1"/>
  <c r="DA569"/>
  <c r="DC569"/>
  <c r="A570"/>
  <c r="Y570"/>
  <c r="CY570"/>
  <c r="CZ570"/>
  <c r="DA570"/>
  <c r="DB570"/>
  <c r="DC570"/>
  <c r="A571"/>
  <c r="Y571"/>
  <c r="CY571"/>
  <c r="CZ571"/>
  <c r="DB571" s="1"/>
  <c r="DA571"/>
  <c r="DC571"/>
  <c r="A572"/>
  <c r="Y572"/>
  <c r="CY572"/>
  <c r="CZ572"/>
  <c r="DA572"/>
  <c r="DB572"/>
  <c r="DC572"/>
  <c r="A573"/>
  <c r="Y573"/>
  <c r="CY573"/>
  <c r="CZ573"/>
  <c r="DB573" s="1"/>
  <c r="DA573"/>
  <c r="DC573"/>
  <c r="A574"/>
  <c r="Y574"/>
  <c r="CY574"/>
  <c r="CZ574"/>
  <c r="DA574"/>
  <c r="DB574"/>
  <c r="DC574"/>
  <c r="A575"/>
  <c r="Y575"/>
  <c r="CY575"/>
  <c r="CZ575"/>
  <c r="DB575" s="1"/>
  <c r="DA575"/>
  <c r="DC575"/>
  <c r="A576"/>
  <c r="Y576"/>
  <c r="CY576"/>
  <c r="CZ576"/>
  <c r="DA576"/>
  <c r="DB576"/>
  <c r="DC576"/>
  <c r="A577"/>
  <c r="Y577"/>
  <c r="CY577"/>
  <c r="CZ577"/>
  <c r="DA577"/>
  <c r="DB577"/>
  <c r="DC577"/>
  <c r="A578"/>
  <c r="Y578"/>
  <c r="CY578"/>
  <c r="CZ578"/>
  <c r="DB578" s="1"/>
  <c r="DA578"/>
  <c r="DC578"/>
  <c r="A579"/>
  <c r="Y579"/>
  <c r="CY579"/>
  <c r="CZ579"/>
  <c r="DA579"/>
  <c r="DB579"/>
  <c r="DC579"/>
  <c r="A580"/>
  <c r="Y580"/>
  <c r="CY580"/>
  <c r="CZ580"/>
  <c r="DA580"/>
  <c r="DB580"/>
  <c r="DC580"/>
  <c r="A581"/>
  <c r="Y581"/>
  <c r="CY581"/>
  <c r="CZ581"/>
  <c r="DB581" s="1"/>
  <c r="DA581"/>
  <c r="DC581"/>
  <c r="A582"/>
  <c r="Y582"/>
  <c r="CY582"/>
  <c r="CZ582"/>
  <c r="DB582" s="1"/>
  <c r="DA582"/>
  <c r="DC582"/>
  <c r="A583"/>
  <c r="Y583"/>
  <c r="CY583"/>
  <c r="CZ583"/>
  <c r="DA583"/>
  <c r="DB583"/>
  <c r="DC583"/>
  <c r="A584"/>
  <c r="Y584"/>
  <c r="CY584"/>
  <c r="CZ584"/>
  <c r="DB584" s="1"/>
  <c r="DA584"/>
  <c r="DC584"/>
  <c r="A585"/>
  <c r="Y585"/>
  <c r="CY585"/>
  <c r="CZ585"/>
  <c r="DA585"/>
  <c r="DB585"/>
  <c r="DC585"/>
  <c r="A586"/>
  <c r="Y586"/>
  <c r="CY586"/>
  <c r="CZ586"/>
  <c r="DB586" s="1"/>
  <c r="DA586"/>
  <c r="DC586"/>
  <c r="A587"/>
  <c r="Y587"/>
  <c r="CY587"/>
  <c r="CZ587"/>
  <c r="DA587"/>
  <c r="DB587"/>
  <c r="DC587"/>
  <c r="A588"/>
  <c r="Y588"/>
  <c r="CY588"/>
  <c r="CZ588"/>
  <c r="DB588" s="1"/>
  <c r="DA588"/>
  <c r="DC588"/>
  <c r="A589"/>
  <c r="Y589"/>
  <c r="CY589"/>
  <c r="CZ589"/>
  <c r="DB589" s="1"/>
  <c r="DA589"/>
  <c r="DC589"/>
  <c r="A590"/>
  <c r="Y590"/>
  <c r="CY590"/>
  <c r="CZ590"/>
  <c r="DA590"/>
  <c r="DB590"/>
  <c r="DC590"/>
  <c r="A591"/>
  <c r="Y591"/>
  <c r="CY591"/>
  <c r="CZ591"/>
  <c r="DA591"/>
  <c r="DB591"/>
  <c r="DC591"/>
  <c r="A592"/>
  <c r="Y592"/>
  <c r="CY592"/>
  <c r="CZ592"/>
  <c r="DA592"/>
  <c r="DB592"/>
  <c r="DC592"/>
  <c r="A593"/>
  <c r="Y593"/>
  <c r="CY593"/>
  <c r="CZ593"/>
  <c r="DA593"/>
  <c r="DB593"/>
  <c r="DC593"/>
  <c r="A594"/>
  <c r="Y594"/>
  <c r="CY594"/>
  <c r="CZ594"/>
  <c r="DB594" s="1"/>
  <c r="DA594"/>
  <c r="DC594"/>
  <c r="A595"/>
  <c r="Y595"/>
  <c r="CY595"/>
  <c r="CZ595"/>
  <c r="DA595"/>
  <c r="DB595"/>
  <c r="DC595"/>
  <c r="A596"/>
  <c r="Y596"/>
  <c r="CY596"/>
  <c r="CZ596"/>
  <c r="DA596"/>
  <c r="DB596"/>
  <c r="DC596"/>
  <c r="A597"/>
  <c r="Y597"/>
  <c r="CY597"/>
  <c r="CZ597"/>
  <c r="DA597"/>
  <c r="DB597"/>
  <c r="DC597"/>
  <c r="A598"/>
  <c r="Y598"/>
  <c r="CY598"/>
  <c r="CZ598"/>
  <c r="DA598"/>
  <c r="DB598"/>
  <c r="DC598"/>
  <c r="A599"/>
  <c r="Y599"/>
  <c r="CY599"/>
  <c r="CZ599"/>
  <c r="DA599"/>
  <c r="DB599"/>
  <c r="DC599"/>
  <c r="A600"/>
  <c r="Y600"/>
  <c r="CY600"/>
  <c r="CZ600"/>
  <c r="DB600" s="1"/>
  <c r="DA600"/>
  <c r="DC600"/>
  <c r="A601"/>
  <c r="Y601"/>
  <c r="CY601"/>
  <c r="CZ601"/>
  <c r="DA601"/>
  <c r="DB601"/>
  <c r="DC601"/>
  <c r="A602"/>
  <c r="Y602"/>
  <c r="CY602"/>
  <c r="CZ602"/>
  <c r="DB602" s="1"/>
  <c r="DA602"/>
  <c r="DC602"/>
  <c r="A603"/>
  <c r="Y603"/>
  <c r="CY603"/>
  <c r="CZ603"/>
  <c r="DA603"/>
  <c r="DB603"/>
  <c r="DC603"/>
  <c r="A604"/>
  <c r="Y604"/>
  <c r="CY604"/>
  <c r="CZ604"/>
  <c r="DB604" s="1"/>
  <c r="DA604"/>
  <c r="DC604"/>
  <c r="A605"/>
  <c r="Y605"/>
  <c r="CY605"/>
  <c r="CZ605"/>
  <c r="DA605"/>
  <c r="DB605"/>
  <c r="DC605"/>
  <c r="A606"/>
  <c r="Y606"/>
  <c r="CY606"/>
  <c r="CZ606"/>
  <c r="DA606"/>
  <c r="DB606"/>
  <c r="DC606"/>
  <c r="A607"/>
  <c r="Y607"/>
  <c r="CY607"/>
  <c r="CZ607"/>
  <c r="DB607" s="1"/>
  <c r="DA607"/>
  <c r="DC607"/>
  <c r="A608"/>
  <c r="Y608"/>
  <c r="CY608"/>
  <c r="CZ608"/>
  <c r="DA608"/>
  <c r="DB608"/>
  <c r="DC608"/>
  <c r="A609"/>
  <c r="Y609"/>
  <c r="CY609"/>
  <c r="CZ609"/>
  <c r="DA609"/>
  <c r="DB609"/>
  <c r="DC609"/>
  <c r="A610"/>
  <c r="Y610"/>
  <c r="CY610"/>
  <c r="CZ610"/>
  <c r="DB610" s="1"/>
  <c r="DA610"/>
  <c r="DC610"/>
  <c r="A611"/>
  <c r="Y611"/>
  <c r="CY611"/>
  <c r="CZ611"/>
  <c r="DA611"/>
  <c r="DB611"/>
  <c r="DC611"/>
  <c r="A612"/>
  <c r="Y612"/>
  <c r="CY612"/>
  <c r="CZ612"/>
  <c r="DA612"/>
  <c r="DB612"/>
  <c r="DC612"/>
  <c r="A613"/>
  <c r="Y613"/>
  <c r="CY613"/>
  <c r="CZ613"/>
  <c r="DA613"/>
  <c r="DB613"/>
  <c r="DC613"/>
  <c r="A614"/>
  <c r="Y614"/>
  <c r="CY614"/>
  <c r="CZ614"/>
  <c r="DB614" s="1"/>
  <c r="DA614"/>
  <c r="DC614"/>
  <c r="A615"/>
  <c r="Y615"/>
  <c r="CY615"/>
  <c r="CZ615"/>
  <c r="DA615"/>
  <c r="DB615"/>
  <c r="DC615"/>
  <c r="A616"/>
  <c r="Y616"/>
  <c r="CY616"/>
  <c r="CZ616"/>
  <c r="DA616"/>
  <c r="DB616"/>
  <c r="DC616"/>
  <c r="A617"/>
  <c r="Y617"/>
  <c r="CY617"/>
  <c r="CZ617"/>
  <c r="DB617" s="1"/>
  <c r="DA617"/>
  <c r="DC617"/>
  <c r="A618"/>
  <c r="Y618"/>
  <c r="CY618"/>
  <c r="CZ618"/>
  <c r="DB618" s="1"/>
  <c r="DA618"/>
  <c r="DC618"/>
  <c r="A619"/>
  <c r="Y619"/>
  <c r="CY619"/>
  <c r="CZ619"/>
  <c r="DA619"/>
  <c r="DB619"/>
  <c r="DC619"/>
  <c r="A620"/>
  <c r="Y620"/>
  <c r="CY620"/>
  <c r="CZ620"/>
  <c r="DB620" s="1"/>
  <c r="DA620"/>
  <c r="DC620"/>
  <c r="A621"/>
  <c r="Y621"/>
  <c r="CY621"/>
  <c r="CZ621"/>
  <c r="DA621"/>
  <c r="DB621"/>
  <c r="DC621"/>
  <c r="A622"/>
  <c r="Y622"/>
  <c r="CY622"/>
  <c r="CZ622"/>
  <c r="DB622" s="1"/>
  <c r="DA622"/>
  <c r="DC622"/>
  <c r="A623"/>
  <c r="Y623"/>
  <c r="CY623"/>
  <c r="CZ623"/>
  <c r="DA623"/>
  <c r="DB623"/>
  <c r="DC623"/>
  <c r="A624"/>
  <c r="Y624"/>
  <c r="CY624"/>
  <c r="CZ624"/>
  <c r="DB624" s="1"/>
  <c r="DA624"/>
  <c r="DC624"/>
  <c r="A625"/>
  <c r="Y625"/>
  <c r="CY625"/>
  <c r="CZ625"/>
  <c r="DB625" s="1"/>
  <c r="DA625"/>
  <c r="DC625"/>
  <c r="A626"/>
  <c r="Y626"/>
  <c r="CY626"/>
  <c r="CZ626"/>
  <c r="DA626"/>
  <c r="DB626"/>
  <c r="DC626"/>
  <c r="A627"/>
  <c r="Y627"/>
  <c r="CY627"/>
  <c r="CZ627"/>
  <c r="DB627" s="1"/>
  <c r="DA627"/>
  <c r="DC627"/>
  <c r="A628"/>
  <c r="Y628"/>
  <c r="CY628"/>
  <c r="CZ628"/>
  <c r="DB628" s="1"/>
  <c r="DA628"/>
  <c r="DC628"/>
  <c r="A629"/>
  <c r="Y629"/>
  <c r="CY629"/>
  <c r="CZ629"/>
  <c r="DB629" s="1"/>
  <c r="DA629"/>
  <c r="DC629"/>
  <c r="A630"/>
  <c r="Y630"/>
  <c r="CY630"/>
  <c r="CZ630"/>
  <c r="DA630"/>
  <c r="DB630"/>
  <c r="DC630"/>
  <c r="A631"/>
  <c r="Y631"/>
  <c r="CY631"/>
  <c r="CZ631"/>
  <c r="DB631" s="1"/>
  <c r="DA631"/>
  <c r="DC631"/>
  <c r="A632"/>
  <c r="Y632"/>
  <c r="CY632"/>
  <c r="CZ632"/>
  <c r="DA632"/>
  <c r="DB632"/>
  <c r="DC632"/>
  <c r="A633"/>
  <c r="Y633"/>
  <c r="CY633"/>
  <c r="CZ633"/>
  <c r="DB633" s="1"/>
  <c r="DA633"/>
  <c r="DC633"/>
  <c r="A634"/>
  <c r="Y634"/>
  <c r="CY634"/>
  <c r="CZ634"/>
  <c r="DA634"/>
  <c r="DB634"/>
  <c r="DC634"/>
  <c r="A635"/>
  <c r="Y635"/>
  <c r="CY635"/>
  <c r="CZ635"/>
  <c r="DB635" s="1"/>
  <c r="DA635"/>
  <c r="DC635"/>
  <c r="A636"/>
  <c r="Y636"/>
  <c r="CY636"/>
  <c r="CZ636"/>
  <c r="DA636"/>
  <c r="DB636"/>
  <c r="DC636"/>
  <c r="A637"/>
  <c r="Y637"/>
  <c r="CY637"/>
  <c r="CZ637"/>
  <c r="DA637"/>
  <c r="DB637"/>
  <c r="DC637"/>
  <c r="A638"/>
  <c r="Y638"/>
  <c r="CY638"/>
  <c r="CZ638"/>
  <c r="DA638"/>
  <c r="DB638"/>
  <c r="DC638"/>
  <c r="A639"/>
  <c r="Y639"/>
  <c r="CX639" s="1"/>
  <c r="CU639"/>
  <c r="CV639"/>
  <c r="CY639"/>
  <c r="CZ639"/>
  <c r="DB639" s="1"/>
  <c r="DA639"/>
  <c r="DC639"/>
  <c r="A640"/>
  <c r="Y640"/>
  <c r="CW640"/>
  <c r="CX640"/>
  <c r="DI640" s="1"/>
  <c r="CY640"/>
  <c r="CZ640"/>
  <c r="DA640"/>
  <c r="DB640"/>
  <c r="DC640"/>
  <c r="A641"/>
  <c r="Y641"/>
  <c r="CX641" s="1"/>
  <c r="CY641"/>
  <c r="CZ641"/>
  <c r="DA641"/>
  <c r="DB641"/>
  <c r="DC641"/>
  <c r="A642"/>
  <c r="Y642"/>
  <c r="CX642" s="1"/>
  <c r="CU642"/>
  <c r="CV642"/>
  <c r="CY642"/>
  <c r="CZ642"/>
  <c r="DA642"/>
  <c r="DB642"/>
  <c r="DC642"/>
  <c r="A643"/>
  <c r="Y643"/>
  <c r="CX643" s="1"/>
  <c r="CY643"/>
  <c r="CZ643"/>
  <c r="DB643" s="1"/>
  <c r="DA643"/>
  <c r="DC643"/>
  <c r="A644"/>
  <c r="Y644"/>
  <c r="CX644"/>
  <c r="DF644" s="1"/>
  <c r="DJ644" s="1"/>
  <c r="CY644"/>
  <c r="CZ644"/>
  <c r="DA644"/>
  <c r="DB644"/>
  <c r="DC644"/>
  <c r="A645"/>
  <c r="Y645"/>
  <c r="CY645"/>
  <c r="CZ645"/>
  <c r="DB645" s="1"/>
  <c r="DA645"/>
  <c r="DC645"/>
  <c r="A646"/>
  <c r="Y646"/>
  <c r="CY646"/>
  <c r="CZ646"/>
  <c r="DA646"/>
  <c r="DB646"/>
  <c r="DC646"/>
  <c r="A647"/>
  <c r="Y647"/>
  <c r="CY647"/>
  <c r="CZ647"/>
  <c r="DB647" s="1"/>
  <c r="DA647"/>
  <c r="DC647"/>
  <c r="A648"/>
  <c r="Y648"/>
  <c r="CY648"/>
  <c r="CZ648"/>
  <c r="DA648"/>
  <c r="DB648"/>
  <c r="DC648"/>
  <c r="A649"/>
  <c r="Y649"/>
  <c r="CY649"/>
  <c r="CZ649"/>
  <c r="DA649"/>
  <c r="DB649"/>
  <c r="DC649"/>
  <c r="A650"/>
  <c r="Y650"/>
  <c r="CY650"/>
  <c r="CZ650"/>
  <c r="DA650"/>
  <c r="DB650"/>
  <c r="DC650"/>
  <c r="A651"/>
  <c r="Y651"/>
  <c r="CY651"/>
  <c r="CZ651"/>
  <c r="DA651"/>
  <c r="DB651"/>
  <c r="DC651"/>
  <c r="A652"/>
  <c r="Y652"/>
  <c r="CY652"/>
  <c r="CZ652"/>
  <c r="DA652"/>
  <c r="DB652"/>
  <c r="DC652"/>
  <c r="A653"/>
  <c r="Y653"/>
  <c r="CY653"/>
  <c r="CZ653"/>
  <c r="DB653" s="1"/>
  <c r="DA653"/>
  <c r="DC653"/>
  <c r="A654"/>
  <c r="Y654"/>
  <c r="CY654"/>
  <c r="CZ654"/>
  <c r="DA654"/>
  <c r="DB654"/>
  <c r="DC654"/>
  <c r="A655"/>
  <c r="Y655"/>
  <c r="CY655"/>
  <c r="CZ655"/>
  <c r="DA655"/>
  <c r="DB655"/>
  <c r="DC655"/>
  <c r="A656"/>
  <c r="Y656"/>
  <c r="CY656"/>
  <c r="CZ656"/>
  <c r="DA656"/>
  <c r="DB656"/>
  <c r="DC656"/>
  <c r="A657"/>
  <c r="Y657"/>
  <c r="CY657"/>
  <c r="CZ657"/>
  <c r="DA657"/>
  <c r="DB657"/>
  <c r="DC657"/>
  <c r="A658"/>
  <c r="Y658"/>
  <c r="CY658"/>
  <c r="CZ658"/>
  <c r="DB658" s="1"/>
  <c r="DA658"/>
  <c r="DC658"/>
  <c r="A659"/>
  <c r="Y659"/>
  <c r="CY659"/>
  <c r="CZ659"/>
  <c r="DA659"/>
  <c r="DB659"/>
  <c r="DC659"/>
  <c r="A660"/>
  <c r="Y660"/>
  <c r="CY660"/>
  <c r="CZ660"/>
  <c r="DB660" s="1"/>
  <c r="DA660"/>
  <c r="DC660"/>
  <c r="A661"/>
  <c r="Y661"/>
  <c r="CY661"/>
  <c r="CZ661"/>
  <c r="DA661"/>
  <c r="DB661"/>
  <c r="DC661"/>
  <c r="A662"/>
  <c r="Y662"/>
  <c r="CY662"/>
  <c r="CZ662"/>
  <c r="DA662"/>
  <c r="DB662"/>
  <c r="DC662"/>
  <c r="A663"/>
  <c r="Y663"/>
  <c r="CY663"/>
  <c r="CZ663"/>
  <c r="DB663" s="1"/>
  <c r="DA663"/>
  <c r="DC663"/>
  <c r="A664"/>
  <c r="Y664"/>
  <c r="CY664"/>
  <c r="CZ664"/>
  <c r="DA664"/>
  <c r="DB664"/>
  <c r="DC664"/>
  <c r="A665"/>
  <c r="Y665"/>
  <c r="CY665"/>
  <c r="CZ665"/>
  <c r="DA665"/>
  <c r="DB665"/>
  <c r="DC665"/>
  <c r="A666"/>
  <c r="Y666"/>
  <c r="CY666"/>
  <c r="CZ666"/>
  <c r="DB666" s="1"/>
  <c r="DA666"/>
  <c r="DC666"/>
  <c r="A667"/>
  <c r="Y667"/>
  <c r="CY667"/>
  <c r="CZ667"/>
  <c r="DA667"/>
  <c r="DB667"/>
  <c r="DC667"/>
  <c r="A668"/>
  <c r="Y668"/>
  <c r="CY668"/>
  <c r="CZ668"/>
  <c r="DA668"/>
  <c r="DB668"/>
  <c r="DC668"/>
  <c r="A669"/>
  <c r="Y669"/>
  <c r="CY669"/>
  <c r="CZ669"/>
  <c r="DA669"/>
  <c r="DB669"/>
  <c r="DC669"/>
  <c r="A670"/>
  <c r="Y670"/>
  <c r="CY670"/>
  <c r="CZ670"/>
  <c r="DB670" s="1"/>
  <c r="DA670"/>
  <c r="DC670"/>
  <c r="A671"/>
  <c r="Y671"/>
  <c r="CY671"/>
  <c r="CZ671"/>
  <c r="DB671" s="1"/>
  <c r="DA671"/>
  <c r="DC671"/>
  <c r="A672"/>
  <c r="Y672"/>
  <c r="CY672"/>
  <c r="CZ672"/>
  <c r="DA672"/>
  <c r="DB672"/>
  <c r="DC672"/>
  <c r="A673"/>
  <c r="Y673"/>
  <c r="CY673"/>
  <c r="CZ673"/>
  <c r="DB673" s="1"/>
  <c r="DA673"/>
  <c r="DC673"/>
  <c r="A674"/>
  <c r="Y674"/>
  <c r="CY674"/>
  <c r="CZ674"/>
  <c r="DA674"/>
  <c r="DB674"/>
  <c r="DC674"/>
  <c r="A675"/>
  <c r="Y675"/>
  <c r="CY675"/>
  <c r="CZ675"/>
  <c r="DB675" s="1"/>
  <c r="DA675"/>
  <c r="DC675"/>
  <c r="A676"/>
  <c r="Y676"/>
  <c r="CY676"/>
  <c r="CZ676"/>
  <c r="DA676"/>
  <c r="DB676"/>
  <c r="DC676"/>
  <c r="A677"/>
  <c r="Y677"/>
  <c r="CX677" s="1"/>
  <c r="DH677" s="1"/>
  <c r="CU677"/>
  <c r="CV677"/>
  <c r="CY677"/>
  <c r="CZ677"/>
  <c r="DB677" s="1"/>
  <c r="DA677"/>
  <c r="DC677"/>
  <c r="DF677"/>
  <c r="DG677"/>
  <c r="A678"/>
  <c r="Y678"/>
  <c r="CX678"/>
  <c r="DF678" s="1"/>
  <c r="CY678"/>
  <c r="CZ678"/>
  <c r="DB678" s="1"/>
  <c r="DA678"/>
  <c r="DC678"/>
  <c r="A679"/>
  <c r="Y679"/>
  <c r="CX679" s="1"/>
  <c r="DF679" s="1"/>
  <c r="CY679"/>
  <c r="CZ679"/>
  <c r="DA679"/>
  <c r="DB679"/>
  <c r="DC679"/>
  <c r="A680"/>
  <c r="Y680"/>
  <c r="CW680" s="1"/>
  <c r="CY680"/>
  <c r="CZ680"/>
  <c r="DA680"/>
  <c r="DB680"/>
  <c r="DC680"/>
  <c r="A681"/>
  <c r="Y681"/>
  <c r="CX681" s="1"/>
  <c r="CY681"/>
  <c r="CZ681"/>
  <c r="DA681"/>
  <c r="DB681"/>
  <c r="DC681"/>
  <c r="A682"/>
  <c r="Y682"/>
  <c r="CV682" s="1"/>
  <c r="CU682"/>
  <c r="CY682"/>
  <c r="CZ682"/>
  <c r="DB682" s="1"/>
  <c r="DA682"/>
  <c r="DC682"/>
  <c r="A683"/>
  <c r="Y683"/>
  <c r="CX683"/>
  <c r="DH683" s="1"/>
  <c r="CY683"/>
  <c r="CZ683"/>
  <c r="DA683"/>
  <c r="DB683"/>
  <c r="DC683"/>
  <c r="A684"/>
  <c r="Y684"/>
  <c r="CX684" s="1"/>
  <c r="DH684" s="1"/>
  <c r="CY684"/>
  <c r="CZ684"/>
  <c r="DB684" s="1"/>
  <c r="DA684"/>
  <c r="DC684"/>
  <c r="DF684"/>
  <c r="DG684"/>
  <c r="DJ684" s="1"/>
  <c r="A685"/>
  <c r="Y685"/>
  <c r="CW685"/>
  <c r="CX685"/>
  <c r="DF685" s="1"/>
  <c r="CY685"/>
  <c r="CZ685"/>
  <c r="DA685"/>
  <c r="DB685"/>
  <c r="DC685"/>
  <c r="DH685"/>
  <c r="DI685"/>
  <c r="A686"/>
  <c r="Y686"/>
  <c r="CX686" s="1"/>
  <c r="DG686" s="1"/>
  <c r="CY686"/>
  <c r="CZ686"/>
  <c r="DA686"/>
  <c r="DB686"/>
  <c r="DC686"/>
  <c r="A687"/>
  <c r="Y687"/>
  <c r="CU687"/>
  <c r="CV687"/>
  <c r="CX687"/>
  <c r="CY687"/>
  <c r="CZ687"/>
  <c r="DA687"/>
  <c r="DB687"/>
  <c r="DC687"/>
  <c r="DG687"/>
  <c r="DH687"/>
  <c r="A688"/>
  <c r="Y688"/>
  <c r="CX688"/>
  <c r="DI688" s="1"/>
  <c r="CY688"/>
  <c r="CZ688"/>
  <c r="DB688" s="1"/>
  <c r="DA688"/>
  <c r="DC688"/>
  <c r="A689"/>
  <c r="Y689"/>
  <c r="CX689" s="1"/>
  <c r="DF689" s="1"/>
  <c r="DJ689" s="1"/>
  <c r="CY689"/>
  <c r="CZ689"/>
  <c r="DB689" s="1"/>
  <c r="DA689"/>
  <c r="DC689"/>
  <c r="DI689"/>
  <c r="A690"/>
  <c r="Y690"/>
  <c r="CX690"/>
  <c r="DG690" s="1"/>
  <c r="CY690"/>
  <c r="CZ690"/>
  <c r="DA690"/>
  <c r="DB690"/>
  <c r="DC690"/>
  <c r="DI690"/>
  <c r="A691"/>
  <c r="Y691"/>
  <c r="CX691" s="1"/>
  <c r="DH691" s="1"/>
  <c r="CU691"/>
  <c r="CV691"/>
  <c r="CY691"/>
  <c r="CZ691"/>
  <c r="DB691" s="1"/>
  <c r="DA691"/>
  <c r="DC691"/>
  <c r="DG691"/>
  <c r="A692"/>
  <c r="Y692"/>
  <c r="CX692"/>
  <c r="DI692" s="1"/>
  <c r="CY692"/>
  <c r="CZ692"/>
  <c r="DB692" s="1"/>
  <c r="DA692"/>
  <c r="DC692"/>
  <c r="A693"/>
  <c r="Y693"/>
  <c r="CX693" s="1"/>
  <c r="CY693"/>
  <c r="CZ693"/>
  <c r="DA693"/>
  <c r="DB693"/>
  <c r="DC693"/>
  <c r="A694"/>
  <c r="Y694"/>
  <c r="CX694"/>
  <c r="DI694" s="1"/>
  <c r="CY694"/>
  <c r="CZ694"/>
  <c r="DB694" s="1"/>
  <c r="DA694"/>
  <c r="DC694"/>
  <c r="A695"/>
  <c r="Y695"/>
  <c r="CU695"/>
  <c r="CV695"/>
  <c r="CX695"/>
  <c r="DF695" s="1"/>
  <c r="CY695"/>
  <c r="CZ695"/>
  <c r="DA695"/>
  <c r="DB695"/>
  <c r="DC695"/>
  <c r="DI695"/>
  <c r="DJ695" s="1"/>
  <c r="A696"/>
  <c r="Y696"/>
  <c r="CX696" s="1"/>
  <c r="CY696"/>
  <c r="CZ696"/>
  <c r="DB696" s="1"/>
  <c r="DA696"/>
  <c r="DC696"/>
  <c r="DF696"/>
  <c r="DG696"/>
  <c r="A697"/>
  <c r="Y697"/>
  <c r="CW697" s="1"/>
  <c r="CY697"/>
  <c r="CZ697"/>
  <c r="DA697"/>
  <c r="DB697"/>
  <c r="DC697"/>
  <c r="A698"/>
  <c r="Y698"/>
  <c r="CX698" s="1"/>
  <c r="CW698"/>
  <c r="CY698"/>
  <c r="CZ698"/>
  <c r="DB698" s="1"/>
  <c r="DA698"/>
  <c r="DC698"/>
  <c r="A699"/>
  <c r="Y699"/>
  <c r="CW699" s="1"/>
  <c r="CX699"/>
  <c r="DH699" s="1"/>
  <c r="CY699"/>
  <c r="CZ699"/>
  <c r="DA699"/>
  <c r="DB699"/>
  <c r="DC699"/>
  <c r="DI699"/>
  <c r="A700"/>
  <c r="Y700"/>
  <c r="CX700"/>
  <c r="DH700" s="1"/>
  <c r="CY700"/>
  <c r="CZ700"/>
  <c r="DA700"/>
  <c r="DB700"/>
  <c r="DC700"/>
  <c r="A701"/>
  <c r="Y701"/>
  <c r="CX701" s="1"/>
  <c r="CY701"/>
  <c r="CZ701"/>
  <c r="DB701" s="1"/>
  <c r="DA701"/>
  <c r="DC701"/>
  <c r="A702"/>
  <c r="Y702"/>
  <c r="CX702" s="1"/>
  <c r="DF702" s="1"/>
  <c r="DJ702" s="1"/>
  <c r="CY702"/>
  <c r="CZ702"/>
  <c r="DB702" s="1"/>
  <c r="DA702"/>
  <c r="DC702"/>
  <c r="A703"/>
  <c r="Y703"/>
  <c r="CX703"/>
  <c r="DG703" s="1"/>
  <c r="CY703"/>
  <c r="CZ703"/>
  <c r="DA703"/>
  <c r="DB703"/>
  <c r="DC703"/>
  <c r="DI703"/>
  <c r="A704"/>
  <c r="Y704"/>
  <c r="CX704" s="1"/>
  <c r="DH704" s="1"/>
  <c r="CU704"/>
  <c r="CY704"/>
  <c r="CZ704"/>
  <c r="DB704" s="1"/>
  <c r="DA704"/>
  <c r="DC704"/>
  <c r="DG704"/>
  <c r="DI704"/>
  <c r="DJ704" s="1"/>
  <c r="A705"/>
  <c r="Y705"/>
  <c r="CX705"/>
  <c r="DH705" s="1"/>
  <c r="CY705"/>
  <c r="CZ705"/>
  <c r="DA705"/>
  <c r="DB705"/>
  <c r="DC705"/>
  <c r="A706"/>
  <c r="Y706"/>
  <c r="CX706" s="1"/>
  <c r="CW706"/>
  <c r="CY706"/>
  <c r="CZ706"/>
  <c r="DA706"/>
  <c r="DB706"/>
  <c r="DC706"/>
  <c r="DF706"/>
  <c r="DG706"/>
  <c r="DJ706" s="1"/>
  <c r="A707"/>
  <c r="Y707"/>
  <c r="CW707" s="1"/>
  <c r="CY707"/>
  <c r="CZ707"/>
  <c r="DA707"/>
  <c r="DB707"/>
  <c r="DC707"/>
  <c r="A708"/>
  <c r="Y708"/>
  <c r="CX708" s="1"/>
  <c r="CW708"/>
  <c r="CY708"/>
  <c r="CZ708"/>
  <c r="DB708" s="1"/>
  <c r="DA708"/>
  <c r="DC708"/>
  <c r="A709"/>
  <c r="Y709"/>
  <c r="CX709" s="1"/>
  <c r="DI709" s="1"/>
  <c r="CY709"/>
  <c r="CZ709"/>
  <c r="DB709" s="1"/>
  <c r="DA709"/>
  <c r="DC709"/>
  <c r="A710"/>
  <c r="Y710"/>
  <c r="CX710"/>
  <c r="DG710" s="1"/>
  <c r="CY710"/>
  <c r="CZ710"/>
  <c r="DA710"/>
  <c r="DB710"/>
  <c r="DC710"/>
  <c r="DH710"/>
  <c r="DI710"/>
  <c r="A711"/>
  <c r="Y711"/>
  <c r="CX711"/>
  <c r="DF711" s="1"/>
  <c r="DJ711" s="1"/>
  <c r="CY711"/>
  <c r="CZ711"/>
  <c r="DA711"/>
  <c r="DB711"/>
  <c r="DC711"/>
  <c r="A712"/>
  <c r="Y712"/>
  <c r="CX712" s="1"/>
  <c r="DG712" s="1"/>
  <c r="CY712"/>
  <c r="CZ712"/>
  <c r="DA712"/>
  <c r="DB712"/>
  <c r="DC712"/>
  <c r="A713"/>
  <c r="Y713"/>
  <c r="CX713" s="1"/>
  <c r="CU713"/>
  <c r="CV713"/>
  <c r="CY713"/>
  <c r="CZ713"/>
  <c r="DA713"/>
  <c r="DB713"/>
  <c r="DC713"/>
  <c r="A714"/>
  <c r="Y714"/>
  <c r="CX714" s="1"/>
  <c r="CY714"/>
  <c r="CZ714"/>
  <c r="DB714" s="1"/>
  <c r="DA714"/>
  <c r="DC714"/>
  <c r="A715"/>
  <c r="Y715"/>
  <c r="CW715" s="1"/>
  <c r="CX715"/>
  <c r="DH715" s="1"/>
  <c r="CY715"/>
  <c r="CZ715"/>
  <c r="DB715" s="1"/>
  <c r="DA715"/>
  <c r="DC715"/>
  <c r="A716"/>
  <c r="Y716"/>
  <c r="CX716" s="1"/>
  <c r="DF716" s="1"/>
  <c r="CY716"/>
  <c r="CZ716"/>
  <c r="DA716"/>
  <c r="DB716"/>
  <c r="DC716"/>
  <c r="A717"/>
  <c r="Y717"/>
  <c r="CW717" s="1"/>
  <c r="CX717"/>
  <c r="DG717" s="1"/>
  <c r="DJ717" s="1"/>
  <c r="CY717"/>
  <c r="CZ717"/>
  <c r="DA717"/>
  <c r="DB717"/>
  <c r="DC717"/>
  <c r="A718"/>
  <c r="Y718"/>
  <c r="CW718" s="1"/>
  <c r="CX718"/>
  <c r="DI718" s="1"/>
  <c r="CY718"/>
  <c r="CZ718"/>
  <c r="DB718" s="1"/>
  <c r="DA718"/>
  <c r="DC718"/>
  <c r="DF718"/>
  <c r="A719"/>
  <c r="Y719"/>
  <c r="CX719" s="1"/>
  <c r="DF719" s="1"/>
  <c r="DJ719" s="1"/>
  <c r="CY719"/>
  <c r="CZ719"/>
  <c r="DB719" s="1"/>
  <c r="DA719"/>
  <c r="DC719"/>
  <c r="A720"/>
  <c r="Y720"/>
  <c r="CX720"/>
  <c r="DG720" s="1"/>
  <c r="CY720"/>
  <c r="CZ720"/>
  <c r="DA720"/>
  <c r="DB720"/>
  <c r="DC720"/>
  <c r="DI720"/>
  <c r="A721"/>
  <c r="Y721"/>
  <c r="CX721" s="1"/>
  <c r="CY721"/>
  <c r="CZ721"/>
  <c r="DA721"/>
  <c r="DB721"/>
  <c r="DC721"/>
  <c r="A722"/>
  <c r="Y722"/>
  <c r="CV722" s="1"/>
  <c r="CU722"/>
  <c r="CY722"/>
  <c r="CZ722"/>
  <c r="DB722" s="1"/>
  <c r="DA722"/>
  <c r="DC722"/>
  <c r="A723"/>
  <c r="Y723"/>
  <c r="CX723" s="1"/>
  <c r="CY723"/>
  <c r="CZ723"/>
  <c r="DA723"/>
  <c r="DB723"/>
  <c r="DC723"/>
  <c r="A724"/>
  <c r="Y724"/>
  <c r="CX724" s="1"/>
  <c r="DH724" s="1"/>
  <c r="CW724"/>
  <c r="CY724"/>
  <c r="CZ724"/>
  <c r="DB724" s="1"/>
  <c r="DA724"/>
  <c r="DC724"/>
  <c r="A725"/>
  <c r="Y725"/>
  <c r="CW725"/>
  <c r="CX725"/>
  <c r="DF725" s="1"/>
  <c r="CY725"/>
  <c r="CZ725"/>
  <c r="DA725"/>
  <c r="DB725"/>
  <c r="DC725"/>
  <c r="DG725"/>
  <c r="DJ725" s="1"/>
  <c r="DH725"/>
  <c r="DI725"/>
  <c r="A726"/>
  <c r="Y726"/>
  <c r="CX726" s="1"/>
  <c r="DH726" s="1"/>
  <c r="CY726"/>
  <c r="CZ726"/>
  <c r="DB726" s="1"/>
  <c r="DA726"/>
  <c r="DC726"/>
  <c r="DI726"/>
  <c r="A727"/>
  <c r="Y727"/>
  <c r="CW727"/>
  <c r="CX727"/>
  <c r="DF727" s="1"/>
  <c r="CY727"/>
  <c r="CZ727"/>
  <c r="DA727"/>
  <c r="DB727"/>
  <c r="DC727"/>
  <c r="DI727"/>
  <c r="A728"/>
  <c r="Y728"/>
  <c r="CX728"/>
  <c r="DI728" s="1"/>
  <c r="CY728"/>
  <c r="CZ728"/>
  <c r="DB728" s="1"/>
  <c r="DA728"/>
  <c r="DC728"/>
  <c r="DH728"/>
  <c r="A729"/>
  <c r="Y729"/>
  <c r="CX729" s="1"/>
  <c r="DH729" s="1"/>
  <c r="CY729"/>
  <c r="CZ729"/>
  <c r="DB729" s="1"/>
  <c r="DA729"/>
  <c r="DC729"/>
  <c r="DF729"/>
  <c r="DJ729" s="1"/>
  <c r="DG729"/>
  <c r="DI729"/>
  <c r="A730"/>
  <c r="Y730"/>
  <c r="CX730"/>
  <c r="DG730" s="1"/>
  <c r="CY730"/>
  <c r="CZ730"/>
  <c r="DB730" s="1"/>
  <c r="DA730"/>
  <c r="DC730"/>
  <c r="A731"/>
  <c r="Y731"/>
  <c r="CY731"/>
  <c r="CZ731"/>
  <c r="DB731" s="1"/>
  <c r="DA731"/>
  <c r="DC731"/>
  <c r="A732"/>
  <c r="Y732"/>
  <c r="CY732"/>
  <c r="CZ732"/>
  <c r="DB732" s="1"/>
  <c r="DA732"/>
  <c r="DC732"/>
  <c r="A733"/>
  <c r="Y733"/>
  <c r="CY733"/>
  <c r="CZ733"/>
  <c r="DB733" s="1"/>
  <c r="DA733"/>
  <c r="DC733"/>
  <c r="A734"/>
  <c r="Y734"/>
  <c r="CY734"/>
  <c r="CZ734"/>
  <c r="DB734" s="1"/>
  <c r="DA734"/>
  <c r="DC734"/>
  <c r="A735"/>
  <c r="Y735"/>
  <c r="CY735"/>
  <c r="CZ735"/>
  <c r="DA735"/>
  <c r="DB735"/>
  <c r="DC735"/>
  <c r="A736"/>
  <c r="Y736"/>
  <c r="CY736"/>
  <c r="CZ736"/>
  <c r="DB736" s="1"/>
  <c r="DA736"/>
  <c r="DC736"/>
  <c r="A737"/>
  <c r="Y737"/>
  <c r="CY737"/>
  <c r="CZ737"/>
  <c r="DA737"/>
  <c r="DB737"/>
  <c r="DC737"/>
  <c r="A738"/>
  <c r="Y738"/>
  <c r="CY738"/>
  <c r="CZ738"/>
  <c r="DB738" s="1"/>
  <c r="DA738"/>
  <c r="DC738"/>
  <c r="A739"/>
  <c r="Y739"/>
  <c r="CY739"/>
  <c r="CZ739"/>
  <c r="DB739" s="1"/>
  <c r="DA739"/>
  <c r="DC739"/>
  <c r="A740"/>
  <c r="Y740"/>
  <c r="CY740"/>
  <c r="CZ740"/>
  <c r="DA740"/>
  <c r="DB740"/>
  <c r="DC740"/>
  <c r="A741"/>
  <c r="Y741"/>
  <c r="CY741"/>
  <c r="CZ741"/>
  <c r="DA741"/>
  <c r="DB741"/>
  <c r="DC741"/>
  <c r="A742"/>
  <c r="Y742"/>
  <c r="CY742"/>
  <c r="CZ742"/>
  <c r="DA742"/>
  <c r="DB742"/>
  <c r="DC742"/>
  <c r="A743"/>
  <c r="Y743"/>
  <c r="CY743"/>
  <c r="CZ743"/>
  <c r="DA743"/>
  <c r="DB743"/>
  <c r="DC743"/>
  <c r="A744"/>
  <c r="Y744"/>
  <c r="CY744"/>
  <c r="CZ744"/>
  <c r="DB744" s="1"/>
  <c r="DA744"/>
  <c r="DC744"/>
  <c r="A745"/>
  <c r="Y745"/>
  <c r="CY745"/>
  <c r="CZ745"/>
  <c r="DA745"/>
  <c r="DB745"/>
  <c r="DC745"/>
  <c r="A746"/>
  <c r="Y746"/>
  <c r="CY746"/>
  <c r="CZ746"/>
  <c r="DB746" s="1"/>
  <c r="DA746"/>
  <c r="DC746"/>
  <c r="A747"/>
  <c r="Y747"/>
  <c r="CY747"/>
  <c r="CZ747"/>
  <c r="DA747"/>
  <c r="DB747"/>
  <c r="DC747"/>
  <c r="A748"/>
  <c r="Y748"/>
  <c r="CY748"/>
  <c r="CZ748"/>
  <c r="DB748" s="1"/>
  <c r="DA748"/>
  <c r="DC748"/>
  <c r="A749"/>
  <c r="Y749"/>
  <c r="CY749"/>
  <c r="CZ749"/>
  <c r="DB749" s="1"/>
  <c r="DA749"/>
  <c r="DC749"/>
  <c r="A750"/>
  <c r="Y750"/>
  <c r="CY750"/>
  <c r="CZ750"/>
  <c r="DA750"/>
  <c r="DB750"/>
  <c r="DC750"/>
  <c r="A751"/>
  <c r="Y751"/>
  <c r="CY751"/>
  <c r="CZ751"/>
  <c r="DA751"/>
  <c r="DB751"/>
  <c r="DC751"/>
  <c r="A752"/>
  <c r="Y752"/>
  <c r="CY752"/>
  <c r="CZ752"/>
  <c r="DB752" s="1"/>
  <c r="DA752"/>
  <c r="DC752"/>
  <c r="A753"/>
  <c r="Y753"/>
  <c r="CU753"/>
  <c r="CV753"/>
  <c r="CX753"/>
  <c r="DF753" s="1"/>
  <c r="CY753"/>
  <c r="CZ753"/>
  <c r="DA753"/>
  <c r="DB753"/>
  <c r="DC753"/>
  <c r="A754"/>
  <c r="Y754"/>
  <c r="CX754"/>
  <c r="DI754" s="1"/>
  <c r="DJ754" s="1"/>
  <c r="CY754"/>
  <c r="CZ754"/>
  <c r="DA754"/>
  <c r="DB754"/>
  <c r="DC754"/>
  <c r="DH754"/>
  <c r="A755"/>
  <c r="Y755"/>
  <c r="CW755" s="1"/>
  <c r="CX755"/>
  <c r="DG755" s="1"/>
  <c r="DJ755" s="1"/>
  <c r="CY755"/>
  <c r="CZ755"/>
  <c r="DA755"/>
  <c r="DB755"/>
  <c r="DC755"/>
  <c r="DI755"/>
  <c r="A756"/>
  <c r="Y756"/>
  <c r="CW756"/>
  <c r="CX756"/>
  <c r="DI756" s="1"/>
  <c r="CY756"/>
  <c r="CZ756"/>
  <c r="DA756"/>
  <c r="DB756"/>
  <c r="DC756"/>
  <c r="DG756"/>
  <c r="DJ756" s="1"/>
  <c r="DH756"/>
  <c r="A757"/>
  <c r="Y757"/>
  <c r="CX757" s="1"/>
  <c r="DH757" s="1"/>
  <c r="CY757"/>
  <c r="CZ757"/>
  <c r="DB757" s="1"/>
  <c r="DA757"/>
  <c r="DC757"/>
  <c r="A758"/>
  <c r="Y758"/>
  <c r="CU758"/>
  <c r="CV758"/>
  <c r="CX758"/>
  <c r="DI758" s="1"/>
  <c r="DJ758" s="1"/>
  <c r="CY758"/>
  <c r="CZ758"/>
  <c r="DA758"/>
  <c r="DB758"/>
  <c r="DC758"/>
  <c r="A759"/>
  <c r="Y759"/>
  <c r="CX759" s="1"/>
  <c r="DH759" s="1"/>
  <c r="CY759"/>
  <c r="CZ759"/>
  <c r="DB759" s="1"/>
  <c r="DA759"/>
  <c r="DC759"/>
  <c r="A760"/>
  <c r="Y760"/>
  <c r="CW760"/>
  <c r="CX760"/>
  <c r="DF760" s="1"/>
  <c r="CY760"/>
  <c r="CZ760"/>
  <c r="DA760"/>
  <c r="DB760"/>
  <c r="DC760"/>
  <c r="A761"/>
  <c r="Y761"/>
  <c r="CX761" s="1"/>
  <c r="DH761" s="1"/>
  <c r="CY761"/>
  <c r="CZ761"/>
  <c r="DB761" s="1"/>
  <c r="DA761"/>
  <c r="DC761"/>
  <c r="DI761"/>
  <c r="A762"/>
  <c r="Y762"/>
  <c r="CX762"/>
  <c r="DG762" s="1"/>
  <c r="CY762"/>
  <c r="CZ762"/>
  <c r="DB762" s="1"/>
  <c r="DA762"/>
  <c r="DC762"/>
  <c r="DF762"/>
  <c r="DJ762" s="1"/>
  <c r="DH762"/>
  <c r="A763"/>
  <c r="Y763"/>
  <c r="CY763"/>
  <c r="CZ763"/>
  <c r="DB763" s="1"/>
  <c r="DA763"/>
  <c r="DC763"/>
  <c r="A764"/>
  <c r="Y764"/>
  <c r="CY764"/>
  <c r="CZ764"/>
  <c r="DA764"/>
  <c r="DB764"/>
  <c r="DC764"/>
  <c r="A765"/>
  <c r="Y765"/>
  <c r="CY765"/>
  <c r="CZ765"/>
  <c r="DB765" s="1"/>
  <c r="DA765"/>
  <c r="DC765"/>
  <c r="A766"/>
  <c r="Y766"/>
  <c r="CY766"/>
  <c r="CZ766"/>
  <c r="DA766"/>
  <c r="DB766"/>
  <c r="DC766"/>
  <c r="A767"/>
  <c r="Y767"/>
  <c r="CY767"/>
  <c r="CZ767"/>
  <c r="DB767" s="1"/>
  <c r="DA767"/>
  <c r="DC767"/>
  <c r="A768"/>
  <c r="Y768"/>
  <c r="CY768"/>
  <c r="CZ768"/>
  <c r="DB768" s="1"/>
  <c r="DA768"/>
  <c r="DC768"/>
  <c r="A769"/>
  <c r="Y769"/>
  <c r="CX769" s="1"/>
  <c r="DH769" s="1"/>
  <c r="CU769"/>
  <c r="CY769"/>
  <c r="CZ769"/>
  <c r="DB769" s="1"/>
  <c r="DA769"/>
  <c r="DC769"/>
  <c r="DF769"/>
  <c r="DG769"/>
  <c r="DI769"/>
  <c r="DJ769" s="1"/>
  <c r="A770"/>
  <c r="Y770"/>
  <c r="CX770"/>
  <c r="DG770" s="1"/>
  <c r="CY770"/>
  <c r="CZ770"/>
  <c r="DB770" s="1"/>
  <c r="DA770"/>
  <c r="DC770"/>
  <c r="DF770"/>
  <c r="DJ770" s="1"/>
  <c r="DH770"/>
  <c r="A771"/>
  <c r="Y771"/>
  <c r="CX771"/>
  <c r="DI771" s="1"/>
  <c r="CY771"/>
  <c r="CZ771"/>
  <c r="DB771" s="1"/>
  <c r="DA771"/>
  <c r="DC771"/>
  <c r="A772"/>
  <c r="Y772"/>
  <c r="CU772"/>
  <c r="CV772"/>
  <c r="CX772"/>
  <c r="DF772" s="1"/>
  <c r="CY772"/>
  <c r="CZ772"/>
  <c r="DA772"/>
  <c r="DB772"/>
  <c r="DC772"/>
  <c r="DG772"/>
  <c r="DH772"/>
  <c r="DI772"/>
  <c r="DJ772" s="1"/>
  <c r="A773"/>
  <c r="Y773"/>
  <c r="CX773" s="1"/>
  <c r="CY773"/>
  <c r="CZ773"/>
  <c r="DB773" s="1"/>
  <c r="DA773"/>
  <c r="DC773"/>
  <c r="A774"/>
  <c r="Y774"/>
  <c r="CX774" s="1"/>
  <c r="CY774"/>
  <c r="CZ774"/>
  <c r="DB774" s="1"/>
  <c r="DA774"/>
  <c r="DC774"/>
  <c r="A775"/>
  <c r="Y775"/>
  <c r="CU775"/>
  <c r="CV775"/>
  <c r="CX775"/>
  <c r="DI775" s="1"/>
  <c r="DJ775" s="1"/>
  <c r="CY775"/>
  <c r="CZ775"/>
  <c r="DB775" s="1"/>
  <c r="DA775"/>
  <c r="DC775"/>
  <c r="DF775"/>
  <c r="DH775"/>
  <c r="A776"/>
  <c r="Y776"/>
  <c r="CX776" s="1"/>
  <c r="CY776"/>
  <c r="CZ776"/>
  <c r="DB776" s="1"/>
  <c r="DA776"/>
  <c r="DC776"/>
  <c r="A777"/>
  <c r="Y777"/>
  <c r="CX777"/>
  <c r="DG777" s="1"/>
  <c r="CY777"/>
  <c r="CZ777"/>
  <c r="DA777"/>
  <c r="DB777"/>
  <c r="DC777"/>
  <c r="DH777"/>
  <c r="DI777"/>
  <c r="A778"/>
  <c r="Y778"/>
  <c r="CX778" s="1"/>
  <c r="CU778"/>
  <c r="CY778"/>
  <c r="CZ778"/>
  <c r="DB778" s="1"/>
  <c r="DA778"/>
  <c r="DC778"/>
  <c r="A779"/>
  <c r="Y779"/>
  <c r="CX779"/>
  <c r="DF779" s="1"/>
  <c r="DJ779" s="1"/>
  <c r="CY779"/>
  <c r="CZ779"/>
  <c r="DA779"/>
  <c r="DB779"/>
  <c r="DC779"/>
  <c r="DH779"/>
  <c r="A780"/>
  <c r="Y780"/>
  <c r="CX780"/>
  <c r="DI780" s="1"/>
  <c r="CY780"/>
  <c r="CZ780"/>
  <c r="DA780"/>
  <c r="DB780"/>
  <c r="DC780"/>
  <c r="DH780"/>
  <c r="A781"/>
  <c r="Y781"/>
  <c r="CV781" s="1"/>
  <c r="CU781"/>
  <c r="CX781"/>
  <c r="DG781" s="1"/>
  <c r="CY781"/>
  <c r="CZ781"/>
  <c r="DA781"/>
  <c r="DB781"/>
  <c r="DC781"/>
  <c r="DH781"/>
  <c r="DI781"/>
  <c r="DJ781" s="1"/>
  <c r="A782"/>
  <c r="Y782"/>
  <c r="CX782" s="1"/>
  <c r="CY782"/>
  <c r="CZ782"/>
  <c r="DA782"/>
  <c r="DB782"/>
  <c r="DC782"/>
  <c r="A783"/>
  <c r="Y783"/>
  <c r="CX783" s="1"/>
  <c r="CY783"/>
  <c r="CZ783"/>
  <c r="DB783" s="1"/>
  <c r="DA783"/>
  <c r="DC783"/>
  <c r="A784"/>
  <c r="Y784"/>
  <c r="CX784" s="1"/>
  <c r="CY784"/>
  <c r="CZ784"/>
  <c r="DB784" s="1"/>
  <c r="DA784"/>
  <c r="DC784"/>
  <c r="A785"/>
  <c r="Y785"/>
  <c r="CU785"/>
  <c r="CV785"/>
  <c r="CX785"/>
  <c r="DI785" s="1"/>
  <c r="DJ785" s="1"/>
  <c r="CY785"/>
  <c r="CZ785"/>
  <c r="DB785" s="1"/>
  <c r="DA785"/>
  <c r="DC785"/>
  <c r="DF785"/>
  <c r="DG785"/>
  <c r="DH785"/>
  <c r="A786"/>
  <c r="Y786"/>
  <c r="CX786" s="1"/>
  <c r="CY786"/>
  <c r="CZ786"/>
  <c r="DB786" s="1"/>
  <c r="DA786"/>
  <c r="DC786"/>
  <c r="A787"/>
  <c r="Y787"/>
  <c r="CX787"/>
  <c r="DG787" s="1"/>
  <c r="CY787"/>
  <c r="CZ787"/>
  <c r="DA787"/>
  <c r="DB787"/>
  <c r="DC787"/>
  <c r="DH787"/>
  <c r="DI787"/>
  <c r="A788"/>
  <c r="Y788"/>
  <c r="CX788" s="1"/>
  <c r="CY788"/>
  <c r="CZ788"/>
  <c r="DA788"/>
  <c r="DB788"/>
  <c r="DC788"/>
  <c r="A789"/>
  <c r="Y789"/>
  <c r="CY789"/>
  <c r="CZ789"/>
  <c r="DA789"/>
  <c r="DB789"/>
  <c r="DC789"/>
  <c r="A790"/>
  <c r="Y790"/>
  <c r="CY790"/>
  <c r="CZ790"/>
  <c r="DA790"/>
  <c r="DB790"/>
  <c r="DC790"/>
  <c r="A791"/>
  <c r="Y791"/>
  <c r="CY791"/>
  <c r="CZ791"/>
  <c r="DB791" s="1"/>
  <c r="DA791"/>
  <c r="DC791"/>
  <c r="A792"/>
  <c r="Y792"/>
  <c r="CY792"/>
  <c r="CZ792"/>
  <c r="DB792" s="1"/>
  <c r="DA792"/>
  <c r="DC792"/>
  <c r="A793"/>
  <c r="Y793"/>
  <c r="CY793"/>
  <c r="CZ793"/>
  <c r="DA793"/>
  <c r="DB793"/>
  <c r="DC793"/>
  <c r="A794"/>
  <c r="Y794"/>
  <c r="CY794"/>
  <c r="CZ794"/>
  <c r="DA794"/>
  <c r="DB794"/>
  <c r="DC794"/>
  <c r="A795"/>
  <c r="Y795"/>
  <c r="CY795"/>
  <c r="CZ795"/>
  <c r="DA795"/>
  <c r="DB795"/>
  <c r="DC795"/>
  <c r="A796"/>
  <c r="Y796"/>
  <c r="CY796"/>
  <c r="CZ796"/>
  <c r="DA796"/>
  <c r="DB796"/>
  <c r="DC796"/>
  <c r="A797"/>
  <c r="Y797"/>
  <c r="CY797"/>
  <c r="CZ797"/>
  <c r="DB797" s="1"/>
  <c r="DA797"/>
  <c r="DC797"/>
  <c r="A798"/>
  <c r="Y798"/>
  <c r="CY798"/>
  <c r="CZ798"/>
  <c r="DB798" s="1"/>
  <c r="DA798"/>
  <c r="DC798"/>
  <c r="A799"/>
  <c r="Y799"/>
  <c r="CY799"/>
  <c r="CZ799"/>
  <c r="DA799"/>
  <c r="DB799"/>
  <c r="DC799"/>
  <c r="A800"/>
  <c r="Y800"/>
  <c r="CY800"/>
  <c r="CZ800"/>
  <c r="DA800"/>
  <c r="DB800"/>
  <c r="DC800"/>
  <c r="A801"/>
  <c r="Y801"/>
  <c r="CX801" s="1"/>
  <c r="CU801"/>
  <c r="CY801"/>
  <c r="CZ801"/>
  <c r="DA801"/>
  <c r="DB801"/>
  <c r="DC801"/>
  <c r="A802"/>
  <c r="Y802"/>
  <c r="CX802"/>
  <c r="CY802"/>
  <c r="CZ802"/>
  <c r="DA802"/>
  <c r="DB802"/>
  <c r="DC802"/>
  <c r="DH802"/>
  <c r="A803"/>
  <c r="Y803"/>
  <c r="CX803" s="1"/>
  <c r="CY803"/>
  <c r="CZ803"/>
  <c r="DB803" s="1"/>
  <c r="DA803"/>
  <c r="DC803"/>
  <c r="A804"/>
  <c r="Y804"/>
  <c r="CX804" s="1"/>
  <c r="DF804" s="1"/>
  <c r="DJ804" s="1"/>
  <c r="CY804"/>
  <c r="CZ804"/>
  <c r="DB804" s="1"/>
  <c r="DA804"/>
  <c r="DC804"/>
  <c r="A805"/>
  <c r="Y805"/>
  <c r="CX805"/>
  <c r="DG805" s="1"/>
  <c r="CY805"/>
  <c r="CZ805"/>
  <c r="DA805"/>
  <c r="DB805"/>
  <c r="DC805"/>
  <c r="DH805"/>
  <c r="A806"/>
  <c r="Y806"/>
  <c r="CX806" s="1"/>
  <c r="CY806"/>
  <c r="CZ806"/>
  <c r="DA806"/>
  <c r="DB806"/>
  <c r="DC806"/>
  <c r="A807"/>
  <c r="Y807"/>
  <c r="CU807"/>
  <c r="CY807"/>
  <c r="CZ807"/>
  <c r="DA807"/>
  <c r="DB807"/>
  <c r="DC807"/>
  <c r="A808"/>
  <c r="Y808"/>
  <c r="CX808"/>
  <c r="DH808" s="1"/>
  <c r="CY808"/>
  <c r="CZ808"/>
  <c r="DA808"/>
  <c r="DB808"/>
  <c r="DC808"/>
  <c r="A809"/>
  <c r="Y809"/>
  <c r="CX809" s="1"/>
  <c r="DF809" s="1"/>
  <c r="DJ809" s="1"/>
  <c r="CY809"/>
  <c r="CZ809"/>
  <c r="DB809" s="1"/>
  <c r="DA809"/>
  <c r="DC809"/>
  <c r="A810"/>
  <c r="Y810"/>
  <c r="CX810" s="1"/>
  <c r="DI810" s="1"/>
  <c r="CY810"/>
  <c r="CZ810"/>
  <c r="DB810" s="1"/>
  <c r="DA810"/>
  <c r="DC810"/>
  <c r="A811"/>
  <c r="Y811"/>
  <c r="CX811"/>
  <c r="DI811" s="1"/>
  <c r="CY811"/>
  <c r="CZ811"/>
  <c r="DA811"/>
  <c r="DB811"/>
  <c r="DC811"/>
  <c r="A812"/>
  <c r="Y812"/>
  <c r="CX812" s="1"/>
  <c r="DG812" s="1"/>
  <c r="CY812"/>
  <c r="CZ812"/>
  <c r="DA812"/>
  <c r="DB812"/>
  <c r="DC812"/>
  <c r="A813"/>
  <c r="Y813"/>
  <c r="CV813" s="1"/>
  <c r="CU813"/>
  <c r="CX813"/>
  <c r="DH813" s="1"/>
  <c r="CY813"/>
  <c r="CZ813"/>
  <c r="DA813"/>
  <c r="DB813"/>
  <c r="DC813"/>
  <c r="A814"/>
  <c r="Y814"/>
  <c r="CX814" s="1"/>
  <c r="DG814" s="1"/>
  <c r="DJ814" s="1"/>
  <c r="CY814"/>
  <c r="CZ814"/>
  <c r="DB814" s="1"/>
  <c r="DA814"/>
  <c r="DC814"/>
  <c r="A815"/>
  <c r="Y815"/>
  <c r="CW815" s="1"/>
  <c r="CX815"/>
  <c r="DH815" s="1"/>
  <c r="CY815"/>
  <c r="CZ815"/>
  <c r="DA815"/>
  <c r="DB815"/>
  <c r="DC815"/>
  <c r="A816"/>
  <c r="Y816"/>
  <c r="CX816" s="1"/>
  <c r="CY816"/>
  <c r="CZ816"/>
  <c r="DA816"/>
  <c r="DB816"/>
  <c r="DC816"/>
  <c r="A817"/>
  <c r="Y817"/>
  <c r="CX817" s="1"/>
  <c r="DF817" s="1"/>
  <c r="DJ817" s="1"/>
  <c r="CY817"/>
  <c r="CZ817"/>
  <c r="DB817" s="1"/>
  <c r="DA817"/>
  <c r="DC817"/>
  <c r="A818"/>
  <c r="Y818"/>
  <c r="CX818" s="1"/>
  <c r="DI818" s="1"/>
  <c r="CY818"/>
  <c r="CZ818"/>
  <c r="DB818" s="1"/>
  <c r="DA818"/>
  <c r="DC818"/>
  <c r="A819"/>
  <c r="Y819"/>
  <c r="CX819"/>
  <c r="DI819" s="1"/>
  <c r="CY819"/>
  <c r="CZ819"/>
  <c r="DA819"/>
  <c r="DB819"/>
  <c r="DC819"/>
  <c r="A820"/>
  <c r="Y820"/>
  <c r="CU820"/>
  <c r="CY820"/>
  <c r="CZ820"/>
  <c r="DB820" s="1"/>
  <c r="DA820"/>
  <c r="DC820"/>
  <c r="A821"/>
  <c r="Y821"/>
  <c r="CW821"/>
  <c r="CX821"/>
  <c r="DH821" s="1"/>
  <c r="CY821"/>
  <c r="CZ821"/>
  <c r="DA821"/>
  <c r="DB821"/>
  <c r="DC821"/>
  <c r="DG821"/>
  <c r="DJ821" s="1"/>
  <c r="A822"/>
  <c r="Y822"/>
  <c r="CX822" s="1"/>
  <c r="DH822" s="1"/>
  <c r="CW822"/>
  <c r="CY822"/>
  <c r="CZ822"/>
  <c r="DB822" s="1"/>
  <c r="DA822"/>
  <c r="DC822"/>
  <c r="DG822"/>
  <c r="DJ822" s="1"/>
  <c r="DI822"/>
  <c r="A823"/>
  <c r="Y823"/>
  <c r="CX823"/>
  <c r="DG823" s="1"/>
  <c r="CY823"/>
  <c r="CZ823"/>
  <c r="DA823"/>
  <c r="DB823"/>
  <c r="DC823"/>
  <c r="DH823"/>
  <c r="DI823"/>
  <c r="A824"/>
  <c r="Y824"/>
  <c r="CX824"/>
  <c r="DF824" s="1"/>
  <c r="DJ824" s="1"/>
  <c r="CY824"/>
  <c r="CZ824"/>
  <c r="DA824"/>
  <c r="DB824"/>
  <c r="DC824"/>
  <c r="A825"/>
  <c r="Y825"/>
  <c r="CX825"/>
  <c r="DI825" s="1"/>
  <c r="CY825"/>
  <c r="CZ825"/>
  <c r="DB825" s="1"/>
  <c r="DA825"/>
  <c r="DC825"/>
  <c r="A826"/>
  <c r="Y826"/>
  <c r="CX826" s="1"/>
  <c r="DH826" s="1"/>
  <c r="CY826"/>
  <c r="CZ826"/>
  <c r="DB826" s="1"/>
  <c r="DA826"/>
  <c r="DC826"/>
  <c r="DI826"/>
  <c r="A827"/>
  <c r="Y827"/>
  <c r="CY827"/>
  <c r="CZ827"/>
  <c r="DB827" s="1"/>
  <c r="DA827"/>
  <c r="DC827"/>
  <c r="A828"/>
  <c r="Y828"/>
  <c r="CY828"/>
  <c r="CZ828"/>
  <c r="DA828"/>
  <c r="DB828"/>
  <c r="DC828"/>
  <c r="A829"/>
  <c r="Y829"/>
  <c r="CY829"/>
  <c r="CZ829"/>
  <c r="DA829"/>
  <c r="DB829"/>
  <c r="DC829"/>
  <c r="A830"/>
  <c r="Y830"/>
  <c r="CY830"/>
  <c r="CZ830"/>
  <c r="DA830"/>
  <c r="DB830"/>
  <c r="DC830"/>
  <c r="A831"/>
  <c r="Y831"/>
  <c r="CY831"/>
  <c r="CZ831"/>
  <c r="DB831" s="1"/>
  <c r="DA831"/>
  <c r="DC831"/>
  <c r="A832"/>
  <c r="Y832"/>
  <c r="CY832"/>
  <c r="CZ832"/>
  <c r="DA832"/>
  <c r="DB832"/>
  <c r="DC832"/>
  <c r="A833"/>
  <c r="Y833"/>
  <c r="CY833"/>
  <c r="CZ833"/>
  <c r="DB833" s="1"/>
  <c r="DA833"/>
  <c r="DC833"/>
  <c r="A834"/>
  <c r="Y834"/>
  <c r="CY834"/>
  <c r="CZ834"/>
  <c r="DA834"/>
  <c r="DB834"/>
  <c r="DC834"/>
  <c r="A835"/>
  <c r="Y835"/>
  <c r="CY835"/>
  <c r="CZ835"/>
  <c r="DB835" s="1"/>
  <c r="DA835"/>
  <c r="DC835"/>
  <c r="A836"/>
  <c r="Y836"/>
  <c r="CY836"/>
  <c r="CZ836"/>
  <c r="DB836" s="1"/>
  <c r="DA836"/>
  <c r="DC836"/>
  <c r="A837"/>
  <c r="Y837"/>
  <c r="CY837"/>
  <c r="CZ837"/>
  <c r="DB837" s="1"/>
  <c r="DA837"/>
  <c r="DC837"/>
  <c r="A838"/>
  <c r="Y838"/>
  <c r="CY838"/>
  <c r="CZ838"/>
  <c r="DA838"/>
  <c r="DB838"/>
  <c r="DC838"/>
  <c r="A839"/>
  <c r="Y839"/>
  <c r="CY839"/>
  <c r="CZ839"/>
  <c r="DB839" s="1"/>
  <c r="DA839"/>
  <c r="DC839"/>
  <c r="A840"/>
  <c r="Y840"/>
  <c r="CY840"/>
  <c r="CZ840"/>
  <c r="DA840"/>
  <c r="DB840"/>
  <c r="DC840"/>
  <c r="A841"/>
  <c r="Y841"/>
  <c r="CY841"/>
  <c r="CZ841"/>
  <c r="DB841" s="1"/>
  <c r="DA841"/>
  <c r="DC841"/>
  <c r="A842"/>
  <c r="Y842"/>
  <c r="CY842"/>
  <c r="CZ842"/>
  <c r="DA842"/>
  <c r="DB842"/>
  <c r="DC842"/>
  <c r="A843"/>
  <c r="Y843"/>
  <c r="CY843"/>
  <c r="CZ843"/>
  <c r="DB843" s="1"/>
  <c r="DA843"/>
  <c r="DC843"/>
  <c r="A844"/>
  <c r="Y844"/>
  <c r="CY844"/>
  <c r="CZ844"/>
  <c r="DA844"/>
  <c r="DB844"/>
  <c r="DC844"/>
  <c r="A845"/>
  <c r="Y845"/>
  <c r="CY845"/>
  <c r="CZ845"/>
  <c r="DB845" s="1"/>
  <c r="DA845"/>
  <c r="DC845"/>
  <c r="A846"/>
  <c r="Y846"/>
  <c r="CY846"/>
  <c r="CZ846"/>
  <c r="DA846"/>
  <c r="DB846"/>
  <c r="DC846"/>
  <c r="A847"/>
  <c r="Y847"/>
  <c r="CY847"/>
  <c r="CZ847"/>
  <c r="DB847" s="1"/>
  <c r="DA847"/>
  <c r="DC847"/>
  <c r="A848"/>
  <c r="Y848"/>
  <c r="CY848"/>
  <c r="CZ848"/>
  <c r="DA848"/>
  <c r="DB848"/>
  <c r="DC848"/>
  <c r="A849"/>
  <c r="Y849"/>
  <c r="CY849"/>
  <c r="CZ849"/>
  <c r="DB849" s="1"/>
  <c r="DA849"/>
  <c r="DC849"/>
  <c r="A850"/>
  <c r="Y850"/>
  <c r="CY850"/>
  <c r="CZ850"/>
  <c r="DB850" s="1"/>
  <c r="DA850"/>
  <c r="DC850"/>
  <c r="A851"/>
  <c r="Y851"/>
  <c r="CY851"/>
  <c r="CZ851"/>
  <c r="DB851" s="1"/>
  <c r="DA851"/>
  <c r="DC851"/>
  <c r="A852"/>
  <c r="Y852"/>
  <c r="CY852"/>
  <c r="CZ852"/>
  <c r="DA852"/>
  <c r="DB852"/>
  <c r="DC852"/>
  <c r="A853"/>
  <c r="Y853"/>
  <c r="CY853"/>
  <c r="CZ853"/>
  <c r="DB853" s="1"/>
  <c r="DA853"/>
  <c r="DC853"/>
  <c r="A854"/>
  <c r="Y854"/>
  <c r="CY854"/>
  <c r="CZ854"/>
  <c r="DA854"/>
  <c r="DB854"/>
  <c r="DC854"/>
  <c r="A855"/>
  <c r="Y855"/>
  <c r="CY855"/>
  <c r="CZ855"/>
  <c r="DB855" s="1"/>
  <c r="DA855"/>
  <c r="DC855"/>
  <c r="A856"/>
  <c r="Y856"/>
  <c r="CY856"/>
  <c r="CZ856"/>
  <c r="DA856"/>
  <c r="DB856"/>
  <c r="DC856"/>
  <c r="A857"/>
  <c r="Y857"/>
  <c r="CY857"/>
  <c r="CZ857"/>
  <c r="DB857" s="1"/>
  <c r="DA857"/>
  <c r="DC857"/>
  <c r="A858"/>
  <c r="Y858"/>
  <c r="CY858"/>
  <c r="CZ858"/>
  <c r="DA858"/>
  <c r="DB858"/>
  <c r="DC858"/>
  <c r="A859"/>
  <c r="Y859"/>
  <c r="CY859"/>
  <c r="CZ859"/>
  <c r="DB859" s="1"/>
  <c r="DA859"/>
  <c r="DC859"/>
  <c r="A860"/>
  <c r="Y860"/>
  <c r="CY860"/>
  <c r="CZ860"/>
  <c r="DA860"/>
  <c r="DB860"/>
  <c r="DC860"/>
  <c r="A861"/>
  <c r="Y861"/>
  <c r="CY861"/>
  <c r="CZ861"/>
  <c r="DB861" s="1"/>
  <c r="DA861"/>
  <c r="DC861"/>
  <c r="A862"/>
  <c r="Y862"/>
  <c r="CY862"/>
  <c r="CZ862"/>
  <c r="DA862"/>
  <c r="DB862"/>
  <c r="DC862"/>
  <c r="A863"/>
  <c r="Y863"/>
  <c r="CY863"/>
  <c r="CZ863"/>
  <c r="DA863"/>
  <c r="DB863"/>
  <c r="DC863"/>
  <c r="A864"/>
  <c r="Y864"/>
  <c r="CY864"/>
  <c r="CZ864"/>
  <c r="DA864"/>
  <c r="DB864"/>
  <c r="DC864"/>
  <c r="A865"/>
  <c r="Y865"/>
  <c r="CY865"/>
  <c r="CZ865"/>
  <c r="DB865" s="1"/>
  <c r="DA865"/>
  <c r="DC865"/>
  <c r="A866"/>
  <c r="Y866"/>
  <c r="CY866"/>
  <c r="CZ866"/>
  <c r="DA866"/>
  <c r="DB866"/>
  <c r="DC866"/>
  <c r="A867"/>
  <c r="Y867"/>
  <c r="CY867"/>
  <c r="CZ867"/>
  <c r="DB867" s="1"/>
  <c r="DA867"/>
  <c r="DC867"/>
  <c r="A868"/>
  <c r="Y868"/>
  <c r="CY868"/>
  <c r="CZ868"/>
  <c r="DA868"/>
  <c r="DB868"/>
  <c r="DC868"/>
  <c r="A869"/>
  <c r="Y869"/>
  <c r="CY869"/>
  <c r="CZ869"/>
  <c r="DB869" s="1"/>
  <c r="DA869"/>
  <c r="DC869"/>
  <c r="A870"/>
  <c r="Y870"/>
  <c r="CY870"/>
  <c r="CZ870"/>
  <c r="DB870" s="1"/>
  <c r="DA870"/>
  <c r="DC870"/>
  <c r="A871"/>
  <c r="Y871"/>
  <c r="CY871"/>
  <c r="CZ871"/>
  <c r="DB871" s="1"/>
  <c r="DA871"/>
  <c r="DC871"/>
  <c r="A872"/>
  <c r="Y872"/>
  <c r="CY872"/>
  <c r="CZ872"/>
  <c r="DA872"/>
  <c r="DB872"/>
  <c r="DC872"/>
  <c r="A873"/>
  <c r="Y873"/>
  <c r="CY873"/>
  <c r="CZ873"/>
  <c r="DA873"/>
  <c r="DB873"/>
  <c r="DC873"/>
  <c r="A874"/>
  <c r="Y874"/>
  <c r="CY874"/>
  <c r="CZ874"/>
  <c r="DA874"/>
  <c r="DB874"/>
  <c r="DC874"/>
  <c r="A875"/>
  <c r="Y875"/>
  <c r="CY875"/>
  <c r="CZ875"/>
  <c r="DA875"/>
  <c r="DB875"/>
  <c r="DC875"/>
  <c r="A876"/>
  <c r="Y876"/>
  <c r="CY876"/>
  <c r="CZ876"/>
  <c r="DB876" s="1"/>
  <c r="DA876"/>
  <c r="DC876"/>
  <c r="A877"/>
  <c r="Y877"/>
  <c r="CY877"/>
  <c r="CZ877"/>
  <c r="DA877"/>
  <c r="DB877"/>
  <c r="DC877"/>
  <c r="A878"/>
  <c r="Y878"/>
  <c r="CY878"/>
  <c r="CZ878"/>
  <c r="DA878"/>
  <c r="DB878"/>
  <c r="DC878"/>
  <c r="A879"/>
  <c r="Y879"/>
  <c r="CY879"/>
  <c r="CZ879"/>
  <c r="DB879" s="1"/>
  <c r="DA879"/>
  <c r="DC879"/>
  <c r="A880"/>
  <c r="Y880"/>
  <c r="CY880"/>
  <c r="CZ880"/>
  <c r="DB880" s="1"/>
  <c r="DA880"/>
  <c r="DC880"/>
  <c r="A881"/>
  <c r="Y881"/>
  <c r="CY881"/>
  <c r="CZ881"/>
  <c r="DB881" s="1"/>
  <c r="DA881"/>
  <c r="DC881"/>
  <c r="A882"/>
  <c r="Y882"/>
  <c r="CY882"/>
  <c r="CZ882"/>
  <c r="DB882" s="1"/>
  <c r="DA882"/>
  <c r="DC882"/>
  <c r="A883"/>
  <c r="Y883"/>
  <c r="CY883"/>
  <c r="CZ883"/>
  <c r="DB883" s="1"/>
  <c r="DA883"/>
  <c r="DC883"/>
  <c r="A884"/>
  <c r="Y884"/>
  <c r="CY884"/>
  <c r="CZ884"/>
  <c r="DA884"/>
  <c r="DB884"/>
  <c r="DC884"/>
  <c r="A885"/>
  <c r="Y885"/>
  <c r="CY885"/>
  <c r="CZ885"/>
  <c r="DB885" s="1"/>
  <c r="DA885"/>
  <c r="DC885"/>
  <c r="A886"/>
  <c r="Y886"/>
  <c r="CY886"/>
  <c r="CZ886"/>
  <c r="DA886"/>
  <c r="DB886"/>
  <c r="DC886"/>
  <c r="A887"/>
  <c r="Y887"/>
  <c r="CY887"/>
  <c r="CZ887"/>
  <c r="DB887" s="1"/>
  <c r="DA887"/>
  <c r="DC887"/>
  <c r="A888"/>
  <c r="Y888"/>
  <c r="CY888"/>
  <c r="CZ888"/>
  <c r="DA888"/>
  <c r="DB888"/>
  <c r="DC888"/>
  <c r="A889"/>
  <c r="Y889"/>
  <c r="CY889"/>
  <c r="CZ889"/>
  <c r="DB889" s="1"/>
  <c r="DA889"/>
  <c r="DC889"/>
  <c r="A890"/>
  <c r="Y890"/>
  <c r="CY890"/>
  <c r="CZ890"/>
  <c r="DA890"/>
  <c r="DB890"/>
  <c r="DC890"/>
  <c r="A891"/>
  <c r="Y891"/>
  <c r="CY891"/>
  <c r="CZ891"/>
  <c r="DB891" s="1"/>
  <c r="DA891"/>
  <c r="DC891"/>
  <c r="A892"/>
  <c r="Y892"/>
  <c r="CY892"/>
  <c r="CZ892"/>
  <c r="DB892" s="1"/>
  <c r="DA892"/>
  <c r="DC892"/>
  <c r="A893"/>
  <c r="Y893"/>
  <c r="CY893"/>
  <c r="CZ893"/>
  <c r="DB893" s="1"/>
  <c r="DA893"/>
  <c r="DC893"/>
  <c r="A894"/>
  <c r="Y894"/>
  <c r="CY894"/>
  <c r="CZ894"/>
  <c r="DB894" s="1"/>
  <c r="DA894"/>
  <c r="DC894"/>
  <c r="A895"/>
  <c r="Y895"/>
  <c r="CY895"/>
  <c r="CZ895"/>
  <c r="DA895"/>
  <c r="DB895"/>
  <c r="DC895"/>
  <c r="A896"/>
  <c r="Y896"/>
  <c r="CY896"/>
  <c r="CZ896"/>
  <c r="DB896" s="1"/>
  <c r="DA896"/>
  <c r="DC896"/>
  <c r="A897"/>
  <c r="Y897"/>
  <c r="CY897"/>
  <c r="CZ897"/>
  <c r="DA897"/>
  <c r="DB897"/>
  <c r="DC897"/>
  <c r="A898"/>
  <c r="Y898"/>
  <c r="CY898"/>
  <c r="CZ898"/>
  <c r="DA898"/>
  <c r="DB898"/>
  <c r="DC898"/>
  <c r="A899"/>
  <c r="Y899"/>
  <c r="CY899"/>
  <c r="CZ899"/>
  <c r="DA899"/>
  <c r="DB899"/>
  <c r="DC899"/>
  <c r="A900"/>
  <c r="Y900"/>
  <c r="CY900"/>
  <c r="CZ900"/>
  <c r="DA900"/>
  <c r="DB900"/>
  <c r="DC900"/>
  <c r="A901"/>
  <c r="Y901"/>
  <c r="CY901"/>
  <c r="CZ901"/>
  <c r="DB901" s="1"/>
  <c r="DA901"/>
  <c r="DC901"/>
  <c r="A902"/>
  <c r="Y902"/>
  <c r="CY902"/>
  <c r="CZ902"/>
  <c r="DA902"/>
  <c r="DB902"/>
  <c r="DC902"/>
  <c r="A903"/>
  <c r="Y903"/>
  <c r="CY903"/>
  <c r="CZ903"/>
  <c r="DB903" s="1"/>
  <c r="DA903"/>
  <c r="DC903"/>
  <c r="A904"/>
  <c r="Y904"/>
  <c r="CY904"/>
  <c r="CZ904"/>
  <c r="DA904"/>
  <c r="DB904"/>
  <c r="DC904"/>
  <c r="A905"/>
  <c r="Y905"/>
  <c r="CY905"/>
  <c r="CZ905"/>
  <c r="DA905"/>
  <c r="DB905"/>
  <c r="DC905"/>
  <c r="A906"/>
  <c r="Y906"/>
  <c r="CY906"/>
  <c r="CZ906"/>
  <c r="DB906" s="1"/>
  <c r="DA906"/>
  <c r="DC906"/>
  <c r="A907"/>
  <c r="Y907"/>
  <c r="CY907"/>
  <c r="CZ907"/>
  <c r="DA907"/>
  <c r="DB907"/>
  <c r="DC907"/>
  <c r="A908"/>
  <c r="Y908"/>
  <c r="CY908"/>
  <c r="CZ908"/>
  <c r="DA908"/>
  <c r="DB908"/>
  <c r="DC908"/>
  <c r="A909"/>
  <c r="Y909"/>
  <c r="CY909"/>
  <c r="CZ909"/>
  <c r="DA909"/>
  <c r="DB909"/>
  <c r="DC909"/>
  <c r="A910"/>
  <c r="Y910"/>
  <c r="CY910"/>
  <c r="CZ910"/>
  <c r="DA910"/>
  <c r="DB910"/>
  <c r="DC910"/>
  <c r="A911"/>
  <c r="Y911"/>
  <c r="CY911"/>
  <c r="CZ911"/>
  <c r="DB911" s="1"/>
  <c r="DA911"/>
  <c r="DC911"/>
  <c r="A912"/>
  <c r="Y912"/>
  <c r="CY912"/>
  <c r="CZ912"/>
  <c r="DA912"/>
  <c r="DB912"/>
  <c r="DC912"/>
  <c r="A913"/>
  <c r="Y913"/>
  <c r="CY913"/>
  <c r="CZ913"/>
  <c r="DB913" s="1"/>
  <c r="DA913"/>
  <c r="DC913"/>
  <c r="A914"/>
  <c r="Y914"/>
  <c r="CY914"/>
  <c r="CZ914"/>
  <c r="DA914"/>
  <c r="DB914"/>
  <c r="DC914"/>
  <c r="A915"/>
  <c r="Y915"/>
  <c r="CY915"/>
  <c r="CZ915"/>
  <c r="DA915"/>
  <c r="DB915"/>
  <c r="DC915"/>
  <c r="A916"/>
  <c r="Y916"/>
  <c r="CY916"/>
  <c r="CZ916"/>
  <c r="DB916" s="1"/>
  <c r="DA916"/>
  <c r="DC916"/>
  <c r="A917"/>
  <c r="Y917"/>
  <c r="CY917"/>
  <c r="CZ917"/>
  <c r="DB917" s="1"/>
  <c r="DA917"/>
  <c r="DC917"/>
  <c r="A918"/>
  <c r="Y918"/>
  <c r="CY918"/>
  <c r="CZ918"/>
  <c r="DA918"/>
  <c r="DB918"/>
  <c r="DC918"/>
  <c r="A919"/>
  <c r="Y919"/>
  <c r="CY919"/>
  <c r="CZ919"/>
  <c r="DB919" s="1"/>
  <c r="DA919"/>
  <c r="DC919"/>
  <c r="A920"/>
  <c r="Y920"/>
  <c r="CY920"/>
  <c r="CZ920"/>
  <c r="DA920"/>
  <c r="DB920"/>
  <c r="DC920"/>
  <c r="A921"/>
  <c r="Y921"/>
  <c r="CY921"/>
  <c r="CZ921"/>
  <c r="DB921" s="1"/>
  <c r="DA921"/>
  <c r="DC921"/>
  <c r="A922"/>
  <c r="Y922"/>
  <c r="CY922"/>
  <c r="CZ922"/>
  <c r="DA922"/>
  <c r="DB922"/>
  <c r="DC922"/>
  <c r="A923"/>
  <c r="Y923"/>
  <c r="CY923"/>
  <c r="CZ923"/>
  <c r="DB923" s="1"/>
  <c r="DA923"/>
  <c r="DC923"/>
  <c r="A924"/>
  <c r="Y924"/>
  <c r="CY924"/>
  <c r="CZ924"/>
  <c r="DB924" s="1"/>
  <c r="DA924"/>
  <c r="DC924"/>
  <c r="A925"/>
  <c r="Y925"/>
  <c r="CY925"/>
  <c r="CZ925"/>
  <c r="DB925" s="1"/>
  <c r="DA925"/>
  <c r="DC925"/>
  <c r="A926"/>
  <c r="Y926"/>
  <c r="CY926"/>
  <c r="CZ926"/>
  <c r="DA926"/>
  <c r="DB926"/>
  <c r="DC926"/>
  <c r="A927"/>
  <c r="Y927"/>
  <c r="CY927"/>
  <c r="CZ927"/>
  <c r="DB927" s="1"/>
  <c r="DA927"/>
  <c r="DC927"/>
  <c r="A928"/>
  <c r="Y928"/>
  <c r="CY928"/>
  <c r="CZ928"/>
  <c r="DA928"/>
  <c r="DB928"/>
  <c r="DC928"/>
  <c r="A929"/>
  <c r="Y929"/>
  <c r="CY929"/>
  <c r="CZ929"/>
  <c r="DA929"/>
  <c r="DB929"/>
  <c r="DC929"/>
  <c r="A930"/>
  <c r="Y930"/>
  <c r="CY930"/>
  <c r="CZ930"/>
  <c r="DA930"/>
  <c r="DB930"/>
  <c r="DC930"/>
  <c r="A931"/>
  <c r="Y931"/>
  <c r="CY931"/>
  <c r="CZ931"/>
  <c r="DB931" s="1"/>
  <c r="DA931"/>
  <c r="DC931"/>
  <c r="A932"/>
  <c r="Y932"/>
  <c r="CY932"/>
  <c r="CZ932"/>
  <c r="DA932"/>
  <c r="DB932"/>
  <c r="DC932"/>
  <c r="A933"/>
  <c r="Y933"/>
  <c r="CY933"/>
  <c r="CZ933"/>
  <c r="DA933"/>
  <c r="DB933"/>
  <c r="DC933"/>
  <c r="A934"/>
  <c r="Y934"/>
  <c r="CY934"/>
  <c r="CZ934"/>
  <c r="DA934"/>
  <c r="DB934"/>
  <c r="DC934"/>
  <c r="A935"/>
  <c r="Y935"/>
  <c r="CY935"/>
  <c r="CZ935"/>
  <c r="DB935" s="1"/>
  <c r="DA935"/>
  <c r="DC935"/>
  <c r="A936"/>
  <c r="Y936"/>
  <c r="CY936"/>
  <c r="CZ936"/>
  <c r="DB936" s="1"/>
  <c r="DA936"/>
  <c r="DC936"/>
  <c r="A937"/>
  <c r="Y937"/>
  <c r="CY937"/>
  <c r="CZ937"/>
  <c r="DA937"/>
  <c r="DB937"/>
  <c r="DC937"/>
  <c r="A938"/>
  <c r="Y938"/>
  <c r="CY938"/>
  <c r="CZ938"/>
  <c r="DB938" s="1"/>
  <c r="DA938"/>
  <c r="DC938"/>
  <c r="A939"/>
  <c r="Y939"/>
  <c r="CY939"/>
  <c r="CZ939"/>
  <c r="DA939"/>
  <c r="DB939"/>
  <c r="DC939"/>
  <c r="A940"/>
  <c r="Y940"/>
  <c r="CY940"/>
  <c r="CZ940"/>
  <c r="DB940" s="1"/>
  <c r="DA940"/>
  <c r="DC940"/>
  <c r="A941"/>
  <c r="Y941"/>
  <c r="CY941"/>
  <c r="CZ941"/>
  <c r="DA941"/>
  <c r="DB941"/>
  <c r="DC941"/>
  <c r="A942"/>
  <c r="Y942"/>
  <c r="CY942"/>
  <c r="CZ942"/>
  <c r="DA942"/>
  <c r="DB942"/>
  <c r="DC942"/>
  <c r="A943"/>
  <c r="Y943"/>
  <c r="CY943"/>
  <c r="CZ943"/>
  <c r="DA943"/>
  <c r="DB943"/>
  <c r="DC943"/>
  <c r="A944"/>
  <c r="Y944"/>
  <c r="CY944"/>
  <c r="CZ944"/>
  <c r="DB944" s="1"/>
  <c r="DA944"/>
  <c r="DC944"/>
  <c r="A945"/>
  <c r="Y945"/>
  <c r="CY945"/>
  <c r="CZ945"/>
  <c r="DB945" s="1"/>
  <c r="DA945"/>
  <c r="DC945"/>
  <c r="A946"/>
  <c r="Y946"/>
  <c r="CY946"/>
  <c r="CZ946"/>
  <c r="DA946"/>
  <c r="DB946"/>
  <c r="DC946"/>
  <c r="A947"/>
  <c r="Y947"/>
  <c r="CY947"/>
  <c r="CZ947"/>
  <c r="DB947" s="1"/>
  <c r="DA947"/>
  <c r="DC947"/>
  <c r="A948"/>
  <c r="Y948"/>
  <c r="CY948"/>
  <c r="CZ948"/>
  <c r="DB948" s="1"/>
  <c r="DA948"/>
  <c r="DC948"/>
  <c r="A949"/>
  <c r="Y949"/>
  <c r="CY949"/>
  <c r="CZ949"/>
  <c r="DB949" s="1"/>
  <c r="DA949"/>
  <c r="DC949"/>
  <c r="A950"/>
  <c r="Y950"/>
  <c r="CY950"/>
  <c r="CZ950"/>
  <c r="DB950" s="1"/>
  <c r="DA950"/>
  <c r="DC950"/>
  <c r="A951"/>
  <c r="Y951"/>
  <c r="CY951"/>
  <c r="CZ951"/>
  <c r="DA951"/>
  <c r="DB951"/>
  <c r="DC951"/>
  <c r="A952"/>
  <c r="Y952"/>
  <c r="CY952"/>
  <c r="CZ952"/>
  <c r="DB952" s="1"/>
  <c r="DA952"/>
  <c r="DC952"/>
  <c r="A953"/>
  <c r="Y953"/>
  <c r="CY953"/>
  <c r="CZ953"/>
  <c r="DB953" s="1"/>
  <c r="DA953"/>
  <c r="DC953"/>
  <c r="A954"/>
  <c r="Y954"/>
  <c r="CY954"/>
  <c r="CZ954"/>
  <c r="DB954" s="1"/>
  <c r="DA954"/>
  <c r="DC954"/>
  <c r="A955"/>
  <c r="Y955"/>
  <c r="CY955"/>
  <c r="CZ955"/>
  <c r="DB955" s="1"/>
  <c r="DA955"/>
  <c r="DC955"/>
  <c r="A956"/>
  <c r="Y956"/>
  <c r="CY956"/>
  <c r="CZ956"/>
  <c r="DB956" s="1"/>
  <c r="DA956"/>
  <c r="DC956"/>
  <c r="A957"/>
  <c r="Y957"/>
  <c r="CY957"/>
  <c r="CZ957"/>
  <c r="DB957" s="1"/>
  <c r="DA957"/>
  <c r="DC957"/>
  <c r="A958"/>
  <c r="Y958"/>
  <c r="CY958"/>
  <c r="CZ958"/>
  <c r="DA958"/>
  <c r="DB958"/>
  <c r="DC958"/>
  <c r="A959"/>
  <c r="Y959"/>
  <c r="CX959" s="1"/>
  <c r="CU959"/>
  <c r="CY959"/>
  <c r="CZ959"/>
  <c r="DA959"/>
  <c r="DB959"/>
  <c r="DC959"/>
  <c r="A960"/>
  <c r="Y960"/>
  <c r="CX960"/>
  <c r="DG960" s="1"/>
  <c r="CY960"/>
  <c r="CZ960"/>
  <c r="DA960"/>
  <c r="DB960"/>
  <c r="DC960"/>
  <c r="DH960"/>
  <c r="A961"/>
  <c r="Y961"/>
  <c r="CW961" s="1"/>
  <c r="CY961"/>
  <c r="CZ961"/>
  <c r="DB961" s="1"/>
  <c r="DA961"/>
  <c r="DC961"/>
  <c r="A962"/>
  <c r="Y962"/>
  <c r="CW962"/>
  <c r="CX962"/>
  <c r="DI962" s="1"/>
  <c r="CY962"/>
  <c r="CZ962"/>
  <c r="DA962"/>
  <c r="DB962"/>
  <c r="DC962"/>
  <c r="DH962"/>
  <c r="A963"/>
  <c r="Y963"/>
  <c r="CX963" s="1"/>
  <c r="CW963"/>
  <c r="CY963"/>
  <c r="CZ963"/>
  <c r="DB963" s="1"/>
  <c r="DA963"/>
  <c r="DC963"/>
  <c r="A964"/>
  <c r="Y964"/>
  <c r="CX964"/>
  <c r="DF964" s="1"/>
  <c r="DJ964" s="1"/>
  <c r="CY964"/>
  <c r="CZ964"/>
  <c r="DB964" s="1"/>
  <c r="DA964"/>
  <c r="DC964"/>
  <c r="DH964"/>
  <c r="DI964"/>
  <c r="A965"/>
  <c r="Y965"/>
  <c r="CX965"/>
  <c r="DI965" s="1"/>
  <c r="CY965"/>
  <c r="CZ965"/>
  <c r="DA965"/>
  <c r="DB965"/>
  <c r="DC965"/>
  <c r="DH965"/>
  <c r="A966"/>
  <c r="Y966"/>
  <c r="CX966"/>
  <c r="DI966" s="1"/>
  <c r="CY966"/>
  <c r="CZ966"/>
  <c r="DB966" s="1"/>
  <c r="DA966"/>
  <c r="DC966"/>
  <c r="DH966"/>
  <c r="A967"/>
  <c r="Y967"/>
  <c r="CU967"/>
  <c r="CV967"/>
  <c r="CX967"/>
  <c r="DG967" s="1"/>
  <c r="CY967"/>
  <c r="CZ967"/>
  <c r="DA967"/>
  <c r="DB967"/>
  <c r="DC967"/>
  <c r="A968"/>
  <c r="Y968"/>
  <c r="CX968" s="1"/>
  <c r="CY968"/>
  <c r="CZ968"/>
  <c r="DA968"/>
  <c r="DB968"/>
  <c r="DC968"/>
  <c r="A969"/>
  <c r="Y969"/>
  <c r="CX969" s="1"/>
  <c r="CY969"/>
  <c r="CZ969"/>
  <c r="DA969"/>
  <c r="DB969"/>
  <c r="DC969"/>
  <c r="A970"/>
  <c r="Y970"/>
  <c r="CW970"/>
  <c r="CX970"/>
  <c r="DI970" s="1"/>
  <c r="CY970"/>
  <c r="CZ970"/>
  <c r="DB970" s="1"/>
  <c r="DA970"/>
  <c r="DC970"/>
  <c r="A971"/>
  <c r="Y971"/>
  <c r="CW971" s="1"/>
  <c r="CX971"/>
  <c r="DF971" s="1"/>
  <c r="CY971"/>
  <c r="CZ971"/>
  <c r="DB971" s="1"/>
  <c r="DA971"/>
  <c r="DC971"/>
  <c r="A972"/>
  <c r="Y972"/>
  <c r="CX972"/>
  <c r="DI972" s="1"/>
  <c r="CY972"/>
  <c r="CZ972"/>
  <c r="DA972"/>
  <c r="DB972"/>
  <c r="DC972"/>
  <c r="DH972"/>
  <c r="A973"/>
  <c r="Y973"/>
  <c r="CX973"/>
  <c r="DI973" s="1"/>
  <c r="CY973"/>
  <c r="CZ973"/>
  <c r="DB973" s="1"/>
  <c r="DA973"/>
  <c r="DC973"/>
  <c r="DH973"/>
  <c r="A974"/>
  <c r="Y974"/>
  <c r="CX974" s="1"/>
  <c r="CY974"/>
  <c r="CZ974"/>
  <c r="DB974" s="1"/>
  <c r="DA974"/>
  <c r="DC974"/>
  <c r="A975"/>
  <c r="Y975"/>
  <c r="CY975"/>
  <c r="CZ975"/>
  <c r="DA975"/>
  <c r="DB975"/>
  <c r="DC975"/>
  <c r="A976"/>
  <c r="Y976"/>
  <c r="CY976"/>
  <c r="CZ976"/>
  <c r="DB976" s="1"/>
  <c r="DA976"/>
  <c r="DC976"/>
  <c r="A977"/>
  <c r="Y977"/>
  <c r="CY977"/>
  <c r="CZ977"/>
  <c r="DA977"/>
  <c r="DB977"/>
  <c r="DC977"/>
  <c r="A978"/>
  <c r="Y978"/>
  <c r="CY978"/>
  <c r="CZ978"/>
  <c r="DB978" s="1"/>
  <c r="DA978"/>
  <c r="DC978"/>
  <c r="A979"/>
  <c r="Y979"/>
  <c r="CY979"/>
  <c r="CZ979"/>
  <c r="DA979"/>
  <c r="DB979"/>
  <c r="DC979"/>
  <c r="A980"/>
  <c r="Y980"/>
  <c r="CY980"/>
  <c r="CZ980"/>
  <c r="DB980" s="1"/>
  <c r="DA980"/>
  <c r="DC980"/>
  <c r="A981"/>
  <c r="Y981"/>
  <c r="CY981"/>
  <c r="CZ981"/>
  <c r="DB981" s="1"/>
  <c r="DA981"/>
  <c r="DC981"/>
  <c r="A982"/>
  <c r="Y982"/>
  <c r="CY982"/>
  <c r="CZ982"/>
  <c r="DA982"/>
  <c r="DB982"/>
  <c r="DC982"/>
  <c r="A983"/>
  <c r="Y983"/>
  <c r="CY983"/>
  <c r="CZ983"/>
  <c r="DB983" s="1"/>
  <c r="DA983"/>
  <c r="DC983"/>
  <c r="A984"/>
  <c r="Y984"/>
  <c r="CY984"/>
  <c r="CZ984"/>
  <c r="DB984" s="1"/>
  <c r="DA984"/>
  <c r="DC984"/>
  <c r="A985"/>
  <c r="Y985"/>
  <c r="CY985"/>
  <c r="CZ985"/>
  <c r="DA985"/>
  <c r="DB985"/>
  <c r="DC985"/>
  <c r="A986"/>
  <c r="Y986"/>
  <c r="CY986"/>
  <c r="CZ986"/>
  <c r="DA986"/>
  <c r="DB986"/>
  <c r="DC986"/>
  <c r="A987"/>
  <c r="Y987"/>
  <c r="CY987"/>
  <c r="CZ987"/>
  <c r="DA987"/>
  <c r="DB987"/>
  <c r="DC987"/>
  <c r="A988"/>
  <c r="Y988"/>
  <c r="CY988"/>
  <c r="CZ988"/>
  <c r="DB988" s="1"/>
  <c r="DA988"/>
  <c r="DC988"/>
  <c r="A989"/>
  <c r="Y989"/>
  <c r="CY989"/>
  <c r="CZ989"/>
  <c r="DB989" s="1"/>
  <c r="DA989"/>
  <c r="DC989"/>
  <c r="A990"/>
  <c r="Y990"/>
  <c r="CY990"/>
  <c r="CZ990"/>
  <c r="DB990" s="1"/>
  <c r="DA990"/>
  <c r="DC990"/>
  <c r="A991"/>
  <c r="Y991"/>
  <c r="CY991"/>
  <c r="CZ991"/>
  <c r="DA991"/>
  <c r="DB991"/>
  <c r="DC991"/>
  <c r="A992"/>
  <c r="Y992"/>
  <c r="CY992"/>
  <c r="CZ992"/>
  <c r="DB992" s="1"/>
  <c r="DA992"/>
  <c r="DC992"/>
  <c r="A993"/>
  <c r="Y993"/>
  <c r="CY993"/>
  <c r="CZ993"/>
  <c r="DA993"/>
  <c r="DB993"/>
  <c r="DC993"/>
  <c r="A994"/>
  <c r="Y994"/>
  <c r="CY994"/>
  <c r="CZ994"/>
  <c r="DB994" s="1"/>
  <c r="DA994"/>
  <c r="DC994"/>
  <c r="A995"/>
  <c r="Y995"/>
  <c r="CY995"/>
  <c r="CZ995"/>
  <c r="DA995"/>
  <c r="DB995"/>
  <c r="DC995"/>
  <c r="A996"/>
  <c r="Y996"/>
  <c r="CY996"/>
  <c r="CZ996"/>
  <c r="DA996"/>
  <c r="DB996"/>
  <c r="DC996"/>
  <c r="A997"/>
  <c r="Y997"/>
  <c r="CY997"/>
  <c r="CZ997"/>
  <c r="DA997"/>
  <c r="DB997"/>
  <c r="DC997"/>
  <c r="A998"/>
  <c r="Y998"/>
  <c r="CY998"/>
  <c r="CZ998"/>
  <c r="DB998" s="1"/>
  <c r="DA998"/>
  <c r="DC998"/>
  <c r="A999"/>
  <c r="Y999"/>
  <c r="CY999"/>
  <c r="CZ999"/>
  <c r="DB999" s="1"/>
  <c r="DA999"/>
  <c r="DC999"/>
  <c r="A1000"/>
  <c r="Y1000"/>
  <c r="CY1000"/>
  <c r="CZ1000"/>
  <c r="DA1000"/>
  <c r="DB1000"/>
  <c r="DC1000"/>
  <c r="A1001"/>
  <c r="Y1001"/>
  <c r="CY1001"/>
  <c r="CZ1001"/>
  <c r="DB1001" s="1"/>
  <c r="DA1001"/>
  <c r="DC1001"/>
  <c r="A1002"/>
  <c r="Y1002"/>
  <c r="CY1002"/>
  <c r="CZ1002"/>
  <c r="DB1002" s="1"/>
  <c r="DA1002"/>
  <c r="DC1002"/>
  <c r="A1003"/>
  <c r="Y1003"/>
  <c r="CY1003"/>
  <c r="CZ1003"/>
  <c r="DA1003"/>
  <c r="DB1003"/>
  <c r="DC1003"/>
  <c r="A1004"/>
  <c r="Y1004"/>
  <c r="CY1004"/>
  <c r="CZ1004"/>
  <c r="DB1004" s="1"/>
  <c r="DA1004"/>
  <c r="DC1004"/>
  <c r="A1005"/>
  <c r="Y1005"/>
  <c r="CY1005"/>
  <c r="CZ1005"/>
  <c r="DA1005"/>
  <c r="DB1005"/>
  <c r="DC1005"/>
  <c r="A1006"/>
  <c r="Y1006"/>
  <c r="CY1006"/>
  <c r="CZ1006"/>
  <c r="DB1006" s="1"/>
  <c r="DA1006"/>
  <c r="DC1006"/>
  <c r="A1007"/>
  <c r="Y1007"/>
  <c r="CY1007"/>
  <c r="CZ1007"/>
  <c r="DA1007"/>
  <c r="DB1007"/>
  <c r="DC1007"/>
  <c r="A1008"/>
  <c r="Y1008"/>
  <c r="CY1008"/>
  <c r="CZ1008"/>
  <c r="DB1008" s="1"/>
  <c r="DA1008"/>
  <c r="DC1008"/>
  <c r="A1009"/>
  <c r="Y1009"/>
  <c r="CY1009"/>
  <c r="CZ1009"/>
  <c r="DB1009" s="1"/>
  <c r="DA1009"/>
  <c r="DC1009"/>
  <c r="A1010"/>
  <c r="Y1010"/>
  <c r="CY1010"/>
  <c r="CZ1010"/>
  <c r="DA1010"/>
  <c r="DB1010"/>
  <c r="DC1010"/>
  <c r="A1011"/>
  <c r="Y1011"/>
  <c r="CY1011"/>
  <c r="CZ1011"/>
  <c r="DA1011"/>
  <c r="DB1011"/>
  <c r="DC1011"/>
  <c r="A1012"/>
  <c r="Y1012"/>
  <c r="CY1012"/>
  <c r="CZ1012"/>
  <c r="DA1012"/>
  <c r="DB1012"/>
  <c r="DC1012"/>
  <c r="A1013"/>
  <c r="Y1013"/>
  <c r="CY1013"/>
  <c r="CZ1013"/>
  <c r="DA1013"/>
  <c r="DB1013"/>
  <c r="DC1013"/>
  <c r="A1014"/>
  <c r="Y1014"/>
  <c r="CY1014"/>
  <c r="CZ1014"/>
  <c r="DB1014" s="1"/>
  <c r="DA1014"/>
  <c r="DC1014"/>
  <c r="A1015"/>
  <c r="Y1015"/>
  <c r="CY1015"/>
  <c r="CZ1015"/>
  <c r="DB1015" s="1"/>
  <c r="DA1015"/>
  <c r="DC1015"/>
  <c r="A1016"/>
  <c r="Y1016"/>
  <c r="CY1016"/>
  <c r="CZ1016"/>
  <c r="DA1016"/>
  <c r="DB1016"/>
  <c r="DC1016"/>
  <c r="A1017"/>
  <c r="Y1017"/>
  <c r="CY1017"/>
  <c r="CZ1017"/>
  <c r="DA1017"/>
  <c r="DB1017"/>
  <c r="DC1017"/>
  <c r="A1018"/>
  <c r="Y1018"/>
  <c r="CY1018"/>
  <c r="CZ1018"/>
  <c r="DA1018"/>
  <c r="DB1018"/>
  <c r="DC1018"/>
  <c r="A1019"/>
  <c r="Y1019"/>
  <c r="CY1019"/>
  <c r="CZ1019"/>
  <c r="DA1019"/>
  <c r="DB1019"/>
  <c r="DC1019"/>
  <c r="A1020"/>
  <c r="Y1020"/>
  <c r="CY1020"/>
  <c r="CZ1020"/>
  <c r="DB1020" s="1"/>
  <c r="DA1020"/>
  <c r="DC1020"/>
  <c r="A1021"/>
  <c r="Y1021"/>
  <c r="CY1021"/>
  <c r="CZ1021"/>
  <c r="DB1021" s="1"/>
  <c r="DA1021"/>
  <c r="DC1021"/>
  <c r="A1022"/>
  <c r="Y1022"/>
  <c r="CY1022"/>
  <c r="CZ1022"/>
  <c r="DA1022"/>
  <c r="DB1022"/>
  <c r="DC1022"/>
  <c r="A1023"/>
  <c r="Y1023"/>
  <c r="CY1023"/>
  <c r="CZ1023"/>
  <c r="DA1023"/>
  <c r="DB1023"/>
  <c r="DC1023"/>
  <c r="A1024"/>
  <c r="Y1024"/>
  <c r="CY1024"/>
  <c r="CZ1024"/>
  <c r="DA1024"/>
  <c r="DB1024"/>
  <c r="DC1024"/>
  <c r="A1025"/>
  <c r="Y1025"/>
  <c r="CY1025"/>
  <c r="CZ1025"/>
  <c r="DB1025" s="1"/>
  <c r="DA1025"/>
  <c r="DC1025"/>
  <c r="A1026"/>
  <c r="Y1026"/>
  <c r="CY1026"/>
  <c r="CZ1026"/>
  <c r="DA1026"/>
  <c r="DB1026"/>
  <c r="DC1026"/>
  <c r="A1027"/>
  <c r="Y1027"/>
  <c r="CY1027"/>
  <c r="CZ1027"/>
  <c r="DB1027" s="1"/>
  <c r="DA1027"/>
  <c r="DC1027"/>
  <c r="A1028"/>
  <c r="Y1028"/>
  <c r="CY1028"/>
  <c r="CZ1028"/>
  <c r="DA1028"/>
  <c r="DB1028"/>
  <c r="DC1028"/>
  <c r="A1029"/>
  <c r="Y1029"/>
  <c r="CY1029"/>
  <c r="CZ1029"/>
  <c r="DA1029"/>
  <c r="DB1029"/>
  <c r="DC1029"/>
  <c r="A1030"/>
  <c r="Y1030"/>
  <c r="CY1030"/>
  <c r="CZ1030"/>
  <c r="DB1030" s="1"/>
  <c r="DA1030"/>
  <c r="DC1030"/>
  <c r="A1031"/>
  <c r="Y1031"/>
  <c r="CY1031"/>
  <c r="CZ1031"/>
  <c r="DB1031" s="1"/>
  <c r="DA1031"/>
  <c r="DC1031"/>
  <c r="A1032"/>
  <c r="Y1032"/>
  <c r="CY1032"/>
  <c r="CZ1032"/>
  <c r="DA1032"/>
  <c r="DB1032"/>
  <c r="DC1032"/>
  <c r="A1033"/>
  <c r="Y1033"/>
  <c r="CY1033"/>
  <c r="CZ1033"/>
  <c r="DB1033" s="1"/>
  <c r="DA1033"/>
  <c r="DC1033"/>
  <c r="A1034"/>
  <c r="Y1034"/>
  <c r="CY1034"/>
  <c r="CZ1034"/>
  <c r="DA1034"/>
  <c r="DB1034"/>
  <c r="DC1034"/>
  <c r="A1035"/>
  <c r="Y1035"/>
  <c r="CY1035"/>
  <c r="CZ1035"/>
  <c r="DA1035"/>
  <c r="DB1035"/>
  <c r="DC1035"/>
  <c r="A1036"/>
  <c r="Y1036"/>
  <c r="CY1036"/>
  <c r="CZ1036"/>
  <c r="DA1036"/>
  <c r="DB1036"/>
  <c r="DC1036"/>
  <c r="A1037"/>
  <c r="Y1037"/>
  <c r="CY1037"/>
  <c r="CZ1037"/>
  <c r="DB1037" s="1"/>
  <c r="DA1037"/>
  <c r="DC1037"/>
  <c r="A1038"/>
  <c r="Y1038"/>
  <c r="CY1038"/>
  <c r="CZ1038"/>
  <c r="DB1038" s="1"/>
  <c r="DA1038"/>
  <c r="DC1038"/>
  <c r="A1039"/>
  <c r="Y1039"/>
  <c r="CY1039"/>
  <c r="CZ1039"/>
  <c r="DA1039"/>
  <c r="DB1039"/>
  <c r="DC1039"/>
  <c r="A1040"/>
  <c r="Y1040"/>
  <c r="CY1040"/>
  <c r="CZ1040"/>
  <c r="DB1040" s="1"/>
  <c r="DA1040"/>
  <c r="DC1040"/>
  <c r="A1041"/>
  <c r="Y1041"/>
  <c r="CY1041"/>
  <c r="CZ1041"/>
  <c r="DB1041" s="1"/>
  <c r="DA1041"/>
  <c r="DC1041"/>
  <c r="A1042"/>
  <c r="Y1042"/>
  <c r="CY1042"/>
  <c r="CZ1042"/>
  <c r="DA1042"/>
  <c r="DB1042"/>
  <c r="DC1042"/>
  <c r="A1043"/>
  <c r="Y1043"/>
  <c r="CY1043"/>
  <c r="CZ1043"/>
  <c r="DB1043" s="1"/>
  <c r="DA1043"/>
  <c r="DC1043"/>
  <c r="A1044"/>
  <c r="Y1044"/>
  <c r="CY1044"/>
  <c r="CZ1044"/>
  <c r="DB1044" s="1"/>
  <c r="DA1044"/>
  <c r="DC1044"/>
  <c r="A1045"/>
  <c r="Y1045"/>
  <c r="CY1045"/>
  <c r="CZ1045"/>
  <c r="DA1045"/>
  <c r="DB1045"/>
  <c r="DC1045"/>
  <c r="A1046"/>
  <c r="Y1046"/>
  <c r="CY1046"/>
  <c r="CZ1046"/>
  <c r="DA1046"/>
  <c r="DB1046"/>
  <c r="DC1046"/>
  <c r="A1047"/>
  <c r="Y1047"/>
  <c r="CY1047"/>
  <c r="CZ1047"/>
  <c r="DA1047"/>
  <c r="DB1047"/>
  <c r="DC1047"/>
  <c r="A1048"/>
  <c r="Y1048"/>
  <c r="CY1048"/>
  <c r="CZ1048"/>
  <c r="DB1048" s="1"/>
  <c r="DA1048"/>
  <c r="DC1048"/>
  <c r="A1049"/>
  <c r="Y1049"/>
  <c r="CY1049"/>
  <c r="CZ1049"/>
  <c r="DB1049" s="1"/>
  <c r="DA1049"/>
  <c r="DC1049"/>
  <c r="A1050"/>
  <c r="Y1050"/>
  <c r="CY1050"/>
  <c r="CZ1050"/>
  <c r="DB1050" s="1"/>
  <c r="DA1050"/>
  <c r="DC1050"/>
  <c r="A1051"/>
  <c r="Y1051"/>
  <c r="CY1051"/>
  <c r="CZ1051"/>
  <c r="DA1051"/>
  <c r="DB1051"/>
  <c r="DC1051"/>
  <c r="A1052"/>
  <c r="Y1052"/>
  <c r="CY1052"/>
  <c r="CZ1052"/>
  <c r="DB1052" s="1"/>
  <c r="DA1052"/>
  <c r="DC1052"/>
  <c r="A1053"/>
  <c r="Y1053"/>
  <c r="CY1053"/>
  <c r="CZ1053"/>
  <c r="DA1053"/>
  <c r="DB1053"/>
  <c r="DC1053"/>
  <c r="A1054"/>
  <c r="Y1054"/>
  <c r="CY1054"/>
  <c r="CZ1054"/>
  <c r="DA1054"/>
  <c r="DB1054"/>
  <c r="DC1054"/>
  <c r="A1055"/>
  <c r="Y1055"/>
  <c r="CY1055"/>
  <c r="CZ1055"/>
  <c r="DB1055" s="1"/>
  <c r="DA1055"/>
  <c r="DC1055"/>
  <c r="A1056"/>
  <c r="Y1056"/>
  <c r="CY1056"/>
  <c r="CZ1056"/>
  <c r="DB1056" s="1"/>
  <c r="DA1056"/>
  <c r="DC1056"/>
  <c r="A1057"/>
  <c r="Y1057"/>
  <c r="CY1057"/>
  <c r="CZ1057"/>
  <c r="DA1057"/>
  <c r="DB1057"/>
  <c r="DC1057"/>
  <c r="A1058"/>
  <c r="Y1058"/>
  <c r="CY1058"/>
  <c r="CZ1058"/>
  <c r="DA1058"/>
  <c r="DB1058"/>
  <c r="DC1058"/>
  <c r="A1059"/>
  <c r="Y1059"/>
  <c r="CY1059"/>
  <c r="CZ1059"/>
  <c r="DA1059"/>
  <c r="DB1059"/>
  <c r="DC1059"/>
  <c r="A1060"/>
  <c r="Y1060"/>
  <c r="CY1060"/>
  <c r="CZ1060"/>
  <c r="DB1060" s="1"/>
  <c r="DA1060"/>
  <c r="DC1060"/>
  <c r="A1061"/>
  <c r="Y1061"/>
  <c r="CY1061"/>
  <c r="CZ1061"/>
  <c r="DA1061"/>
  <c r="DB1061"/>
  <c r="DC1061"/>
  <c r="A1062"/>
  <c r="Y1062"/>
  <c r="CY1062"/>
  <c r="CZ1062"/>
  <c r="DB1062" s="1"/>
  <c r="DA1062"/>
  <c r="DC1062"/>
  <c r="A1063"/>
  <c r="Y1063"/>
  <c r="CY1063"/>
  <c r="CZ1063"/>
  <c r="DB1063" s="1"/>
  <c r="DA1063"/>
  <c r="DC1063"/>
  <c r="A1064"/>
  <c r="Y1064"/>
  <c r="CY1064"/>
  <c r="CZ1064"/>
  <c r="DA1064"/>
  <c r="DB1064"/>
  <c r="DC1064"/>
  <c r="A1065"/>
  <c r="Y1065"/>
  <c r="CY1065"/>
  <c r="CZ1065"/>
  <c r="DB1065" s="1"/>
  <c r="DA1065"/>
  <c r="DC1065"/>
  <c r="A1066"/>
  <c r="Y1066"/>
  <c r="CY1066"/>
  <c r="CZ1066"/>
  <c r="DB1066" s="1"/>
  <c r="DA1066"/>
  <c r="DC1066"/>
  <c r="A1067"/>
  <c r="Y1067"/>
  <c r="CY1067"/>
  <c r="CZ1067"/>
  <c r="DA1067"/>
  <c r="DB1067"/>
  <c r="DC1067"/>
  <c r="A1068"/>
  <c r="Y1068"/>
  <c r="CY1068"/>
  <c r="CZ1068"/>
  <c r="DB1068" s="1"/>
  <c r="DA1068"/>
  <c r="DC1068"/>
  <c r="A1069"/>
  <c r="Y1069"/>
  <c r="CY1069"/>
  <c r="CZ1069"/>
  <c r="DA1069"/>
  <c r="DB1069"/>
  <c r="DC1069"/>
  <c r="A1070"/>
  <c r="Y1070"/>
  <c r="CY1070"/>
  <c r="CZ1070"/>
  <c r="DB1070" s="1"/>
  <c r="DA1070"/>
  <c r="DC1070"/>
  <c r="A1071"/>
  <c r="Y1071"/>
  <c r="CY1071"/>
  <c r="CZ1071"/>
  <c r="DA1071"/>
  <c r="DB1071"/>
  <c r="DC1071"/>
  <c r="A1072"/>
  <c r="Y1072"/>
  <c r="CY1072"/>
  <c r="CZ1072"/>
  <c r="DB1072" s="1"/>
  <c r="DA1072"/>
  <c r="DC1072"/>
  <c r="A1073"/>
  <c r="Y1073"/>
  <c r="CY1073"/>
  <c r="CZ1073"/>
  <c r="DB1073" s="1"/>
  <c r="DA1073"/>
  <c r="DC1073"/>
  <c r="A1074"/>
  <c r="Y1074"/>
  <c r="CY1074"/>
  <c r="CZ1074"/>
  <c r="DA1074"/>
  <c r="DB1074"/>
  <c r="DC1074"/>
  <c r="A1075"/>
  <c r="Y1075"/>
  <c r="CY1075"/>
  <c r="CZ1075"/>
  <c r="DB1075" s="1"/>
  <c r="DA1075"/>
  <c r="DC1075"/>
  <c r="A1076"/>
  <c r="Y1076"/>
  <c r="CY1076"/>
  <c r="CZ1076"/>
  <c r="DB1076" s="1"/>
  <c r="DA1076"/>
  <c r="DC1076"/>
  <c r="A1077"/>
  <c r="Y1077"/>
  <c r="CY1077"/>
  <c r="CZ1077"/>
  <c r="DA1077"/>
  <c r="DB1077"/>
  <c r="DC1077"/>
  <c r="A1078"/>
  <c r="Y1078"/>
  <c r="CY1078"/>
  <c r="CZ1078"/>
  <c r="DA1078"/>
  <c r="DB1078"/>
  <c r="DC1078"/>
  <c r="A1079"/>
  <c r="Y1079"/>
  <c r="CY1079"/>
  <c r="CZ1079"/>
  <c r="DB1079" s="1"/>
  <c r="DA1079"/>
  <c r="DC1079"/>
  <c r="A1080"/>
  <c r="Y1080"/>
  <c r="CY1080"/>
  <c r="CZ1080"/>
  <c r="DB1080" s="1"/>
  <c r="DA1080"/>
  <c r="DC1080"/>
  <c r="A1081"/>
  <c r="Y1081"/>
  <c r="CY1081"/>
  <c r="CZ1081"/>
  <c r="DA1081"/>
  <c r="DB1081"/>
  <c r="DC1081"/>
  <c r="A1082"/>
  <c r="Y1082"/>
  <c r="CY1082"/>
  <c r="CZ1082"/>
  <c r="DA1082"/>
  <c r="DB1082"/>
  <c r="DC1082"/>
  <c r="D12" i="1"/>
  <c r="E18"/>
  <c r="Z18"/>
  <c r="AA18"/>
  <c r="AB18"/>
  <c r="AC18"/>
  <c r="AD18"/>
  <c r="AE18"/>
  <c r="AF18"/>
  <c r="AG18"/>
  <c r="AH18"/>
  <c r="AI18"/>
  <c r="AJ18"/>
  <c r="AK18"/>
  <c r="AL18"/>
  <c r="AM18"/>
  <c r="AN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R18"/>
  <c r="DS18"/>
  <c r="DT18"/>
  <c r="DU18"/>
  <c r="DV18"/>
  <c r="DW18"/>
  <c r="DX18"/>
  <c r="DY18"/>
  <c r="DZ18"/>
  <c r="EA18"/>
  <c r="EB18"/>
  <c r="EC18"/>
  <c r="ED18"/>
  <c r="EE18"/>
  <c r="EF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D20"/>
  <c r="E22"/>
  <c r="Z22"/>
  <c r="AA22"/>
  <c r="AB22"/>
  <c r="AC22"/>
  <c r="AD22"/>
  <c r="AE22"/>
  <c r="AF22"/>
  <c r="AG22"/>
  <c r="AH22"/>
  <c r="AI22"/>
  <c r="AJ22"/>
  <c r="AK22"/>
  <c r="AL22"/>
  <c r="AM22"/>
  <c r="AN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R22"/>
  <c r="DS22"/>
  <c r="DT22"/>
  <c r="DU22"/>
  <c r="DV22"/>
  <c r="DW22"/>
  <c r="DX22"/>
  <c r="DY22"/>
  <c r="DZ22"/>
  <c r="EA22"/>
  <c r="EB22"/>
  <c r="EC22"/>
  <c r="ED22"/>
  <c r="EE22"/>
  <c r="EF22"/>
  <c r="EW22"/>
  <c r="EX22"/>
  <c r="EY22"/>
  <c r="EZ22"/>
  <c r="FA22"/>
  <c r="FB22"/>
  <c r="FC22"/>
  <c r="FD22"/>
  <c r="FE22"/>
  <c r="FF22"/>
  <c r="FG22"/>
  <c r="FH22"/>
  <c r="FI22"/>
  <c r="FJ22"/>
  <c r="FK22"/>
  <c r="FL22"/>
  <c r="FM22"/>
  <c r="FN22"/>
  <c r="FO22"/>
  <c r="FP22"/>
  <c r="FQ22"/>
  <c r="FR22"/>
  <c r="FS22"/>
  <c r="FT22"/>
  <c r="FU22"/>
  <c r="FV22"/>
  <c r="FW22"/>
  <c r="FX22"/>
  <c r="FY22"/>
  <c r="FZ22"/>
  <c r="GA22"/>
  <c r="GB22"/>
  <c r="GC22"/>
  <c r="GD22"/>
  <c r="GE22"/>
  <c r="GF22"/>
  <c r="GG22"/>
  <c r="GH22"/>
  <c r="GI22"/>
  <c r="GJ22"/>
  <c r="GK22"/>
  <c r="GL22"/>
  <c r="GM22"/>
  <c r="GN22"/>
  <c r="GO22"/>
  <c r="GP22"/>
  <c r="GQ22"/>
  <c r="GR22"/>
  <c r="GS22"/>
  <c r="GT22"/>
  <c r="GU22"/>
  <c r="GV22"/>
  <c r="GW22"/>
  <c r="GX22"/>
  <c r="D24"/>
  <c r="E26"/>
  <c r="Z26"/>
  <c r="AA26"/>
  <c r="AM26"/>
  <c r="AN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R26"/>
  <c r="DS26"/>
  <c r="EE26"/>
  <c r="EF26"/>
  <c r="EW26"/>
  <c r="EX26"/>
  <c r="EY26"/>
  <c r="EZ26"/>
  <c r="FA26"/>
  <c r="FB26"/>
  <c r="FC26"/>
  <c r="FD26"/>
  <c r="FE26"/>
  <c r="FF26"/>
  <c r="FG26"/>
  <c r="FH26"/>
  <c r="FI26"/>
  <c r="FJ26"/>
  <c r="FK26"/>
  <c r="FL26"/>
  <c r="FM26"/>
  <c r="FN26"/>
  <c r="FO26"/>
  <c r="GF26"/>
  <c r="GG26"/>
  <c r="GH26"/>
  <c r="GI26"/>
  <c r="GJ26"/>
  <c r="GK26"/>
  <c r="GL26"/>
  <c r="GM26"/>
  <c r="GN26"/>
  <c r="GO26"/>
  <c r="GP26"/>
  <c r="GQ26"/>
  <c r="GR26"/>
  <c r="GS26"/>
  <c r="GT26"/>
  <c r="GU26"/>
  <c r="GV26"/>
  <c r="GW26"/>
  <c r="GX26"/>
  <c r="C28"/>
  <c r="D28"/>
  <c r="I28"/>
  <c r="K28"/>
  <c r="N28"/>
  <c r="R28"/>
  <c r="S28"/>
  <c r="AC28"/>
  <c r="CQ28" s="1"/>
  <c r="P28" s="1"/>
  <c r="AE28"/>
  <c r="AD28" s="1"/>
  <c r="CR28" s="1"/>
  <c r="Q28" s="1"/>
  <c r="CP28" s="1"/>
  <c r="O28" s="1"/>
  <c r="AF28"/>
  <c r="CT28" s="1"/>
  <c r="AG28"/>
  <c r="CU28" s="1"/>
  <c r="T28" s="1"/>
  <c r="AH28"/>
  <c r="AI28"/>
  <c r="AJ28"/>
  <c r="CX28" s="1"/>
  <c r="W28" s="1"/>
  <c r="CS28"/>
  <c r="CV28"/>
  <c r="U28" s="1"/>
  <c r="CW28"/>
  <c r="V28" s="1"/>
  <c r="GL28"/>
  <c r="GO28"/>
  <c r="GP28"/>
  <c r="GV28"/>
  <c r="HC28" s="1"/>
  <c r="GX28" s="1"/>
  <c r="C29"/>
  <c r="D29"/>
  <c r="I29"/>
  <c r="K29"/>
  <c r="N29"/>
  <c r="R29"/>
  <c r="U29"/>
  <c r="AB29"/>
  <c r="AC29"/>
  <c r="CQ29" s="1"/>
  <c r="P29" s="1"/>
  <c r="AE29"/>
  <c r="AD29" s="1"/>
  <c r="CR29" s="1"/>
  <c r="Q29" s="1"/>
  <c r="AF29"/>
  <c r="AG29"/>
  <c r="CU29" s="1"/>
  <c r="T29" s="1"/>
  <c r="AH29"/>
  <c r="AI29"/>
  <c r="AJ29"/>
  <c r="CX29" s="1"/>
  <c r="W29" s="1"/>
  <c r="CS29"/>
  <c r="CT29"/>
  <c r="S29" s="1"/>
  <c r="CV29"/>
  <c r="CW29"/>
  <c r="V29" s="1"/>
  <c r="GL29"/>
  <c r="GO29"/>
  <c r="GP29"/>
  <c r="GV29"/>
  <c r="HC29"/>
  <c r="GX29" s="1"/>
  <c r="C30"/>
  <c r="D30"/>
  <c r="I30"/>
  <c r="K30"/>
  <c r="N30"/>
  <c r="R30"/>
  <c r="AC30"/>
  <c r="CQ30" s="1"/>
  <c r="P30" s="1"/>
  <c r="AE30"/>
  <c r="AD30" s="1"/>
  <c r="CR30" s="1"/>
  <c r="Q30" s="1"/>
  <c r="AF30"/>
  <c r="CT30" s="1"/>
  <c r="S30" s="1"/>
  <c r="AG30"/>
  <c r="CU30" s="1"/>
  <c r="T30" s="1"/>
  <c r="AH30"/>
  <c r="AI30"/>
  <c r="AJ30"/>
  <c r="CX30" s="1"/>
  <c r="W30" s="1"/>
  <c r="CS30"/>
  <c r="CV30"/>
  <c r="U30" s="1"/>
  <c r="CW30"/>
  <c r="V30" s="1"/>
  <c r="GL30"/>
  <c r="GO30"/>
  <c r="GP30"/>
  <c r="GV30"/>
  <c r="HC30" s="1"/>
  <c r="GX30" s="1"/>
  <c r="C31"/>
  <c r="D31"/>
  <c r="I31"/>
  <c r="K31"/>
  <c r="N31"/>
  <c r="W31"/>
  <c r="AC31"/>
  <c r="CQ31" s="1"/>
  <c r="P31" s="1"/>
  <c r="AE31"/>
  <c r="AD31" s="1"/>
  <c r="AB31" s="1"/>
  <c r="AF31"/>
  <c r="AG31"/>
  <c r="CU31" s="1"/>
  <c r="T31" s="1"/>
  <c r="AH31"/>
  <c r="AI31"/>
  <c r="CW31" s="1"/>
  <c r="V31" s="1"/>
  <c r="AJ31"/>
  <c r="CX31" s="1"/>
  <c r="CS31"/>
  <c r="R31" s="1"/>
  <c r="CT31"/>
  <c r="S31" s="1"/>
  <c r="CZ31" s="1"/>
  <c r="Y31" s="1"/>
  <c r="CV31"/>
  <c r="U31" s="1"/>
  <c r="GL31"/>
  <c r="GO31"/>
  <c r="GP31"/>
  <c r="GV31"/>
  <c r="HC31"/>
  <c r="GX31" s="1"/>
  <c r="C32"/>
  <c r="D32"/>
  <c r="I32"/>
  <c r="K32"/>
  <c r="N32"/>
  <c r="AC32"/>
  <c r="CQ32" s="1"/>
  <c r="P32" s="1"/>
  <c r="AE32"/>
  <c r="AD32" s="1"/>
  <c r="CR32" s="1"/>
  <c r="Q32" s="1"/>
  <c r="AF32"/>
  <c r="CT32" s="1"/>
  <c r="S32" s="1"/>
  <c r="AG32"/>
  <c r="CU32" s="1"/>
  <c r="T32" s="1"/>
  <c r="AH32"/>
  <c r="AI32"/>
  <c r="AJ32"/>
  <c r="CX32" s="1"/>
  <c r="W32" s="1"/>
  <c r="CS32"/>
  <c r="R32" s="1"/>
  <c r="CV32"/>
  <c r="U32" s="1"/>
  <c r="CW32"/>
  <c r="V32" s="1"/>
  <c r="GL32"/>
  <c r="GO32"/>
  <c r="GP32"/>
  <c r="GV32"/>
  <c r="HC32" s="1"/>
  <c r="GX32" s="1"/>
  <c r="C33"/>
  <c r="D33"/>
  <c r="I33"/>
  <c r="K33"/>
  <c r="N33"/>
  <c r="AC33"/>
  <c r="CQ33" s="1"/>
  <c r="P33" s="1"/>
  <c r="AE33"/>
  <c r="AD33" s="1"/>
  <c r="AF33"/>
  <c r="AG33"/>
  <c r="CU33" s="1"/>
  <c r="T33" s="1"/>
  <c r="AH33"/>
  <c r="AI33"/>
  <c r="CW33" s="1"/>
  <c r="V33" s="1"/>
  <c r="AJ33"/>
  <c r="CR33"/>
  <c r="Q33" s="1"/>
  <c r="CS33"/>
  <c r="R33" s="1"/>
  <c r="CT33"/>
  <c r="S33" s="1"/>
  <c r="CV33"/>
  <c r="U33" s="1"/>
  <c r="CX33"/>
  <c r="W33" s="1"/>
  <c r="GL33"/>
  <c r="GO33"/>
  <c r="GP33"/>
  <c r="GV33"/>
  <c r="HC33"/>
  <c r="GX33" s="1"/>
  <c r="C34"/>
  <c r="D34"/>
  <c r="I34"/>
  <c r="K34"/>
  <c r="N34"/>
  <c r="AC34"/>
  <c r="CQ34" s="1"/>
  <c r="P34" s="1"/>
  <c r="AE34"/>
  <c r="AD34" s="1"/>
  <c r="CR34" s="1"/>
  <c r="Q34" s="1"/>
  <c r="CP34" s="1"/>
  <c r="O34" s="1"/>
  <c r="AF34"/>
  <c r="AB34" s="1"/>
  <c r="AG34"/>
  <c r="CU34" s="1"/>
  <c r="T34" s="1"/>
  <c r="AH34"/>
  <c r="AI34"/>
  <c r="CW34" s="1"/>
  <c r="V34" s="1"/>
  <c r="AJ34"/>
  <c r="CS34"/>
  <c r="R34" s="1"/>
  <c r="CT34"/>
  <c r="S34" s="1"/>
  <c r="CV34"/>
  <c r="U34" s="1"/>
  <c r="CX34"/>
  <c r="W34" s="1"/>
  <c r="GL34"/>
  <c r="GO34"/>
  <c r="GP34"/>
  <c r="GV34"/>
  <c r="HC34" s="1"/>
  <c r="GX34" s="1"/>
  <c r="C35"/>
  <c r="D35"/>
  <c r="I35"/>
  <c r="K35"/>
  <c r="N35"/>
  <c r="AC35"/>
  <c r="CQ35" s="1"/>
  <c r="P35" s="1"/>
  <c r="AE35"/>
  <c r="AD35" s="1"/>
  <c r="AF35"/>
  <c r="AB35" s="1"/>
  <c r="AG35"/>
  <c r="CU35" s="1"/>
  <c r="T35" s="1"/>
  <c r="AH35"/>
  <c r="AI35"/>
  <c r="AJ35"/>
  <c r="CX35" s="1"/>
  <c r="W35" s="1"/>
  <c r="CR35"/>
  <c r="Q35" s="1"/>
  <c r="CP35" s="1"/>
  <c r="O35" s="1"/>
  <c r="CS35"/>
  <c r="R35" s="1"/>
  <c r="CT35"/>
  <c r="S35" s="1"/>
  <c r="CV35"/>
  <c r="U35" s="1"/>
  <c r="CW35"/>
  <c r="V35" s="1"/>
  <c r="GL35"/>
  <c r="GO35"/>
  <c r="GP35"/>
  <c r="GV35"/>
  <c r="HC35" s="1"/>
  <c r="GX35" s="1"/>
  <c r="I36"/>
  <c r="N36"/>
  <c r="P36"/>
  <c r="T36"/>
  <c r="U36"/>
  <c r="AC36"/>
  <c r="AE36"/>
  <c r="AD36" s="1"/>
  <c r="AF36"/>
  <c r="CT36" s="1"/>
  <c r="S36" s="1"/>
  <c r="AG36"/>
  <c r="AH36"/>
  <c r="AI36"/>
  <c r="CW36" s="1"/>
  <c r="V36" s="1"/>
  <c r="AJ36"/>
  <c r="CX36" s="1"/>
  <c r="W36" s="1"/>
  <c r="CQ36"/>
  <c r="CS36"/>
  <c r="R36" s="1"/>
  <c r="CZ36" s="1"/>
  <c r="Y36" s="1"/>
  <c r="CU36"/>
  <c r="CV36"/>
  <c r="GL36"/>
  <c r="GO36"/>
  <c r="GP36"/>
  <c r="GV36"/>
  <c r="HC36"/>
  <c r="GX36" s="1"/>
  <c r="I37"/>
  <c r="S37" s="1"/>
  <c r="N37"/>
  <c r="W37"/>
  <c r="AC37"/>
  <c r="AB37" s="1"/>
  <c r="AD37"/>
  <c r="CR37" s="1"/>
  <c r="Q37" s="1"/>
  <c r="AE37"/>
  <c r="CS37" s="1"/>
  <c r="AF37"/>
  <c r="AG37"/>
  <c r="AH37"/>
  <c r="AI37"/>
  <c r="CW37" s="1"/>
  <c r="AJ37"/>
  <c r="CT37"/>
  <c r="CU37"/>
  <c r="T37" s="1"/>
  <c r="CV37"/>
  <c r="U37" s="1"/>
  <c r="CX37"/>
  <c r="GL37"/>
  <c r="GO37"/>
  <c r="GP37"/>
  <c r="GV37"/>
  <c r="HC37"/>
  <c r="GX37" s="1"/>
  <c r="I38"/>
  <c r="N38"/>
  <c r="R38"/>
  <c r="S38"/>
  <c r="CY38" s="1"/>
  <c r="X38" s="1"/>
  <c r="V38"/>
  <c r="W38"/>
  <c r="AC38"/>
  <c r="AB38" s="1"/>
  <c r="AD38"/>
  <c r="CR38" s="1"/>
  <c r="Q38" s="1"/>
  <c r="AE38"/>
  <c r="AF38"/>
  <c r="AG38"/>
  <c r="AH38"/>
  <c r="CV38" s="1"/>
  <c r="U38" s="1"/>
  <c r="AI38"/>
  <c r="AJ38"/>
  <c r="CQ38"/>
  <c r="P38" s="1"/>
  <c r="CS38"/>
  <c r="CT38"/>
  <c r="CU38"/>
  <c r="T38" s="1"/>
  <c r="CW38"/>
  <c r="CX38"/>
  <c r="GL38"/>
  <c r="GO38"/>
  <c r="GP38"/>
  <c r="GV38"/>
  <c r="HC38" s="1"/>
  <c r="GX38" s="1"/>
  <c r="I39"/>
  <c r="N39"/>
  <c r="AC39"/>
  <c r="CQ39" s="1"/>
  <c r="P39" s="1"/>
  <c r="AE39"/>
  <c r="AD39" s="1"/>
  <c r="AF39"/>
  <c r="AB39" s="1"/>
  <c r="AG39"/>
  <c r="CU39" s="1"/>
  <c r="T39" s="1"/>
  <c r="AH39"/>
  <c r="AI39"/>
  <c r="AJ39"/>
  <c r="CX39" s="1"/>
  <c r="W39" s="1"/>
  <c r="CR39"/>
  <c r="Q39" s="1"/>
  <c r="CP39" s="1"/>
  <c r="O39" s="1"/>
  <c r="CS39"/>
  <c r="R39" s="1"/>
  <c r="CT39"/>
  <c r="S39" s="1"/>
  <c r="CV39"/>
  <c r="U39" s="1"/>
  <c r="CW39"/>
  <c r="V39" s="1"/>
  <c r="GL39"/>
  <c r="GO39"/>
  <c r="GP39"/>
  <c r="GV39"/>
  <c r="HC39" s="1"/>
  <c r="GX39" s="1"/>
  <c r="I40"/>
  <c r="N40"/>
  <c r="P40"/>
  <c r="T40"/>
  <c r="U40"/>
  <c r="AC40"/>
  <c r="AE40"/>
  <c r="AD40" s="1"/>
  <c r="AF40"/>
  <c r="CT40" s="1"/>
  <c r="S40" s="1"/>
  <c r="CY40" s="1"/>
  <c r="X40" s="1"/>
  <c r="AG40"/>
  <c r="AH40"/>
  <c r="AI40"/>
  <c r="CW40" s="1"/>
  <c r="V40" s="1"/>
  <c r="AJ40"/>
  <c r="CX40" s="1"/>
  <c r="W40" s="1"/>
  <c r="CQ40"/>
  <c r="CS40"/>
  <c r="R40" s="1"/>
  <c r="CZ40" s="1"/>
  <c r="Y40" s="1"/>
  <c r="CU40"/>
  <c r="CV40"/>
  <c r="GL40"/>
  <c r="GO40"/>
  <c r="GP40"/>
  <c r="GV40"/>
  <c r="HC40"/>
  <c r="GX40" s="1"/>
  <c r="I41"/>
  <c r="S41" s="1"/>
  <c r="N41"/>
  <c r="W41"/>
  <c r="AC41"/>
  <c r="AB41" s="1"/>
  <c r="AD41"/>
  <c r="CR41" s="1"/>
  <c r="Q41" s="1"/>
  <c r="AE41"/>
  <c r="CS41" s="1"/>
  <c r="AF41"/>
  <c r="AG41"/>
  <c r="AH41"/>
  <c r="AI41"/>
  <c r="CW41" s="1"/>
  <c r="AJ41"/>
  <c r="CT41"/>
  <c r="CU41"/>
  <c r="T41" s="1"/>
  <c r="CV41"/>
  <c r="U41" s="1"/>
  <c r="CX41"/>
  <c r="GL41"/>
  <c r="GO41"/>
  <c r="GP41"/>
  <c r="GV41"/>
  <c r="HC41"/>
  <c r="GX41" s="1"/>
  <c r="I42"/>
  <c r="N42"/>
  <c r="R42"/>
  <c r="S42"/>
  <c r="CY42" s="1"/>
  <c r="X42" s="1"/>
  <c r="V42"/>
  <c r="W42"/>
  <c r="AC42"/>
  <c r="AB42" s="1"/>
  <c r="AD42"/>
  <c r="CR42" s="1"/>
  <c r="Q42" s="1"/>
  <c r="AE42"/>
  <c r="AF42"/>
  <c r="AG42"/>
  <c r="AH42"/>
  <c r="CV42" s="1"/>
  <c r="U42" s="1"/>
  <c r="AI42"/>
  <c r="AJ42"/>
  <c r="CQ42"/>
  <c r="P42" s="1"/>
  <c r="CP42" s="1"/>
  <c r="O42" s="1"/>
  <c r="CS42"/>
  <c r="CT42"/>
  <c r="CU42"/>
  <c r="T42" s="1"/>
  <c r="CW42"/>
  <c r="CX42"/>
  <c r="GL42"/>
  <c r="GO42"/>
  <c r="GP42"/>
  <c r="GV42"/>
  <c r="HC42" s="1"/>
  <c r="GX42" s="1"/>
  <c r="I43"/>
  <c r="N43"/>
  <c r="AB43"/>
  <c r="AC43"/>
  <c r="CQ43" s="1"/>
  <c r="P43" s="1"/>
  <c r="AE43"/>
  <c r="AD43" s="1"/>
  <c r="AF43"/>
  <c r="AG43"/>
  <c r="CU43" s="1"/>
  <c r="T43" s="1"/>
  <c r="AH43"/>
  <c r="AI43"/>
  <c r="AJ43"/>
  <c r="CX43" s="1"/>
  <c r="W43" s="1"/>
  <c r="CR43"/>
  <c r="Q43" s="1"/>
  <c r="CS43"/>
  <c r="R43" s="1"/>
  <c r="CT43"/>
  <c r="S43" s="1"/>
  <c r="CV43"/>
  <c r="U43" s="1"/>
  <c r="CW43"/>
  <c r="V43" s="1"/>
  <c r="GL43"/>
  <c r="GO43"/>
  <c r="GP43"/>
  <c r="GV43"/>
  <c r="HC43" s="1"/>
  <c r="GX43" s="1"/>
  <c r="I44"/>
  <c r="N44"/>
  <c r="P44"/>
  <c r="T44"/>
  <c r="U44"/>
  <c r="AC44"/>
  <c r="AE44"/>
  <c r="AD44" s="1"/>
  <c r="AF44"/>
  <c r="CT44" s="1"/>
  <c r="S44" s="1"/>
  <c r="AG44"/>
  <c r="AH44"/>
  <c r="AI44"/>
  <c r="CW44" s="1"/>
  <c r="V44" s="1"/>
  <c r="AJ44"/>
  <c r="CX44" s="1"/>
  <c r="W44" s="1"/>
  <c r="CQ44"/>
  <c r="CS44"/>
  <c r="R44" s="1"/>
  <c r="CZ44" s="1"/>
  <c r="Y44" s="1"/>
  <c r="CU44"/>
  <c r="CV44"/>
  <c r="GL44"/>
  <c r="GO44"/>
  <c r="GP44"/>
  <c r="GV44"/>
  <c r="HC44"/>
  <c r="GX44" s="1"/>
  <c r="I45"/>
  <c r="S45" s="1"/>
  <c r="N45"/>
  <c r="W45"/>
  <c r="AC45"/>
  <c r="AB45" s="1"/>
  <c r="AD45"/>
  <c r="CR45" s="1"/>
  <c r="Q45" s="1"/>
  <c r="AE45"/>
  <c r="CS45" s="1"/>
  <c r="AF45"/>
  <c r="AG45"/>
  <c r="AH45"/>
  <c r="AI45"/>
  <c r="CW45" s="1"/>
  <c r="AJ45"/>
  <c r="CT45"/>
  <c r="CU45"/>
  <c r="T45" s="1"/>
  <c r="CV45"/>
  <c r="U45" s="1"/>
  <c r="CX45"/>
  <c r="GL45"/>
  <c r="GO45"/>
  <c r="GP45"/>
  <c r="GV45"/>
  <c r="HC45"/>
  <c r="GX45" s="1"/>
  <c r="I46"/>
  <c r="N46"/>
  <c r="R46"/>
  <c r="S46"/>
  <c r="CY46" s="1"/>
  <c r="X46" s="1"/>
  <c r="V46"/>
  <c r="W46"/>
  <c r="AC46"/>
  <c r="AB46" s="1"/>
  <c r="AD46"/>
  <c r="CR46" s="1"/>
  <c r="Q46" s="1"/>
  <c r="AE46"/>
  <c r="AF46"/>
  <c r="AG46"/>
  <c r="AH46"/>
  <c r="CV46" s="1"/>
  <c r="U46" s="1"/>
  <c r="AI46"/>
  <c r="AJ46"/>
  <c r="CQ46"/>
  <c r="P46" s="1"/>
  <c r="CP46" s="1"/>
  <c r="O46" s="1"/>
  <c r="CS46"/>
  <c r="CT46"/>
  <c r="CU46"/>
  <c r="T46" s="1"/>
  <c r="CW46"/>
  <c r="CX46"/>
  <c r="GL46"/>
  <c r="GO46"/>
  <c r="GP46"/>
  <c r="GV46"/>
  <c r="HC46" s="1"/>
  <c r="GX46" s="1"/>
  <c r="I47"/>
  <c r="N47"/>
  <c r="AB47"/>
  <c r="AC47"/>
  <c r="CQ47" s="1"/>
  <c r="P47" s="1"/>
  <c r="AE47"/>
  <c r="AD47" s="1"/>
  <c r="AF47"/>
  <c r="AG47"/>
  <c r="CU47" s="1"/>
  <c r="T47" s="1"/>
  <c r="AH47"/>
  <c r="AI47"/>
  <c r="AJ47"/>
  <c r="CX47" s="1"/>
  <c r="W47" s="1"/>
  <c r="CR47"/>
  <c r="Q47" s="1"/>
  <c r="CP47" s="1"/>
  <c r="O47" s="1"/>
  <c r="CS47"/>
  <c r="R47" s="1"/>
  <c r="CT47"/>
  <c r="S47" s="1"/>
  <c r="CV47"/>
  <c r="U47" s="1"/>
  <c r="CW47"/>
  <c r="V47" s="1"/>
  <c r="GL47"/>
  <c r="GO47"/>
  <c r="GP47"/>
  <c r="GV47"/>
  <c r="HC47" s="1"/>
  <c r="GX47" s="1"/>
  <c r="I48"/>
  <c r="N48"/>
  <c r="P48"/>
  <c r="T48"/>
  <c r="U48"/>
  <c r="AC48"/>
  <c r="AE48"/>
  <c r="AD48" s="1"/>
  <c r="AF48"/>
  <c r="CT48" s="1"/>
  <c r="S48" s="1"/>
  <c r="CY48" s="1"/>
  <c r="X48" s="1"/>
  <c r="AG48"/>
  <c r="AH48"/>
  <c r="AI48"/>
  <c r="CW48" s="1"/>
  <c r="V48" s="1"/>
  <c r="AJ48"/>
  <c r="CX48" s="1"/>
  <c r="W48" s="1"/>
  <c r="CQ48"/>
  <c r="CS48"/>
  <c r="R48" s="1"/>
  <c r="CZ48" s="1"/>
  <c r="Y48" s="1"/>
  <c r="CU48"/>
  <c r="CV48"/>
  <c r="GL48"/>
  <c r="GO48"/>
  <c r="GP48"/>
  <c r="GV48"/>
  <c r="HC48"/>
  <c r="GX48" s="1"/>
  <c r="I49"/>
  <c r="S49" s="1"/>
  <c r="N49"/>
  <c r="W49"/>
  <c r="AC49"/>
  <c r="AB49" s="1"/>
  <c r="AD49"/>
  <c r="CR49" s="1"/>
  <c r="Q49" s="1"/>
  <c r="AE49"/>
  <c r="CS49" s="1"/>
  <c r="AF49"/>
  <c r="AG49"/>
  <c r="AH49"/>
  <c r="AI49"/>
  <c r="CW49" s="1"/>
  <c r="AJ49"/>
  <c r="CT49"/>
  <c r="CU49"/>
  <c r="T49" s="1"/>
  <c r="CV49"/>
  <c r="U49" s="1"/>
  <c r="CX49"/>
  <c r="GL49"/>
  <c r="GO49"/>
  <c r="GP49"/>
  <c r="GV49"/>
  <c r="HC49"/>
  <c r="GX49" s="1"/>
  <c r="I50"/>
  <c r="N50"/>
  <c r="R50"/>
  <c r="V50"/>
  <c r="W50"/>
  <c r="AC50"/>
  <c r="AB50" s="1"/>
  <c r="AD50"/>
  <c r="CR50" s="1"/>
  <c r="Q50" s="1"/>
  <c r="AE50"/>
  <c r="AF50"/>
  <c r="AG50"/>
  <c r="CU50" s="1"/>
  <c r="T50" s="1"/>
  <c r="AH50"/>
  <c r="CV50" s="1"/>
  <c r="U50" s="1"/>
  <c r="AI50"/>
  <c r="AJ50"/>
  <c r="CQ50"/>
  <c r="P50" s="1"/>
  <c r="CS50"/>
  <c r="CT50"/>
  <c r="S50" s="1"/>
  <c r="CW50"/>
  <c r="CX50"/>
  <c r="GL50"/>
  <c r="GO50"/>
  <c r="GP50"/>
  <c r="GV50"/>
  <c r="HC50"/>
  <c r="GX50" s="1"/>
  <c r="I51"/>
  <c r="N51"/>
  <c r="W51"/>
  <c r="AC51"/>
  <c r="AB51" s="1"/>
  <c r="AD51"/>
  <c r="CR51" s="1"/>
  <c r="Q51" s="1"/>
  <c r="AE51"/>
  <c r="CS51" s="1"/>
  <c r="R51" s="1"/>
  <c r="AF51"/>
  <c r="AG51"/>
  <c r="CU51" s="1"/>
  <c r="T51" s="1"/>
  <c r="AH51"/>
  <c r="CV51" s="1"/>
  <c r="U51" s="1"/>
  <c r="AI51"/>
  <c r="CW51" s="1"/>
  <c r="V51" s="1"/>
  <c r="AJ51"/>
  <c r="CQ51"/>
  <c r="P51" s="1"/>
  <c r="CT51"/>
  <c r="S51" s="1"/>
  <c r="CX51"/>
  <c r="GL51"/>
  <c r="GO51"/>
  <c r="GP51"/>
  <c r="GV51"/>
  <c r="GX51"/>
  <c r="HC51"/>
  <c r="C52"/>
  <c r="D52"/>
  <c r="I52"/>
  <c r="I54" s="1"/>
  <c r="V54" s="1"/>
  <c r="K52"/>
  <c r="N52"/>
  <c r="S52"/>
  <c r="AC52"/>
  <c r="CQ52" s="1"/>
  <c r="P52" s="1"/>
  <c r="CP52" s="1"/>
  <c r="O52" s="1"/>
  <c r="AD52"/>
  <c r="CR52" s="1"/>
  <c r="Q52" s="1"/>
  <c r="AE52"/>
  <c r="CS52" s="1"/>
  <c r="R52" s="1"/>
  <c r="AF52"/>
  <c r="AG52"/>
  <c r="AH52"/>
  <c r="CV52" s="1"/>
  <c r="U52" s="1"/>
  <c r="AI52"/>
  <c r="CW52" s="1"/>
  <c r="V52" s="1"/>
  <c r="AJ52"/>
  <c r="CT52"/>
  <c r="CU52"/>
  <c r="T52" s="1"/>
  <c r="CX52"/>
  <c r="W52" s="1"/>
  <c r="GL52"/>
  <c r="GO52"/>
  <c r="GP52"/>
  <c r="GV52"/>
  <c r="HC52" s="1"/>
  <c r="GX52" s="1"/>
  <c r="C53"/>
  <c r="D53"/>
  <c r="I53"/>
  <c r="I59" s="1"/>
  <c r="K53"/>
  <c r="N53"/>
  <c r="AC53"/>
  <c r="AB53" s="1"/>
  <c r="AD53"/>
  <c r="CR53" s="1"/>
  <c r="Q53" s="1"/>
  <c r="AE53"/>
  <c r="CS53" s="1"/>
  <c r="R53" s="1"/>
  <c r="AF53"/>
  <c r="AG53"/>
  <c r="CU53" s="1"/>
  <c r="T53" s="1"/>
  <c r="AH53"/>
  <c r="CV53" s="1"/>
  <c r="U53" s="1"/>
  <c r="AI53"/>
  <c r="CW53" s="1"/>
  <c r="V53" s="1"/>
  <c r="AJ53"/>
  <c r="CQ53"/>
  <c r="P53" s="1"/>
  <c r="CT53"/>
  <c r="S53" s="1"/>
  <c r="CX53"/>
  <c r="GL53"/>
  <c r="GO53"/>
  <c r="GP53"/>
  <c r="GV53"/>
  <c r="GX53"/>
  <c r="HC53"/>
  <c r="N54"/>
  <c r="AC54"/>
  <c r="CQ54" s="1"/>
  <c r="P54" s="1"/>
  <c r="CP54" s="1"/>
  <c r="O54" s="1"/>
  <c r="AD54"/>
  <c r="CR54" s="1"/>
  <c r="Q54" s="1"/>
  <c r="AE54"/>
  <c r="AF54"/>
  <c r="CT54" s="1"/>
  <c r="S54" s="1"/>
  <c r="AG54"/>
  <c r="CU54" s="1"/>
  <c r="T54" s="1"/>
  <c r="AH54"/>
  <c r="CV54" s="1"/>
  <c r="U54" s="1"/>
  <c r="AI54"/>
  <c r="AJ54"/>
  <c r="CS54"/>
  <c r="R54" s="1"/>
  <c r="CW54"/>
  <c r="CX54"/>
  <c r="W54" s="1"/>
  <c r="GL54"/>
  <c r="GO54"/>
  <c r="GP54"/>
  <c r="GV54"/>
  <c r="HC54" s="1"/>
  <c r="GX54" s="1"/>
  <c r="I55"/>
  <c r="N55"/>
  <c r="U55"/>
  <c r="AC55"/>
  <c r="CQ55" s="1"/>
  <c r="P55" s="1"/>
  <c r="AE55"/>
  <c r="CS55" s="1"/>
  <c r="R55" s="1"/>
  <c r="AF55"/>
  <c r="CT55" s="1"/>
  <c r="S55" s="1"/>
  <c r="AG55"/>
  <c r="CU55" s="1"/>
  <c r="T55" s="1"/>
  <c r="AH55"/>
  <c r="AI55"/>
  <c r="AJ55"/>
  <c r="CX55" s="1"/>
  <c r="W55" s="1"/>
  <c r="CV55"/>
  <c r="CW55"/>
  <c r="V55" s="1"/>
  <c r="GL55"/>
  <c r="GO55"/>
  <c r="GP55"/>
  <c r="GV55"/>
  <c r="HC55"/>
  <c r="GX55" s="1"/>
  <c r="I56"/>
  <c r="N56"/>
  <c r="T56"/>
  <c r="AC56"/>
  <c r="AD56"/>
  <c r="CR56" s="1"/>
  <c r="Q56" s="1"/>
  <c r="AE56"/>
  <c r="CS56" s="1"/>
  <c r="R56" s="1"/>
  <c r="AF56"/>
  <c r="CT56" s="1"/>
  <c r="S56" s="1"/>
  <c r="AG56"/>
  <c r="AH56"/>
  <c r="AI56"/>
  <c r="CW56" s="1"/>
  <c r="V56" s="1"/>
  <c r="AJ56"/>
  <c r="CX56" s="1"/>
  <c r="W56" s="1"/>
  <c r="CQ56"/>
  <c r="P56" s="1"/>
  <c r="CU56"/>
  <c r="CV56"/>
  <c r="U56" s="1"/>
  <c r="GL56"/>
  <c r="GO56"/>
  <c r="GP56"/>
  <c r="GV56"/>
  <c r="GX56"/>
  <c r="HC56"/>
  <c r="N57"/>
  <c r="AC57"/>
  <c r="CQ57" s="1"/>
  <c r="AD57"/>
  <c r="CR57" s="1"/>
  <c r="AE57"/>
  <c r="CS57" s="1"/>
  <c r="AF57"/>
  <c r="AG57"/>
  <c r="AH57"/>
  <c r="CV57" s="1"/>
  <c r="AI57"/>
  <c r="CW57" s="1"/>
  <c r="AJ57"/>
  <c r="CT57"/>
  <c r="CU57"/>
  <c r="CX57"/>
  <c r="GL57"/>
  <c r="GO57"/>
  <c r="GP57"/>
  <c r="GV57"/>
  <c r="HC57" s="1"/>
  <c r="N58"/>
  <c r="AB58"/>
  <c r="AC58"/>
  <c r="CQ58" s="1"/>
  <c r="AD58"/>
  <c r="CR58" s="1"/>
  <c r="AE58"/>
  <c r="AF58"/>
  <c r="AG58"/>
  <c r="CU58" s="1"/>
  <c r="AH58"/>
  <c r="CV58" s="1"/>
  <c r="AI58"/>
  <c r="AJ58"/>
  <c r="CX58" s="1"/>
  <c r="CS58"/>
  <c r="CT58"/>
  <c r="CW58"/>
  <c r="GL58"/>
  <c r="GO58"/>
  <c r="GP58"/>
  <c r="GV58"/>
  <c r="HC58" s="1"/>
  <c r="N59"/>
  <c r="AC59"/>
  <c r="CQ59" s="1"/>
  <c r="P59" s="1"/>
  <c r="AE59"/>
  <c r="AD59" s="1"/>
  <c r="AF59"/>
  <c r="CT59" s="1"/>
  <c r="S59" s="1"/>
  <c r="AG59"/>
  <c r="CU59" s="1"/>
  <c r="T59" s="1"/>
  <c r="AH59"/>
  <c r="AI59"/>
  <c r="CW59" s="1"/>
  <c r="V59" s="1"/>
  <c r="AJ59"/>
  <c r="CX59" s="1"/>
  <c r="W59" s="1"/>
  <c r="CS59"/>
  <c r="R59" s="1"/>
  <c r="CV59"/>
  <c r="U59" s="1"/>
  <c r="GL59"/>
  <c r="GO59"/>
  <c r="GP59"/>
  <c r="GV59"/>
  <c r="HC59" s="1"/>
  <c r="GX59" s="1"/>
  <c r="I60"/>
  <c r="P60" s="1"/>
  <c r="N60"/>
  <c r="AC60"/>
  <c r="AE60"/>
  <c r="CS60" s="1"/>
  <c r="R60" s="1"/>
  <c r="AF60"/>
  <c r="CT60" s="1"/>
  <c r="S60" s="1"/>
  <c r="AG60"/>
  <c r="AH60"/>
  <c r="CV60" s="1"/>
  <c r="U60" s="1"/>
  <c r="AI60"/>
  <c r="CW60" s="1"/>
  <c r="V60" s="1"/>
  <c r="AJ60"/>
  <c r="CX60" s="1"/>
  <c r="W60" s="1"/>
  <c r="CQ60"/>
  <c r="CU60"/>
  <c r="T60" s="1"/>
  <c r="GL60"/>
  <c r="GO60"/>
  <c r="GP60"/>
  <c r="GV60"/>
  <c r="HC60"/>
  <c r="GX60" s="1"/>
  <c r="N61"/>
  <c r="AC61"/>
  <c r="AB61" s="1"/>
  <c r="AD61"/>
  <c r="CR61" s="1"/>
  <c r="AE61"/>
  <c r="CS61" s="1"/>
  <c r="AF61"/>
  <c r="AG61"/>
  <c r="CU61" s="1"/>
  <c r="AH61"/>
  <c r="CV61" s="1"/>
  <c r="AI61"/>
  <c r="CW61" s="1"/>
  <c r="AJ61"/>
  <c r="CQ61"/>
  <c r="CT61"/>
  <c r="CX61"/>
  <c r="GL61"/>
  <c r="GO61"/>
  <c r="GP61"/>
  <c r="GV61"/>
  <c r="HC61"/>
  <c r="N62"/>
  <c r="AC62"/>
  <c r="CQ62" s="1"/>
  <c r="AD62"/>
  <c r="CR62" s="1"/>
  <c r="AE62"/>
  <c r="AF62"/>
  <c r="CT62" s="1"/>
  <c r="AG62"/>
  <c r="CU62" s="1"/>
  <c r="AH62"/>
  <c r="CV62" s="1"/>
  <c r="AI62"/>
  <c r="AJ62"/>
  <c r="CS62"/>
  <c r="CW62"/>
  <c r="CX62"/>
  <c r="GL62"/>
  <c r="GO62"/>
  <c r="GP62"/>
  <c r="GV62"/>
  <c r="HC62" s="1"/>
  <c r="I63"/>
  <c r="N63"/>
  <c r="U63"/>
  <c r="AC63"/>
  <c r="CQ63" s="1"/>
  <c r="P63" s="1"/>
  <c r="AE63"/>
  <c r="CS63" s="1"/>
  <c r="R63" s="1"/>
  <c r="AF63"/>
  <c r="CT63" s="1"/>
  <c r="S63" s="1"/>
  <c r="AG63"/>
  <c r="CU63" s="1"/>
  <c r="T63" s="1"/>
  <c r="AH63"/>
  <c r="AI63"/>
  <c r="AJ63"/>
  <c r="CX63" s="1"/>
  <c r="W63" s="1"/>
  <c r="CV63"/>
  <c r="CW63"/>
  <c r="V63" s="1"/>
  <c r="GL63"/>
  <c r="GO63"/>
  <c r="GP63"/>
  <c r="GV63"/>
  <c r="HC63"/>
  <c r="GX63" s="1"/>
  <c r="I64"/>
  <c r="N64"/>
  <c r="T64"/>
  <c r="AC64"/>
  <c r="AD64"/>
  <c r="CR64" s="1"/>
  <c r="Q64" s="1"/>
  <c r="AE64"/>
  <c r="CS64" s="1"/>
  <c r="R64" s="1"/>
  <c r="AF64"/>
  <c r="AG64"/>
  <c r="AH64"/>
  <c r="AI64"/>
  <c r="CW64" s="1"/>
  <c r="V64" s="1"/>
  <c r="AJ64"/>
  <c r="CX64" s="1"/>
  <c r="W64" s="1"/>
  <c r="CQ64"/>
  <c r="P64" s="1"/>
  <c r="CP64" s="1"/>
  <c r="O64" s="1"/>
  <c r="CT64"/>
  <c r="S64" s="1"/>
  <c r="CU64"/>
  <c r="CV64"/>
  <c r="U64" s="1"/>
  <c r="GL64"/>
  <c r="GO64"/>
  <c r="GP64"/>
  <c r="GV64"/>
  <c r="GX64"/>
  <c r="HC64"/>
  <c r="N65"/>
  <c r="AC65"/>
  <c r="CQ65" s="1"/>
  <c r="AD65"/>
  <c r="CR65" s="1"/>
  <c r="AE65"/>
  <c r="CS65" s="1"/>
  <c r="AF65"/>
  <c r="AG65"/>
  <c r="AH65"/>
  <c r="CV65" s="1"/>
  <c r="AI65"/>
  <c r="CW65" s="1"/>
  <c r="AJ65"/>
  <c r="CT65"/>
  <c r="CU65"/>
  <c r="CX65"/>
  <c r="GL65"/>
  <c r="GO65"/>
  <c r="GP65"/>
  <c r="GV65"/>
  <c r="HC65" s="1"/>
  <c r="I66"/>
  <c r="N66"/>
  <c r="AC66"/>
  <c r="CQ66" s="1"/>
  <c r="P66" s="1"/>
  <c r="AE66"/>
  <c r="AD66" s="1"/>
  <c r="AF66"/>
  <c r="AG66"/>
  <c r="CU66" s="1"/>
  <c r="T66" s="1"/>
  <c r="AH66"/>
  <c r="CV66" s="1"/>
  <c r="U66" s="1"/>
  <c r="AI66"/>
  <c r="AJ66"/>
  <c r="CX66" s="1"/>
  <c r="W66" s="1"/>
  <c r="CT66"/>
  <c r="S66" s="1"/>
  <c r="CW66"/>
  <c r="V66" s="1"/>
  <c r="GL66"/>
  <c r="GO66"/>
  <c r="GP66"/>
  <c r="GV66"/>
  <c r="HC66" s="1"/>
  <c r="GX66" s="1"/>
  <c r="N67"/>
  <c r="AC67"/>
  <c r="AE67"/>
  <c r="AD67" s="1"/>
  <c r="AF67"/>
  <c r="CT67" s="1"/>
  <c r="AG67"/>
  <c r="CU67" s="1"/>
  <c r="AH67"/>
  <c r="AI67"/>
  <c r="CW67" s="1"/>
  <c r="AJ67"/>
  <c r="CX67" s="1"/>
  <c r="CQ67"/>
  <c r="CS67"/>
  <c r="CV67"/>
  <c r="GL67"/>
  <c r="GO67"/>
  <c r="GP67"/>
  <c r="GV67"/>
  <c r="HC67"/>
  <c r="I68"/>
  <c r="P68" s="1"/>
  <c r="N68"/>
  <c r="AC68"/>
  <c r="AE68"/>
  <c r="CS68" s="1"/>
  <c r="R68" s="1"/>
  <c r="AF68"/>
  <c r="CT68" s="1"/>
  <c r="S68" s="1"/>
  <c r="AG68"/>
  <c r="AH68"/>
  <c r="CV68" s="1"/>
  <c r="U68" s="1"/>
  <c r="AI68"/>
  <c r="CW68" s="1"/>
  <c r="V68" s="1"/>
  <c r="AJ68"/>
  <c r="CQ68"/>
  <c r="CU68"/>
  <c r="T68" s="1"/>
  <c r="CX68"/>
  <c r="W68" s="1"/>
  <c r="GL68"/>
  <c r="GO68"/>
  <c r="GP68"/>
  <c r="GV68"/>
  <c r="HC68"/>
  <c r="GX68" s="1"/>
  <c r="I69"/>
  <c r="N69"/>
  <c r="W69"/>
  <c r="AC69"/>
  <c r="AB69" s="1"/>
  <c r="AD69"/>
  <c r="CR69" s="1"/>
  <c r="Q69" s="1"/>
  <c r="AE69"/>
  <c r="CS69" s="1"/>
  <c r="R69" s="1"/>
  <c r="AF69"/>
  <c r="AG69"/>
  <c r="CU69" s="1"/>
  <c r="T69" s="1"/>
  <c r="AH69"/>
  <c r="CV69" s="1"/>
  <c r="U69" s="1"/>
  <c r="AI69"/>
  <c r="AJ69"/>
  <c r="CQ69"/>
  <c r="P69" s="1"/>
  <c r="CP69" s="1"/>
  <c r="O69" s="1"/>
  <c r="CT69"/>
  <c r="S69" s="1"/>
  <c r="CW69"/>
  <c r="V69" s="1"/>
  <c r="CX69"/>
  <c r="GL69"/>
  <c r="GO69"/>
  <c r="GP69"/>
  <c r="GV69"/>
  <c r="GX69"/>
  <c r="HC69"/>
  <c r="I70"/>
  <c r="N70"/>
  <c r="AC70"/>
  <c r="CQ70" s="1"/>
  <c r="P70" s="1"/>
  <c r="AD70"/>
  <c r="CR70" s="1"/>
  <c r="Q70" s="1"/>
  <c r="AE70"/>
  <c r="AF70"/>
  <c r="CT70" s="1"/>
  <c r="S70" s="1"/>
  <c r="AG70"/>
  <c r="CU70" s="1"/>
  <c r="T70" s="1"/>
  <c r="AH70"/>
  <c r="AI70"/>
  <c r="CW70" s="1"/>
  <c r="V70" s="1"/>
  <c r="AJ70"/>
  <c r="CS70"/>
  <c r="R70" s="1"/>
  <c r="CV70"/>
  <c r="U70" s="1"/>
  <c r="CX70"/>
  <c r="W70" s="1"/>
  <c r="GL70"/>
  <c r="GO70"/>
  <c r="GP70"/>
  <c r="GV70"/>
  <c r="HC70" s="1"/>
  <c r="GX70" s="1"/>
  <c r="I71"/>
  <c r="N71"/>
  <c r="U71"/>
  <c r="AC71"/>
  <c r="CQ71" s="1"/>
  <c r="P71" s="1"/>
  <c r="AE71"/>
  <c r="CS71" s="1"/>
  <c r="R71" s="1"/>
  <c r="AF71"/>
  <c r="CT71" s="1"/>
  <c r="S71" s="1"/>
  <c r="AG71"/>
  <c r="AH71"/>
  <c r="AI71"/>
  <c r="AJ71"/>
  <c r="CX71" s="1"/>
  <c r="W71" s="1"/>
  <c r="CU71"/>
  <c r="T71" s="1"/>
  <c r="CV71"/>
  <c r="CW71"/>
  <c r="V71" s="1"/>
  <c r="GL71"/>
  <c r="GO71"/>
  <c r="GP71"/>
  <c r="GV71"/>
  <c r="HC71"/>
  <c r="GX71" s="1"/>
  <c r="C72"/>
  <c r="D72"/>
  <c r="I72"/>
  <c r="K72"/>
  <c r="N72"/>
  <c r="AC72"/>
  <c r="AD72"/>
  <c r="CR72" s="1"/>
  <c r="Q72" s="1"/>
  <c r="AE72"/>
  <c r="AF72"/>
  <c r="AB72" s="1"/>
  <c r="AG72"/>
  <c r="CU72" s="1"/>
  <c r="T72" s="1"/>
  <c r="AH72"/>
  <c r="AI72"/>
  <c r="CW72" s="1"/>
  <c r="V72" s="1"/>
  <c r="AJ72"/>
  <c r="CX72" s="1"/>
  <c r="W72" s="1"/>
  <c r="CQ72"/>
  <c r="P72" s="1"/>
  <c r="CS72"/>
  <c r="R72" s="1"/>
  <c r="CV72"/>
  <c r="U72" s="1"/>
  <c r="GL72"/>
  <c r="GO72"/>
  <c r="GP72"/>
  <c r="GV72"/>
  <c r="GX72"/>
  <c r="HC72"/>
  <c r="C73"/>
  <c r="D73"/>
  <c r="I73"/>
  <c r="K73"/>
  <c r="N73"/>
  <c r="AC73"/>
  <c r="CQ73" s="1"/>
  <c r="P73" s="1"/>
  <c r="AE73"/>
  <c r="CS73" s="1"/>
  <c r="R73" s="1"/>
  <c r="AF73"/>
  <c r="CT73" s="1"/>
  <c r="S73" s="1"/>
  <c r="AG73"/>
  <c r="AH73"/>
  <c r="CV73" s="1"/>
  <c r="U73" s="1"/>
  <c r="AI73"/>
  <c r="AJ73"/>
  <c r="CX73" s="1"/>
  <c r="W73" s="1"/>
  <c r="CU73"/>
  <c r="T73" s="1"/>
  <c r="CW73"/>
  <c r="V73" s="1"/>
  <c r="GL73"/>
  <c r="GO73"/>
  <c r="GP73"/>
  <c r="GV73"/>
  <c r="HC73"/>
  <c r="GX73" s="1"/>
  <c r="I74"/>
  <c r="N74"/>
  <c r="AC74"/>
  <c r="AD74"/>
  <c r="CR74" s="1"/>
  <c r="Q74" s="1"/>
  <c r="AE74"/>
  <c r="CS74" s="1"/>
  <c r="R74" s="1"/>
  <c r="AF74"/>
  <c r="AG74"/>
  <c r="CU74" s="1"/>
  <c r="T74" s="1"/>
  <c r="AH74"/>
  <c r="AI74"/>
  <c r="CW74" s="1"/>
  <c r="V74" s="1"/>
  <c r="AJ74"/>
  <c r="CX74" s="1"/>
  <c r="W74" s="1"/>
  <c r="CQ74"/>
  <c r="P74" s="1"/>
  <c r="CP74" s="1"/>
  <c r="O74" s="1"/>
  <c r="CT74"/>
  <c r="S74" s="1"/>
  <c r="CV74"/>
  <c r="U74" s="1"/>
  <c r="GL74"/>
  <c r="GO74"/>
  <c r="GP74"/>
  <c r="GV74"/>
  <c r="GX74"/>
  <c r="HC74"/>
  <c r="I75"/>
  <c r="N75"/>
  <c r="AC75"/>
  <c r="CQ75" s="1"/>
  <c r="P75" s="1"/>
  <c r="CP75" s="1"/>
  <c r="O75" s="1"/>
  <c r="AD75"/>
  <c r="CR75" s="1"/>
  <c r="Q75" s="1"/>
  <c r="AE75"/>
  <c r="AF75"/>
  <c r="CT75" s="1"/>
  <c r="S75" s="1"/>
  <c r="AG75"/>
  <c r="AH75"/>
  <c r="CV75" s="1"/>
  <c r="U75" s="1"/>
  <c r="AI75"/>
  <c r="CW75" s="1"/>
  <c r="V75" s="1"/>
  <c r="AJ75"/>
  <c r="CS75"/>
  <c r="R75" s="1"/>
  <c r="CU75"/>
  <c r="T75" s="1"/>
  <c r="CX75"/>
  <c r="W75" s="1"/>
  <c r="GL75"/>
  <c r="GO75"/>
  <c r="GP75"/>
  <c r="GV75"/>
  <c r="HC75" s="1"/>
  <c r="GX75" s="1"/>
  <c r="I76"/>
  <c r="N76"/>
  <c r="AC76"/>
  <c r="CQ76" s="1"/>
  <c r="P76" s="1"/>
  <c r="AE76"/>
  <c r="AD76" s="1"/>
  <c r="AF76"/>
  <c r="AG76"/>
  <c r="CU76" s="1"/>
  <c r="T76" s="1"/>
  <c r="AH76"/>
  <c r="CV76" s="1"/>
  <c r="U76" s="1"/>
  <c r="AI76"/>
  <c r="AJ76"/>
  <c r="CX76" s="1"/>
  <c r="W76" s="1"/>
  <c r="CT76"/>
  <c r="S76" s="1"/>
  <c r="CW76"/>
  <c r="V76" s="1"/>
  <c r="GL76"/>
  <c r="GO76"/>
  <c r="GP76"/>
  <c r="GV76"/>
  <c r="HC76" s="1"/>
  <c r="GX76" s="1"/>
  <c r="I77"/>
  <c r="N77"/>
  <c r="AC77"/>
  <c r="AD77"/>
  <c r="CR77" s="1"/>
  <c r="Q77" s="1"/>
  <c r="AE77"/>
  <c r="AF77"/>
  <c r="AB77" s="1"/>
  <c r="AG77"/>
  <c r="CU77" s="1"/>
  <c r="T77" s="1"/>
  <c r="AH77"/>
  <c r="AI77"/>
  <c r="CW77" s="1"/>
  <c r="V77" s="1"/>
  <c r="AJ77"/>
  <c r="CX77" s="1"/>
  <c r="W77" s="1"/>
  <c r="CQ77"/>
  <c r="P77" s="1"/>
  <c r="CS77"/>
  <c r="R77" s="1"/>
  <c r="CV77"/>
  <c r="U77" s="1"/>
  <c r="GL77"/>
  <c r="GO77"/>
  <c r="GP77"/>
  <c r="GV77"/>
  <c r="HC77" s="1"/>
  <c r="GX77" s="1"/>
  <c r="I78"/>
  <c r="N78"/>
  <c r="AC78"/>
  <c r="AE78"/>
  <c r="CS78" s="1"/>
  <c r="R78" s="1"/>
  <c r="AF78"/>
  <c r="CT78" s="1"/>
  <c r="S78" s="1"/>
  <c r="AG78"/>
  <c r="AH78"/>
  <c r="CV78" s="1"/>
  <c r="U78" s="1"/>
  <c r="AI78"/>
  <c r="CW78" s="1"/>
  <c r="V78" s="1"/>
  <c r="AJ78"/>
  <c r="CU78"/>
  <c r="T78" s="1"/>
  <c r="CX78"/>
  <c r="W78" s="1"/>
  <c r="GL78"/>
  <c r="GO78"/>
  <c r="GP78"/>
  <c r="GV78"/>
  <c r="HC78"/>
  <c r="GX78" s="1"/>
  <c r="I79"/>
  <c r="N79"/>
  <c r="AC79"/>
  <c r="AD79"/>
  <c r="CR79" s="1"/>
  <c r="Q79" s="1"/>
  <c r="AE79"/>
  <c r="CS79" s="1"/>
  <c r="R79" s="1"/>
  <c r="AF79"/>
  <c r="AG79"/>
  <c r="CU79" s="1"/>
  <c r="T79" s="1"/>
  <c r="AH79"/>
  <c r="CV79" s="1"/>
  <c r="U79" s="1"/>
  <c r="AI79"/>
  <c r="AJ79"/>
  <c r="CX79" s="1"/>
  <c r="W79" s="1"/>
  <c r="CQ79"/>
  <c r="P79" s="1"/>
  <c r="CT79"/>
  <c r="S79" s="1"/>
  <c r="CW79"/>
  <c r="V79" s="1"/>
  <c r="GL79"/>
  <c r="GO79"/>
  <c r="GP79"/>
  <c r="GV79"/>
  <c r="GX79"/>
  <c r="HC79"/>
  <c r="I80"/>
  <c r="N80"/>
  <c r="V80"/>
  <c r="AC80"/>
  <c r="CQ80" s="1"/>
  <c r="P80" s="1"/>
  <c r="CP80" s="1"/>
  <c r="O80" s="1"/>
  <c r="AD80"/>
  <c r="CR80" s="1"/>
  <c r="Q80" s="1"/>
  <c r="AE80"/>
  <c r="AF80"/>
  <c r="CT80" s="1"/>
  <c r="S80" s="1"/>
  <c r="AG80"/>
  <c r="CU80" s="1"/>
  <c r="T80" s="1"/>
  <c r="AH80"/>
  <c r="AI80"/>
  <c r="AJ80"/>
  <c r="CS80"/>
  <c r="R80" s="1"/>
  <c r="CV80"/>
  <c r="U80" s="1"/>
  <c r="CW80"/>
  <c r="CX80"/>
  <c r="W80" s="1"/>
  <c r="GL80"/>
  <c r="GO80"/>
  <c r="GP80"/>
  <c r="GV80"/>
  <c r="HC80" s="1"/>
  <c r="GX80" s="1"/>
  <c r="I81"/>
  <c r="N81"/>
  <c r="U81"/>
  <c r="AC81"/>
  <c r="CQ81" s="1"/>
  <c r="P81" s="1"/>
  <c r="AE81"/>
  <c r="CS81" s="1"/>
  <c r="R81" s="1"/>
  <c r="AF81"/>
  <c r="CT81" s="1"/>
  <c r="S81" s="1"/>
  <c r="AG81"/>
  <c r="AH81"/>
  <c r="AI81"/>
  <c r="AJ81"/>
  <c r="CX81" s="1"/>
  <c r="W81" s="1"/>
  <c r="CU81"/>
  <c r="T81" s="1"/>
  <c r="CV81"/>
  <c r="CW81"/>
  <c r="V81" s="1"/>
  <c r="GL81"/>
  <c r="GO81"/>
  <c r="GP81"/>
  <c r="GV81"/>
  <c r="HC81"/>
  <c r="GX81" s="1"/>
  <c r="C82"/>
  <c r="D82"/>
  <c r="I82"/>
  <c r="K82"/>
  <c r="N82"/>
  <c r="AC82"/>
  <c r="AE82"/>
  <c r="AD82" s="1"/>
  <c r="AF82"/>
  <c r="CT82" s="1"/>
  <c r="S82" s="1"/>
  <c r="AG82"/>
  <c r="CU82" s="1"/>
  <c r="T82" s="1"/>
  <c r="AH82"/>
  <c r="AI82"/>
  <c r="CW82" s="1"/>
  <c r="V82" s="1"/>
  <c r="AJ82"/>
  <c r="CX82" s="1"/>
  <c r="W82" s="1"/>
  <c r="CQ82"/>
  <c r="P82" s="1"/>
  <c r="CS82"/>
  <c r="R82" s="1"/>
  <c r="CV82"/>
  <c r="U82" s="1"/>
  <c r="GL82"/>
  <c r="GN82"/>
  <c r="GP82"/>
  <c r="GV82"/>
  <c r="HC82"/>
  <c r="GX82" s="1"/>
  <c r="C83"/>
  <c r="D83"/>
  <c r="I83"/>
  <c r="K83"/>
  <c r="N83"/>
  <c r="U83"/>
  <c r="AC83"/>
  <c r="CQ83" s="1"/>
  <c r="P83" s="1"/>
  <c r="AE83"/>
  <c r="CS83" s="1"/>
  <c r="R83" s="1"/>
  <c r="AF83"/>
  <c r="CT83" s="1"/>
  <c r="S83" s="1"/>
  <c r="AG83"/>
  <c r="AH83"/>
  <c r="AI83"/>
  <c r="AJ83"/>
  <c r="CX83" s="1"/>
  <c r="W83" s="1"/>
  <c r="CU83"/>
  <c r="T83" s="1"/>
  <c r="CV83"/>
  <c r="CW83"/>
  <c r="V83" s="1"/>
  <c r="GL83"/>
  <c r="GN83"/>
  <c r="GP83"/>
  <c r="GV83"/>
  <c r="HC83"/>
  <c r="GX83" s="1"/>
  <c r="I84"/>
  <c r="N84"/>
  <c r="T84"/>
  <c r="AC84"/>
  <c r="AD84"/>
  <c r="CR84" s="1"/>
  <c r="Q84" s="1"/>
  <c r="AE84"/>
  <c r="CS84" s="1"/>
  <c r="R84" s="1"/>
  <c r="AF84"/>
  <c r="AG84"/>
  <c r="AH84"/>
  <c r="AI84"/>
  <c r="CW84" s="1"/>
  <c r="V84" s="1"/>
  <c r="AJ84"/>
  <c r="CX84" s="1"/>
  <c r="W84" s="1"/>
  <c r="CQ84"/>
  <c r="P84" s="1"/>
  <c r="CT84"/>
  <c r="S84" s="1"/>
  <c r="CU84"/>
  <c r="CV84"/>
  <c r="U84" s="1"/>
  <c r="GL84"/>
  <c r="GN84"/>
  <c r="GP84"/>
  <c r="GV84"/>
  <c r="GX84"/>
  <c r="HC84"/>
  <c r="I85"/>
  <c r="N85"/>
  <c r="S85"/>
  <c r="AC85"/>
  <c r="CQ85" s="1"/>
  <c r="P85" s="1"/>
  <c r="CP85" s="1"/>
  <c r="O85" s="1"/>
  <c r="AD85"/>
  <c r="CR85" s="1"/>
  <c r="Q85" s="1"/>
  <c r="AE85"/>
  <c r="AF85"/>
  <c r="AG85"/>
  <c r="AH85"/>
  <c r="CV85" s="1"/>
  <c r="U85" s="1"/>
  <c r="AI85"/>
  <c r="CW85" s="1"/>
  <c r="V85" s="1"/>
  <c r="AJ85"/>
  <c r="CS85"/>
  <c r="R85" s="1"/>
  <c r="CT85"/>
  <c r="CU85"/>
  <c r="T85" s="1"/>
  <c r="CX85"/>
  <c r="W85" s="1"/>
  <c r="GL85"/>
  <c r="GN85"/>
  <c r="GP85"/>
  <c r="GV85"/>
  <c r="HC85" s="1"/>
  <c r="GX85" s="1"/>
  <c r="C86"/>
  <c r="D86"/>
  <c r="I86"/>
  <c r="I88" s="1"/>
  <c r="K86"/>
  <c r="N86"/>
  <c r="AC86"/>
  <c r="AD86"/>
  <c r="CR86" s="1"/>
  <c r="Q86" s="1"/>
  <c r="AE86"/>
  <c r="CS86" s="1"/>
  <c r="R86" s="1"/>
  <c r="AF86"/>
  <c r="AG86"/>
  <c r="CU86" s="1"/>
  <c r="T86" s="1"/>
  <c r="AH86"/>
  <c r="CV86" s="1"/>
  <c r="U86" s="1"/>
  <c r="AI86"/>
  <c r="AJ86"/>
  <c r="CX86" s="1"/>
  <c r="W86" s="1"/>
  <c r="CQ86"/>
  <c r="P86" s="1"/>
  <c r="CP86" s="1"/>
  <c r="O86" s="1"/>
  <c r="CT86"/>
  <c r="S86" s="1"/>
  <c r="CW86"/>
  <c r="V86" s="1"/>
  <c r="GL86"/>
  <c r="GO86"/>
  <c r="GP86"/>
  <c r="GV86"/>
  <c r="GX86"/>
  <c r="HC86"/>
  <c r="C87"/>
  <c r="D87"/>
  <c r="I87"/>
  <c r="I89" s="1"/>
  <c r="K87"/>
  <c r="N87"/>
  <c r="AC87"/>
  <c r="CQ87" s="1"/>
  <c r="P87" s="1"/>
  <c r="AD87"/>
  <c r="CR87" s="1"/>
  <c r="Q87" s="1"/>
  <c r="AE87"/>
  <c r="AF87"/>
  <c r="CT87" s="1"/>
  <c r="S87" s="1"/>
  <c r="AG87"/>
  <c r="AH87"/>
  <c r="CV87" s="1"/>
  <c r="U87" s="1"/>
  <c r="AI87"/>
  <c r="CW87" s="1"/>
  <c r="V87" s="1"/>
  <c r="AJ87"/>
  <c r="CS87"/>
  <c r="R87" s="1"/>
  <c r="CU87"/>
  <c r="T87" s="1"/>
  <c r="CX87"/>
  <c r="W87" s="1"/>
  <c r="GL87"/>
  <c r="GO87"/>
  <c r="GP87"/>
  <c r="GV87"/>
  <c r="HC87" s="1"/>
  <c r="GX87" s="1"/>
  <c r="N88"/>
  <c r="AC88"/>
  <c r="CQ88" s="1"/>
  <c r="AE88"/>
  <c r="AD88" s="1"/>
  <c r="AF88"/>
  <c r="AG88"/>
  <c r="CU88" s="1"/>
  <c r="AH88"/>
  <c r="CV88" s="1"/>
  <c r="AI88"/>
  <c r="AJ88"/>
  <c r="CX88" s="1"/>
  <c r="CT88"/>
  <c r="S88" s="1"/>
  <c r="CW88"/>
  <c r="GL88"/>
  <c r="GO88"/>
  <c r="GP88"/>
  <c r="GV88"/>
  <c r="HC88" s="1"/>
  <c r="N89"/>
  <c r="AC89"/>
  <c r="AD89"/>
  <c r="CR89" s="1"/>
  <c r="Q89" s="1"/>
  <c r="AE89"/>
  <c r="AF89"/>
  <c r="AB89" s="1"/>
  <c r="AG89"/>
  <c r="CU89" s="1"/>
  <c r="T89" s="1"/>
  <c r="AH89"/>
  <c r="AI89"/>
  <c r="CW89" s="1"/>
  <c r="V89" s="1"/>
  <c r="AJ89"/>
  <c r="CX89" s="1"/>
  <c r="W89" s="1"/>
  <c r="CQ89"/>
  <c r="CS89"/>
  <c r="R89" s="1"/>
  <c r="CV89"/>
  <c r="GL89"/>
  <c r="GO89"/>
  <c r="GP89"/>
  <c r="GV89"/>
  <c r="HC89" s="1"/>
  <c r="GX89" s="1"/>
  <c r="I90"/>
  <c r="N90"/>
  <c r="AC90"/>
  <c r="AE90"/>
  <c r="CS90" s="1"/>
  <c r="R90" s="1"/>
  <c r="AF90"/>
  <c r="CT90" s="1"/>
  <c r="S90" s="1"/>
  <c r="AG90"/>
  <c r="AH90"/>
  <c r="CV90" s="1"/>
  <c r="U90" s="1"/>
  <c r="AI90"/>
  <c r="CW90" s="1"/>
  <c r="V90" s="1"/>
  <c r="AJ90"/>
  <c r="CU90"/>
  <c r="T90" s="1"/>
  <c r="CX90"/>
  <c r="W90" s="1"/>
  <c r="GL90"/>
  <c r="GO90"/>
  <c r="GP90"/>
  <c r="GV90"/>
  <c r="HC90"/>
  <c r="GX90" s="1"/>
  <c r="I91"/>
  <c r="N91"/>
  <c r="W91"/>
  <c r="AC91"/>
  <c r="AB91" s="1"/>
  <c r="AD91"/>
  <c r="CR91" s="1"/>
  <c r="Q91" s="1"/>
  <c r="AE91"/>
  <c r="CS91" s="1"/>
  <c r="R91" s="1"/>
  <c r="AF91"/>
  <c r="AG91"/>
  <c r="CU91" s="1"/>
  <c r="T91" s="1"/>
  <c r="AH91"/>
  <c r="CV91" s="1"/>
  <c r="U91" s="1"/>
  <c r="AI91"/>
  <c r="AJ91"/>
  <c r="CQ91"/>
  <c r="P91" s="1"/>
  <c r="CT91"/>
  <c r="S91" s="1"/>
  <c r="CW91"/>
  <c r="V91" s="1"/>
  <c r="CX91"/>
  <c r="GL91"/>
  <c r="GO91"/>
  <c r="GP91"/>
  <c r="GV91"/>
  <c r="GX91"/>
  <c r="HC91"/>
  <c r="N92"/>
  <c r="AC92"/>
  <c r="CQ92" s="1"/>
  <c r="AD92"/>
  <c r="CR92" s="1"/>
  <c r="AE92"/>
  <c r="AF92"/>
  <c r="CT92" s="1"/>
  <c r="AG92"/>
  <c r="CU92" s="1"/>
  <c r="AH92"/>
  <c r="AI92"/>
  <c r="AJ92"/>
  <c r="CS92"/>
  <c r="CV92"/>
  <c r="CW92"/>
  <c r="CX92"/>
  <c r="GL92"/>
  <c r="GO92"/>
  <c r="GP92"/>
  <c r="GV92"/>
  <c r="HC92" s="1"/>
  <c r="I93"/>
  <c r="N93"/>
  <c r="U93"/>
  <c r="AC93"/>
  <c r="CQ93" s="1"/>
  <c r="P93" s="1"/>
  <c r="AE93"/>
  <c r="CS93" s="1"/>
  <c r="R93" s="1"/>
  <c r="AF93"/>
  <c r="CT93" s="1"/>
  <c r="S93" s="1"/>
  <c r="AG93"/>
  <c r="CU93" s="1"/>
  <c r="T93" s="1"/>
  <c r="AH93"/>
  <c r="AI93"/>
  <c r="AJ93"/>
  <c r="CX93" s="1"/>
  <c r="W93" s="1"/>
  <c r="CV93"/>
  <c r="CW93"/>
  <c r="V93" s="1"/>
  <c r="GL93"/>
  <c r="GO93"/>
  <c r="GP93"/>
  <c r="GV93"/>
  <c r="HC93"/>
  <c r="GX93" s="1"/>
  <c r="C94"/>
  <c r="D94"/>
  <c r="I94"/>
  <c r="K94"/>
  <c r="N94"/>
  <c r="AC94"/>
  <c r="AE94"/>
  <c r="AD94" s="1"/>
  <c r="AF94"/>
  <c r="CT94" s="1"/>
  <c r="S94" s="1"/>
  <c r="AG94"/>
  <c r="CU94" s="1"/>
  <c r="T94" s="1"/>
  <c r="AH94"/>
  <c r="AI94"/>
  <c r="CW94" s="1"/>
  <c r="V94" s="1"/>
  <c r="AJ94"/>
  <c r="CX94" s="1"/>
  <c r="W94" s="1"/>
  <c r="CQ94"/>
  <c r="P94" s="1"/>
  <c r="CS94"/>
  <c r="R94" s="1"/>
  <c r="CV94"/>
  <c r="U94" s="1"/>
  <c r="GL94"/>
  <c r="GO94"/>
  <c r="GP94"/>
  <c r="GV94"/>
  <c r="HC94"/>
  <c r="GX94" s="1"/>
  <c r="C95"/>
  <c r="D95"/>
  <c r="I95"/>
  <c r="K95"/>
  <c r="N95"/>
  <c r="U95"/>
  <c r="AC95"/>
  <c r="CQ95" s="1"/>
  <c r="P95" s="1"/>
  <c r="AE95"/>
  <c r="CS95" s="1"/>
  <c r="R95" s="1"/>
  <c r="AF95"/>
  <c r="CT95" s="1"/>
  <c r="S95" s="1"/>
  <c r="AG95"/>
  <c r="AH95"/>
  <c r="AI95"/>
  <c r="AJ95"/>
  <c r="CX95" s="1"/>
  <c r="W95" s="1"/>
  <c r="CU95"/>
  <c r="T95" s="1"/>
  <c r="CV95"/>
  <c r="CW95"/>
  <c r="V95" s="1"/>
  <c r="GL95"/>
  <c r="GO95"/>
  <c r="GP95"/>
  <c r="GV95"/>
  <c r="HC95"/>
  <c r="GX95" s="1"/>
  <c r="I96"/>
  <c r="N96"/>
  <c r="T96"/>
  <c r="AC96"/>
  <c r="AD96"/>
  <c r="CR96" s="1"/>
  <c r="Q96" s="1"/>
  <c r="AE96"/>
  <c r="CS96" s="1"/>
  <c r="R96" s="1"/>
  <c r="AF96"/>
  <c r="AG96"/>
  <c r="AH96"/>
  <c r="AI96"/>
  <c r="CW96" s="1"/>
  <c r="V96" s="1"/>
  <c r="AJ96"/>
  <c r="CX96" s="1"/>
  <c r="W96" s="1"/>
  <c r="CQ96"/>
  <c r="P96" s="1"/>
  <c r="CT96"/>
  <c r="S96" s="1"/>
  <c r="CU96"/>
  <c r="CV96"/>
  <c r="U96" s="1"/>
  <c r="GL96"/>
  <c r="GO96"/>
  <c r="GP96"/>
  <c r="GV96"/>
  <c r="GX96"/>
  <c r="HC96"/>
  <c r="I97"/>
  <c r="N97"/>
  <c r="S97"/>
  <c r="CZ97" s="1"/>
  <c r="Y97" s="1"/>
  <c r="AC97"/>
  <c r="CQ97" s="1"/>
  <c r="P97" s="1"/>
  <c r="CP97" s="1"/>
  <c r="O97" s="1"/>
  <c r="AD97"/>
  <c r="CR97" s="1"/>
  <c r="Q97" s="1"/>
  <c r="AE97"/>
  <c r="AF97"/>
  <c r="AG97"/>
  <c r="AH97"/>
  <c r="CV97" s="1"/>
  <c r="U97" s="1"/>
  <c r="AI97"/>
  <c r="CW97" s="1"/>
  <c r="V97" s="1"/>
  <c r="AJ97"/>
  <c r="CS97"/>
  <c r="R97" s="1"/>
  <c r="CT97"/>
  <c r="CU97"/>
  <c r="T97" s="1"/>
  <c r="CX97"/>
  <c r="W97" s="1"/>
  <c r="GL97"/>
  <c r="GO97"/>
  <c r="GP97"/>
  <c r="GV97"/>
  <c r="HC97" s="1"/>
  <c r="GX97" s="1"/>
  <c r="I98"/>
  <c r="N98"/>
  <c r="AC98"/>
  <c r="CQ98" s="1"/>
  <c r="P98" s="1"/>
  <c r="AE98"/>
  <c r="AD98" s="1"/>
  <c r="AF98"/>
  <c r="AG98"/>
  <c r="CU98" s="1"/>
  <c r="T98" s="1"/>
  <c r="AH98"/>
  <c r="CV98" s="1"/>
  <c r="U98" s="1"/>
  <c r="AI98"/>
  <c r="AJ98"/>
  <c r="CX98" s="1"/>
  <c r="W98" s="1"/>
  <c r="CT98"/>
  <c r="S98" s="1"/>
  <c r="CW98"/>
  <c r="V98" s="1"/>
  <c r="GL98"/>
  <c r="GO98"/>
  <c r="GP98"/>
  <c r="GV98"/>
  <c r="HC98" s="1"/>
  <c r="GX98" s="1"/>
  <c r="I99"/>
  <c r="N99"/>
  <c r="AC99"/>
  <c r="AD99"/>
  <c r="CR99" s="1"/>
  <c r="Q99" s="1"/>
  <c r="AE99"/>
  <c r="AF99"/>
  <c r="AB99" s="1"/>
  <c r="AG99"/>
  <c r="CU99" s="1"/>
  <c r="T99" s="1"/>
  <c r="AH99"/>
  <c r="AI99"/>
  <c r="CW99" s="1"/>
  <c r="V99" s="1"/>
  <c r="AJ99"/>
  <c r="CX99" s="1"/>
  <c r="W99" s="1"/>
  <c r="CQ99"/>
  <c r="P99" s="1"/>
  <c r="CS99"/>
  <c r="R99" s="1"/>
  <c r="CV99"/>
  <c r="U99" s="1"/>
  <c r="GL99"/>
  <c r="GO99"/>
  <c r="GP99"/>
  <c r="GV99"/>
  <c r="GX99"/>
  <c r="HC99"/>
  <c r="I100"/>
  <c r="N100"/>
  <c r="AC100"/>
  <c r="AE100"/>
  <c r="CS100" s="1"/>
  <c r="R100" s="1"/>
  <c r="AF100"/>
  <c r="CT100" s="1"/>
  <c r="S100" s="1"/>
  <c r="AG100"/>
  <c r="AH100"/>
  <c r="CV100" s="1"/>
  <c r="U100" s="1"/>
  <c r="AI100"/>
  <c r="CW100" s="1"/>
  <c r="V100" s="1"/>
  <c r="AJ100"/>
  <c r="CU100"/>
  <c r="T100" s="1"/>
  <c r="CX100"/>
  <c r="W100" s="1"/>
  <c r="GL100"/>
  <c r="GO100"/>
  <c r="GP100"/>
  <c r="GV100"/>
  <c r="HC100"/>
  <c r="GX100" s="1"/>
  <c r="I101"/>
  <c r="N101"/>
  <c r="AC101"/>
  <c r="AD101"/>
  <c r="CR101" s="1"/>
  <c r="Q101" s="1"/>
  <c r="AE101"/>
  <c r="CS101" s="1"/>
  <c r="R101" s="1"/>
  <c r="AF101"/>
  <c r="AG101"/>
  <c r="CU101" s="1"/>
  <c r="T101" s="1"/>
  <c r="AH101"/>
  <c r="CV101" s="1"/>
  <c r="U101" s="1"/>
  <c r="AI101"/>
  <c r="AJ101"/>
  <c r="CX101" s="1"/>
  <c r="W101" s="1"/>
  <c r="CQ101"/>
  <c r="P101" s="1"/>
  <c r="CT101"/>
  <c r="S101" s="1"/>
  <c r="CW101"/>
  <c r="V101" s="1"/>
  <c r="GL101"/>
  <c r="GO101"/>
  <c r="GP101"/>
  <c r="GV101"/>
  <c r="GX101"/>
  <c r="HC101"/>
  <c r="I102"/>
  <c r="N102"/>
  <c r="V102"/>
  <c r="AC102"/>
  <c r="CQ102" s="1"/>
  <c r="P102" s="1"/>
  <c r="AD102"/>
  <c r="CR102" s="1"/>
  <c r="Q102" s="1"/>
  <c r="AE102"/>
  <c r="AF102"/>
  <c r="CT102" s="1"/>
  <c r="S102" s="1"/>
  <c r="AG102"/>
  <c r="CU102" s="1"/>
  <c r="T102" s="1"/>
  <c r="AH102"/>
  <c r="AI102"/>
  <c r="AJ102"/>
  <c r="CS102"/>
  <c r="R102" s="1"/>
  <c r="CV102"/>
  <c r="U102" s="1"/>
  <c r="CW102"/>
  <c r="CX102"/>
  <c r="W102" s="1"/>
  <c r="GL102"/>
  <c r="GO102"/>
  <c r="GP102"/>
  <c r="GV102"/>
  <c r="HC102" s="1"/>
  <c r="GX102" s="1"/>
  <c r="I103"/>
  <c r="N103"/>
  <c r="U103"/>
  <c r="AC103"/>
  <c r="CQ103" s="1"/>
  <c r="P103" s="1"/>
  <c r="AE103"/>
  <c r="CS103" s="1"/>
  <c r="R103" s="1"/>
  <c r="AF103"/>
  <c r="CT103" s="1"/>
  <c r="S103" s="1"/>
  <c r="AG103"/>
  <c r="AH103"/>
  <c r="AI103"/>
  <c r="AJ103"/>
  <c r="CX103" s="1"/>
  <c r="W103" s="1"/>
  <c r="CU103"/>
  <c r="T103" s="1"/>
  <c r="CV103"/>
  <c r="CW103"/>
  <c r="V103" s="1"/>
  <c r="GL103"/>
  <c r="GO103"/>
  <c r="GP103"/>
  <c r="GV103"/>
  <c r="HC103"/>
  <c r="GX103" s="1"/>
  <c r="I104"/>
  <c r="N104"/>
  <c r="T104"/>
  <c r="AC104"/>
  <c r="AD104"/>
  <c r="CR104" s="1"/>
  <c r="Q104" s="1"/>
  <c r="AE104"/>
  <c r="CS104" s="1"/>
  <c r="R104" s="1"/>
  <c r="AF104"/>
  <c r="AG104"/>
  <c r="AH104"/>
  <c r="AI104"/>
  <c r="CW104" s="1"/>
  <c r="V104" s="1"/>
  <c r="AJ104"/>
  <c r="CX104" s="1"/>
  <c r="W104" s="1"/>
  <c r="CQ104"/>
  <c r="P104" s="1"/>
  <c r="CP104" s="1"/>
  <c r="O104" s="1"/>
  <c r="CT104"/>
  <c r="S104" s="1"/>
  <c r="CU104"/>
  <c r="CV104"/>
  <c r="U104" s="1"/>
  <c r="GL104"/>
  <c r="GO104"/>
  <c r="GP104"/>
  <c r="GV104"/>
  <c r="GX104"/>
  <c r="HC104"/>
  <c r="I105"/>
  <c r="N105"/>
  <c r="S105"/>
  <c r="AC105"/>
  <c r="CQ105" s="1"/>
  <c r="P105" s="1"/>
  <c r="CP105" s="1"/>
  <c r="O105" s="1"/>
  <c r="AD105"/>
  <c r="CR105" s="1"/>
  <c r="Q105" s="1"/>
  <c r="AE105"/>
  <c r="AF105"/>
  <c r="AG105"/>
  <c r="AH105"/>
  <c r="CV105" s="1"/>
  <c r="U105" s="1"/>
  <c r="AI105"/>
  <c r="CW105" s="1"/>
  <c r="V105" s="1"/>
  <c r="AJ105"/>
  <c r="CS105"/>
  <c r="R105" s="1"/>
  <c r="CT105"/>
  <c r="CU105"/>
  <c r="T105" s="1"/>
  <c r="CX105"/>
  <c r="W105" s="1"/>
  <c r="GL105"/>
  <c r="GO105"/>
  <c r="GP105"/>
  <c r="GV105"/>
  <c r="HC105" s="1"/>
  <c r="GX105" s="1"/>
  <c r="I106"/>
  <c r="N106"/>
  <c r="AC106"/>
  <c r="CQ106" s="1"/>
  <c r="P106" s="1"/>
  <c r="AE106"/>
  <c r="AD106" s="1"/>
  <c r="AF106"/>
  <c r="AG106"/>
  <c r="CU106" s="1"/>
  <c r="T106" s="1"/>
  <c r="AH106"/>
  <c r="CV106" s="1"/>
  <c r="U106" s="1"/>
  <c r="AI106"/>
  <c r="AJ106"/>
  <c r="CX106" s="1"/>
  <c r="W106" s="1"/>
  <c r="CT106"/>
  <c r="S106" s="1"/>
  <c r="CW106"/>
  <c r="V106" s="1"/>
  <c r="GL106"/>
  <c r="GO106"/>
  <c r="GP106"/>
  <c r="GV106"/>
  <c r="HC106" s="1"/>
  <c r="GX106" s="1"/>
  <c r="I107"/>
  <c r="N107"/>
  <c r="AC107"/>
  <c r="AE107"/>
  <c r="AD107" s="1"/>
  <c r="AF107"/>
  <c r="CT107" s="1"/>
  <c r="S107" s="1"/>
  <c r="AG107"/>
  <c r="CU107" s="1"/>
  <c r="T107" s="1"/>
  <c r="AH107"/>
  <c r="AI107"/>
  <c r="CW107" s="1"/>
  <c r="V107" s="1"/>
  <c r="AJ107"/>
  <c r="CX107" s="1"/>
  <c r="W107" s="1"/>
  <c r="CQ107"/>
  <c r="P107" s="1"/>
  <c r="CS107"/>
  <c r="R107" s="1"/>
  <c r="CV107"/>
  <c r="U107" s="1"/>
  <c r="GL107"/>
  <c r="GO107"/>
  <c r="GP107"/>
  <c r="GV107"/>
  <c r="HC107" s="1"/>
  <c r="GX107" s="1"/>
  <c r="C108"/>
  <c r="D108"/>
  <c r="I108"/>
  <c r="K108"/>
  <c r="N108"/>
  <c r="U108"/>
  <c r="AC108"/>
  <c r="CQ108" s="1"/>
  <c r="P108" s="1"/>
  <c r="AE108"/>
  <c r="CS108" s="1"/>
  <c r="R108" s="1"/>
  <c r="AF108"/>
  <c r="CT108" s="1"/>
  <c r="S108" s="1"/>
  <c r="AG108"/>
  <c r="AH108"/>
  <c r="AI108"/>
  <c r="AJ108"/>
  <c r="CX108" s="1"/>
  <c r="W108" s="1"/>
  <c r="CU108"/>
  <c r="T108" s="1"/>
  <c r="CV108"/>
  <c r="CW108"/>
  <c r="V108" s="1"/>
  <c r="GL108"/>
  <c r="GO108"/>
  <c r="GP108"/>
  <c r="GV108"/>
  <c r="HC108"/>
  <c r="GX108" s="1"/>
  <c r="C109"/>
  <c r="D109"/>
  <c r="I109"/>
  <c r="K109"/>
  <c r="N109"/>
  <c r="AC109"/>
  <c r="AE109"/>
  <c r="AD109" s="1"/>
  <c r="AF109"/>
  <c r="CT109" s="1"/>
  <c r="S109" s="1"/>
  <c r="AG109"/>
  <c r="CU109" s="1"/>
  <c r="T109" s="1"/>
  <c r="AH109"/>
  <c r="AI109"/>
  <c r="CW109" s="1"/>
  <c r="V109" s="1"/>
  <c r="AJ109"/>
  <c r="CX109" s="1"/>
  <c r="W109" s="1"/>
  <c r="CQ109"/>
  <c r="P109" s="1"/>
  <c r="CS109"/>
  <c r="R109" s="1"/>
  <c r="CV109"/>
  <c r="U109" s="1"/>
  <c r="GL109"/>
  <c r="GO109"/>
  <c r="GP109"/>
  <c r="GV109"/>
  <c r="HC109" s="1"/>
  <c r="GX109" s="1"/>
  <c r="C110"/>
  <c r="D110"/>
  <c r="I110"/>
  <c r="K110"/>
  <c r="N110"/>
  <c r="U110"/>
  <c r="AC110"/>
  <c r="CQ110" s="1"/>
  <c r="P110" s="1"/>
  <c r="AE110"/>
  <c r="CS110" s="1"/>
  <c r="R110" s="1"/>
  <c r="AF110"/>
  <c r="CT110" s="1"/>
  <c r="S110" s="1"/>
  <c r="AG110"/>
  <c r="AH110"/>
  <c r="AI110"/>
  <c r="AJ110"/>
  <c r="CX110" s="1"/>
  <c r="W110" s="1"/>
  <c r="CU110"/>
  <c r="T110" s="1"/>
  <c r="CV110"/>
  <c r="CW110"/>
  <c r="V110" s="1"/>
  <c r="GL110"/>
  <c r="GN110"/>
  <c r="GP110"/>
  <c r="GV110"/>
  <c r="HC110"/>
  <c r="GX110" s="1"/>
  <c r="C111"/>
  <c r="D111"/>
  <c r="I111"/>
  <c r="K111"/>
  <c r="N111"/>
  <c r="AC111"/>
  <c r="CQ111" s="1"/>
  <c r="P111" s="1"/>
  <c r="AE111"/>
  <c r="AD111" s="1"/>
  <c r="AF111"/>
  <c r="CT111" s="1"/>
  <c r="S111" s="1"/>
  <c r="AG111"/>
  <c r="CU111" s="1"/>
  <c r="T111" s="1"/>
  <c r="AH111"/>
  <c r="AI111"/>
  <c r="CW111" s="1"/>
  <c r="V111" s="1"/>
  <c r="AJ111"/>
  <c r="CX111" s="1"/>
  <c r="W111" s="1"/>
  <c r="CS111"/>
  <c r="R111" s="1"/>
  <c r="CV111"/>
  <c r="U111" s="1"/>
  <c r="GL111"/>
  <c r="GN111"/>
  <c r="GP111"/>
  <c r="GV111"/>
  <c r="HC111" s="1"/>
  <c r="GX111" s="1"/>
  <c r="I112"/>
  <c r="P112" s="1"/>
  <c r="N112"/>
  <c r="AC112"/>
  <c r="AE112"/>
  <c r="CS112" s="1"/>
  <c r="R112" s="1"/>
  <c r="AF112"/>
  <c r="CT112" s="1"/>
  <c r="S112" s="1"/>
  <c r="AG112"/>
  <c r="AH112"/>
  <c r="CV112" s="1"/>
  <c r="U112" s="1"/>
  <c r="AI112"/>
  <c r="CW112" s="1"/>
  <c r="V112" s="1"/>
  <c r="AJ112"/>
  <c r="CQ112"/>
  <c r="CU112"/>
  <c r="T112" s="1"/>
  <c r="CX112"/>
  <c r="W112" s="1"/>
  <c r="GL112"/>
  <c r="GN112"/>
  <c r="GP112"/>
  <c r="GV112"/>
  <c r="HC112"/>
  <c r="GX112" s="1"/>
  <c r="I113"/>
  <c r="N113"/>
  <c r="W113"/>
  <c r="AC113"/>
  <c r="AB113" s="1"/>
  <c r="AD113"/>
  <c r="CR113" s="1"/>
  <c r="Q113" s="1"/>
  <c r="AE113"/>
  <c r="CS113" s="1"/>
  <c r="R113" s="1"/>
  <c r="AF113"/>
  <c r="AG113"/>
  <c r="CU113" s="1"/>
  <c r="T113" s="1"/>
  <c r="AH113"/>
  <c r="CV113" s="1"/>
  <c r="U113" s="1"/>
  <c r="AI113"/>
  <c r="AJ113"/>
  <c r="CQ113"/>
  <c r="P113" s="1"/>
  <c r="CP113" s="1"/>
  <c r="O113" s="1"/>
  <c r="CT113"/>
  <c r="S113" s="1"/>
  <c r="CW113"/>
  <c r="V113" s="1"/>
  <c r="CX113"/>
  <c r="GL113"/>
  <c r="GN113"/>
  <c r="GP113"/>
  <c r="GV113"/>
  <c r="GX113"/>
  <c r="HC113"/>
  <c r="I114"/>
  <c r="N114"/>
  <c r="V114"/>
  <c r="AC114"/>
  <c r="CQ114" s="1"/>
  <c r="P114" s="1"/>
  <c r="AD114"/>
  <c r="CR114" s="1"/>
  <c r="Q114" s="1"/>
  <c r="AE114"/>
  <c r="AF114"/>
  <c r="CT114" s="1"/>
  <c r="S114" s="1"/>
  <c r="AG114"/>
  <c r="CU114" s="1"/>
  <c r="T114" s="1"/>
  <c r="AH114"/>
  <c r="AI114"/>
  <c r="AJ114"/>
  <c r="CS114"/>
  <c r="R114" s="1"/>
  <c r="CV114"/>
  <c r="U114" s="1"/>
  <c r="CW114"/>
  <c r="CX114"/>
  <c r="W114" s="1"/>
  <c r="GL114"/>
  <c r="GN114"/>
  <c r="GP114"/>
  <c r="GV114"/>
  <c r="HC114" s="1"/>
  <c r="GX114" s="1"/>
  <c r="I115"/>
  <c r="N115"/>
  <c r="U115"/>
  <c r="AC115"/>
  <c r="CQ115" s="1"/>
  <c r="P115" s="1"/>
  <c r="AE115"/>
  <c r="CS115" s="1"/>
  <c r="R115" s="1"/>
  <c r="AF115"/>
  <c r="CT115" s="1"/>
  <c r="S115" s="1"/>
  <c r="AG115"/>
  <c r="CU115" s="1"/>
  <c r="T115" s="1"/>
  <c r="AH115"/>
  <c r="AI115"/>
  <c r="AJ115"/>
  <c r="CX115" s="1"/>
  <c r="W115" s="1"/>
  <c r="CV115"/>
  <c r="CW115"/>
  <c r="V115" s="1"/>
  <c r="GL115"/>
  <c r="GN115"/>
  <c r="GP115"/>
  <c r="GV115"/>
  <c r="HC115"/>
  <c r="GX115" s="1"/>
  <c r="I116"/>
  <c r="N116"/>
  <c r="T116"/>
  <c r="AC116"/>
  <c r="AD116"/>
  <c r="CR116" s="1"/>
  <c r="Q116" s="1"/>
  <c r="AE116"/>
  <c r="CS116" s="1"/>
  <c r="R116" s="1"/>
  <c r="AF116"/>
  <c r="CT116" s="1"/>
  <c r="S116" s="1"/>
  <c r="AG116"/>
  <c r="AH116"/>
  <c r="AI116"/>
  <c r="CW116" s="1"/>
  <c r="V116" s="1"/>
  <c r="AJ116"/>
  <c r="CX116" s="1"/>
  <c r="W116" s="1"/>
  <c r="CQ116"/>
  <c r="P116" s="1"/>
  <c r="CU116"/>
  <c r="CV116"/>
  <c r="U116" s="1"/>
  <c r="GL116"/>
  <c r="GN116"/>
  <c r="GP116"/>
  <c r="GV116"/>
  <c r="GX116"/>
  <c r="HC116"/>
  <c r="I117"/>
  <c r="N117"/>
  <c r="S117"/>
  <c r="CZ117" s="1"/>
  <c r="Y117" s="1"/>
  <c r="AC117"/>
  <c r="CQ117" s="1"/>
  <c r="P117" s="1"/>
  <c r="AD117"/>
  <c r="CR117" s="1"/>
  <c r="Q117" s="1"/>
  <c r="AE117"/>
  <c r="CS117" s="1"/>
  <c r="R117" s="1"/>
  <c r="AF117"/>
  <c r="AG117"/>
  <c r="AH117"/>
  <c r="CV117" s="1"/>
  <c r="U117" s="1"/>
  <c r="AI117"/>
  <c r="CW117" s="1"/>
  <c r="V117" s="1"/>
  <c r="AJ117"/>
  <c r="CT117"/>
  <c r="CU117"/>
  <c r="T117" s="1"/>
  <c r="CX117"/>
  <c r="W117" s="1"/>
  <c r="GL117"/>
  <c r="GN117"/>
  <c r="GP117"/>
  <c r="GV117"/>
  <c r="HC117" s="1"/>
  <c r="GX117" s="1"/>
  <c r="B119"/>
  <c r="B26" s="1"/>
  <c r="C119"/>
  <c r="C26" s="1"/>
  <c r="D119"/>
  <c r="D26" s="1"/>
  <c r="F119"/>
  <c r="F26" s="1"/>
  <c r="G119"/>
  <c r="G26" s="1"/>
  <c r="BX119"/>
  <c r="BX26" s="1"/>
  <c r="BY119"/>
  <c r="BY26" s="1"/>
  <c r="BZ119"/>
  <c r="BZ26" s="1"/>
  <c r="CD119"/>
  <c r="CD26" s="1"/>
  <c r="CK119"/>
  <c r="CL119"/>
  <c r="CM119"/>
  <c r="CM26" s="1"/>
  <c r="EI119"/>
  <c r="EI26" s="1"/>
  <c r="FP119"/>
  <c r="FP26" s="1"/>
  <c r="FQ119"/>
  <c r="FQ26" s="1"/>
  <c r="FR119"/>
  <c r="FR26" s="1"/>
  <c r="FV119"/>
  <c r="FV26" s="1"/>
  <c r="GC119"/>
  <c r="GD119"/>
  <c r="GD26" s="1"/>
  <c r="GE119"/>
  <c r="GE26" s="1"/>
  <c r="P129"/>
  <c r="D149"/>
  <c r="E151"/>
  <c r="Z151"/>
  <c r="AA151"/>
  <c r="AM151"/>
  <c r="AN151"/>
  <c r="BE151"/>
  <c r="BF151"/>
  <c r="BG151"/>
  <c r="BH151"/>
  <c r="BI151"/>
  <c r="BJ151"/>
  <c r="BK151"/>
  <c r="BL151"/>
  <c r="BM151"/>
  <c r="BN151"/>
  <c r="BO151"/>
  <c r="BP151"/>
  <c r="BQ151"/>
  <c r="BR151"/>
  <c r="BS151"/>
  <c r="BT151"/>
  <c r="BU151"/>
  <c r="BV151"/>
  <c r="BW151"/>
  <c r="CN151"/>
  <c r="CO151"/>
  <c r="CP151"/>
  <c r="CQ151"/>
  <c r="CR151"/>
  <c r="CS151"/>
  <c r="CT151"/>
  <c r="CU151"/>
  <c r="CV151"/>
  <c r="CW151"/>
  <c r="CX151"/>
  <c r="CY151"/>
  <c r="CZ151"/>
  <c r="DA151"/>
  <c r="DB151"/>
  <c r="DC151"/>
  <c r="DD151"/>
  <c r="DE151"/>
  <c r="DF151"/>
  <c r="DR151"/>
  <c r="DS151"/>
  <c r="EE151"/>
  <c r="EF151"/>
  <c r="EW151"/>
  <c r="EX151"/>
  <c r="EY151"/>
  <c r="EZ151"/>
  <c r="FA151"/>
  <c r="FB151"/>
  <c r="FC151"/>
  <c r="FD151"/>
  <c r="FE151"/>
  <c r="FF151"/>
  <c r="FG151"/>
  <c r="FH151"/>
  <c r="FI151"/>
  <c r="FJ151"/>
  <c r="FK151"/>
  <c r="FL151"/>
  <c r="FM151"/>
  <c r="FN151"/>
  <c r="FO151"/>
  <c r="GF151"/>
  <c r="GG151"/>
  <c r="GH151"/>
  <c r="GI151"/>
  <c r="GJ151"/>
  <c r="GK151"/>
  <c r="GL151"/>
  <c r="GM151"/>
  <c r="GN151"/>
  <c r="GO151"/>
  <c r="GP151"/>
  <c r="GQ151"/>
  <c r="GR151"/>
  <c r="GS151"/>
  <c r="GT151"/>
  <c r="GU151"/>
  <c r="GV151"/>
  <c r="GW151"/>
  <c r="GX151"/>
  <c r="C153"/>
  <c r="D153"/>
  <c r="I153"/>
  <c r="K153"/>
  <c r="N153"/>
  <c r="T153"/>
  <c r="U153"/>
  <c r="AC153"/>
  <c r="CQ153" s="1"/>
  <c r="P153" s="1"/>
  <c r="AE153"/>
  <c r="CS153" s="1"/>
  <c r="R153" s="1"/>
  <c r="AF153"/>
  <c r="CT153" s="1"/>
  <c r="S153" s="1"/>
  <c r="AG153"/>
  <c r="AH153"/>
  <c r="AI153"/>
  <c r="AJ153"/>
  <c r="CU153"/>
  <c r="CV153"/>
  <c r="CW153"/>
  <c r="CX153"/>
  <c r="W153" s="1"/>
  <c r="GL153"/>
  <c r="GO153"/>
  <c r="GP153"/>
  <c r="GV153"/>
  <c r="HC153" s="1"/>
  <c r="GX153" s="1"/>
  <c r="C154"/>
  <c r="D154"/>
  <c r="I154"/>
  <c r="K154"/>
  <c r="N154"/>
  <c r="P154"/>
  <c r="R154"/>
  <c r="AC154"/>
  <c r="AE154"/>
  <c r="AD154" s="1"/>
  <c r="AF154"/>
  <c r="AG154"/>
  <c r="CU154" s="1"/>
  <c r="T154" s="1"/>
  <c r="AH154"/>
  <c r="AI154"/>
  <c r="CW154" s="1"/>
  <c r="V154" s="1"/>
  <c r="AJ154"/>
  <c r="CX154" s="1"/>
  <c r="W154" s="1"/>
  <c r="CQ154"/>
  <c r="CS154"/>
  <c r="CT154"/>
  <c r="S154" s="1"/>
  <c r="CV154"/>
  <c r="U154" s="1"/>
  <c r="GL154"/>
  <c r="GO154"/>
  <c r="GP154"/>
  <c r="GV154"/>
  <c r="HC154"/>
  <c r="GX154" s="1"/>
  <c r="C155"/>
  <c r="D155"/>
  <c r="I155"/>
  <c r="K155"/>
  <c r="N155"/>
  <c r="T155"/>
  <c r="U155"/>
  <c r="AC155"/>
  <c r="CQ155" s="1"/>
  <c r="P155" s="1"/>
  <c r="AE155"/>
  <c r="CS155" s="1"/>
  <c r="R155" s="1"/>
  <c r="AF155"/>
  <c r="CT155" s="1"/>
  <c r="S155" s="1"/>
  <c r="AG155"/>
  <c r="AH155"/>
  <c r="AI155"/>
  <c r="AJ155"/>
  <c r="CU155"/>
  <c r="CV155"/>
  <c r="CW155"/>
  <c r="CX155"/>
  <c r="W155" s="1"/>
  <c r="GL155"/>
  <c r="GO155"/>
  <c r="GP155"/>
  <c r="GV155"/>
  <c r="HC155" s="1"/>
  <c r="GX155" s="1"/>
  <c r="C156"/>
  <c r="D156"/>
  <c r="I156"/>
  <c r="CU258" i="3" s="1"/>
  <c r="K156" i="1"/>
  <c r="N156"/>
  <c r="P156"/>
  <c r="R156"/>
  <c r="AC156"/>
  <c r="AE156"/>
  <c r="AD156" s="1"/>
  <c r="AF156"/>
  <c r="AG156"/>
  <c r="CU156" s="1"/>
  <c r="T156" s="1"/>
  <c r="AH156"/>
  <c r="AI156"/>
  <c r="CW156" s="1"/>
  <c r="V156" s="1"/>
  <c r="AJ156"/>
  <c r="CX156" s="1"/>
  <c r="W156" s="1"/>
  <c r="CQ156"/>
  <c r="CS156"/>
  <c r="CT156"/>
  <c r="S156" s="1"/>
  <c r="CV156"/>
  <c r="U156" s="1"/>
  <c r="GL156"/>
  <c r="GO156"/>
  <c r="GP156"/>
  <c r="GV156"/>
  <c r="HC156"/>
  <c r="GX156" s="1"/>
  <c r="C157"/>
  <c r="D157"/>
  <c r="I157"/>
  <c r="I159" s="1"/>
  <c r="K157"/>
  <c r="N157"/>
  <c r="T157"/>
  <c r="U157"/>
  <c r="AC157"/>
  <c r="CQ157" s="1"/>
  <c r="P157" s="1"/>
  <c r="AE157"/>
  <c r="CS157" s="1"/>
  <c r="R157" s="1"/>
  <c r="AF157"/>
  <c r="CT157" s="1"/>
  <c r="S157" s="1"/>
  <c r="AG157"/>
  <c r="AH157"/>
  <c r="AI157"/>
  <c r="AJ157"/>
  <c r="CU157"/>
  <c r="CV157"/>
  <c r="CW157"/>
  <c r="CX157"/>
  <c r="W157" s="1"/>
  <c r="GL157"/>
  <c r="GN157"/>
  <c r="GP157"/>
  <c r="GV157"/>
  <c r="HC157" s="1"/>
  <c r="GX157" s="1"/>
  <c r="C158"/>
  <c r="D158"/>
  <c r="I158"/>
  <c r="K158"/>
  <c r="N158"/>
  <c r="P158"/>
  <c r="R158"/>
  <c r="AC158"/>
  <c r="AE158"/>
  <c r="AD158" s="1"/>
  <c r="AF158"/>
  <c r="AG158"/>
  <c r="CU158" s="1"/>
  <c r="T158" s="1"/>
  <c r="AH158"/>
  <c r="AI158"/>
  <c r="CW158" s="1"/>
  <c r="V158" s="1"/>
  <c r="AJ158"/>
  <c r="CX158" s="1"/>
  <c r="W158" s="1"/>
  <c r="CQ158"/>
  <c r="CS158"/>
  <c r="CT158"/>
  <c r="S158" s="1"/>
  <c r="CV158"/>
  <c r="U158" s="1"/>
  <c r="GL158"/>
  <c r="GN158"/>
  <c r="GP158"/>
  <c r="GV158"/>
  <c r="HC158"/>
  <c r="GX158" s="1"/>
  <c r="N159"/>
  <c r="AC159"/>
  <c r="AE159"/>
  <c r="AD159" s="1"/>
  <c r="CR159" s="1"/>
  <c r="Q159" s="1"/>
  <c r="AF159"/>
  <c r="CT159" s="1"/>
  <c r="S159" s="1"/>
  <c r="AG159"/>
  <c r="AH159"/>
  <c r="CV159" s="1"/>
  <c r="U159" s="1"/>
  <c r="AI159"/>
  <c r="CW159" s="1"/>
  <c r="V159" s="1"/>
  <c r="AJ159"/>
  <c r="CQ159"/>
  <c r="CS159"/>
  <c r="R159" s="1"/>
  <c r="CU159"/>
  <c r="T159" s="1"/>
  <c r="AG172" s="1"/>
  <c r="CX159"/>
  <c r="GL159"/>
  <c r="BZ172" s="1"/>
  <c r="GN159"/>
  <c r="GP159"/>
  <c r="GV159"/>
  <c r="HC159"/>
  <c r="GX159" s="1"/>
  <c r="I160"/>
  <c r="P160" s="1"/>
  <c r="N160"/>
  <c r="AC160"/>
  <c r="AE160"/>
  <c r="CS160" s="1"/>
  <c r="R160" s="1"/>
  <c r="AF160"/>
  <c r="AG160"/>
  <c r="CU160" s="1"/>
  <c r="T160" s="1"/>
  <c r="AH160"/>
  <c r="CV160" s="1"/>
  <c r="U160" s="1"/>
  <c r="AI160"/>
  <c r="AJ160"/>
  <c r="CQ160"/>
  <c r="CT160"/>
  <c r="S160" s="1"/>
  <c r="CW160"/>
  <c r="CX160"/>
  <c r="GL160"/>
  <c r="GN160"/>
  <c r="GP160"/>
  <c r="GV160"/>
  <c r="HC160"/>
  <c r="GX160" s="1"/>
  <c r="C161"/>
  <c r="D161"/>
  <c r="I161"/>
  <c r="K161"/>
  <c r="N161"/>
  <c r="R161"/>
  <c r="S161"/>
  <c r="CZ161" s="1"/>
  <c r="Y161" s="1"/>
  <c r="T161"/>
  <c r="AC161"/>
  <c r="CQ161" s="1"/>
  <c r="P161" s="1"/>
  <c r="AD161"/>
  <c r="CR161" s="1"/>
  <c r="Q161" s="1"/>
  <c r="AE161"/>
  <c r="AF161"/>
  <c r="AG161"/>
  <c r="AH161"/>
  <c r="AI161"/>
  <c r="CW161" s="1"/>
  <c r="V161" s="1"/>
  <c r="AJ161"/>
  <c r="CS161"/>
  <c r="CT161"/>
  <c r="CU161"/>
  <c r="CV161"/>
  <c r="U161" s="1"/>
  <c r="CX161"/>
  <c r="W161" s="1"/>
  <c r="GL161"/>
  <c r="GN161"/>
  <c r="GP161"/>
  <c r="GV161"/>
  <c r="HC161" s="1"/>
  <c r="GX161" s="1"/>
  <c r="C162"/>
  <c r="D162"/>
  <c r="I162"/>
  <c r="K162"/>
  <c r="N162"/>
  <c r="P162"/>
  <c r="V162"/>
  <c r="AC162"/>
  <c r="AE162"/>
  <c r="CS162" s="1"/>
  <c r="R162" s="1"/>
  <c r="AF162"/>
  <c r="AG162"/>
  <c r="CU162" s="1"/>
  <c r="T162" s="1"/>
  <c r="AH162"/>
  <c r="CV162" s="1"/>
  <c r="U162" s="1"/>
  <c r="AI162"/>
  <c r="AJ162"/>
  <c r="CX162" s="1"/>
  <c r="W162" s="1"/>
  <c r="CQ162"/>
  <c r="CT162"/>
  <c r="S162" s="1"/>
  <c r="CW162"/>
  <c r="GL162"/>
  <c r="GN162"/>
  <c r="GP162"/>
  <c r="GV162"/>
  <c r="HC162"/>
  <c r="GX162" s="1"/>
  <c r="I163"/>
  <c r="W163" s="1"/>
  <c r="N163"/>
  <c r="U163"/>
  <c r="AC163"/>
  <c r="AB163" s="1"/>
  <c r="AD163"/>
  <c r="CR163" s="1"/>
  <c r="Q163" s="1"/>
  <c r="AE163"/>
  <c r="AF163"/>
  <c r="CT163" s="1"/>
  <c r="S163" s="1"/>
  <c r="AG163"/>
  <c r="CU163" s="1"/>
  <c r="T163" s="1"/>
  <c r="AH163"/>
  <c r="AI163"/>
  <c r="CW163" s="1"/>
  <c r="V163" s="1"/>
  <c r="AJ163"/>
  <c r="CQ163"/>
  <c r="P163" s="1"/>
  <c r="CS163"/>
  <c r="R163" s="1"/>
  <c r="CV163"/>
  <c r="CX163"/>
  <c r="GL163"/>
  <c r="GN163"/>
  <c r="GP163"/>
  <c r="GV163"/>
  <c r="GX163"/>
  <c r="HC163"/>
  <c r="I164"/>
  <c r="V164" s="1"/>
  <c r="N164"/>
  <c r="AC164"/>
  <c r="CQ164" s="1"/>
  <c r="P164" s="1"/>
  <c r="AE164"/>
  <c r="CS164" s="1"/>
  <c r="R164" s="1"/>
  <c r="AF164"/>
  <c r="CT164" s="1"/>
  <c r="S164" s="1"/>
  <c r="AG164"/>
  <c r="AH164"/>
  <c r="CV164" s="1"/>
  <c r="U164" s="1"/>
  <c r="AI164"/>
  <c r="AJ164"/>
  <c r="CU164"/>
  <c r="CW164"/>
  <c r="CX164"/>
  <c r="W164" s="1"/>
  <c r="GL164"/>
  <c r="GN164"/>
  <c r="GP164"/>
  <c r="GV164"/>
  <c r="HC164" s="1"/>
  <c r="GX164" s="1"/>
  <c r="C165"/>
  <c r="D165"/>
  <c r="N165"/>
  <c r="R165"/>
  <c r="T165"/>
  <c r="AC165"/>
  <c r="CQ165" s="1"/>
  <c r="P165" s="1"/>
  <c r="CP165" s="1"/>
  <c r="O165" s="1"/>
  <c r="AD165"/>
  <c r="CR165" s="1"/>
  <c r="Q165" s="1"/>
  <c r="AE165"/>
  <c r="AF165"/>
  <c r="CT165" s="1"/>
  <c r="S165" s="1"/>
  <c r="AG165"/>
  <c r="AH165"/>
  <c r="AI165"/>
  <c r="CW165" s="1"/>
  <c r="V165" s="1"/>
  <c r="AJ165"/>
  <c r="CS165"/>
  <c r="CU165"/>
  <c r="CV165"/>
  <c r="U165" s="1"/>
  <c r="CX165"/>
  <c r="W165" s="1"/>
  <c r="GL165"/>
  <c r="GN165"/>
  <c r="GP165"/>
  <c r="GV165"/>
  <c r="HC165" s="1"/>
  <c r="GX165" s="1"/>
  <c r="C166"/>
  <c r="D166"/>
  <c r="N166"/>
  <c r="P166"/>
  <c r="R166"/>
  <c r="AB166"/>
  <c r="AC166"/>
  <c r="AD166"/>
  <c r="CR166" s="1"/>
  <c r="Q166" s="1"/>
  <c r="AE166"/>
  <c r="AF166"/>
  <c r="AG166"/>
  <c r="CU166" s="1"/>
  <c r="T166" s="1"/>
  <c r="AH166"/>
  <c r="AI166"/>
  <c r="CW166" s="1"/>
  <c r="V166" s="1"/>
  <c r="AJ166"/>
  <c r="CX166" s="1"/>
  <c r="W166" s="1"/>
  <c r="CQ166"/>
  <c r="CS166"/>
  <c r="CT166"/>
  <c r="S166" s="1"/>
  <c r="CV166"/>
  <c r="U166" s="1"/>
  <c r="GL166"/>
  <c r="GN166"/>
  <c r="GP166"/>
  <c r="GV166"/>
  <c r="GX166"/>
  <c r="HC166"/>
  <c r="N167"/>
  <c r="P167"/>
  <c r="R167"/>
  <c r="AB167"/>
  <c r="AC167"/>
  <c r="AD167"/>
  <c r="CR167" s="1"/>
  <c r="Q167" s="1"/>
  <c r="AE167"/>
  <c r="AF167"/>
  <c r="AG167"/>
  <c r="CU167" s="1"/>
  <c r="T167" s="1"/>
  <c r="AH167"/>
  <c r="AI167"/>
  <c r="CW167" s="1"/>
  <c r="V167" s="1"/>
  <c r="AJ167"/>
  <c r="CX167" s="1"/>
  <c r="W167" s="1"/>
  <c r="CQ167"/>
  <c r="CS167"/>
  <c r="CT167"/>
  <c r="S167" s="1"/>
  <c r="CV167"/>
  <c r="U167" s="1"/>
  <c r="GL167"/>
  <c r="GO167"/>
  <c r="GP167"/>
  <c r="GV167"/>
  <c r="GX167"/>
  <c r="HC167"/>
  <c r="N168"/>
  <c r="P168"/>
  <c r="R168"/>
  <c r="AB168"/>
  <c r="AC168"/>
  <c r="AD168"/>
  <c r="CR168" s="1"/>
  <c r="Q168" s="1"/>
  <c r="AE168"/>
  <c r="AF168"/>
  <c r="AG168"/>
  <c r="CU168" s="1"/>
  <c r="T168" s="1"/>
  <c r="AH168"/>
  <c r="AI168"/>
  <c r="CW168" s="1"/>
  <c r="V168" s="1"/>
  <c r="AJ168"/>
  <c r="CX168" s="1"/>
  <c r="W168" s="1"/>
  <c r="CQ168"/>
  <c r="CS168"/>
  <c r="CT168"/>
  <c r="S168" s="1"/>
  <c r="CV168"/>
  <c r="U168" s="1"/>
  <c r="GL168"/>
  <c r="GO168"/>
  <c r="GP168"/>
  <c r="GV168"/>
  <c r="GX168"/>
  <c r="HC168"/>
  <c r="N169"/>
  <c r="P169"/>
  <c r="R169"/>
  <c r="AB169"/>
  <c r="AC169"/>
  <c r="AD169"/>
  <c r="CR169" s="1"/>
  <c r="Q169" s="1"/>
  <c r="AE169"/>
  <c r="AF169"/>
  <c r="AG169"/>
  <c r="CU169" s="1"/>
  <c r="T169" s="1"/>
  <c r="AH169"/>
  <c r="AI169"/>
  <c r="CW169" s="1"/>
  <c r="V169" s="1"/>
  <c r="AJ169"/>
  <c r="CX169" s="1"/>
  <c r="W169" s="1"/>
  <c r="CQ169"/>
  <c r="CS169"/>
  <c r="CT169"/>
  <c r="S169" s="1"/>
  <c r="CV169"/>
  <c r="U169" s="1"/>
  <c r="GL169"/>
  <c r="GO169"/>
  <c r="GP169"/>
  <c r="GV169"/>
  <c r="GX169"/>
  <c r="HC169"/>
  <c r="N170"/>
  <c r="P170"/>
  <c r="R170"/>
  <c r="AB170"/>
  <c r="AC170"/>
  <c r="AD170"/>
  <c r="CR170" s="1"/>
  <c r="Q170" s="1"/>
  <c r="AE170"/>
  <c r="AF170"/>
  <c r="AG170"/>
  <c r="CU170" s="1"/>
  <c r="T170" s="1"/>
  <c r="AH170"/>
  <c r="AI170"/>
  <c r="CW170" s="1"/>
  <c r="V170" s="1"/>
  <c r="AJ170"/>
  <c r="CX170" s="1"/>
  <c r="W170" s="1"/>
  <c r="CQ170"/>
  <c r="CS170"/>
  <c r="CT170"/>
  <c r="S170" s="1"/>
  <c r="CV170"/>
  <c r="U170" s="1"/>
  <c r="GL170"/>
  <c r="GO170"/>
  <c r="GP170"/>
  <c r="FV172" s="1"/>
  <c r="GV170"/>
  <c r="GX170"/>
  <c r="HC170"/>
  <c r="B172"/>
  <c r="B151" s="1"/>
  <c r="C172"/>
  <c r="C151" s="1"/>
  <c r="D172"/>
  <c r="D151" s="1"/>
  <c r="F172"/>
  <c r="F151" s="1"/>
  <c r="G172"/>
  <c r="G151" s="1"/>
  <c r="BX172"/>
  <c r="BX151" s="1"/>
  <c r="BY172"/>
  <c r="AP172" s="1"/>
  <c r="CD172"/>
  <c r="CD151" s="1"/>
  <c r="CK172"/>
  <c r="CK151" s="1"/>
  <c r="CL172"/>
  <c r="CL151" s="1"/>
  <c r="CM172"/>
  <c r="CM151" s="1"/>
  <c r="FP172"/>
  <c r="FP151" s="1"/>
  <c r="FQ172"/>
  <c r="GA172" s="1"/>
  <c r="FR172"/>
  <c r="EI172" s="1"/>
  <c r="GC172"/>
  <c r="GC151" s="1"/>
  <c r="GD172"/>
  <c r="GD151" s="1"/>
  <c r="GE172"/>
  <c r="GE151" s="1"/>
  <c r="D202"/>
  <c r="C204"/>
  <c r="E204"/>
  <c r="Z204"/>
  <c r="AA204"/>
  <c r="AM204"/>
  <c r="AN204"/>
  <c r="BE204"/>
  <c r="BF204"/>
  <c r="BG204"/>
  <c r="BH204"/>
  <c r="BI204"/>
  <c r="BJ204"/>
  <c r="BK204"/>
  <c r="BL204"/>
  <c r="BM204"/>
  <c r="BN204"/>
  <c r="BO204"/>
  <c r="BP204"/>
  <c r="BQ204"/>
  <c r="BR204"/>
  <c r="BS204"/>
  <c r="BT204"/>
  <c r="BU204"/>
  <c r="BV204"/>
  <c r="BW204"/>
  <c r="CL204"/>
  <c r="CN204"/>
  <c r="CO204"/>
  <c r="CP204"/>
  <c r="CQ204"/>
  <c r="CR204"/>
  <c r="CS204"/>
  <c r="CT204"/>
  <c r="CU204"/>
  <c r="CV204"/>
  <c r="CW204"/>
  <c r="CX204"/>
  <c r="CY204"/>
  <c r="CZ204"/>
  <c r="DA204"/>
  <c r="DB204"/>
  <c r="DC204"/>
  <c r="DD204"/>
  <c r="DE204"/>
  <c r="DF204"/>
  <c r="DR204"/>
  <c r="DS204"/>
  <c r="EE204"/>
  <c r="EF204"/>
  <c r="EW204"/>
  <c r="EX204"/>
  <c r="EY204"/>
  <c r="EZ204"/>
  <c r="FA204"/>
  <c r="FB204"/>
  <c r="FC204"/>
  <c r="FD204"/>
  <c r="FE204"/>
  <c r="FF204"/>
  <c r="FG204"/>
  <c r="FH204"/>
  <c r="FI204"/>
  <c r="FJ204"/>
  <c r="FK204"/>
  <c r="FL204"/>
  <c r="FM204"/>
  <c r="FN204"/>
  <c r="FO204"/>
  <c r="FP204"/>
  <c r="GF204"/>
  <c r="GG204"/>
  <c r="GH204"/>
  <c r="GI204"/>
  <c r="GJ204"/>
  <c r="GK204"/>
  <c r="GL204"/>
  <c r="GM204"/>
  <c r="GN204"/>
  <c r="GO204"/>
  <c r="GP204"/>
  <c r="GQ204"/>
  <c r="GR204"/>
  <c r="GS204"/>
  <c r="GT204"/>
  <c r="GU204"/>
  <c r="GV204"/>
  <c r="GW204"/>
  <c r="GX204"/>
  <c r="I206"/>
  <c r="K206"/>
  <c r="N206"/>
  <c r="P206"/>
  <c r="R206"/>
  <c r="X206"/>
  <c r="Y206"/>
  <c r="AB206"/>
  <c r="AC206"/>
  <c r="AD206"/>
  <c r="CR206" s="1"/>
  <c r="Q206" s="1"/>
  <c r="AE206"/>
  <c r="AF206"/>
  <c r="AG206"/>
  <c r="CU206" s="1"/>
  <c r="T206" s="1"/>
  <c r="AG213" s="1"/>
  <c r="AH206"/>
  <c r="AI206"/>
  <c r="CW206" s="1"/>
  <c r="V206" s="1"/>
  <c r="AJ206"/>
  <c r="CX206" s="1"/>
  <c r="W206" s="1"/>
  <c r="CQ206"/>
  <c r="CS206"/>
  <c r="CT206"/>
  <c r="S206" s="1"/>
  <c r="AF213" s="1"/>
  <c r="CV206"/>
  <c r="U206" s="1"/>
  <c r="CY206"/>
  <c r="CZ206"/>
  <c r="GL206"/>
  <c r="GN206"/>
  <c r="GO206"/>
  <c r="GP206"/>
  <c r="GV206"/>
  <c r="HC206" s="1"/>
  <c r="GX206" s="1"/>
  <c r="I207"/>
  <c r="W207" s="1"/>
  <c r="K207"/>
  <c r="N207"/>
  <c r="AC207"/>
  <c r="AB207" s="1"/>
  <c r="AD207"/>
  <c r="CR207" s="1"/>
  <c r="Q207" s="1"/>
  <c r="AE207"/>
  <c r="AF207"/>
  <c r="CT207" s="1"/>
  <c r="S207" s="1"/>
  <c r="AG207"/>
  <c r="CU207" s="1"/>
  <c r="T207" s="1"/>
  <c r="DY213" s="1"/>
  <c r="AH207"/>
  <c r="AI207"/>
  <c r="CW207" s="1"/>
  <c r="V207" s="1"/>
  <c r="AJ207"/>
  <c r="CQ207"/>
  <c r="P207" s="1"/>
  <c r="CS207"/>
  <c r="R207" s="1"/>
  <c r="CV207"/>
  <c r="CX207"/>
  <c r="CY207"/>
  <c r="X207" s="1"/>
  <c r="EC213" s="1"/>
  <c r="CZ207"/>
  <c r="Y207" s="1"/>
  <c r="GL207"/>
  <c r="GN207"/>
  <c r="GO207"/>
  <c r="GP207"/>
  <c r="GV207"/>
  <c r="HC207" s="1"/>
  <c r="GX207" s="1"/>
  <c r="N208"/>
  <c r="T208"/>
  <c r="V208"/>
  <c r="AC208"/>
  <c r="CQ208" s="1"/>
  <c r="P208" s="1"/>
  <c r="AE208"/>
  <c r="CS208" s="1"/>
  <c r="R208" s="1"/>
  <c r="AE213" s="1"/>
  <c r="AF208"/>
  <c r="CT208" s="1"/>
  <c r="S208" s="1"/>
  <c r="AG208"/>
  <c r="AH208"/>
  <c r="CV208" s="1"/>
  <c r="U208" s="1"/>
  <c r="AI208"/>
  <c r="AJ208"/>
  <c r="CU208"/>
  <c r="CW208"/>
  <c r="CX208"/>
  <c r="W208" s="1"/>
  <c r="CY208"/>
  <c r="X208" s="1"/>
  <c r="AK213" s="1"/>
  <c r="CZ208"/>
  <c r="Y208" s="1"/>
  <c r="GL208"/>
  <c r="GN208"/>
  <c r="GO208"/>
  <c r="GP208"/>
  <c r="CD213" s="1"/>
  <c r="GV208"/>
  <c r="HC208" s="1"/>
  <c r="GX208" s="1"/>
  <c r="N209"/>
  <c r="S209"/>
  <c r="U209"/>
  <c r="AB209"/>
  <c r="AC209"/>
  <c r="AD209"/>
  <c r="CR209" s="1"/>
  <c r="Q209" s="1"/>
  <c r="AE209"/>
  <c r="CS209" s="1"/>
  <c r="R209" s="1"/>
  <c r="AF209"/>
  <c r="AG209"/>
  <c r="CU209" s="1"/>
  <c r="T209" s="1"/>
  <c r="AH209"/>
  <c r="AI209"/>
  <c r="AJ209"/>
  <c r="CX209" s="1"/>
  <c r="W209" s="1"/>
  <c r="CQ209"/>
  <c r="P209" s="1"/>
  <c r="CT209"/>
  <c r="CV209"/>
  <c r="CW209"/>
  <c r="V209" s="1"/>
  <c r="CY209"/>
  <c r="X209" s="1"/>
  <c r="CZ209"/>
  <c r="Y209" s="1"/>
  <c r="GL209"/>
  <c r="GN209"/>
  <c r="GO209"/>
  <c r="FU213" s="1"/>
  <c r="GP209"/>
  <c r="GV209"/>
  <c r="HC209" s="1"/>
  <c r="GX209" s="1"/>
  <c r="I210"/>
  <c r="K210"/>
  <c r="N210"/>
  <c r="P210"/>
  <c r="R210"/>
  <c r="X210"/>
  <c r="Y210"/>
  <c r="AB210"/>
  <c r="AC210"/>
  <c r="AD210"/>
  <c r="CR210" s="1"/>
  <c r="Q210" s="1"/>
  <c r="AE210"/>
  <c r="AF210"/>
  <c r="AG210"/>
  <c r="CU210" s="1"/>
  <c r="T210" s="1"/>
  <c r="AH210"/>
  <c r="AI210"/>
  <c r="CW210" s="1"/>
  <c r="V210" s="1"/>
  <c r="AJ210"/>
  <c r="CX210" s="1"/>
  <c r="W210" s="1"/>
  <c r="CQ210"/>
  <c r="CS210"/>
  <c r="CT210"/>
  <c r="S210" s="1"/>
  <c r="CV210"/>
  <c r="U210" s="1"/>
  <c r="CY210"/>
  <c r="CZ210"/>
  <c r="GL210"/>
  <c r="GN210"/>
  <c r="GO210"/>
  <c r="GP210"/>
  <c r="GV210"/>
  <c r="HC210" s="1"/>
  <c r="GX210" s="1"/>
  <c r="I211"/>
  <c r="W211" s="1"/>
  <c r="K211"/>
  <c r="N211"/>
  <c r="AC211"/>
  <c r="AB211" s="1"/>
  <c r="AD211"/>
  <c r="CR211" s="1"/>
  <c r="Q211" s="1"/>
  <c r="AE211"/>
  <c r="AF211"/>
  <c r="CT211" s="1"/>
  <c r="S211" s="1"/>
  <c r="AG211"/>
  <c r="CU211" s="1"/>
  <c r="T211" s="1"/>
  <c r="AH211"/>
  <c r="AI211"/>
  <c r="CW211" s="1"/>
  <c r="V211" s="1"/>
  <c r="AJ211"/>
  <c r="CQ211"/>
  <c r="P211" s="1"/>
  <c r="CS211"/>
  <c r="R211" s="1"/>
  <c r="CV211"/>
  <c r="CX211"/>
  <c r="CY211"/>
  <c r="X211" s="1"/>
  <c r="CZ211"/>
  <c r="Y211" s="1"/>
  <c r="GL211"/>
  <c r="GN211"/>
  <c r="GO211"/>
  <c r="GP211"/>
  <c r="GV211"/>
  <c r="HC211" s="1"/>
  <c r="GX211" s="1"/>
  <c r="B213"/>
  <c r="B204" s="1"/>
  <c r="C213"/>
  <c r="D213"/>
  <c r="D204" s="1"/>
  <c r="F213"/>
  <c r="F204" s="1"/>
  <c r="G213"/>
  <c r="G204" s="1"/>
  <c r="BX213"/>
  <c r="BX204" s="1"/>
  <c r="BZ213"/>
  <c r="BZ204" s="1"/>
  <c r="CB213"/>
  <c r="AS213" s="1"/>
  <c r="CC213"/>
  <c r="AT213" s="1"/>
  <c r="CK213"/>
  <c r="BB213" s="1"/>
  <c r="CL213"/>
  <c r="BC213" s="1"/>
  <c r="CM213"/>
  <c r="CM204" s="1"/>
  <c r="FP213"/>
  <c r="EG213" s="1"/>
  <c r="FR213"/>
  <c r="FR204" s="1"/>
  <c r="FT213"/>
  <c r="EK213" s="1"/>
  <c r="FV213"/>
  <c r="EM213" s="1"/>
  <c r="GC213"/>
  <c r="ET213" s="1"/>
  <c r="GD213"/>
  <c r="EU213" s="1"/>
  <c r="GE213"/>
  <c r="EV213" s="1"/>
  <c r="D243"/>
  <c r="E245"/>
  <c r="Z245"/>
  <c r="AA245"/>
  <c r="AM245"/>
  <c r="AN245"/>
  <c r="BE245"/>
  <c r="BF245"/>
  <c r="BG245"/>
  <c r="BH245"/>
  <c r="BI245"/>
  <c r="BJ245"/>
  <c r="BK245"/>
  <c r="BL245"/>
  <c r="BM245"/>
  <c r="BN245"/>
  <c r="BO245"/>
  <c r="BP245"/>
  <c r="BQ245"/>
  <c r="BR245"/>
  <c r="BS245"/>
  <c r="BT245"/>
  <c r="BU245"/>
  <c r="BV245"/>
  <c r="BW245"/>
  <c r="CN245"/>
  <c r="CO245"/>
  <c r="CP245"/>
  <c r="CQ245"/>
  <c r="CR245"/>
  <c r="CS245"/>
  <c r="CT245"/>
  <c r="CU245"/>
  <c r="CV245"/>
  <c r="CW245"/>
  <c r="CX245"/>
  <c r="CY245"/>
  <c r="CZ245"/>
  <c r="DA245"/>
  <c r="DB245"/>
  <c r="DC245"/>
  <c r="DD245"/>
  <c r="DE245"/>
  <c r="DF245"/>
  <c r="DR245"/>
  <c r="DS245"/>
  <c r="EE245"/>
  <c r="EF245"/>
  <c r="EW245"/>
  <c r="EX245"/>
  <c r="EY245"/>
  <c r="EZ245"/>
  <c r="FA245"/>
  <c r="FB245"/>
  <c r="FC245"/>
  <c r="FD245"/>
  <c r="FE245"/>
  <c r="FF245"/>
  <c r="FG245"/>
  <c r="FH245"/>
  <c r="FI245"/>
  <c r="FJ245"/>
  <c r="FK245"/>
  <c r="FL245"/>
  <c r="FM245"/>
  <c r="FN245"/>
  <c r="FO245"/>
  <c r="GF245"/>
  <c r="GG245"/>
  <c r="GH245"/>
  <c r="GI245"/>
  <c r="GJ245"/>
  <c r="GK245"/>
  <c r="GL245"/>
  <c r="GM245"/>
  <c r="GN245"/>
  <c r="GO245"/>
  <c r="GP245"/>
  <c r="GQ245"/>
  <c r="GR245"/>
  <c r="GS245"/>
  <c r="GT245"/>
  <c r="GU245"/>
  <c r="GV245"/>
  <c r="GW245"/>
  <c r="GX245"/>
  <c r="N247"/>
  <c r="V247"/>
  <c r="W247"/>
  <c r="AC247"/>
  <c r="CQ247" s="1"/>
  <c r="P247" s="1"/>
  <c r="AE247"/>
  <c r="CS247" s="1"/>
  <c r="R247" s="1"/>
  <c r="AF247"/>
  <c r="AG247"/>
  <c r="CU247" s="1"/>
  <c r="T247" s="1"/>
  <c r="AH247"/>
  <c r="CV247" s="1"/>
  <c r="U247" s="1"/>
  <c r="AI247"/>
  <c r="AJ247"/>
  <c r="CT247"/>
  <c r="S247" s="1"/>
  <c r="CW247"/>
  <c r="CX247"/>
  <c r="GL247"/>
  <c r="GO247"/>
  <c r="GP247"/>
  <c r="GV247"/>
  <c r="HC247"/>
  <c r="GX247" s="1"/>
  <c r="N248"/>
  <c r="V248"/>
  <c r="W248"/>
  <c r="AC248"/>
  <c r="CQ248" s="1"/>
  <c r="P248" s="1"/>
  <c r="AE248"/>
  <c r="CS248" s="1"/>
  <c r="R248" s="1"/>
  <c r="AF248"/>
  <c r="AG248"/>
  <c r="CU248" s="1"/>
  <c r="T248" s="1"/>
  <c r="AH248"/>
  <c r="CV248" s="1"/>
  <c r="U248" s="1"/>
  <c r="AI248"/>
  <c r="AJ248"/>
  <c r="CT248"/>
  <c r="S248" s="1"/>
  <c r="CW248"/>
  <c r="CX248"/>
  <c r="GL248"/>
  <c r="GO248"/>
  <c r="GP248"/>
  <c r="GV248"/>
  <c r="HC248"/>
  <c r="GX248" s="1"/>
  <c r="I249"/>
  <c r="K249"/>
  <c r="N249"/>
  <c r="T249"/>
  <c r="U249"/>
  <c r="AC249"/>
  <c r="CQ249" s="1"/>
  <c r="P249" s="1"/>
  <c r="AE249"/>
  <c r="CS249" s="1"/>
  <c r="R249" s="1"/>
  <c r="AF249"/>
  <c r="CT249" s="1"/>
  <c r="S249" s="1"/>
  <c r="AG249"/>
  <c r="AH249"/>
  <c r="AI249"/>
  <c r="CW249" s="1"/>
  <c r="V249" s="1"/>
  <c r="AJ249"/>
  <c r="CU249"/>
  <c r="CV249"/>
  <c r="CX249"/>
  <c r="W249" s="1"/>
  <c r="GL249"/>
  <c r="GO249"/>
  <c r="GP249"/>
  <c r="GV249"/>
  <c r="HC249"/>
  <c r="GX249" s="1"/>
  <c r="I250"/>
  <c r="K250"/>
  <c r="N250"/>
  <c r="R250"/>
  <c r="AC250"/>
  <c r="CQ250" s="1"/>
  <c r="P250" s="1"/>
  <c r="CP250" s="1"/>
  <c r="O250" s="1"/>
  <c r="AD250"/>
  <c r="CR250" s="1"/>
  <c r="Q250" s="1"/>
  <c r="AE250"/>
  <c r="AF250"/>
  <c r="CT250" s="1"/>
  <c r="S250" s="1"/>
  <c r="AG250"/>
  <c r="CU250" s="1"/>
  <c r="T250" s="1"/>
  <c r="AH250"/>
  <c r="AI250"/>
  <c r="CW250" s="1"/>
  <c r="V250" s="1"/>
  <c r="AJ250"/>
  <c r="CS250"/>
  <c r="CV250"/>
  <c r="U250" s="1"/>
  <c r="CX250"/>
  <c r="W250" s="1"/>
  <c r="GL250"/>
  <c r="GO250"/>
  <c r="GP250"/>
  <c r="GV250"/>
  <c r="HC250" s="1"/>
  <c r="GX250" s="1"/>
  <c r="I251"/>
  <c r="K251"/>
  <c r="N251"/>
  <c r="P251"/>
  <c r="CP251" s="1"/>
  <c r="O251" s="1"/>
  <c r="AB251"/>
  <c r="AC251"/>
  <c r="AD251"/>
  <c r="CR251" s="1"/>
  <c r="Q251" s="1"/>
  <c r="AE251"/>
  <c r="CS251" s="1"/>
  <c r="R251" s="1"/>
  <c r="AF251"/>
  <c r="AG251"/>
  <c r="CU251" s="1"/>
  <c r="T251" s="1"/>
  <c r="AH251"/>
  <c r="AI251"/>
  <c r="CW251" s="1"/>
  <c r="V251" s="1"/>
  <c r="AJ251"/>
  <c r="CX251" s="1"/>
  <c r="W251" s="1"/>
  <c r="CQ251"/>
  <c r="CT251"/>
  <c r="S251" s="1"/>
  <c r="CV251"/>
  <c r="U251" s="1"/>
  <c r="GL251"/>
  <c r="GO251"/>
  <c r="GP251"/>
  <c r="GV251"/>
  <c r="GX251"/>
  <c r="HC251"/>
  <c r="I252"/>
  <c r="K252"/>
  <c r="N252"/>
  <c r="V252"/>
  <c r="AC252"/>
  <c r="CQ252" s="1"/>
  <c r="P252" s="1"/>
  <c r="AE252"/>
  <c r="CS252" s="1"/>
  <c r="R252" s="1"/>
  <c r="AF252"/>
  <c r="AG252"/>
  <c r="CU252" s="1"/>
  <c r="T252" s="1"/>
  <c r="AH252"/>
  <c r="CV252" s="1"/>
  <c r="U252" s="1"/>
  <c r="AI252"/>
  <c r="AJ252"/>
  <c r="CX252" s="1"/>
  <c r="W252" s="1"/>
  <c r="CT252"/>
  <c r="S252" s="1"/>
  <c r="CW252"/>
  <c r="GL252"/>
  <c r="GO252"/>
  <c r="GP252"/>
  <c r="GV252"/>
  <c r="HC252"/>
  <c r="GX252" s="1"/>
  <c r="I253"/>
  <c r="K253"/>
  <c r="N253"/>
  <c r="T253"/>
  <c r="AC253"/>
  <c r="CQ253" s="1"/>
  <c r="P253" s="1"/>
  <c r="AE253"/>
  <c r="CS253" s="1"/>
  <c r="R253" s="1"/>
  <c r="AF253"/>
  <c r="CT253" s="1"/>
  <c r="S253" s="1"/>
  <c r="AG253"/>
  <c r="AH253"/>
  <c r="CV253" s="1"/>
  <c r="U253" s="1"/>
  <c r="AI253"/>
  <c r="CW253" s="1"/>
  <c r="V253" s="1"/>
  <c r="AJ253"/>
  <c r="CU253"/>
  <c r="CX253"/>
  <c r="W253" s="1"/>
  <c r="GL253"/>
  <c r="GO253"/>
  <c r="GP253"/>
  <c r="GV253"/>
  <c r="HC253" s="1"/>
  <c r="GX253" s="1"/>
  <c r="I254"/>
  <c r="K254"/>
  <c r="N254"/>
  <c r="R254"/>
  <c r="AC254"/>
  <c r="CQ254" s="1"/>
  <c r="P254" s="1"/>
  <c r="CP254" s="1"/>
  <c r="O254" s="1"/>
  <c r="AD254"/>
  <c r="CR254" s="1"/>
  <c r="Q254" s="1"/>
  <c r="AE254"/>
  <c r="AF254"/>
  <c r="CT254" s="1"/>
  <c r="S254" s="1"/>
  <c r="AG254"/>
  <c r="CU254" s="1"/>
  <c r="T254" s="1"/>
  <c r="AH254"/>
  <c r="AI254"/>
  <c r="CW254" s="1"/>
  <c r="V254" s="1"/>
  <c r="AJ254"/>
  <c r="CS254"/>
  <c r="CV254"/>
  <c r="U254" s="1"/>
  <c r="CX254"/>
  <c r="W254" s="1"/>
  <c r="GL254"/>
  <c r="GO254"/>
  <c r="GP254"/>
  <c r="GV254"/>
  <c r="HC254" s="1"/>
  <c r="GX254" s="1"/>
  <c r="N255"/>
  <c r="R255"/>
  <c r="AC255"/>
  <c r="CQ255" s="1"/>
  <c r="P255" s="1"/>
  <c r="AD255"/>
  <c r="CR255" s="1"/>
  <c r="Q255" s="1"/>
  <c r="AE255"/>
  <c r="AF255"/>
  <c r="CT255" s="1"/>
  <c r="S255" s="1"/>
  <c r="AG255"/>
  <c r="CU255" s="1"/>
  <c r="T255" s="1"/>
  <c r="AH255"/>
  <c r="AI255"/>
  <c r="CW255" s="1"/>
  <c r="V255" s="1"/>
  <c r="AJ255"/>
  <c r="CS255"/>
  <c r="CV255"/>
  <c r="U255" s="1"/>
  <c r="CX255"/>
  <c r="W255" s="1"/>
  <c r="GL255"/>
  <c r="GO255"/>
  <c r="GP255"/>
  <c r="GV255"/>
  <c r="HC255" s="1"/>
  <c r="GX255" s="1"/>
  <c r="N256"/>
  <c r="R256"/>
  <c r="AC256"/>
  <c r="CQ256" s="1"/>
  <c r="P256" s="1"/>
  <c r="CP256" s="1"/>
  <c r="O256" s="1"/>
  <c r="AD256"/>
  <c r="CR256" s="1"/>
  <c r="Q256" s="1"/>
  <c r="AE256"/>
  <c r="AF256"/>
  <c r="CT256" s="1"/>
  <c r="S256" s="1"/>
  <c r="AG256"/>
  <c r="CU256" s="1"/>
  <c r="T256" s="1"/>
  <c r="AH256"/>
  <c r="AI256"/>
  <c r="CW256" s="1"/>
  <c r="V256" s="1"/>
  <c r="AJ256"/>
  <c r="CS256"/>
  <c r="CV256"/>
  <c r="U256" s="1"/>
  <c r="CX256"/>
  <c r="W256" s="1"/>
  <c r="GL256"/>
  <c r="GO256"/>
  <c r="GP256"/>
  <c r="GV256"/>
  <c r="HC256" s="1"/>
  <c r="GX256" s="1"/>
  <c r="N257"/>
  <c r="R257"/>
  <c r="AC257"/>
  <c r="CQ257" s="1"/>
  <c r="P257" s="1"/>
  <c r="AD257"/>
  <c r="CR257" s="1"/>
  <c r="Q257" s="1"/>
  <c r="AE257"/>
  <c r="AF257"/>
  <c r="CT257" s="1"/>
  <c r="S257" s="1"/>
  <c r="AG257"/>
  <c r="CU257" s="1"/>
  <c r="T257" s="1"/>
  <c r="AH257"/>
  <c r="AI257"/>
  <c r="CW257" s="1"/>
  <c r="V257" s="1"/>
  <c r="AJ257"/>
  <c r="CS257"/>
  <c r="CV257"/>
  <c r="U257" s="1"/>
  <c r="CX257"/>
  <c r="W257" s="1"/>
  <c r="GL257"/>
  <c r="GO257"/>
  <c r="GP257"/>
  <c r="GV257"/>
  <c r="HC257" s="1"/>
  <c r="GX257" s="1"/>
  <c r="N258"/>
  <c r="R258"/>
  <c r="AC258"/>
  <c r="CQ258" s="1"/>
  <c r="P258" s="1"/>
  <c r="CP258" s="1"/>
  <c r="O258" s="1"/>
  <c r="AD258"/>
  <c r="CR258" s="1"/>
  <c r="Q258" s="1"/>
  <c r="AE258"/>
  <c r="AF258"/>
  <c r="CT258" s="1"/>
  <c r="S258" s="1"/>
  <c r="AG258"/>
  <c r="CU258" s="1"/>
  <c r="T258" s="1"/>
  <c r="AH258"/>
  <c r="AI258"/>
  <c r="CW258" s="1"/>
  <c r="V258" s="1"/>
  <c r="AJ258"/>
  <c r="CS258"/>
  <c r="CV258"/>
  <c r="U258" s="1"/>
  <c r="CX258"/>
  <c r="W258" s="1"/>
  <c r="GL258"/>
  <c r="GO258"/>
  <c r="GP258"/>
  <c r="GV258"/>
  <c r="HC258" s="1"/>
  <c r="GX258" s="1"/>
  <c r="I259"/>
  <c r="K259"/>
  <c r="N259"/>
  <c r="P259"/>
  <c r="AC259"/>
  <c r="AD259"/>
  <c r="AB259" s="1"/>
  <c r="AE259"/>
  <c r="CS259" s="1"/>
  <c r="R259" s="1"/>
  <c r="AF259"/>
  <c r="AG259"/>
  <c r="CU259" s="1"/>
  <c r="T259" s="1"/>
  <c r="AH259"/>
  <c r="AI259"/>
  <c r="CW259" s="1"/>
  <c r="V259" s="1"/>
  <c r="AJ259"/>
  <c r="CX259" s="1"/>
  <c r="W259" s="1"/>
  <c r="CQ259"/>
  <c r="CT259"/>
  <c r="S259" s="1"/>
  <c r="CV259"/>
  <c r="U259" s="1"/>
  <c r="GL259"/>
  <c r="GO259"/>
  <c r="GP259"/>
  <c r="GV259"/>
  <c r="GX259"/>
  <c r="HC259"/>
  <c r="I260"/>
  <c r="K260"/>
  <c r="N260"/>
  <c r="V260"/>
  <c r="AC260"/>
  <c r="CQ260" s="1"/>
  <c r="P260" s="1"/>
  <c r="AE260"/>
  <c r="CS260" s="1"/>
  <c r="R260" s="1"/>
  <c r="AF260"/>
  <c r="AG260"/>
  <c r="CU260" s="1"/>
  <c r="T260" s="1"/>
  <c r="AH260"/>
  <c r="CV260" s="1"/>
  <c r="U260" s="1"/>
  <c r="AI260"/>
  <c r="AJ260"/>
  <c r="CX260" s="1"/>
  <c r="W260" s="1"/>
  <c r="CT260"/>
  <c r="S260" s="1"/>
  <c r="CW260"/>
  <c r="GL260"/>
  <c r="GO260"/>
  <c r="GP260"/>
  <c r="GV260"/>
  <c r="HC260"/>
  <c r="GX260" s="1"/>
  <c r="I261"/>
  <c r="K261"/>
  <c r="N261"/>
  <c r="T261"/>
  <c r="AC261"/>
  <c r="CQ261" s="1"/>
  <c r="P261" s="1"/>
  <c r="AE261"/>
  <c r="CS261" s="1"/>
  <c r="R261" s="1"/>
  <c r="AF261"/>
  <c r="CT261" s="1"/>
  <c r="S261" s="1"/>
  <c r="AG261"/>
  <c r="AH261"/>
  <c r="CV261" s="1"/>
  <c r="U261" s="1"/>
  <c r="AI261"/>
  <c r="CW261" s="1"/>
  <c r="V261" s="1"/>
  <c r="AJ261"/>
  <c r="CU261"/>
  <c r="CX261"/>
  <c r="W261" s="1"/>
  <c r="GL261"/>
  <c r="GO261"/>
  <c r="GP261"/>
  <c r="GV261"/>
  <c r="HC261"/>
  <c r="GX261" s="1"/>
  <c r="I262"/>
  <c r="K262"/>
  <c r="N262"/>
  <c r="R262"/>
  <c r="AC262"/>
  <c r="AD262"/>
  <c r="CR262" s="1"/>
  <c r="Q262" s="1"/>
  <c r="AE262"/>
  <c r="AF262"/>
  <c r="CT262" s="1"/>
  <c r="S262" s="1"/>
  <c r="AG262"/>
  <c r="CU262" s="1"/>
  <c r="T262" s="1"/>
  <c r="AH262"/>
  <c r="AI262"/>
  <c r="CW262" s="1"/>
  <c r="V262" s="1"/>
  <c r="AJ262"/>
  <c r="CS262"/>
  <c r="CV262"/>
  <c r="U262" s="1"/>
  <c r="CX262"/>
  <c r="W262" s="1"/>
  <c r="GL262"/>
  <c r="GO262"/>
  <c r="GP262"/>
  <c r="GV262"/>
  <c r="HC262" s="1"/>
  <c r="GX262" s="1"/>
  <c r="N263"/>
  <c r="Q263"/>
  <c r="AC263"/>
  <c r="AD263"/>
  <c r="CR263" s="1"/>
  <c r="AE263"/>
  <c r="AF263"/>
  <c r="CT263" s="1"/>
  <c r="S263" s="1"/>
  <c r="AG263"/>
  <c r="CU263" s="1"/>
  <c r="T263" s="1"/>
  <c r="AH263"/>
  <c r="AI263"/>
  <c r="CW263" s="1"/>
  <c r="V263" s="1"/>
  <c r="AJ263"/>
  <c r="CS263"/>
  <c r="R263" s="1"/>
  <c r="CV263"/>
  <c r="U263" s="1"/>
  <c r="CX263"/>
  <c r="W263" s="1"/>
  <c r="GL263"/>
  <c r="GO263"/>
  <c r="GP263"/>
  <c r="GV263"/>
  <c r="HC263" s="1"/>
  <c r="GX263" s="1"/>
  <c r="N264"/>
  <c r="AC264"/>
  <c r="AD264"/>
  <c r="CR264" s="1"/>
  <c r="Q264" s="1"/>
  <c r="AE264"/>
  <c r="AF264"/>
  <c r="CT264" s="1"/>
  <c r="S264" s="1"/>
  <c r="AG264"/>
  <c r="CU264" s="1"/>
  <c r="T264" s="1"/>
  <c r="AH264"/>
  <c r="AI264"/>
  <c r="CW264" s="1"/>
  <c r="V264" s="1"/>
  <c r="AJ264"/>
  <c r="CS264"/>
  <c r="R264" s="1"/>
  <c r="CV264"/>
  <c r="U264" s="1"/>
  <c r="CX264"/>
  <c r="W264" s="1"/>
  <c r="GL264"/>
  <c r="GO264"/>
  <c r="GP264"/>
  <c r="GV264"/>
  <c r="HC264" s="1"/>
  <c r="GX264" s="1"/>
  <c r="N265"/>
  <c r="Q265"/>
  <c r="CP265" s="1"/>
  <c r="O265" s="1"/>
  <c r="AC265"/>
  <c r="CQ265" s="1"/>
  <c r="P265" s="1"/>
  <c r="AD265"/>
  <c r="CR265" s="1"/>
  <c r="AE265"/>
  <c r="AF265"/>
  <c r="CT265" s="1"/>
  <c r="S265" s="1"/>
  <c r="AG265"/>
  <c r="CU265" s="1"/>
  <c r="T265" s="1"/>
  <c r="AH265"/>
  <c r="AI265"/>
  <c r="AJ265"/>
  <c r="CX265" s="1"/>
  <c r="W265" s="1"/>
  <c r="CS265"/>
  <c r="R265" s="1"/>
  <c r="CV265"/>
  <c r="U265" s="1"/>
  <c r="CW265"/>
  <c r="V265" s="1"/>
  <c r="GL265"/>
  <c r="GO265"/>
  <c r="GP265"/>
  <c r="GV265"/>
  <c r="HC265" s="1"/>
  <c r="GX265" s="1"/>
  <c r="N266"/>
  <c r="R266"/>
  <c r="AC266"/>
  <c r="CQ266" s="1"/>
  <c r="P266" s="1"/>
  <c r="AD266"/>
  <c r="CR266" s="1"/>
  <c r="Q266" s="1"/>
  <c r="CP266" s="1"/>
  <c r="O266" s="1"/>
  <c r="AE266"/>
  <c r="AF266"/>
  <c r="CT266" s="1"/>
  <c r="S266" s="1"/>
  <c r="AG266"/>
  <c r="CU266" s="1"/>
  <c r="T266" s="1"/>
  <c r="AH266"/>
  <c r="AI266"/>
  <c r="AJ266"/>
  <c r="CX266" s="1"/>
  <c r="W266" s="1"/>
  <c r="CS266"/>
  <c r="CV266"/>
  <c r="U266" s="1"/>
  <c r="CW266"/>
  <c r="V266" s="1"/>
  <c r="GL266"/>
  <c r="GO266"/>
  <c r="GP266"/>
  <c r="GV266"/>
  <c r="HC266" s="1"/>
  <c r="GX266" s="1"/>
  <c r="I267"/>
  <c r="K267"/>
  <c r="N267"/>
  <c r="AB267"/>
  <c r="AC267"/>
  <c r="AD267"/>
  <c r="CR267" s="1"/>
  <c r="Q267" s="1"/>
  <c r="AE267"/>
  <c r="CS267" s="1"/>
  <c r="R267" s="1"/>
  <c r="AF267"/>
  <c r="AG267"/>
  <c r="AH267"/>
  <c r="CV267" s="1"/>
  <c r="U267" s="1"/>
  <c r="AI267"/>
  <c r="CW267" s="1"/>
  <c r="V267" s="1"/>
  <c r="AJ267"/>
  <c r="CX267" s="1"/>
  <c r="W267" s="1"/>
  <c r="CQ267"/>
  <c r="P267" s="1"/>
  <c r="CP267" s="1"/>
  <c r="O267" s="1"/>
  <c r="CT267"/>
  <c r="S267" s="1"/>
  <c r="CU267"/>
  <c r="T267" s="1"/>
  <c r="GL267"/>
  <c r="GO267"/>
  <c r="GP267"/>
  <c r="GV267"/>
  <c r="HC267"/>
  <c r="GX267" s="1"/>
  <c r="I268"/>
  <c r="K268"/>
  <c r="N268"/>
  <c r="T268"/>
  <c r="AC268"/>
  <c r="AD268"/>
  <c r="CR268" s="1"/>
  <c r="Q268" s="1"/>
  <c r="AE268"/>
  <c r="AF268"/>
  <c r="CT268" s="1"/>
  <c r="S268" s="1"/>
  <c r="AG268"/>
  <c r="AH268"/>
  <c r="CV268" s="1"/>
  <c r="U268" s="1"/>
  <c r="AI268"/>
  <c r="CW268" s="1"/>
  <c r="V268" s="1"/>
  <c r="AJ268"/>
  <c r="CX268" s="1"/>
  <c r="W268" s="1"/>
  <c r="CQ268"/>
  <c r="P268" s="1"/>
  <c r="CS268"/>
  <c r="R268" s="1"/>
  <c r="CU268"/>
  <c r="GL268"/>
  <c r="GO268"/>
  <c r="GP268"/>
  <c r="GV268"/>
  <c r="GX268"/>
  <c r="HC268"/>
  <c r="I269"/>
  <c r="K269"/>
  <c r="N269"/>
  <c r="R269"/>
  <c r="AC269"/>
  <c r="AD269"/>
  <c r="CR269" s="1"/>
  <c r="Q269" s="1"/>
  <c r="AE269"/>
  <c r="AF269"/>
  <c r="CT269" s="1"/>
  <c r="S269" s="1"/>
  <c r="AG269"/>
  <c r="CU269" s="1"/>
  <c r="T269" s="1"/>
  <c r="AH269"/>
  <c r="CV269" s="1"/>
  <c r="U269" s="1"/>
  <c r="AI269"/>
  <c r="AJ269"/>
  <c r="CX269" s="1"/>
  <c r="W269" s="1"/>
  <c r="CQ269"/>
  <c r="P269" s="1"/>
  <c r="CP269" s="1"/>
  <c r="O269" s="1"/>
  <c r="CS269"/>
  <c r="CW269"/>
  <c r="V269" s="1"/>
  <c r="GL269"/>
  <c r="GO269"/>
  <c r="GP269"/>
  <c r="GV269"/>
  <c r="HC269" s="1"/>
  <c r="GX269" s="1"/>
  <c r="I270"/>
  <c r="K270"/>
  <c r="N270"/>
  <c r="P270"/>
  <c r="AB270"/>
  <c r="AC270"/>
  <c r="AD270"/>
  <c r="CR270" s="1"/>
  <c r="Q270" s="1"/>
  <c r="AE270"/>
  <c r="CS270" s="1"/>
  <c r="R270" s="1"/>
  <c r="AF270"/>
  <c r="CT270" s="1"/>
  <c r="S270" s="1"/>
  <c r="AG270"/>
  <c r="AH270"/>
  <c r="CV270" s="1"/>
  <c r="U270" s="1"/>
  <c r="AI270"/>
  <c r="AJ270"/>
  <c r="CX270" s="1"/>
  <c r="W270" s="1"/>
  <c r="CQ270"/>
  <c r="CU270"/>
  <c r="T270" s="1"/>
  <c r="CW270"/>
  <c r="V270" s="1"/>
  <c r="GL270"/>
  <c r="GO270"/>
  <c r="GP270"/>
  <c r="GV270"/>
  <c r="GX270"/>
  <c r="HC270"/>
  <c r="N271"/>
  <c r="P271"/>
  <c r="R271"/>
  <c r="AB271"/>
  <c r="AC271"/>
  <c r="AD271"/>
  <c r="CR271" s="1"/>
  <c r="Q271" s="1"/>
  <c r="AE271"/>
  <c r="AF271"/>
  <c r="CT271" s="1"/>
  <c r="S271" s="1"/>
  <c r="AG271"/>
  <c r="AH271"/>
  <c r="CV271" s="1"/>
  <c r="U271" s="1"/>
  <c r="AI271"/>
  <c r="AJ271"/>
  <c r="CX271" s="1"/>
  <c r="W271" s="1"/>
  <c r="CQ271"/>
  <c r="CS271"/>
  <c r="CU271"/>
  <c r="T271" s="1"/>
  <c r="CW271"/>
  <c r="V271" s="1"/>
  <c r="GL271"/>
  <c r="GO271"/>
  <c r="GP271"/>
  <c r="GV271"/>
  <c r="GX271"/>
  <c r="HC271"/>
  <c r="N272"/>
  <c r="P272"/>
  <c r="CP272" s="1"/>
  <c r="O272" s="1"/>
  <c r="R272"/>
  <c r="AB272"/>
  <c r="AC272"/>
  <c r="AD272"/>
  <c r="CR272" s="1"/>
  <c r="Q272" s="1"/>
  <c r="AE272"/>
  <c r="AF272"/>
  <c r="CT272" s="1"/>
  <c r="S272" s="1"/>
  <c r="AG272"/>
  <c r="AH272"/>
  <c r="CV272" s="1"/>
  <c r="U272" s="1"/>
  <c r="AI272"/>
  <c r="AJ272"/>
  <c r="CX272" s="1"/>
  <c r="W272" s="1"/>
  <c r="CQ272"/>
  <c r="CS272"/>
  <c r="CU272"/>
  <c r="T272" s="1"/>
  <c r="CW272"/>
  <c r="V272" s="1"/>
  <c r="GL272"/>
  <c r="GO272"/>
  <c r="GP272"/>
  <c r="GV272"/>
  <c r="GX272"/>
  <c r="HC272"/>
  <c r="N273"/>
  <c r="P273"/>
  <c r="CP273" s="1"/>
  <c r="O273" s="1"/>
  <c r="GM273" s="1"/>
  <c r="R273"/>
  <c r="X273"/>
  <c r="AB273"/>
  <c r="AC273"/>
  <c r="AD273"/>
  <c r="CR273" s="1"/>
  <c r="Q273" s="1"/>
  <c r="AE273"/>
  <c r="AF273"/>
  <c r="CT273" s="1"/>
  <c r="S273" s="1"/>
  <c r="AG273"/>
  <c r="AH273"/>
  <c r="CV273" s="1"/>
  <c r="U273" s="1"/>
  <c r="AI273"/>
  <c r="AJ273"/>
  <c r="CX273" s="1"/>
  <c r="W273" s="1"/>
  <c r="CQ273"/>
  <c r="CS273"/>
  <c r="CU273"/>
  <c r="T273" s="1"/>
  <c r="CW273"/>
  <c r="V273" s="1"/>
  <c r="CY273"/>
  <c r="CZ273"/>
  <c r="Y273" s="1"/>
  <c r="GL273"/>
  <c r="GN273"/>
  <c r="GO273"/>
  <c r="GP273"/>
  <c r="GV273"/>
  <c r="HC273" s="1"/>
  <c r="GX273" s="1"/>
  <c r="N274"/>
  <c r="Q274"/>
  <c r="W274"/>
  <c r="Y274"/>
  <c r="AC274"/>
  <c r="AB274" s="1"/>
  <c r="AD274"/>
  <c r="AE274"/>
  <c r="CS274" s="1"/>
  <c r="R274" s="1"/>
  <c r="AF274"/>
  <c r="AG274"/>
  <c r="CU274" s="1"/>
  <c r="T274" s="1"/>
  <c r="AH274"/>
  <c r="AI274"/>
  <c r="CW274" s="1"/>
  <c r="V274" s="1"/>
  <c r="AJ274"/>
  <c r="CR274"/>
  <c r="CT274"/>
  <c r="S274" s="1"/>
  <c r="CV274"/>
  <c r="U274" s="1"/>
  <c r="CX274"/>
  <c r="CY274"/>
  <c r="X274" s="1"/>
  <c r="CZ274"/>
  <c r="GL274"/>
  <c r="GN274"/>
  <c r="GO274"/>
  <c r="GP274"/>
  <c r="GV274"/>
  <c r="HC274" s="1"/>
  <c r="GX274" s="1"/>
  <c r="N275"/>
  <c r="P275"/>
  <c r="V275"/>
  <c r="X275"/>
  <c r="AC275"/>
  <c r="AD275"/>
  <c r="CR275" s="1"/>
  <c r="Q275" s="1"/>
  <c r="AE275"/>
  <c r="AF275"/>
  <c r="AB275" s="1"/>
  <c r="AG275"/>
  <c r="AH275"/>
  <c r="CV275" s="1"/>
  <c r="U275" s="1"/>
  <c r="AI275"/>
  <c r="AJ275"/>
  <c r="CX275" s="1"/>
  <c r="W275" s="1"/>
  <c r="CQ275"/>
  <c r="CS275"/>
  <c r="R275" s="1"/>
  <c r="CU275"/>
  <c r="T275" s="1"/>
  <c r="CW275"/>
  <c r="CY275"/>
  <c r="CZ275"/>
  <c r="Y275" s="1"/>
  <c r="FR275"/>
  <c r="GL275"/>
  <c r="GN275"/>
  <c r="GO275"/>
  <c r="GP275"/>
  <c r="GV275"/>
  <c r="HC275"/>
  <c r="GX275" s="1"/>
  <c r="N276"/>
  <c r="U276"/>
  <c r="W276"/>
  <c r="AC276"/>
  <c r="CQ276" s="1"/>
  <c r="P276" s="1"/>
  <c r="AD276"/>
  <c r="AE276"/>
  <c r="CS276" s="1"/>
  <c r="R276" s="1"/>
  <c r="AF276"/>
  <c r="AG276"/>
  <c r="CU276" s="1"/>
  <c r="T276" s="1"/>
  <c r="AH276"/>
  <c r="AI276"/>
  <c r="CW276" s="1"/>
  <c r="V276" s="1"/>
  <c r="AJ276"/>
  <c r="CR276"/>
  <c r="Q276" s="1"/>
  <c r="CT276"/>
  <c r="S276" s="1"/>
  <c r="CV276"/>
  <c r="CX276"/>
  <c r="CY276"/>
  <c r="X276" s="1"/>
  <c r="CZ276"/>
  <c r="Y276" s="1"/>
  <c r="GL276"/>
  <c r="GN276"/>
  <c r="GO276"/>
  <c r="GP276"/>
  <c r="GV276"/>
  <c r="GX276"/>
  <c r="HC276"/>
  <c r="I277"/>
  <c r="R277" s="1"/>
  <c r="K277"/>
  <c r="N277"/>
  <c r="T277"/>
  <c r="AC277"/>
  <c r="AD277"/>
  <c r="CR277" s="1"/>
  <c r="Q277" s="1"/>
  <c r="AE277"/>
  <c r="AF277"/>
  <c r="CT277" s="1"/>
  <c r="S277" s="1"/>
  <c r="AG277"/>
  <c r="AH277"/>
  <c r="CV277" s="1"/>
  <c r="U277" s="1"/>
  <c r="AI277"/>
  <c r="AJ277"/>
  <c r="CX277" s="1"/>
  <c r="W277" s="1"/>
  <c r="CQ277"/>
  <c r="P277" s="1"/>
  <c r="CP277" s="1"/>
  <c r="O277" s="1"/>
  <c r="CS277"/>
  <c r="CU277"/>
  <c r="CW277"/>
  <c r="V277" s="1"/>
  <c r="GL277"/>
  <c r="GO277"/>
  <c r="GP277"/>
  <c r="GV277"/>
  <c r="HC277" s="1"/>
  <c r="GX277" s="1"/>
  <c r="I278"/>
  <c r="K278"/>
  <c r="N278"/>
  <c r="P278"/>
  <c r="R278"/>
  <c r="AB278"/>
  <c r="AC278"/>
  <c r="AD278"/>
  <c r="CR278" s="1"/>
  <c r="Q278" s="1"/>
  <c r="AE278"/>
  <c r="AF278"/>
  <c r="CT278" s="1"/>
  <c r="S278" s="1"/>
  <c r="AG278"/>
  <c r="AH278"/>
  <c r="CV278" s="1"/>
  <c r="U278" s="1"/>
  <c r="AI278"/>
  <c r="AJ278"/>
  <c r="CX278" s="1"/>
  <c r="W278" s="1"/>
  <c r="CQ278"/>
  <c r="CS278"/>
  <c r="CU278"/>
  <c r="T278" s="1"/>
  <c r="CW278"/>
  <c r="V278" s="1"/>
  <c r="GL278"/>
  <c r="GO278"/>
  <c r="GP278"/>
  <c r="GV278"/>
  <c r="GX278"/>
  <c r="HC278"/>
  <c r="I279"/>
  <c r="K279"/>
  <c r="N279"/>
  <c r="P279"/>
  <c r="V279"/>
  <c r="AC279"/>
  <c r="AD279"/>
  <c r="CR279" s="1"/>
  <c r="Q279" s="1"/>
  <c r="AE279"/>
  <c r="AF279"/>
  <c r="AB279" s="1"/>
  <c r="AG279"/>
  <c r="AH279"/>
  <c r="CV279" s="1"/>
  <c r="U279" s="1"/>
  <c r="AI279"/>
  <c r="AJ279"/>
  <c r="CX279" s="1"/>
  <c r="W279" s="1"/>
  <c r="CQ279"/>
  <c r="CS279"/>
  <c r="R279" s="1"/>
  <c r="CU279"/>
  <c r="T279" s="1"/>
  <c r="CW279"/>
  <c r="GL279"/>
  <c r="GO279"/>
  <c r="GP279"/>
  <c r="GV279"/>
  <c r="HC279" s="1"/>
  <c r="GX279" s="1"/>
  <c r="I280"/>
  <c r="V280" s="1"/>
  <c r="K280"/>
  <c r="N280"/>
  <c r="T280"/>
  <c r="AC280"/>
  <c r="AD280"/>
  <c r="CR280" s="1"/>
  <c r="Q280" s="1"/>
  <c r="AE280"/>
  <c r="AF280"/>
  <c r="CT280" s="1"/>
  <c r="S280" s="1"/>
  <c r="AG280"/>
  <c r="AH280"/>
  <c r="CV280" s="1"/>
  <c r="U280" s="1"/>
  <c r="AI280"/>
  <c r="AJ280"/>
  <c r="CX280" s="1"/>
  <c r="W280" s="1"/>
  <c r="CQ280"/>
  <c r="P280" s="1"/>
  <c r="CP280" s="1"/>
  <c r="O280" s="1"/>
  <c r="CS280"/>
  <c r="R280" s="1"/>
  <c r="CU280"/>
  <c r="CW280"/>
  <c r="GL280"/>
  <c r="GO280"/>
  <c r="GP280"/>
  <c r="GV280"/>
  <c r="GX280"/>
  <c r="HC280"/>
  <c r="I281"/>
  <c r="K281"/>
  <c r="N281"/>
  <c r="R281"/>
  <c r="T281"/>
  <c r="AB281"/>
  <c r="AC281"/>
  <c r="AD281"/>
  <c r="CR281" s="1"/>
  <c r="Q281" s="1"/>
  <c r="AE281"/>
  <c r="AF281"/>
  <c r="CT281" s="1"/>
  <c r="S281" s="1"/>
  <c r="AG281"/>
  <c r="AH281"/>
  <c r="CV281" s="1"/>
  <c r="U281" s="1"/>
  <c r="AI281"/>
  <c r="AJ281"/>
  <c r="CX281" s="1"/>
  <c r="W281" s="1"/>
  <c r="CQ281"/>
  <c r="P281" s="1"/>
  <c r="CP281" s="1"/>
  <c r="O281" s="1"/>
  <c r="CS281"/>
  <c r="CU281"/>
  <c r="CW281"/>
  <c r="V281" s="1"/>
  <c r="GL281"/>
  <c r="GO281"/>
  <c r="GP281"/>
  <c r="GV281"/>
  <c r="HC281" s="1"/>
  <c r="GX281" s="1"/>
  <c r="I282"/>
  <c r="K282"/>
  <c r="N282"/>
  <c r="P282"/>
  <c r="R282"/>
  <c r="AB282"/>
  <c r="AC282"/>
  <c r="AD282"/>
  <c r="CR282" s="1"/>
  <c r="Q282" s="1"/>
  <c r="AE282"/>
  <c r="AF282"/>
  <c r="CT282" s="1"/>
  <c r="S282" s="1"/>
  <c r="AG282"/>
  <c r="AH282"/>
  <c r="CV282" s="1"/>
  <c r="U282" s="1"/>
  <c r="AI282"/>
  <c r="AJ282"/>
  <c r="CX282" s="1"/>
  <c r="W282" s="1"/>
  <c r="CQ282"/>
  <c r="CS282"/>
  <c r="CU282"/>
  <c r="T282" s="1"/>
  <c r="CW282"/>
  <c r="V282" s="1"/>
  <c r="GL282"/>
  <c r="GO282"/>
  <c r="GP282"/>
  <c r="GV282"/>
  <c r="GX282"/>
  <c r="HC282"/>
  <c r="I283"/>
  <c r="K283"/>
  <c r="N283"/>
  <c r="P283"/>
  <c r="V283"/>
  <c r="AC283"/>
  <c r="AD283"/>
  <c r="CR283" s="1"/>
  <c r="Q283" s="1"/>
  <c r="AE283"/>
  <c r="AF283"/>
  <c r="AB283" s="1"/>
  <c r="AG283"/>
  <c r="AH283"/>
  <c r="CV283" s="1"/>
  <c r="U283" s="1"/>
  <c r="AI283"/>
  <c r="AJ283"/>
  <c r="CX283" s="1"/>
  <c r="W283" s="1"/>
  <c r="CQ283"/>
  <c r="CS283"/>
  <c r="R283" s="1"/>
  <c r="CU283"/>
  <c r="T283" s="1"/>
  <c r="CW283"/>
  <c r="GL283"/>
  <c r="GO283"/>
  <c r="GP283"/>
  <c r="GV283"/>
  <c r="HC283" s="1"/>
  <c r="GX283" s="1"/>
  <c r="I284"/>
  <c r="V284" s="1"/>
  <c r="K284"/>
  <c r="N284"/>
  <c r="T284"/>
  <c r="AC284"/>
  <c r="AD284"/>
  <c r="CR284" s="1"/>
  <c r="Q284" s="1"/>
  <c r="AE284"/>
  <c r="AF284"/>
  <c r="CT284" s="1"/>
  <c r="S284" s="1"/>
  <c r="AG284"/>
  <c r="AH284"/>
  <c r="CV284" s="1"/>
  <c r="U284" s="1"/>
  <c r="AI284"/>
  <c r="AJ284"/>
  <c r="CX284" s="1"/>
  <c r="W284" s="1"/>
  <c r="CQ284"/>
  <c r="P284" s="1"/>
  <c r="CP284" s="1"/>
  <c r="O284" s="1"/>
  <c r="CS284"/>
  <c r="R284" s="1"/>
  <c r="CU284"/>
  <c r="CW284"/>
  <c r="GL284"/>
  <c r="GO284"/>
  <c r="GP284"/>
  <c r="GV284"/>
  <c r="GX284"/>
  <c r="HC284"/>
  <c r="I285"/>
  <c r="K285"/>
  <c r="N285"/>
  <c r="R285"/>
  <c r="T285"/>
  <c r="AC285"/>
  <c r="AD285"/>
  <c r="CR285" s="1"/>
  <c r="Q285" s="1"/>
  <c r="AE285"/>
  <c r="AF285"/>
  <c r="CT285" s="1"/>
  <c r="S285" s="1"/>
  <c r="AG285"/>
  <c r="AH285"/>
  <c r="CV285" s="1"/>
  <c r="U285" s="1"/>
  <c r="AI285"/>
  <c r="AJ285"/>
  <c r="CX285" s="1"/>
  <c r="W285" s="1"/>
  <c r="CQ285"/>
  <c r="P285" s="1"/>
  <c r="CP285" s="1"/>
  <c r="O285" s="1"/>
  <c r="CS285"/>
  <c r="CU285"/>
  <c r="CW285"/>
  <c r="V285" s="1"/>
  <c r="GL285"/>
  <c r="GO285"/>
  <c r="GP285"/>
  <c r="GV285"/>
  <c r="HC285" s="1"/>
  <c r="GX285" s="1"/>
  <c r="I286"/>
  <c r="K286"/>
  <c r="N286"/>
  <c r="P286"/>
  <c r="R286"/>
  <c r="AB286"/>
  <c r="AC286"/>
  <c r="AD286"/>
  <c r="CR286" s="1"/>
  <c r="Q286" s="1"/>
  <c r="AE286"/>
  <c r="AF286"/>
  <c r="CT286" s="1"/>
  <c r="S286" s="1"/>
  <c r="AG286"/>
  <c r="AH286"/>
  <c r="CV286" s="1"/>
  <c r="U286" s="1"/>
  <c r="AI286"/>
  <c r="AJ286"/>
  <c r="CX286" s="1"/>
  <c r="W286" s="1"/>
  <c r="CQ286"/>
  <c r="CS286"/>
  <c r="CU286"/>
  <c r="T286" s="1"/>
  <c r="CW286"/>
  <c r="V286" s="1"/>
  <c r="GL286"/>
  <c r="GO286"/>
  <c r="GP286"/>
  <c r="GV286"/>
  <c r="GX286"/>
  <c r="HC286"/>
  <c r="I287"/>
  <c r="K287"/>
  <c r="N287"/>
  <c r="P287"/>
  <c r="V287"/>
  <c r="AC287"/>
  <c r="AD287"/>
  <c r="CR287" s="1"/>
  <c r="Q287" s="1"/>
  <c r="AE287"/>
  <c r="AF287"/>
  <c r="AB287" s="1"/>
  <c r="AG287"/>
  <c r="AH287"/>
  <c r="CV287" s="1"/>
  <c r="U287" s="1"/>
  <c r="AI287"/>
  <c r="AJ287"/>
  <c r="CX287" s="1"/>
  <c r="W287" s="1"/>
  <c r="CQ287"/>
  <c r="CS287"/>
  <c r="R287" s="1"/>
  <c r="CU287"/>
  <c r="T287" s="1"/>
  <c r="CW287"/>
  <c r="GL287"/>
  <c r="GO287"/>
  <c r="GP287"/>
  <c r="GV287"/>
  <c r="HC287" s="1"/>
  <c r="GX287" s="1"/>
  <c r="I288"/>
  <c r="V288" s="1"/>
  <c r="K288"/>
  <c r="N288"/>
  <c r="T288"/>
  <c r="AC288"/>
  <c r="AD288"/>
  <c r="CR288" s="1"/>
  <c r="Q288" s="1"/>
  <c r="AE288"/>
  <c r="AF288"/>
  <c r="CT288" s="1"/>
  <c r="S288" s="1"/>
  <c r="AG288"/>
  <c r="AH288"/>
  <c r="CV288" s="1"/>
  <c r="U288" s="1"/>
  <c r="AI288"/>
  <c r="AJ288"/>
  <c r="CX288" s="1"/>
  <c r="W288" s="1"/>
  <c r="CQ288"/>
  <c r="P288" s="1"/>
  <c r="CP288" s="1"/>
  <c r="O288" s="1"/>
  <c r="CS288"/>
  <c r="R288" s="1"/>
  <c r="CU288"/>
  <c r="CW288"/>
  <c r="GL288"/>
  <c r="GO288"/>
  <c r="GP288"/>
  <c r="GV288"/>
  <c r="HC288" s="1"/>
  <c r="GX288" s="1"/>
  <c r="N289"/>
  <c r="T289"/>
  <c r="V289"/>
  <c r="AC289"/>
  <c r="AD289"/>
  <c r="CR289" s="1"/>
  <c r="Q289" s="1"/>
  <c r="AE289"/>
  <c r="AF289"/>
  <c r="CT289" s="1"/>
  <c r="S289" s="1"/>
  <c r="AG289"/>
  <c r="AH289"/>
  <c r="CV289" s="1"/>
  <c r="U289" s="1"/>
  <c r="AI289"/>
  <c r="AJ289"/>
  <c r="CX289" s="1"/>
  <c r="W289" s="1"/>
  <c r="CQ289"/>
  <c r="P289" s="1"/>
  <c r="CS289"/>
  <c r="R289" s="1"/>
  <c r="CU289"/>
  <c r="CW289"/>
  <c r="GL289"/>
  <c r="GO289"/>
  <c r="GP289"/>
  <c r="GV289"/>
  <c r="HC289" s="1"/>
  <c r="GX289" s="1"/>
  <c r="N290"/>
  <c r="T290"/>
  <c r="V290"/>
  <c r="AC290"/>
  <c r="AD290"/>
  <c r="CR290" s="1"/>
  <c r="Q290" s="1"/>
  <c r="AE290"/>
  <c r="AF290"/>
  <c r="CT290" s="1"/>
  <c r="S290" s="1"/>
  <c r="AG290"/>
  <c r="AH290"/>
  <c r="CV290" s="1"/>
  <c r="U290" s="1"/>
  <c r="AI290"/>
  <c r="AJ290"/>
  <c r="CX290" s="1"/>
  <c r="W290" s="1"/>
  <c r="CQ290"/>
  <c r="P290" s="1"/>
  <c r="CP290" s="1"/>
  <c r="O290" s="1"/>
  <c r="CS290"/>
  <c r="R290" s="1"/>
  <c r="CU290"/>
  <c r="CW290"/>
  <c r="GL290"/>
  <c r="GO290"/>
  <c r="GP290"/>
  <c r="GV290"/>
  <c r="HC290" s="1"/>
  <c r="GX290" s="1"/>
  <c r="I291"/>
  <c r="R291" s="1"/>
  <c r="K291"/>
  <c r="N291"/>
  <c r="T291"/>
  <c r="AC291"/>
  <c r="AD291"/>
  <c r="CR291" s="1"/>
  <c r="Q291" s="1"/>
  <c r="AE291"/>
  <c r="AF291"/>
  <c r="CT291" s="1"/>
  <c r="S291" s="1"/>
  <c r="AG291"/>
  <c r="AH291"/>
  <c r="CV291" s="1"/>
  <c r="U291" s="1"/>
  <c r="AI291"/>
  <c r="AJ291"/>
  <c r="CX291" s="1"/>
  <c r="W291" s="1"/>
  <c r="CQ291"/>
  <c r="P291" s="1"/>
  <c r="CS291"/>
  <c r="CU291"/>
  <c r="CW291"/>
  <c r="V291" s="1"/>
  <c r="CY291"/>
  <c r="X291" s="1"/>
  <c r="CZ291"/>
  <c r="Y291" s="1"/>
  <c r="GL291"/>
  <c r="GO291"/>
  <c r="GP291"/>
  <c r="GV291"/>
  <c r="HC291" s="1"/>
  <c r="GX291" s="1"/>
  <c r="I292"/>
  <c r="K292"/>
  <c r="N292"/>
  <c r="P292"/>
  <c r="R292"/>
  <c r="X292"/>
  <c r="AB292"/>
  <c r="AC292"/>
  <c r="AD292"/>
  <c r="CR292" s="1"/>
  <c r="Q292" s="1"/>
  <c r="AE292"/>
  <c r="AF292"/>
  <c r="CT292" s="1"/>
  <c r="S292" s="1"/>
  <c r="AG292"/>
  <c r="AH292"/>
  <c r="CV292" s="1"/>
  <c r="U292" s="1"/>
  <c r="AI292"/>
  <c r="AJ292"/>
  <c r="CX292" s="1"/>
  <c r="W292" s="1"/>
  <c r="CQ292"/>
  <c r="CS292"/>
  <c r="CU292"/>
  <c r="T292" s="1"/>
  <c r="CW292"/>
  <c r="V292" s="1"/>
  <c r="CY292"/>
  <c r="CZ292"/>
  <c r="Y292" s="1"/>
  <c r="GL292"/>
  <c r="GO292"/>
  <c r="GP292"/>
  <c r="GV292"/>
  <c r="HC292" s="1"/>
  <c r="GX292" s="1"/>
  <c r="N293"/>
  <c r="P293"/>
  <c r="CP293" s="1"/>
  <c r="O293" s="1"/>
  <c r="R293"/>
  <c r="AB293"/>
  <c r="AC293"/>
  <c r="AD293"/>
  <c r="CR293" s="1"/>
  <c r="Q293" s="1"/>
  <c r="AE293"/>
  <c r="AF293"/>
  <c r="CT293" s="1"/>
  <c r="S293" s="1"/>
  <c r="AG293"/>
  <c r="AH293"/>
  <c r="CV293" s="1"/>
  <c r="U293" s="1"/>
  <c r="AI293"/>
  <c r="AJ293"/>
  <c r="CX293" s="1"/>
  <c r="W293" s="1"/>
  <c r="CQ293"/>
  <c r="CS293"/>
  <c r="CU293"/>
  <c r="T293" s="1"/>
  <c r="CW293"/>
  <c r="V293" s="1"/>
  <c r="GL293"/>
  <c r="GO293"/>
  <c r="GP293"/>
  <c r="GV293"/>
  <c r="HC293" s="1"/>
  <c r="GX293" s="1"/>
  <c r="N294"/>
  <c r="P294"/>
  <c r="R294"/>
  <c r="AB294"/>
  <c r="AC294"/>
  <c r="AD294"/>
  <c r="CR294" s="1"/>
  <c r="Q294" s="1"/>
  <c r="AE294"/>
  <c r="AF294"/>
  <c r="CT294" s="1"/>
  <c r="S294" s="1"/>
  <c r="AG294"/>
  <c r="AH294"/>
  <c r="CV294" s="1"/>
  <c r="U294" s="1"/>
  <c r="AI294"/>
  <c r="AJ294"/>
  <c r="CX294" s="1"/>
  <c r="W294" s="1"/>
  <c r="CQ294"/>
  <c r="CS294"/>
  <c r="CU294"/>
  <c r="T294" s="1"/>
  <c r="CW294"/>
  <c r="V294" s="1"/>
  <c r="GL294"/>
  <c r="GO294"/>
  <c r="GP294"/>
  <c r="GV294"/>
  <c r="HC294" s="1"/>
  <c r="GX294" s="1"/>
  <c r="I295"/>
  <c r="K295"/>
  <c r="N295"/>
  <c r="P295"/>
  <c r="V295"/>
  <c r="AC295"/>
  <c r="AD295"/>
  <c r="AB295" s="1"/>
  <c r="AE295"/>
  <c r="AF295"/>
  <c r="CT295" s="1"/>
  <c r="S295" s="1"/>
  <c r="AG295"/>
  <c r="AH295"/>
  <c r="CV295" s="1"/>
  <c r="U295" s="1"/>
  <c r="AI295"/>
  <c r="AJ295"/>
  <c r="CX295" s="1"/>
  <c r="W295" s="1"/>
  <c r="CQ295"/>
  <c r="CS295"/>
  <c r="R295" s="1"/>
  <c r="CU295"/>
  <c r="T295" s="1"/>
  <c r="CW295"/>
  <c r="GL295"/>
  <c r="GO295"/>
  <c r="GP295"/>
  <c r="GV295"/>
  <c r="HC295" s="1"/>
  <c r="GX295" s="1"/>
  <c r="I296"/>
  <c r="K296"/>
  <c r="N296"/>
  <c r="T296"/>
  <c r="V296"/>
  <c r="AC296"/>
  <c r="AD296"/>
  <c r="CR296" s="1"/>
  <c r="Q296" s="1"/>
  <c r="AE296"/>
  <c r="AF296"/>
  <c r="CT296" s="1"/>
  <c r="S296" s="1"/>
  <c r="AG296"/>
  <c r="AH296"/>
  <c r="CV296" s="1"/>
  <c r="U296" s="1"/>
  <c r="AI296"/>
  <c r="AJ296"/>
  <c r="CX296" s="1"/>
  <c r="W296" s="1"/>
  <c r="CQ296"/>
  <c r="P296" s="1"/>
  <c r="CP296" s="1"/>
  <c r="O296" s="1"/>
  <c r="CS296"/>
  <c r="R296" s="1"/>
  <c r="CU296"/>
  <c r="CW296"/>
  <c r="GL296"/>
  <c r="GO296"/>
  <c r="GP296"/>
  <c r="GV296"/>
  <c r="GX296"/>
  <c r="HC296"/>
  <c r="N297"/>
  <c r="T297"/>
  <c r="V297"/>
  <c r="AC297"/>
  <c r="AD297"/>
  <c r="CR297" s="1"/>
  <c r="Q297" s="1"/>
  <c r="AE297"/>
  <c r="AF297"/>
  <c r="CT297" s="1"/>
  <c r="S297" s="1"/>
  <c r="AG297"/>
  <c r="AH297"/>
  <c r="CV297" s="1"/>
  <c r="U297" s="1"/>
  <c r="AI297"/>
  <c r="AJ297"/>
  <c r="CX297" s="1"/>
  <c r="W297" s="1"/>
  <c r="CQ297"/>
  <c r="P297" s="1"/>
  <c r="CS297"/>
  <c r="R297" s="1"/>
  <c r="CU297"/>
  <c r="CW297"/>
  <c r="GL297"/>
  <c r="GO297"/>
  <c r="GP297"/>
  <c r="GV297"/>
  <c r="HC297" s="1"/>
  <c r="GX297" s="1"/>
  <c r="N298"/>
  <c r="T298"/>
  <c r="V298"/>
  <c r="AC298"/>
  <c r="AD298"/>
  <c r="CR298" s="1"/>
  <c r="Q298" s="1"/>
  <c r="AE298"/>
  <c r="AF298"/>
  <c r="CT298" s="1"/>
  <c r="S298" s="1"/>
  <c r="AG298"/>
  <c r="AH298"/>
  <c r="CV298" s="1"/>
  <c r="U298" s="1"/>
  <c r="AI298"/>
  <c r="AJ298"/>
  <c r="CX298" s="1"/>
  <c r="W298" s="1"/>
  <c r="CQ298"/>
  <c r="P298" s="1"/>
  <c r="CP298" s="1"/>
  <c r="O298" s="1"/>
  <c r="CS298"/>
  <c r="R298" s="1"/>
  <c r="CU298"/>
  <c r="CW298"/>
  <c r="GL298"/>
  <c r="GO298"/>
  <c r="GP298"/>
  <c r="GV298"/>
  <c r="HC298" s="1"/>
  <c r="GX298" s="1"/>
  <c r="N299"/>
  <c r="T299"/>
  <c r="V299"/>
  <c r="AC299"/>
  <c r="AD299"/>
  <c r="CR299" s="1"/>
  <c r="Q299" s="1"/>
  <c r="AE299"/>
  <c r="AF299"/>
  <c r="CT299" s="1"/>
  <c r="S299" s="1"/>
  <c r="AG299"/>
  <c r="AH299"/>
  <c r="CV299" s="1"/>
  <c r="U299" s="1"/>
  <c r="AI299"/>
  <c r="AJ299"/>
  <c r="CX299" s="1"/>
  <c r="W299" s="1"/>
  <c r="CQ299"/>
  <c r="P299" s="1"/>
  <c r="CS299"/>
  <c r="R299" s="1"/>
  <c r="CU299"/>
  <c r="CW299"/>
  <c r="GL299"/>
  <c r="GO299"/>
  <c r="GP299"/>
  <c r="GV299"/>
  <c r="HC299" s="1"/>
  <c r="GX299" s="1"/>
  <c r="N300"/>
  <c r="T300"/>
  <c r="V300"/>
  <c r="AC300"/>
  <c r="AD300"/>
  <c r="CR300" s="1"/>
  <c r="Q300" s="1"/>
  <c r="AE300"/>
  <c r="AF300"/>
  <c r="CT300" s="1"/>
  <c r="S300" s="1"/>
  <c r="AG300"/>
  <c r="AH300"/>
  <c r="CV300" s="1"/>
  <c r="U300" s="1"/>
  <c r="AI300"/>
  <c r="AJ300"/>
  <c r="CX300" s="1"/>
  <c r="W300" s="1"/>
  <c r="CQ300"/>
  <c r="P300" s="1"/>
  <c r="CS300"/>
  <c r="R300" s="1"/>
  <c r="CU300"/>
  <c r="CW300"/>
  <c r="GL300"/>
  <c r="GO300"/>
  <c r="GP300"/>
  <c r="GV300"/>
  <c r="HC300" s="1"/>
  <c r="GX300" s="1"/>
  <c r="N301"/>
  <c r="T301"/>
  <c r="V301"/>
  <c r="AC301"/>
  <c r="AD301"/>
  <c r="CR301" s="1"/>
  <c r="Q301" s="1"/>
  <c r="AE301"/>
  <c r="AF301"/>
  <c r="CT301" s="1"/>
  <c r="S301" s="1"/>
  <c r="AG301"/>
  <c r="AH301"/>
  <c r="CV301" s="1"/>
  <c r="U301" s="1"/>
  <c r="AI301"/>
  <c r="AJ301"/>
  <c r="CX301" s="1"/>
  <c r="W301" s="1"/>
  <c r="CQ301"/>
  <c r="P301" s="1"/>
  <c r="CP301" s="1"/>
  <c r="O301" s="1"/>
  <c r="CS301"/>
  <c r="R301" s="1"/>
  <c r="CU301"/>
  <c r="CW301"/>
  <c r="GL301"/>
  <c r="GO301"/>
  <c r="GP301"/>
  <c r="GV301"/>
  <c r="HC301" s="1"/>
  <c r="GX301" s="1"/>
  <c r="N302"/>
  <c r="T302"/>
  <c r="V302"/>
  <c r="AC302"/>
  <c r="AD302"/>
  <c r="CR302" s="1"/>
  <c r="Q302" s="1"/>
  <c r="AE302"/>
  <c r="AF302"/>
  <c r="CT302" s="1"/>
  <c r="S302" s="1"/>
  <c r="AG302"/>
  <c r="AH302"/>
  <c r="CV302" s="1"/>
  <c r="U302" s="1"/>
  <c r="AI302"/>
  <c r="AJ302"/>
  <c r="CX302" s="1"/>
  <c r="W302" s="1"/>
  <c r="CQ302"/>
  <c r="P302" s="1"/>
  <c r="CS302"/>
  <c r="R302" s="1"/>
  <c r="CU302"/>
  <c r="CW302"/>
  <c r="GL302"/>
  <c r="GO302"/>
  <c r="GP302"/>
  <c r="GV302"/>
  <c r="HC302" s="1"/>
  <c r="GX302" s="1"/>
  <c r="I303"/>
  <c r="R303" s="1"/>
  <c r="K303"/>
  <c r="N303"/>
  <c r="T303"/>
  <c r="AC303"/>
  <c r="AD303"/>
  <c r="CR303" s="1"/>
  <c r="Q303" s="1"/>
  <c r="AE303"/>
  <c r="AF303"/>
  <c r="CT303" s="1"/>
  <c r="S303" s="1"/>
  <c r="AG303"/>
  <c r="AH303"/>
  <c r="CV303" s="1"/>
  <c r="U303" s="1"/>
  <c r="AI303"/>
  <c r="AJ303"/>
  <c r="CX303" s="1"/>
  <c r="W303" s="1"/>
  <c r="CQ303"/>
  <c r="P303" s="1"/>
  <c r="CP303" s="1"/>
  <c r="O303" s="1"/>
  <c r="CS303"/>
  <c r="CU303"/>
  <c r="CW303"/>
  <c r="V303" s="1"/>
  <c r="GL303"/>
  <c r="GO303"/>
  <c r="GP303"/>
  <c r="GV303"/>
  <c r="HC303" s="1"/>
  <c r="GX303" s="1"/>
  <c r="I304"/>
  <c r="K304"/>
  <c r="N304"/>
  <c r="P304"/>
  <c r="R304"/>
  <c r="AB304"/>
  <c r="AC304"/>
  <c r="AD304"/>
  <c r="CR304" s="1"/>
  <c r="Q304" s="1"/>
  <c r="AE304"/>
  <c r="AF304"/>
  <c r="CT304" s="1"/>
  <c r="S304" s="1"/>
  <c r="AG304"/>
  <c r="AH304"/>
  <c r="CV304" s="1"/>
  <c r="U304" s="1"/>
  <c r="AI304"/>
  <c r="AJ304"/>
  <c r="CX304" s="1"/>
  <c r="W304" s="1"/>
  <c r="CQ304"/>
  <c r="CS304"/>
  <c r="CU304"/>
  <c r="T304" s="1"/>
  <c r="CW304"/>
  <c r="V304" s="1"/>
  <c r="GL304"/>
  <c r="GO304"/>
  <c r="GP304"/>
  <c r="GV304"/>
  <c r="HC304" s="1"/>
  <c r="GX304" s="1"/>
  <c r="I305"/>
  <c r="K305"/>
  <c r="N305"/>
  <c r="P305"/>
  <c r="V305"/>
  <c r="AC305"/>
  <c r="AD305"/>
  <c r="AB305" s="1"/>
  <c r="AE305"/>
  <c r="AF305"/>
  <c r="CT305" s="1"/>
  <c r="S305" s="1"/>
  <c r="AG305"/>
  <c r="AH305"/>
  <c r="CV305" s="1"/>
  <c r="U305" s="1"/>
  <c r="AI305"/>
  <c r="AJ305"/>
  <c r="CX305" s="1"/>
  <c r="W305" s="1"/>
  <c r="CQ305"/>
  <c r="CS305"/>
  <c r="R305" s="1"/>
  <c r="CU305"/>
  <c r="T305" s="1"/>
  <c r="CW305"/>
  <c r="GL305"/>
  <c r="GO305"/>
  <c r="GP305"/>
  <c r="GV305"/>
  <c r="HC305" s="1"/>
  <c r="GX305" s="1"/>
  <c r="I306"/>
  <c r="K306"/>
  <c r="N306"/>
  <c r="T306"/>
  <c r="V306"/>
  <c r="AC306"/>
  <c r="AD306"/>
  <c r="CR306" s="1"/>
  <c r="Q306" s="1"/>
  <c r="AE306"/>
  <c r="AF306"/>
  <c r="CT306" s="1"/>
  <c r="S306" s="1"/>
  <c r="AG306"/>
  <c r="AH306"/>
  <c r="CV306" s="1"/>
  <c r="U306" s="1"/>
  <c r="AI306"/>
  <c r="AJ306"/>
  <c r="CX306" s="1"/>
  <c r="W306" s="1"/>
  <c r="CQ306"/>
  <c r="P306" s="1"/>
  <c r="CP306" s="1"/>
  <c r="O306" s="1"/>
  <c r="CS306"/>
  <c r="R306" s="1"/>
  <c r="CU306"/>
  <c r="CW306"/>
  <c r="GL306"/>
  <c r="GO306"/>
  <c r="GP306"/>
  <c r="GV306"/>
  <c r="HC306" s="1"/>
  <c r="GX306" s="1"/>
  <c r="I307"/>
  <c r="R307" s="1"/>
  <c r="K307"/>
  <c r="N307"/>
  <c r="T307"/>
  <c r="AC307"/>
  <c r="AD307"/>
  <c r="CR307" s="1"/>
  <c r="Q307" s="1"/>
  <c r="AE307"/>
  <c r="AF307"/>
  <c r="CT307" s="1"/>
  <c r="S307" s="1"/>
  <c r="AG307"/>
  <c r="AH307"/>
  <c r="CV307" s="1"/>
  <c r="U307" s="1"/>
  <c r="AI307"/>
  <c r="AJ307"/>
  <c r="CX307" s="1"/>
  <c r="W307" s="1"/>
  <c r="CQ307"/>
  <c r="P307" s="1"/>
  <c r="CS307"/>
  <c r="CU307"/>
  <c r="CW307"/>
  <c r="V307" s="1"/>
  <c r="GL307"/>
  <c r="GO307"/>
  <c r="GP307"/>
  <c r="GV307"/>
  <c r="HC307" s="1"/>
  <c r="GX307" s="1"/>
  <c r="I308"/>
  <c r="K308"/>
  <c r="N308"/>
  <c r="P308"/>
  <c r="CP308" s="1"/>
  <c r="O308" s="1"/>
  <c r="R308"/>
  <c r="AB308"/>
  <c r="AC308"/>
  <c r="AD308"/>
  <c r="CR308" s="1"/>
  <c r="Q308" s="1"/>
  <c r="AE308"/>
  <c r="AF308"/>
  <c r="CT308" s="1"/>
  <c r="S308" s="1"/>
  <c r="AG308"/>
  <c r="AH308"/>
  <c r="CV308" s="1"/>
  <c r="U308" s="1"/>
  <c r="AI308"/>
  <c r="AJ308"/>
  <c r="CX308" s="1"/>
  <c r="W308" s="1"/>
  <c r="CQ308"/>
  <c r="CS308"/>
  <c r="CU308"/>
  <c r="T308" s="1"/>
  <c r="CW308"/>
  <c r="V308" s="1"/>
  <c r="GL308"/>
  <c r="GO308"/>
  <c r="GP308"/>
  <c r="GV308"/>
  <c r="HC308" s="1"/>
  <c r="GX308" s="1"/>
  <c r="N309"/>
  <c r="P309"/>
  <c r="R309"/>
  <c r="AB309"/>
  <c r="AC309"/>
  <c r="AD309"/>
  <c r="CR309" s="1"/>
  <c r="Q309" s="1"/>
  <c r="AE309"/>
  <c r="AF309"/>
  <c r="CT309" s="1"/>
  <c r="S309" s="1"/>
  <c r="AG309"/>
  <c r="AH309"/>
  <c r="CV309" s="1"/>
  <c r="U309" s="1"/>
  <c r="AI309"/>
  <c r="AJ309"/>
  <c r="CX309" s="1"/>
  <c r="W309" s="1"/>
  <c r="CQ309"/>
  <c r="CS309"/>
  <c r="CU309"/>
  <c r="T309" s="1"/>
  <c r="CW309"/>
  <c r="V309" s="1"/>
  <c r="GL309"/>
  <c r="GO309"/>
  <c r="GP309"/>
  <c r="GV309"/>
  <c r="HC309" s="1"/>
  <c r="GX309" s="1"/>
  <c r="N310"/>
  <c r="P310"/>
  <c r="CP310" s="1"/>
  <c r="O310" s="1"/>
  <c r="R310"/>
  <c r="AB310"/>
  <c r="AC310"/>
  <c r="AD310"/>
  <c r="CR310" s="1"/>
  <c r="Q310" s="1"/>
  <c r="AE310"/>
  <c r="AF310"/>
  <c r="CT310" s="1"/>
  <c r="S310" s="1"/>
  <c r="AG310"/>
  <c r="AH310"/>
  <c r="CV310" s="1"/>
  <c r="U310" s="1"/>
  <c r="AI310"/>
  <c r="AJ310"/>
  <c r="CX310" s="1"/>
  <c r="W310" s="1"/>
  <c r="CQ310"/>
  <c r="CS310"/>
  <c r="CU310"/>
  <c r="T310" s="1"/>
  <c r="CW310"/>
  <c r="V310" s="1"/>
  <c r="GL310"/>
  <c r="GO310"/>
  <c r="GP310"/>
  <c r="GV310"/>
  <c r="HC310" s="1"/>
  <c r="GX310" s="1"/>
  <c r="N311"/>
  <c r="P311"/>
  <c r="R311"/>
  <c r="AB311"/>
  <c r="AC311"/>
  <c r="AD311"/>
  <c r="CR311" s="1"/>
  <c r="Q311" s="1"/>
  <c r="AE311"/>
  <c r="AF311"/>
  <c r="CT311" s="1"/>
  <c r="S311" s="1"/>
  <c r="AG311"/>
  <c r="AH311"/>
  <c r="CV311" s="1"/>
  <c r="U311" s="1"/>
  <c r="AI311"/>
  <c r="AJ311"/>
  <c r="CX311" s="1"/>
  <c r="W311" s="1"/>
  <c r="CQ311"/>
  <c r="CS311"/>
  <c r="CU311"/>
  <c r="T311" s="1"/>
  <c r="CW311"/>
  <c r="V311" s="1"/>
  <c r="GL311"/>
  <c r="GO311"/>
  <c r="GP311"/>
  <c r="GV311"/>
  <c r="HC311" s="1"/>
  <c r="GX311" s="1"/>
  <c r="N312"/>
  <c r="P312"/>
  <c r="CP312" s="1"/>
  <c r="O312" s="1"/>
  <c r="R312"/>
  <c r="AB312"/>
  <c r="AC312"/>
  <c r="AD312"/>
  <c r="CR312" s="1"/>
  <c r="Q312" s="1"/>
  <c r="AE312"/>
  <c r="AF312"/>
  <c r="CT312" s="1"/>
  <c r="S312" s="1"/>
  <c r="AG312"/>
  <c r="AH312"/>
  <c r="CV312" s="1"/>
  <c r="U312" s="1"/>
  <c r="AI312"/>
  <c r="AJ312"/>
  <c r="CX312" s="1"/>
  <c r="W312" s="1"/>
  <c r="CQ312"/>
  <c r="CS312"/>
  <c r="CU312"/>
  <c r="T312" s="1"/>
  <c r="CW312"/>
  <c r="V312" s="1"/>
  <c r="GL312"/>
  <c r="GO312"/>
  <c r="GP312"/>
  <c r="GV312"/>
  <c r="HC312" s="1"/>
  <c r="GX312" s="1"/>
  <c r="I313"/>
  <c r="K313"/>
  <c r="N313"/>
  <c r="P313"/>
  <c r="V313"/>
  <c r="AC313"/>
  <c r="AD313"/>
  <c r="AB313" s="1"/>
  <c r="AE313"/>
  <c r="AF313"/>
  <c r="CT313" s="1"/>
  <c r="S313" s="1"/>
  <c r="AG313"/>
  <c r="AH313"/>
  <c r="CV313" s="1"/>
  <c r="U313" s="1"/>
  <c r="AI313"/>
  <c r="AJ313"/>
  <c r="CX313" s="1"/>
  <c r="W313" s="1"/>
  <c r="CQ313"/>
  <c r="CS313"/>
  <c r="R313" s="1"/>
  <c r="CU313"/>
  <c r="T313" s="1"/>
  <c r="CW313"/>
  <c r="GL313"/>
  <c r="GO313"/>
  <c r="GP313"/>
  <c r="GV313"/>
  <c r="HC313" s="1"/>
  <c r="GX313" s="1"/>
  <c r="I314"/>
  <c r="K314"/>
  <c r="N314"/>
  <c r="T314"/>
  <c r="V314"/>
  <c r="AC314"/>
  <c r="AD314"/>
  <c r="CR314" s="1"/>
  <c r="Q314" s="1"/>
  <c r="AE314"/>
  <c r="AF314"/>
  <c r="CT314" s="1"/>
  <c r="S314" s="1"/>
  <c r="AG314"/>
  <c r="AH314"/>
  <c r="CV314" s="1"/>
  <c r="U314" s="1"/>
  <c r="AI314"/>
  <c r="AJ314"/>
  <c r="CX314" s="1"/>
  <c r="W314" s="1"/>
  <c r="CQ314"/>
  <c r="P314" s="1"/>
  <c r="CS314"/>
  <c r="R314" s="1"/>
  <c r="CU314"/>
  <c r="CW314"/>
  <c r="GL314"/>
  <c r="GO314"/>
  <c r="GP314"/>
  <c r="GV314"/>
  <c r="HC314" s="1"/>
  <c r="GX314" s="1"/>
  <c r="N315"/>
  <c r="T315"/>
  <c r="V315"/>
  <c r="AC315"/>
  <c r="AD315"/>
  <c r="CR315" s="1"/>
  <c r="Q315" s="1"/>
  <c r="AE315"/>
  <c r="AF315"/>
  <c r="CT315" s="1"/>
  <c r="S315" s="1"/>
  <c r="AG315"/>
  <c r="AH315"/>
  <c r="CV315" s="1"/>
  <c r="U315" s="1"/>
  <c r="AI315"/>
  <c r="AJ315"/>
  <c r="CX315" s="1"/>
  <c r="W315" s="1"/>
  <c r="CQ315"/>
  <c r="P315" s="1"/>
  <c r="CP315" s="1"/>
  <c r="O315" s="1"/>
  <c r="CS315"/>
  <c r="R315" s="1"/>
  <c r="CU315"/>
  <c r="CW315"/>
  <c r="GL315"/>
  <c r="GO315"/>
  <c r="GP315"/>
  <c r="GV315"/>
  <c r="HC315" s="1"/>
  <c r="GX315" s="1"/>
  <c r="N316"/>
  <c r="T316"/>
  <c r="V316"/>
  <c r="AC316"/>
  <c r="AD316"/>
  <c r="CR316" s="1"/>
  <c r="Q316" s="1"/>
  <c r="AE316"/>
  <c r="AF316"/>
  <c r="CT316" s="1"/>
  <c r="S316" s="1"/>
  <c r="AG316"/>
  <c r="AH316"/>
  <c r="CV316" s="1"/>
  <c r="U316" s="1"/>
  <c r="AI316"/>
  <c r="AJ316"/>
  <c r="CX316" s="1"/>
  <c r="W316" s="1"/>
  <c r="CQ316"/>
  <c r="P316" s="1"/>
  <c r="CS316"/>
  <c r="R316" s="1"/>
  <c r="CU316"/>
  <c r="CW316"/>
  <c r="GL316"/>
  <c r="GO316"/>
  <c r="GP316"/>
  <c r="GV316"/>
  <c r="HC316" s="1"/>
  <c r="GX316" s="1"/>
  <c r="N317"/>
  <c r="T317"/>
  <c r="V317"/>
  <c r="AC317"/>
  <c r="AD317"/>
  <c r="CR317" s="1"/>
  <c r="Q317" s="1"/>
  <c r="AE317"/>
  <c r="AF317"/>
  <c r="CT317" s="1"/>
  <c r="S317" s="1"/>
  <c r="AG317"/>
  <c r="AH317"/>
  <c r="CV317" s="1"/>
  <c r="U317" s="1"/>
  <c r="AI317"/>
  <c r="AJ317"/>
  <c r="CX317" s="1"/>
  <c r="W317" s="1"/>
  <c r="CQ317"/>
  <c r="P317" s="1"/>
  <c r="CS317"/>
  <c r="R317" s="1"/>
  <c r="CU317"/>
  <c r="CW317"/>
  <c r="GL317"/>
  <c r="GO317"/>
  <c r="GP317"/>
  <c r="GV317"/>
  <c r="HC317" s="1"/>
  <c r="GX317" s="1"/>
  <c r="N318"/>
  <c r="T318"/>
  <c r="V318"/>
  <c r="AC318"/>
  <c r="AD318"/>
  <c r="CR318" s="1"/>
  <c r="Q318" s="1"/>
  <c r="AE318"/>
  <c r="AF318"/>
  <c r="CT318" s="1"/>
  <c r="S318" s="1"/>
  <c r="AG318"/>
  <c r="AH318"/>
  <c r="CV318" s="1"/>
  <c r="U318" s="1"/>
  <c r="AI318"/>
  <c r="AJ318"/>
  <c r="CX318" s="1"/>
  <c r="W318" s="1"/>
  <c r="CQ318"/>
  <c r="P318" s="1"/>
  <c r="CP318" s="1"/>
  <c r="O318" s="1"/>
  <c r="CS318"/>
  <c r="R318" s="1"/>
  <c r="CU318"/>
  <c r="CW318"/>
  <c r="GL318"/>
  <c r="GO318"/>
  <c r="GP318"/>
  <c r="GV318"/>
  <c r="HC318" s="1"/>
  <c r="GX318" s="1"/>
  <c r="I319"/>
  <c r="R319" s="1"/>
  <c r="K319"/>
  <c r="N319"/>
  <c r="T319"/>
  <c r="AC319"/>
  <c r="AD319"/>
  <c r="CR319" s="1"/>
  <c r="Q319" s="1"/>
  <c r="AE319"/>
  <c r="AF319"/>
  <c r="CT319" s="1"/>
  <c r="S319" s="1"/>
  <c r="AG319"/>
  <c r="AH319"/>
  <c r="CV319" s="1"/>
  <c r="U319" s="1"/>
  <c r="AI319"/>
  <c r="AJ319"/>
  <c r="CX319" s="1"/>
  <c r="W319" s="1"/>
  <c r="CQ319"/>
  <c r="P319" s="1"/>
  <c r="CS319"/>
  <c r="CU319"/>
  <c r="CW319"/>
  <c r="V319" s="1"/>
  <c r="GL319"/>
  <c r="GO319"/>
  <c r="GP319"/>
  <c r="GV319"/>
  <c r="GX319"/>
  <c r="HC319"/>
  <c r="I320"/>
  <c r="K320"/>
  <c r="N320"/>
  <c r="P320"/>
  <c r="R320"/>
  <c r="AB320"/>
  <c r="AC320"/>
  <c r="AD320"/>
  <c r="CR320" s="1"/>
  <c r="Q320" s="1"/>
  <c r="AE320"/>
  <c r="AF320"/>
  <c r="CT320" s="1"/>
  <c r="S320" s="1"/>
  <c r="AG320"/>
  <c r="AH320"/>
  <c r="CV320" s="1"/>
  <c r="U320" s="1"/>
  <c r="AI320"/>
  <c r="AJ320"/>
  <c r="CX320" s="1"/>
  <c r="W320" s="1"/>
  <c r="CQ320"/>
  <c r="CS320"/>
  <c r="CU320"/>
  <c r="T320" s="1"/>
  <c r="CW320"/>
  <c r="V320" s="1"/>
  <c r="GL320"/>
  <c r="GO320"/>
  <c r="GP320"/>
  <c r="GV320"/>
  <c r="HC320" s="1"/>
  <c r="GX320" s="1"/>
  <c r="I321"/>
  <c r="K321"/>
  <c r="N321"/>
  <c r="P321"/>
  <c r="V321"/>
  <c r="AC321"/>
  <c r="AD321"/>
  <c r="AB321" s="1"/>
  <c r="AE321"/>
  <c r="AF321"/>
  <c r="CT321" s="1"/>
  <c r="S321" s="1"/>
  <c r="AG321"/>
  <c r="AH321"/>
  <c r="CV321" s="1"/>
  <c r="U321" s="1"/>
  <c r="AI321"/>
  <c r="AJ321"/>
  <c r="CX321" s="1"/>
  <c r="W321" s="1"/>
  <c r="CQ321"/>
  <c r="CS321"/>
  <c r="R321" s="1"/>
  <c r="CU321"/>
  <c r="T321" s="1"/>
  <c r="CW321"/>
  <c r="GL321"/>
  <c r="GO321"/>
  <c r="GP321"/>
  <c r="GV321"/>
  <c r="GX321"/>
  <c r="HC321"/>
  <c r="I322"/>
  <c r="K322"/>
  <c r="N322"/>
  <c r="T322"/>
  <c r="V322"/>
  <c r="AC322"/>
  <c r="AD322"/>
  <c r="CR322" s="1"/>
  <c r="Q322" s="1"/>
  <c r="AE322"/>
  <c r="AF322"/>
  <c r="CT322" s="1"/>
  <c r="S322" s="1"/>
  <c r="AG322"/>
  <c r="AH322"/>
  <c r="CV322" s="1"/>
  <c r="U322" s="1"/>
  <c r="AI322"/>
  <c r="AJ322"/>
  <c r="CX322" s="1"/>
  <c r="W322" s="1"/>
  <c r="CQ322"/>
  <c r="P322" s="1"/>
  <c r="CP322" s="1"/>
  <c r="O322" s="1"/>
  <c r="CS322"/>
  <c r="R322" s="1"/>
  <c r="CU322"/>
  <c r="CW322"/>
  <c r="GL322"/>
  <c r="GO322"/>
  <c r="GP322"/>
  <c r="GV322"/>
  <c r="HC322" s="1"/>
  <c r="GX322" s="1"/>
  <c r="I323"/>
  <c r="R323" s="1"/>
  <c r="K323"/>
  <c r="N323"/>
  <c r="T323"/>
  <c r="AC323"/>
  <c r="AD323"/>
  <c r="CR323" s="1"/>
  <c r="Q323" s="1"/>
  <c r="AE323"/>
  <c r="AF323"/>
  <c r="CT323" s="1"/>
  <c r="S323" s="1"/>
  <c r="AG323"/>
  <c r="AH323"/>
  <c r="CV323" s="1"/>
  <c r="U323" s="1"/>
  <c r="AI323"/>
  <c r="AJ323"/>
  <c r="CX323" s="1"/>
  <c r="W323" s="1"/>
  <c r="CQ323"/>
  <c r="P323" s="1"/>
  <c r="CS323"/>
  <c r="CU323"/>
  <c r="CW323"/>
  <c r="V323" s="1"/>
  <c r="GL323"/>
  <c r="GN323"/>
  <c r="GP323"/>
  <c r="GV323"/>
  <c r="HC323" s="1"/>
  <c r="GX323" s="1"/>
  <c r="I324"/>
  <c r="K324"/>
  <c r="N324"/>
  <c r="P324"/>
  <c r="CP324" s="1"/>
  <c r="O324" s="1"/>
  <c r="R324"/>
  <c r="AB324"/>
  <c r="AC324"/>
  <c r="AD324"/>
  <c r="CR324" s="1"/>
  <c r="Q324" s="1"/>
  <c r="AE324"/>
  <c r="AF324"/>
  <c r="CT324" s="1"/>
  <c r="S324" s="1"/>
  <c r="AG324"/>
  <c r="AH324"/>
  <c r="CV324" s="1"/>
  <c r="U324" s="1"/>
  <c r="AI324"/>
  <c r="AJ324"/>
  <c r="CX324" s="1"/>
  <c r="W324" s="1"/>
  <c r="CQ324"/>
  <c r="CS324"/>
  <c r="CU324"/>
  <c r="T324" s="1"/>
  <c r="CW324"/>
  <c r="V324" s="1"/>
  <c r="GL324"/>
  <c r="GN324"/>
  <c r="GP324"/>
  <c r="GV324"/>
  <c r="HC324" s="1"/>
  <c r="GX324" s="1"/>
  <c r="N325"/>
  <c r="P325"/>
  <c r="R325"/>
  <c r="AB325"/>
  <c r="AC325"/>
  <c r="AD325"/>
  <c r="CR325" s="1"/>
  <c r="Q325" s="1"/>
  <c r="AE325"/>
  <c r="AF325"/>
  <c r="CT325" s="1"/>
  <c r="S325" s="1"/>
  <c r="AG325"/>
  <c r="AH325"/>
  <c r="CV325" s="1"/>
  <c r="U325" s="1"/>
  <c r="AI325"/>
  <c r="AJ325"/>
  <c r="CX325" s="1"/>
  <c r="W325" s="1"/>
  <c r="CQ325"/>
  <c r="CS325"/>
  <c r="CU325"/>
  <c r="T325" s="1"/>
  <c r="CW325"/>
  <c r="V325" s="1"/>
  <c r="GL325"/>
  <c r="GN325"/>
  <c r="GP325"/>
  <c r="CD332" s="1"/>
  <c r="GV325"/>
  <c r="HC325" s="1"/>
  <c r="GX325" s="1"/>
  <c r="N326"/>
  <c r="P326"/>
  <c r="CP326" s="1"/>
  <c r="O326" s="1"/>
  <c r="R326"/>
  <c r="AB326"/>
  <c r="AC326"/>
  <c r="AD326"/>
  <c r="CR326" s="1"/>
  <c r="Q326" s="1"/>
  <c r="AE326"/>
  <c r="AF326"/>
  <c r="CT326" s="1"/>
  <c r="S326" s="1"/>
  <c r="AG326"/>
  <c r="AH326"/>
  <c r="CV326" s="1"/>
  <c r="U326" s="1"/>
  <c r="AI326"/>
  <c r="AJ326"/>
  <c r="CX326" s="1"/>
  <c r="W326" s="1"/>
  <c r="CQ326"/>
  <c r="CS326"/>
  <c r="CU326"/>
  <c r="T326" s="1"/>
  <c r="CW326"/>
  <c r="V326" s="1"/>
  <c r="GL326"/>
  <c r="GN326"/>
  <c r="GP326"/>
  <c r="GV326"/>
  <c r="HC326" s="1"/>
  <c r="GX326" s="1"/>
  <c r="I327"/>
  <c r="K327"/>
  <c r="N327"/>
  <c r="P327"/>
  <c r="V327"/>
  <c r="AC327"/>
  <c r="AD327"/>
  <c r="AB327" s="1"/>
  <c r="AE327"/>
  <c r="AF327"/>
  <c r="CT327" s="1"/>
  <c r="S327" s="1"/>
  <c r="AG327"/>
  <c r="AH327"/>
  <c r="CV327" s="1"/>
  <c r="U327" s="1"/>
  <c r="AI327"/>
  <c r="AJ327"/>
  <c r="CX327" s="1"/>
  <c r="W327" s="1"/>
  <c r="CQ327"/>
  <c r="CS327"/>
  <c r="R327" s="1"/>
  <c r="CU327"/>
  <c r="T327" s="1"/>
  <c r="CW327"/>
  <c r="GL327"/>
  <c r="BZ332" s="1"/>
  <c r="GN327"/>
  <c r="GP327"/>
  <c r="GV327"/>
  <c r="GX327"/>
  <c r="HC327"/>
  <c r="I328"/>
  <c r="K328"/>
  <c r="N328"/>
  <c r="T328"/>
  <c r="V328"/>
  <c r="AC328"/>
  <c r="AD328"/>
  <c r="CR328" s="1"/>
  <c r="Q328" s="1"/>
  <c r="AE328"/>
  <c r="AF328"/>
  <c r="CT328" s="1"/>
  <c r="S328" s="1"/>
  <c r="AG328"/>
  <c r="AH328"/>
  <c r="CV328" s="1"/>
  <c r="U328" s="1"/>
  <c r="AI328"/>
  <c r="AJ328"/>
  <c r="CX328" s="1"/>
  <c r="W328" s="1"/>
  <c r="CQ328"/>
  <c r="P328" s="1"/>
  <c r="CS328"/>
  <c r="R328" s="1"/>
  <c r="CU328"/>
  <c r="CW328"/>
  <c r="GL328"/>
  <c r="GN328"/>
  <c r="GP328"/>
  <c r="GV328"/>
  <c r="HC328" s="1"/>
  <c r="GX328" s="1"/>
  <c r="I329"/>
  <c r="R329" s="1"/>
  <c r="K329"/>
  <c r="N329"/>
  <c r="T329"/>
  <c r="AC329"/>
  <c r="AD329"/>
  <c r="CR329" s="1"/>
  <c r="Q329" s="1"/>
  <c r="AE329"/>
  <c r="AF329"/>
  <c r="CT329" s="1"/>
  <c r="S329" s="1"/>
  <c r="AG329"/>
  <c r="AH329"/>
  <c r="CV329" s="1"/>
  <c r="U329" s="1"/>
  <c r="AI329"/>
  <c r="AJ329"/>
  <c r="CX329" s="1"/>
  <c r="W329" s="1"/>
  <c r="CQ329"/>
  <c r="P329" s="1"/>
  <c r="CS329"/>
  <c r="CU329"/>
  <c r="CW329"/>
  <c r="V329" s="1"/>
  <c r="GL329"/>
  <c r="GN329"/>
  <c r="GP329"/>
  <c r="GV329"/>
  <c r="GX329"/>
  <c r="HC329"/>
  <c r="I330"/>
  <c r="K330"/>
  <c r="N330"/>
  <c r="P330"/>
  <c r="CP330" s="1"/>
  <c r="O330" s="1"/>
  <c r="R330"/>
  <c r="AB330"/>
  <c r="AC330"/>
  <c r="AD330"/>
  <c r="CR330" s="1"/>
  <c r="Q330" s="1"/>
  <c r="AE330"/>
  <c r="AF330"/>
  <c r="CT330" s="1"/>
  <c r="S330" s="1"/>
  <c r="AG330"/>
  <c r="AH330"/>
  <c r="CV330" s="1"/>
  <c r="U330" s="1"/>
  <c r="AI330"/>
  <c r="AJ330"/>
  <c r="CX330" s="1"/>
  <c r="W330" s="1"/>
  <c r="CQ330"/>
  <c r="CS330"/>
  <c r="CU330"/>
  <c r="T330" s="1"/>
  <c r="CW330"/>
  <c r="V330" s="1"/>
  <c r="GL330"/>
  <c r="GN330"/>
  <c r="GP330"/>
  <c r="FV332" s="1"/>
  <c r="GV330"/>
  <c r="HC330" s="1"/>
  <c r="GX330" s="1"/>
  <c r="B332"/>
  <c r="B245" s="1"/>
  <c r="C332"/>
  <c r="C245" s="1"/>
  <c r="D332"/>
  <c r="D245" s="1"/>
  <c r="F332"/>
  <c r="F245" s="1"/>
  <c r="G332"/>
  <c r="G245" s="1"/>
  <c r="BX332"/>
  <c r="BX245" s="1"/>
  <c r="CK332"/>
  <c r="CK245" s="1"/>
  <c r="CL332"/>
  <c r="CL245" s="1"/>
  <c r="CM332"/>
  <c r="CM245" s="1"/>
  <c r="FP332"/>
  <c r="FP245" s="1"/>
  <c r="FR332"/>
  <c r="FR245" s="1"/>
  <c r="FY332"/>
  <c r="GC332"/>
  <c r="GC245" s="1"/>
  <c r="GD332"/>
  <c r="GD245" s="1"/>
  <c r="GE332"/>
  <c r="GE245" s="1"/>
  <c r="B362"/>
  <c r="B22" s="1"/>
  <c r="C362"/>
  <c r="C22" s="1"/>
  <c r="D362"/>
  <c r="D22" s="1"/>
  <c r="F362"/>
  <c r="F22" s="1"/>
  <c r="G362"/>
  <c r="G22" s="1"/>
  <c r="D392"/>
  <c r="E394"/>
  <c r="T394"/>
  <c r="Z394"/>
  <c r="AA394"/>
  <c r="AB394"/>
  <c r="AC394"/>
  <c r="AD394"/>
  <c r="AE394"/>
  <c r="AF394"/>
  <c r="AG394"/>
  <c r="AH394"/>
  <c r="AI394"/>
  <c r="AJ394"/>
  <c r="AK394"/>
  <c r="AL394"/>
  <c r="AM394"/>
  <c r="AN394"/>
  <c r="BD394"/>
  <c r="BE394"/>
  <c r="BF394"/>
  <c r="BG394"/>
  <c r="BH394"/>
  <c r="BI394"/>
  <c r="BJ394"/>
  <c r="BK394"/>
  <c r="BL394"/>
  <c r="BM394"/>
  <c r="BN394"/>
  <c r="BO394"/>
  <c r="BP394"/>
  <c r="BQ394"/>
  <c r="BR394"/>
  <c r="BS394"/>
  <c r="BT394"/>
  <c r="BU394"/>
  <c r="BV394"/>
  <c r="BW394"/>
  <c r="BX394"/>
  <c r="BY394"/>
  <c r="BZ394"/>
  <c r="CA394"/>
  <c r="CB394"/>
  <c r="CC394"/>
  <c r="CD394"/>
  <c r="CE394"/>
  <c r="CF394"/>
  <c r="CG394"/>
  <c r="CH394"/>
  <c r="CI394"/>
  <c r="CJ394"/>
  <c r="CK394"/>
  <c r="CL394"/>
  <c r="CM394"/>
  <c r="CN394"/>
  <c r="CO394"/>
  <c r="CP394"/>
  <c r="CQ394"/>
  <c r="CR394"/>
  <c r="CS394"/>
  <c r="CT394"/>
  <c r="CU394"/>
  <c r="CV394"/>
  <c r="CW394"/>
  <c r="CX394"/>
  <c r="CY394"/>
  <c r="CZ394"/>
  <c r="DA394"/>
  <c r="DB394"/>
  <c r="DC394"/>
  <c r="DD394"/>
  <c r="DE394"/>
  <c r="DF394"/>
  <c r="DR394"/>
  <c r="DS394"/>
  <c r="DT394"/>
  <c r="DU394"/>
  <c r="DV394"/>
  <c r="DW394"/>
  <c r="DX394"/>
  <c r="DY394"/>
  <c r="DZ394"/>
  <c r="EA394"/>
  <c r="EB394"/>
  <c r="EC394"/>
  <c r="ED394"/>
  <c r="EE394"/>
  <c r="EF394"/>
  <c r="EN394"/>
  <c r="EW394"/>
  <c r="EX394"/>
  <c r="EY394"/>
  <c r="EZ394"/>
  <c r="FA394"/>
  <c r="FB394"/>
  <c r="FC394"/>
  <c r="FD394"/>
  <c r="FE394"/>
  <c r="FF394"/>
  <c r="FG394"/>
  <c r="FH394"/>
  <c r="FI394"/>
  <c r="FJ394"/>
  <c r="FK394"/>
  <c r="FL394"/>
  <c r="FM394"/>
  <c r="FN394"/>
  <c r="FO394"/>
  <c r="FP394"/>
  <c r="FQ394"/>
  <c r="FR394"/>
  <c r="FS394"/>
  <c r="FT394"/>
  <c r="FU394"/>
  <c r="FV394"/>
  <c r="FW394"/>
  <c r="FX394"/>
  <c r="FY394"/>
  <c r="FZ394"/>
  <c r="GA394"/>
  <c r="GB394"/>
  <c r="GC394"/>
  <c r="GD394"/>
  <c r="GE394"/>
  <c r="GF394"/>
  <c r="GG394"/>
  <c r="GH394"/>
  <c r="GI394"/>
  <c r="GJ394"/>
  <c r="GK394"/>
  <c r="GL394"/>
  <c r="GM394"/>
  <c r="GN394"/>
  <c r="GO394"/>
  <c r="GP394"/>
  <c r="GQ394"/>
  <c r="GR394"/>
  <c r="GS394"/>
  <c r="GT394"/>
  <c r="GU394"/>
  <c r="GV394"/>
  <c r="GW394"/>
  <c r="GX394"/>
  <c r="D396"/>
  <c r="D398"/>
  <c r="E398"/>
  <c r="P398"/>
  <c r="Q398"/>
  <c r="T398"/>
  <c r="Y398"/>
  <c r="Z398"/>
  <c r="AA398"/>
  <c r="AB398"/>
  <c r="AC398"/>
  <c r="AD398"/>
  <c r="AE398"/>
  <c r="AF398"/>
  <c r="AG398"/>
  <c r="AH398"/>
  <c r="AI398"/>
  <c r="AJ398"/>
  <c r="AK398"/>
  <c r="AL398"/>
  <c r="AM398"/>
  <c r="AN398"/>
  <c r="AP398"/>
  <c r="AU398"/>
  <c r="AV398"/>
  <c r="AX398"/>
  <c r="AY398"/>
  <c r="BC398"/>
  <c r="BD398"/>
  <c r="BE398"/>
  <c r="BF398"/>
  <c r="BG398"/>
  <c r="BH398"/>
  <c r="BI398"/>
  <c r="BJ398"/>
  <c r="BK398"/>
  <c r="BL398"/>
  <c r="BM398"/>
  <c r="BN398"/>
  <c r="BO398"/>
  <c r="BP398"/>
  <c r="BQ398"/>
  <c r="BR398"/>
  <c r="BS398"/>
  <c r="BT398"/>
  <c r="BU398"/>
  <c r="BV398"/>
  <c r="BW398"/>
  <c r="BX398"/>
  <c r="BY398"/>
  <c r="BZ398"/>
  <c r="CA398"/>
  <c r="CB398"/>
  <c r="CC398"/>
  <c r="CD398"/>
  <c r="CE398"/>
  <c r="CF398"/>
  <c r="CG398"/>
  <c r="CH398"/>
  <c r="CI398"/>
  <c r="CJ398"/>
  <c r="CK398"/>
  <c r="CL398"/>
  <c r="CM398"/>
  <c r="CN398"/>
  <c r="CO398"/>
  <c r="CP398"/>
  <c r="CQ398"/>
  <c r="CR398"/>
  <c r="CS398"/>
  <c r="CT398"/>
  <c r="CU398"/>
  <c r="CV398"/>
  <c r="CW398"/>
  <c r="CX398"/>
  <c r="CY398"/>
  <c r="CZ398"/>
  <c r="DA398"/>
  <c r="DB398"/>
  <c r="DC398"/>
  <c r="DD398"/>
  <c r="DE398"/>
  <c r="DF398"/>
  <c r="DG398"/>
  <c r="DH398"/>
  <c r="DI398"/>
  <c r="DM398"/>
  <c r="DP398"/>
  <c r="DQ398"/>
  <c r="DR398"/>
  <c r="DS398"/>
  <c r="DT398"/>
  <c r="DU398"/>
  <c r="DV398"/>
  <c r="DW398"/>
  <c r="DX398"/>
  <c r="DY398"/>
  <c r="DZ398"/>
  <c r="EA398"/>
  <c r="EB398"/>
  <c r="EC398"/>
  <c r="ED398"/>
  <c r="EE398"/>
  <c r="EF398"/>
  <c r="EJ398"/>
  <c r="EK398"/>
  <c r="ES398"/>
  <c r="EU398"/>
  <c r="EW398"/>
  <c r="EX398"/>
  <c r="EY398"/>
  <c r="EZ398"/>
  <c r="FA398"/>
  <c r="FB398"/>
  <c r="FC398"/>
  <c r="FD398"/>
  <c r="FE398"/>
  <c r="FF398"/>
  <c r="FG398"/>
  <c r="FH398"/>
  <c r="FI398"/>
  <c r="FJ398"/>
  <c r="FK398"/>
  <c r="FL398"/>
  <c r="FM398"/>
  <c r="FN398"/>
  <c r="FO398"/>
  <c r="FP398"/>
  <c r="FQ398"/>
  <c r="FR398"/>
  <c r="FS398"/>
  <c r="FT398"/>
  <c r="FU398"/>
  <c r="FV398"/>
  <c r="FW398"/>
  <c r="FX398"/>
  <c r="FY398"/>
  <c r="FZ398"/>
  <c r="GA398"/>
  <c r="GB398"/>
  <c r="GC398"/>
  <c r="GD398"/>
  <c r="GE398"/>
  <c r="GF398"/>
  <c r="GG398"/>
  <c r="GH398"/>
  <c r="GI398"/>
  <c r="GJ398"/>
  <c r="GK398"/>
  <c r="GL398"/>
  <c r="GM398"/>
  <c r="GN398"/>
  <c r="GO398"/>
  <c r="GP398"/>
  <c r="GQ398"/>
  <c r="GR398"/>
  <c r="GS398"/>
  <c r="GT398"/>
  <c r="GU398"/>
  <c r="GV398"/>
  <c r="GW398"/>
  <c r="GX398"/>
  <c r="B400"/>
  <c r="B398" s="1"/>
  <c r="C400"/>
  <c r="C398" s="1"/>
  <c r="D400"/>
  <c r="F400"/>
  <c r="F398" s="1"/>
  <c r="G400"/>
  <c r="G398" s="1"/>
  <c r="O400"/>
  <c r="O398" s="1"/>
  <c r="P400"/>
  <c r="Q400"/>
  <c r="R400"/>
  <c r="R430" s="1"/>
  <c r="S400"/>
  <c r="S398" s="1"/>
  <c r="T400"/>
  <c r="U400"/>
  <c r="U398" s="1"/>
  <c r="V400"/>
  <c r="V398" s="1"/>
  <c r="W400"/>
  <c r="W398" s="1"/>
  <c r="X400"/>
  <c r="X398" s="1"/>
  <c r="Y400"/>
  <c r="AO400"/>
  <c r="F404" s="1"/>
  <c r="AP400"/>
  <c r="AQ400"/>
  <c r="AQ398" s="1"/>
  <c r="AR400"/>
  <c r="F428" s="1"/>
  <c r="AS400"/>
  <c r="F417" s="1"/>
  <c r="AT400"/>
  <c r="AT398" s="1"/>
  <c r="AU400"/>
  <c r="AV400"/>
  <c r="AW400"/>
  <c r="AW430" s="1"/>
  <c r="AX400"/>
  <c r="AY400"/>
  <c r="F408" s="1"/>
  <c r="AZ400"/>
  <c r="AZ430" s="1"/>
  <c r="BA400"/>
  <c r="F420" s="1"/>
  <c r="BB400"/>
  <c r="BB398" s="1"/>
  <c r="BC400"/>
  <c r="BD400"/>
  <c r="DG400"/>
  <c r="DG430" s="1"/>
  <c r="DH400"/>
  <c r="P403" s="1"/>
  <c r="DI400"/>
  <c r="P412" s="1"/>
  <c r="DJ400"/>
  <c r="DJ398" s="1"/>
  <c r="DK400"/>
  <c r="DK398" s="1"/>
  <c r="DL400"/>
  <c r="DL398" s="1"/>
  <c r="DM400"/>
  <c r="DN400"/>
  <c r="DN398" s="1"/>
  <c r="DO400"/>
  <c r="DO430" s="1"/>
  <c r="DP400"/>
  <c r="DQ400"/>
  <c r="EG400"/>
  <c r="P404" s="1"/>
  <c r="EH400"/>
  <c r="EH398" s="1"/>
  <c r="EI400"/>
  <c r="EI398" s="1"/>
  <c r="EJ400"/>
  <c r="EK400"/>
  <c r="EL400"/>
  <c r="EL398" s="1"/>
  <c r="EM400"/>
  <c r="EM398" s="1"/>
  <c r="EN400"/>
  <c r="EN398" s="1"/>
  <c r="EO400"/>
  <c r="EO398" s="1"/>
  <c r="EP400"/>
  <c r="P407" s="1"/>
  <c r="EQ400"/>
  <c r="P408" s="1"/>
  <c r="ER400"/>
  <c r="ER398" s="1"/>
  <c r="ES400"/>
  <c r="ET400"/>
  <c r="ET398" s="1"/>
  <c r="EU400"/>
  <c r="P416" s="1"/>
  <c r="EV400"/>
  <c r="EV398" s="1"/>
  <c r="F402"/>
  <c r="P402"/>
  <c r="F403"/>
  <c r="F405"/>
  <c r="P406"/>
  <c r="F407"/>
  <c r="F409"/>
  <c r="F410"/>
  <c r="F411"/>
  <c r="P411"/>
  <c r="F412"/>
  <c r="P413"/>
  <c r="F415"/>
  <c r="P415"/>
  <c r="F416"/>
  <c r="P417"/>
  <c r="F419"/>
  <c r="P419"/>
  <c r="P420"/>
  <c r="F421"/>
  <c r="P421"/>
  <c r="P422"/>
  <c r="F423"/>
  <c r="P423"/>
  <c r="F424"/>
  <c r="F425"/>
  <c r="P425"/>
  <c r="F426"/>
  <c r="P426"/>
  <c r="F427"/>
  <c r="P427"/>
  <c r="P428"/>
  <c r="B430"/>
  <c r="B394" s="1"/>
  <c r="C430"/>
  <c r="C394" s="1"/>
  <c r="D430"/>
  <c r="D394" s="1"/>
  <c r="F430"/>
  <c r="F394" s="1"/>
  <c r="G430"/>
  <c r="G394" s="1"/>
  <c r="O430"/>
  <c r="O394" s="1"/>
  <c r="P430"/>
  <c r="P394" s="1"/>
  <c r="Q430"/>
  <c r="Q394" s="1"/>
  <c r="S430"/>
  <c r="S394" s="1"/>
  <c r="T430"/>
  <c r="V430"/>
  <c r="V394" s="1"/>
  <c r="W430"/>
  <c r="W394" s="1"/>
  <c r="X430"/>
  <c r="X394" s="1"/>
  <c r="Y430"/>
  <c r="Y394" s="1"/>
  <c r="AP430"/>
  <c r="AP394" s="1"/>
  <c r="AQ430"/>
  <c r="AQ394" s="1"/>
  <c r="AS430"/>
  <c r="AS394" s="1"/>
  <c r="AT430"/>
  <c r="AT394" s="1"/>
  <c r="AU430"/>
  <c r="AU394" s="1"/>
  <c r="AV430"/>
  <c r="AV394" s="1"/>
  <c r="AX430"/>
  <c r="AX394" s="1"/>
  <c r="AY430"/>
  <c r="AY394" s="1"/>
  <c r="BA430"/>
  <c r="BA394" s="1"/>
  <c r="BB430"/>
  <c r="BB394" s="1"/>
  <c r="BC430"/>
  <c r="BC394" s="1"/>
  <c r="BD430"/>
  <c r="DH430"/>
  <c r="DH394" s="1"/>
  <c r="DI430"/>
  <c r="DI394" s="1"/>
  <c r="DK430"/>
  <c r="DK394" s="1"/>
  <c r="DL430"/>
  <c r="DL394" s="1"/>
  <c r="DM430"/>
  <c r="DM394" s="1"/>
  <c r="DN430"/>
  <c r="DN394" s="1"/>
  <c r="DP430"/>
  <c r="DP394" s="1"/>
  <c r="DQ430"/>
  <c r="DQ394" s="1"/>
  <c r="EH430"/>
  <c r="EH394" s="1"/>
  <c r="EI430"/>
  <c r="EI394" s="1"/>
  <c r="EJ430"/>
  <c r="P458" s="1"/>
  <c r="EK430"/>
  <c r="EK394" s="1"/>
  <c r="EM430"/>
  <c r="EM394" s="1"/>
  <c r="EN430"/>
  <c r="EP430"/>
  <c r="EP394" s="1"/>
  <c r="EQ430"/>
  <c r="EQ394" s="1"/>
  <c r="ER430"/>
  <c r="ER394" s="1"/>
  <c r="ES430"/>
  <c r="ES394" s="1"/>
  <c r="EU430"/>
  <c r="P446" s="1"/>
  <c r="EV430"/>
  <c r="EV394" s="1"/>
  <c r="F433"/>
  <c r="P433"/>
  <c r="F435"/>
  <c r="P435"/>
  <c r="F437"/>
  <c r="F439"/>
  <c r="F440"/>
  <c r="P440"/>
  <c r="P441"/>
  <c r="F442"/>
  <c r="P442"/>
  <c r="F445"/>
  <c r="P447"/>
  <c r="F449"/>
  <c r="P449"/>
  <c r="P450"/>
  <c r="F451"/>
  <c r="P452"/>
  <c r="F453"/>
  <c r="P453"/>
  <c r="F455"/>
  <c r="P455"/>
  <c r="P456"/>
  <c r="F457"/>
  <c r="P457"/>
  <c r="D460"/>
  <c r="E462"/>
  <c r="Z462"/>
  <c r="AA462"/>
  <c r="AB462"/>
  <c r="AC462"/>
  <c r="AD462"/>
  <c r="AE462"/>
  <c r="AF462"/>
  <c r="AG462"/>
  <c r="AH462"/>
  <c r="AI462"/>
  <c r="AJ462"/>
  <c r="AK462"/>
  <c r="AL462"/>
  <c r="AM462"/>
  <c r="AN462"/>
  <c r="BE462"/>
  <c r="BF462"/>
  <c r="BG462"/>
  <c r="BH462"/>
  <c r="BI462"/>
  <c r="BJ462"/>
  <c r="BK462"/>
  <c r="BL462"/>
  <c r="BM462"/>
  <c r="BN462"/>
  <c r="BO462"/>
  <c r="BP462"/>
  <c r="BQ462"/>
  <c r="BR462"/>
  <c r="BS462"/>
  <c r="BT462"/>
  <c r="BU462"/>
  <c r="BV462"/>
  <c r="BW462"/>
  <c r="BX462"/>
  <c r="BY462"/>
  <c r="BZ462"/>
  <c r="CA462"/>
  <c r="CB462"/>
  <c r="CC462"/>
  <c r="CD462"/>
  <c r="CE462"/>
  <c r="CF462"/>
  <c r="CG462"/>
  <c r="CH462"/>
  <c r="CI462"/>
  <c r="CJ462"/>
  <c r="CK462"/>
  <c r="CL462"/>
  <c r="CM462"/>
  <c r="CN462"/>
  <c r="CO462"/>
  <c r="CP462"/>
  <c r="CQ462"/>
  <c r="CR462"/>
  <c r="CS462"/>
  <c r="CT462"/>
  <c r="CU462"/>
  <c r="CV462"/>
  <c r="CW462"/>
  <c r="CX462"/>
  <c r="CY462"/>
  <c r="CZ462"/>
  <c r="DA462"/>
  <c r="DB462"/>
  <c r="DC462"/>
  <c r="DD462"/>
  <c r="DE462"/>
  <c r="DF462"/>
  <c r="DR462"/>
  <c r="DS462"/>
  <c r="DT462"/>
  <c r="DU462"/>
  <c r="DV462"/>
  <c r="DW462"/>
  <c r="DX462"/>
  <c r="DY462"/>
  <c r="DZ462"/>
  <c r="EA462"/>
  <c r="EB462"/>
  <c r="EC462"/>
  <c r="ED462"/>
  <c r="EE462"/>
  <c r="EF462"/>
  <c r="EW462"/>
  <c r="EX462"/>
  <c r="EY462"/>
  <c r="EZ462"/>
  <c r="FA462"/>
  <c r="FB462"/>
  <c r="FC462"/>
  <c r="FD462"/>
  <c r="FE462"/>
  <c r="FF462"/>
  <c r="FG462"/>
  <c r="FH462"/>
  <c r="FI462"/>
  <c r="FJ462"/>
  <c r="FK462"/>
  <c r="FL462"/>
  <c r="FM462"/>
  <c r="FN462"/>
  <c r="FO462"/>
  <c r="FP462"/>
  <c r="FQ462"/>
  <c r="FR462"/>
  <c r="FS462"/>
  <c r="FT462"/>
  <c r="FU462"/>
  <c r="FV462"/>
  <c r="FW462"/>
  <c r="FX462"/>
  <c r="FY462"/>
  <c r="FZ462"/>
  <c r="GA462"/>
  <c r="GB462"/>
  <c r="GC462"/>
  <c r="GD462"/>
  <c r="GE462"/>
  <c r="GF462"/>
  <c r="GG462"/>
  <c r="GH462"/>
  <c r="GI462"/>
  <c r="GJ462"/>
  <c r="GK462"/>
  <c r="GL462"/>
  <c r="GM462"/>
  <c r="GN462"/>
  <c r="GO462"/>
  <c r="GP462"/>
  <c r="GQ462"/>
  <c r="GR462"/>
  <c r="GS462"/>
  <c r="GT462"/>
  <c r="GU462"/>
  <c r="GV462"/>
  <c r="GW462"/>
  <c r="GX462"/>
  <c r="D464"/>
  <c r="E466"/>
  <c r="Z466"/>
  <c r="AA466"/>
  <c r="AM466"/>
  <c r="AN466"/>
  <c r="BE466"/>
  <c r="BF466"/>
  <c r="BG466"/>
  <c r="BH466"/>
  <c r="BI466"/>
  <c r="BJ466"/>
  <c r="BK466"/>
  <c r="BL466"/>
  <c r="BM466"/>
  <c r="BN466"/>
  <c r="BO466"/>
  <c r="BP466"/>
  <c r="BQ466"/>
  <c r="BR466"/>
  <c r="BS466"/>
  <c r="BT466"/>
  <c r="BU466"/>
  <c r="BV466"/>
  <c r="BW466"/>
  <c r="CN466"/>
  <c r="CO466"/>
  <c r="CP466"/>
  <c r="CQ466"/>
  <c r="CR466"/>
  <c r="CS466"/>
  <c r="CT466"/>
  <c r="CU466"/>
  <c r="CV466"/>
  <c r="CW466"/>
  <c r="CX466"/>
  <c r="CY466"/>
  <c r="CZ466"/>
  <c r="DA466"/>
  <c r="DB466"/>
  <c r="DC466"/>
  <c r="DD466"/>
  <c r="DE466"/>
  <c r="DF466"/>
  <c r="DR466"/>
  <c r="DS466"/>
  <c r="EE466"/>
  <c r="EF466"/>
  <c r="EW466"/>
  <c r="EX466"/>
  <c r="EY466"/>
  <c r="EZ466"/>
  <c r="FA466"/>
  <c r="FB466"/>
  <c r="FC466"/>
  <c r="FD466"/>
  <c r="FE466"/>
  <c r="FF466"/>
  <c r="FG466"/>
  <c r="FH466"/>
  <c r="FI466"/>
  <c r="FJ466"/>
  <c r="FK466"/>
  <c r="FL466"/>
  <c r="FM466"/>
  <c r="FN466"/>
  <c r="FO466"/>
  <c r="GF466"/>
  <c r="GG466"/>
  <c r="GH466"/>
  <c r="GI466"/>
  <c r="GJ466"/>
  <c r="GK466"/>
  <c r="GL466"/>
  <c r="GM466"/>
  <c r="GN466"/>
  <c r="GO466"/>
  <c r="GP466"/>
  <c r="GQ466"/>
  <c r="GR466"/>
  <c r="GS466"/>
  <c r="GT466"/>
  <c r="GU466"/>
  <c r="GV466"/>
  <c r="GW466"/>
  <c r="GX466"/>
  <c r="C468"/>
  <c r="D468"/>
  <c r="N468"/>
  <c r="R468"/>
  <c r="AC468"/>
  <c r="CQ468" s="1"/>
  <c r="P468" s="1"/>
  <c r="AE468"/>
  <c r="AD468" s="1"/>
  <c r="AF468"/>
  <c r="CT468" s="1"/>
  <c r="S468" s="1"/>
  <c r="AG468"/>
  <c r="AH468"/>
  <c r="AI468"/>
  <c r="CW468" s="1"/>
  <c r="V468" s="1"/>
  <c r="AJ468"/>
  <c r="CX468" s="1"/>
  <c r="W468" s="1"/>
  <c r="CS468"/>
  <c r="CU468"/>
  <c r="T468" s="1"/>
  <c r="AG491" s="1"/>
  <c r="CV468"/>
  <c r="U468" s="1"/>
  <c r="GL468"/>
  <c r="GO468"/>
  <c r="GP468"/>
  <c r="GV468"/>
  <c r="HC468" s="1"/>
  <c r="GX468" s="1"/>
  <c r="C469"/>
  <c r="D469"/>
  <c r="N469"/>
  <c r="P469"/>
  <c r="W469"/>
  <c r="AC469"/>
  <c r="AB469" s="1"/>
  <c r="AD469"/>
  <c r="CR469" s="1"/>
  <c r="Q469" s="1"/>
  <c r="AE469"/>
  <c r="AF469"/>
  <c r="AG469"/>
  <c r="CU469" s="1"/>
  <c r="T469" s="1"/>
  <c r="AH469"/>
  <c r="CV469" s="1"/>
  <c r="U469" s="1"/>
  <c r="AI469"/>
  <c r="CW469" s="1"/>
  <c r="V469" s="1"/>
  <c r="AJ469"/>
  <c r="CQ469"/>
  <c r="CS469"/>
  <c r="R469" s="1"/>
  <c r="CT469"/>
  <c r="S469" s="1"/>
  <c r="CX469"/>
  <c r="GL469"/>
  <c r="GO469"/>
  <c r="GP469"/>
  <c r="GV469"/>
  <c r="HC469" s="1"/>
  <c r="GX469" s="1"/>
  <c r="C470"/>
  <c r="D470"/>
  <c r="N470"/>
  <c r="U470"/>
  <c r="V470"/>
  <c r="AC470"/>
  <c r="AE470"/>
  <c r="CS470" s="1"/>
  <c r="R470" s="1"/>
  <c r="AF470"/>
  <c r="CT470" s="1"/>
  <c r="S470" s="1"/>
  <c r="AG470"/>
  <c r="CU470" s="1"/>
  <c r="T470" s="1"/>
  <c r="AH470"/>
  <c r="AI470"/>
  <c r="AJ470"/>
  <c r="CX470" s="1"/>
  <c r="W470" s="1"/>
  <c r="CQ470"/>
  <c r="P470" s="1"/>
  <c r="CV470"/>
  <c r="CW470"/>
  <c r="GL470"/>
  <c r="GO470"/>
  <c r="GP470"/>
  <c r="GV470"/>
  <c r="HC470"/>
  <c r="GX470" s="1"/>
  <c r="C471"/>
  <c r="D471"/>
  <c r="N471"/>
  <c r="S471"/>
  <c r="CZ471" s="1"/>
  <c r="Y471" s="1"/>
  <c r="T471"/>
  <c r="AC471"/>
  <c r="CQ471" s="1"/>
  <c r="P471" s="1"/>
  <c r="AD471"/>
  <c r="CR471" s="1"/>
  <c r="Q471" s="1"/>
  <c r="AE471"/>
  <c r="CS471" s="1"/>
  <c r="R471" s="1"/>
  <c r="AF471"/>
  <c r="AG471"/>
  <c r="AH471"/>
  <c r="CV471" s="1"/>
  <c r="U471" s="1"/>
  <c r="AI471"/>
  <c r="AJ471"/>
  <c r="CT471"/>
  <c r="CU471"/>
  <c r="CW471"/>
  <c r="V471" s="1"/>
  <c r="CX471"/>
  <c r="W471" s="1"/>
  <c r="GL471"/>
  <c r="GO471"/>
  <c r="GP471"/>
  <c r="GV471"/>
  <c r="HC471" s="1"/>
  <c r="GX471" s="1"/>
  <c r="I472"/>
  <c r="N472"/>
  <c r="R472"/>
  <c r="S472"/>
  <c r="CZ472" s="1"/>
  <c r="Y472" s="1"/>
  <c r="AB472"/>
  <c r="AC472"/>
  <c r="CQ472" s="1"/>
  <c r="P472" s="1"/>
  <c r="AD472"/>
  <c r="CR472" s="1"/>
  <c r="Q472" s="1"/>
  <c r="AE472"/>
  <c r="AF472"/>
  <c r="AG472"/>
  <c r="CU472" s="1"/>
  <c r="T472" s="1"/>
  <c r="AH472"/>
  <c r="AI472"/>
  <c r="AJ472"/>
  <c r="CX472" s="1"/>
  <c r="W472" s="1"/>
  <c r="CS472"/>
  <c r="CT472"/>
  <c r="CV472"/>
  <c r="U472" s="1"/>
  <c r="CW472"/>
  <c r="V472" s="1"/>
  <c r="GL472"/>
  <c r="GO472"/>
  <c r="GP472"/>
  <c r="GV472"/>
  <c r="HC472" s="1"/>
  <c r="GX472" s="1"/>
  <c r="I473"/>
  <c r="N473"/>
  <c r="R473"/>
  <c r="AC473"/>
  <c r="CQ473" s="1"/>
  <c r="P473" s="1"/>
  <c r="AE473"/>
  <c r="AD473" s="1"/>
  <c r="AF473"/>
  <c r="CT473" s="1"/>
  <c r="S473" s="1"/>
  <c r="AG473"/>
  <c r="AH473"/>
  <c r="AI473"/>
  <c r="CW473" s="1"/>
  <c r="V473" s="1"/>
  <c r="AJ473"/>
  <c r="CX473" s="1"/>
  <c r="W473" s="1"/>
  <c r="CS473"/>
  <c r="CU473"/>
  <c r="T473" s="1"/>
  <c r="CV473"/>
  <c r="U473" s="1"/>
  <c r="GL473"/>
  <c r="GO473"/>
  <c r="GP473"/>
  <c r="GV473"/>
  <c r="HC473" s="1"/>
  <c r="GX473" s="1"/>
  <c r="I474"/>
  <c r="N474"/>
  <c r="P474"/>
  <c r="AC474"/>
  <c r="AE474"/>
  <c r="AD474" s="1"/>
  <c r="AF474"/>
  <c r="AG474"/>
  <c r="AH474"/>
  <c r="CV474" s="1"/>
  <c r="U474" s="1"/>
  <c r="AI474"/>
  <c r="CW474" s="1"/>
  <c r="V474" s="1"/>
  <c r="AJ474"/>
  <c r="CX474" s="1"/>
  <c r="W474" s="1"/>
  <c r="CQ474"/>
  <c r="CT474"/>
  <c r="S474" s="1"/>
  <c r="CU474"/>
  <c r="T474" s="1"/>
  <c r="GL474"/>
  <c r="GO474"/>
  <c r="GP474"/>
  <c r="GV474"/>
  <c r="HC474"/>
  <c r="GX474" s="1"/>
  <c r="I475"/>
  <c r="N475"/>
  <c r="P475"/>
  <c r="W475"/>
  <c r="AC475"/>
  <c r="AB475" s="1"/>
  <c r="AD475"/>
  <c r="CR475" s="1"/>
  <c r="Q475" s="1"/>
  <c r="AE475"/>
  <c r="AF475"/>
  <c r="AG475"/>
  <c r="CU475" s="1"/>
  <c r="T475" s="1"/>
  <c r="AH475"/>
  <c r="CV475" s="1"/>
  <c r="U475" s="1"/>
  <c r="AI475"/>
  <c r="CW475" s="1"/>
  <c r="V475" s="1"/>
  <c r="AJ475"/>
  <c r="CQ475"/>
  <c r="CS475"/>
  <c r="R475" s="1"/>
  <c r="CT475"/>
  <c r="S475" s="1"/>
  <c r="CX475"/>
  <c r="GL475"/>
  <c r="GO475"/>
  <c r="GP475"/>
  <c r="GV475"/>
  <c r="HC475" s="1"/>
  <c r="GX475" s="1"/>
  <c r="I476"/>
  <c r="N476"/>
  <c r="V476"/>
  <c r="W476"/>
  <c r="AC476"/>
  <c r="AE476"/>
  <c r="AD476" s="1"/>
  <c r="CR476" s="1"/>
  <c r="Q476" s="1"/>
  <c r="AF476"/>
  <c r="CT476" s="1"/>
  <c r="S476" s="1"/>
  <c r="AG476"/>
  <c r="CU476" s="1"/>
  <c r="T476" s="1"/>
  <c r="AH476"/>
  <c r="CV476" s="1"/>
  <c r="U476" s="1"/>
  <c r="AI476"/>
  <c r="AJ476"/>
  <c r="CS476"/>
  <c r="R476" s="1"/>
  <c r="CW476"/>
  <c r="CX476"/>
  <c r="GL476"/>
  <c r="GO476"/>
  <c r="GP476"/>
  <c r="GV476"/>
  <c r="HC476" s="1"/>
  <c r="GX476" s="1"/>
  <c r="I477"/>
  <c r="V477" s="1"/>
  <c r="N477"/>
  <c r="AC477"/>
  <c r="AE477"/>
  <c r="CS477" s="1"/>
  <c r="R477" s="1"/>
  <c r="AF477"/>
  <c r="CT477" s="1"/>
  <c r="S477" s="1"/>
  <c r="AG477"/>
  <c r="CU477" s="1"/>
  <c r="T477" s="1"/>
  <c r="AH477"/>
  <c r="CV477" s="1"/>
  <c r="U477" s="1"/>
  <c r="AI477"/>
  <c r="AJ477"/>
  <c r="CX477" s="1"/>
  <c r="W477" s="1"/>
  <c r="CQ477"/>
  <c r="P477" s="1"/>
  <c r="CW477"/>
  <c r="GL477"/>
  <c r="GO477"/>
  <c r="GP477"/>
  <c r="GV477"/>
  <c r="HC477"/>
  <c r="GX477" s="1"/>
  <c r="C478"/>
  <c r="D478"/>
  <c r="N478"/>
  <c r="T478"/>
  <c r="AC478"/>
  <c r="CQ478" s="1"/>
  <c r="P478" s="1"/>
  <c r="AD478"/>
  <c r="CR478" s="1"/>
  <c r="Q478" s="1"/>
  <c r="AE478"/>
  <c r="CS478" s="1"/>
  <c r="R478" s="1"/>
  <c r="AF478"/>
  <c r="CT478" s="1"/>
  <c r="S478" s="1"/>
  <c r="AG478"/>
  <c r="AH478"/>
  <c r="CV478" s="1"/>
  <c r="U478" s="1"/>
  <c r="AI478"/>
  <c r="AJ478"/>
  <c r="CU478"/>
  <c r="CW478"/>
  <c r="V478" s="1"/>
  <c r="CX478"/>
  <c r="W478" s="1"/>
  <c r="GL478"/>
  <c r="GO478"/>
  <c r="GP478"/>
  <c r="GV478"/>
  <c r="HC478" s="1"/>
  <c r="GX478" s="1"/>
  <c r="C479"/>
  <c r="D479"/>
  <c r="N479"/>
  <c r="R479"/>
  <c r="AB479"/>
  <c r="AC479"/>
  <c r="CQ479" s="1"/>
  <c r="P479" s="1"/>
  <c r="CP479" s="1"/>
  <c r="O479" s="1"/>
  <c r="AD479"/>
  <c r="CR479" s="1"/>
  <c r="Q479" s="1"/>
  <c r="AE479"/>
  <c r="AF479"/>
  <c r="CT479" s="1"/>
  <c r="S479" s="1"/>
  <c r="AG479"/>
  <c r="AH479"/>
  <c r="AI479"/>
  <c r="CW479" s="1"/>
  <c r="V479" s="1"/>
  <c r="AJ479"/>
  <c r="CX479" s="1"/>
  <c r="W479" s="1"/>
  <c r="CS479"/>
  <c r="CU479"/>
  <c r="T479" s="1"/>
  <c r="CV479"/>
  <c r="U479" s="1"/>
  <c r="GL479"/>
  <c r="GO479"/>
  <c r="GP479"/>
  <c r="GV479"/>
  <c r="HC479" s="1"/>
  <c r="GX479" s="1"/>
  <c r="I480"/>
  <c r="N480"/>
  <c r="AC480"/>
  <c r="CQ480" s="1"/>
  <c r="P480" s="1"/>
  <c r="AE480"/>
  <c r="AD480" s="1"/>
  <c r="AF480"/>
  <c r="AG480"/>
  <c r="AH480"/>
  <c r="CV480" s="1"/>
  <c r="U480" s="1"/>
  <c r="AI480"/>
  <c r="CW480" s="1"/>
  <c r="V480" s="1"/>
  <c r="AJ480"/>
  <c r="CX480" s="1"/>
  <c r="W480" s="1"/>
  <c r="CT480"/>
  <c r="S480" s="1"/>
  <c r="CU480"/>
  <c r="T480" s="1"/>
  <c r="GL480"/>
  <c r="GO480"/>
  <c r="GP480"/>
  <c r="GV480"/>
  <c r="HC480"/>
  <c r="GX480" s="1"/>
  <c r="I481"/>
  <c r="N481"/>
  <c r="P481"/>
  <c r="AC481"/>
  <c r="AD481"/>
  <c r="AB481" s="1"/>
  <c r="AE481"/>
  <c r="AF481"/>
  <c r="AG481"/>
  <c r="CU481" s="1"/>
  <c r="T481" s="1"/>
  <c r="AH481"/>
  <c r="CV481" s="1"/>
  <c r="U481" s="1"/>
  <c r="AI481"/>
  <c r="CW481" s="1"/>
  <c r="V481" s="1"/>
  <c r="AJ481"/>
  <c r="CX481" s="1"/>
  <c r="W481" s="1"/>
  <c r="CQ481"/>
  <c r="CS481"/>
  <c r="R481" s="1"/>
  <c r="CT481"/>
  <c r="S481" s="1"/>
  <c r="GL481"/>
  <c r="GO481"/>
  <c r="GP481"/>
  <c r="GV481"/>
  <c r="HC481" s="1"/>
  <c r="GX481" s="1"/>
  <c r="C482"/>
  <c r="D482"/>
  <c r="I482"/>
  <c r="I484" s="1"/>
  <c r="W484" s="1"/>
  <c r="K482"/>
  <c r="N482"/>
  <c r="T482"/>
  <c r="AC482"/>
  <c r="CQ482" s="1"/>
  <c r="P482" s="1"/>
  <c r="AD482"/>
  <c r="CR482" s="1"/>
  <c r="Q482" s="1"/>
  <c r="AE482"/>
  <c r="CS482" s="1"/>
  <c r="R482" s="1"/>
  <c r="AF482"/>
  <c r="CT482" s="1"/>
  <c r="S482" s="1"/>
  <c r="AG482"/>
  <c r="AH482"/>
  <c r="CV482" s="1"/>
  <c r="U482" s="1"/>
  <c r="AI482"/>
  <c r="AJ482"/>
  <c r="CU482"/>
  <c r="CW482"/>
  <c r="V482" s="1"/>
  <c r="CX482"/>
  <c r="W482" s="1"/>
  <c r="GL482"/>
  <c r="GO482"/>
  <c r="GP482"/>
  <c r="GV482"/>
  <c r="HC482" s="1"/>
  <c r="GX482" s="1"/>
  <c r="C483"/>
  <c r="D483"/>
  <c r="I483"/>
  <c r="K483"/>
  <c r="N483"/>
  <c r="P483"/>
  <c r="AC483"/>
  <c r="AD483"/>
  <c r="AB483" s="1"/>
  <c r="AE483"/>
  <c r="AF483"/>
  <c r="AG483"/>
  <c r="CU483" s="1"/>
  <c r="T483" s="1"/>
  <c r="AH483"/>
  <c r="CV483" s="1"/>
  <c r="U483" s="1"/>
  <c r="AI483"/>
  <c r="CW483" s="1"/>
  <c r="V483" s="1"/>
  <c r="AJ483"/>
  <c r="CX483" s="1"/>
  <c r="W483" s="1"/>
  <c r="CQ483"/>
  <c r="CS483"/>
  <c r="R483" s="1"/>
  <c r="CT483"/>
  <c r="S483" s="1"/>
  <c r="GL483"/>
  <c r="GO483"/>
  <c r="GP483"/>
  <c r="GV483"/>
  <c r="HC483" s="1"/>
  <c r="GX483" s="1"/>
  <c r="N484"/>
  <c r="AC484"/>
  <c r="AE484"/>
  <c r="AD484" s="1"/>
  <c r="CR484" s="1"/>
  <c r="Q484" s="1"/>
  <c r="AF484"/>
  <c r="CT484" s="1"/>
  <c r="S484" s="1"/>
  <c r="AG484"/>
  <c r="CU484" s="1"/>
  <c r="T484" s="1"/>
  <c r="AH484"/>
  <c r="CV484" s="1"/>
  <c r="U484" s="1"/>
  <c r="AI484"/>
  <c r="CW484" s="1"/>
  <c r="AJ484"/>
  <c r="CS484"/>
  <c r="R484" s="1"/>
  <c r="CX484"/>
  <c r="GL484"/>
  <c r="BZ491" s="1"/>
  <c r="GO484"/>
  <c r="GP484"/>
  <c r="GV484"/>
  <c r="HC484" s="1"/>
  <c r="GX484" s="1"/>
  <c r="I485"/>
  <c r="V485" s="1"/>
  <c r="N485"/>
  <c r="AC485"/>
  <c r="AE485"/>
  <c r="CS485" s="1"/>
  <c r="R485" s="1"/>
  <c r="AF485"/>
  <c r="CT485" s="1"/>
  <c r="S485" s="1"/>
  <c r="AG485"/>
  <c r="CU485" s="1"/>
  <c r="T485" s="1"/>
  <c r="AH485"/>
  <c r="CV485" s="1"/>
  <c r="U485" s="1"/>
  <c r="AI485"/>
  <c r="AJ485"/>
  <c r="CX485" s="1"/>
  <c r="W485" s="1"/>
  <c r="CQ485"/>
  <c r="P485" s="1"/>
  <c r="CW485"/>
  <c r="GL485"/>
  <c r="FR491" s="1"/>
  <c r="GO485"/>
  <c r="GP485"/>
  <c r="GV485"/>
  <c r="HC485"/>
  <c r="GX485" s="1"/>
  <c r="C486"/>
  <c r="D486"/>
  <c r="N486"/>
  <c r="T486"/>
  <c r="AC486"/>
  <c r="CQ486" s="1"/>
  <c r="P486" s="1"/>
  <c r="AD486"/>
  <c r="CR486" s="1"/>
  <c r="Q486" s="1"/>
  <c r="AE486"/>
  <c r="CS486" s="1"/>
  <c r="R486" s="1"/>
  <c r="AF486"/>
  <c r="CT486" s="1"/>
  <c r="S486" s="1"/>
  <c r="AG486"/>
  <c r="AH486"/>
  <c r="CV486" s="1"/>
  <c r="U486" s="1"/>
  <c r="AI486"/>
  <c r="AJ486"/>
  <c r="CU486"/>
  <c r="CW486"/>
  <c r="V486" s="1"/>
  <c r="CX486"/>
  <c r="W486" s="1"/>
  <c r="GL486"/>
  <c r="GN486"/>
  <c r="GP486"/>
  <c r="GV486"/>
  <c r="HC486" s="1"/>
  <c r="GX486" s="1"/>
  <c r="C487"/>
  <c r="D487"/>
  <c r="N487"/>
  <c r="R487"/>
  <c r="T487"/>
  <c r="AB487"/>
  <c r="AC487"/>
  <c r="CQ487" s="1"/>
  <c r="P487" s="1"/>
  <c r="AD487"/>
  <c r="CR487" s="1"/>
  <c r="Q487" s="1"/>
  <c r="AE487"/>
  <c r="AF487"/>
  <c r="CT487" s="1"/>
  <c r="S487" s="1"/>
  <c r="AG487"/>
  <c r="AH487"/>
  <c r="AI487"/>
  <c r="AJ487"/>
  <c r="CX487" s="1"/>
  <c r="W487" s="1"/>
  <c r="CS487"/>
  <c r="CU487"/>
  <c r="CV487"/>
  <c r="U487" s="1"/>
  <c r="CW487"/>
  <c r="V487" s="1"/>
  <c r="GL487"/>
  <c r="GN487"/>
  <c r="GP487"/>
  <c r="GV487"/>
  <c r="HC487" s="1"/>
  <c r="GX487" s="1"/>
  <c r="C488"/>
  <c r="D488"/>
  <c r="N488"/>
  <c r="P488"/>
  <c r="AC488"/>
  <c r="AD488"/>
  <c r="AB488" s="1"/>
  <c r="AE488"/>
  <c r="AF488"/>
  <c r="AG488"/>
  <c r="AH488"/>
  <c r="CV488" s="1"/>
  <c r="U488" s="1"/>
  <c r="AI488"/>
  <c r="CW488" s="1"/>
  <c r="V488" s="1"/>
  <c r="AJ488"/>
  <c r="CX488" s="1"/>
  <c r="W488" s="1"/>
  <c r="CQ488"/>
  <c r="CS488"/>
  <c r="R488" s="1"/>
  <c r="CT488"/>
  <c r="S488" s="1"/>
  <c r="CU488"/>
  <c r="T488" s="1"/>
  <c r="GL488"/>
  <c r="GO488"/>
  <c r="GP488"/>
  <c r="GV488"/>
  <c r="HC488" s="1"/>
  <c r="GX488" s="1"/>
  <c r="C489"/>
  <c r="D489"/>
  <c r="N489"/>
  <c r="V489"/>
  <c r="AC489"/>
  <c r="AE489"/>
  <c r="AD489" s="1"/>
  <c r="AF489"/>
  <c r="CT489" s="1"/>
  <c r="S489" s="1"/>
  <c r="AG489"/>
  <c r="CU489" s="1"/>
  <c r="T489" s="1"/>
  <c r="AH489"/>
  <c r="CV489" s="1"/>
  <c r="U489" s="1"/>
  <c r="AI489"/>
  <c r="AJ489"/>
  <c r="CX489" s="1"/>
  <c r="W489" s="1"/>
  <c r="CQ489"/>
  <c r="P489" s="1"/>
  <c r="CS489"/>
  <c r="R489" s="1"/>
  <c r="CW489"/>
  <c r="GL489"/>
  <c r="GO489"/>
  <c r="GP489"/>
  <c r="GV489"/>
  <c r="HC489"/>
  <c r="GX489" s="1"/>
  <c r="B491"/>
  <c r="B466" s="1"/>
  <c r="C491"/>
  <c r="C466" s="1"/>
  <c r="D491"/>
  <c r="D466" s="1"/>
  <c r="F491"/>
  <c r="F466" s="1"/>
  <c r="G491"/>
  <c r="G466" s="1"/>
  <c r="BX491"/>
  <c r="AO491" s="1"/>
  <c r="BY491"/>
  <c r="BY466" s="1"/>
  <c r="CD491"/>
  <c r="AU491" s="1"/>
  <c r="CK491"/>
  <c r="BB491" s="1"/>
  <c r="CL491"/>
  <c r="BC491" s="1"/>
  <c r="CM491"/>
  <c r="BD491" s="1"/>
  <c r="FP491"/>
  <c r="FY491" s="1"/>
  <c r="FQ491"/>
  <c r="EH491" s="1"/>
  <c r="FV491"/>
  <c r="EM491" s="1"/>
  <c r="GC491"/>
  <c r="ET491" s="1"/>
  <c r="GD491"/>
  <c r="EU491" s="1"/>
  <c r="GE491"/>
  <c r="EV491" s="1"/>
  <c r="D521"/>
  <c r="E523"/>
  <c r="Z523"/>
  <c r="AA523"/>
  <c r="AM523"/>
  <c r="AN523"/>
  <c r="BE523"/>
  <c r="BF523"/>
  <c r="BG523"/>
  <c r="BH523"/>
  <c r="BI523"/>
  <c r="BJ523"/>
  <c r="BK523"/>
  <c r="BL523"/>
  <c r="BM523"/>
  <c r="BN523"/>
  <c r="BO523"/>
  <c r="BP523"/>
  <c r="BQ523"/>
  <c r="BR523"/>
  <c r="BS523"/>
  <c r="BT523"/>
  <c r="BU523"/>
  <c r="BV523"/>
  <c r="BW523"/>
  <c r="CN523"/>
  <c r="CO523"/>
  <c r="CP523"/>
  <c r="CQ523"/>
  <c r="CR523"/>
  <c r="CS523"/>
  <c r="CT523"/>
  <c r="CU523"/>
  <c r="CV523"/>
  <c r="CW523"/>
  <c r="CX523"/>
  <c r="CY523"/>
  <c r="CZ523"/>
  <c r="DA523"/>
  <c r="DB523"/>
  <c r="DC523"/>
  <c r="DD523"/>
  <c r="DE523"/>
  <c r="DF523"/>
  <c r="DR523"/>
  <c r="DS523"/>
  <c r="EE523"/>
  <c r="EF523"/>
  <c r="EW523"/>
  <c r="EX523"/>
  <c r="EY523"/>
  <c r="EZ523"/>
  <c r="FA523"/>
  <c r="FB523"/>
  <c r="FC523"/>
  <c r="FD523"/>
  <c r="FE523"/>
  <c r="FF523"/>
  <c r="FG523"/>
  <c r="FH523"/>
  <c r="FI523"/>
  <c r="FJ523"/>
  <c r="FK523"/>
  <c r="FL523"/>
  <c r="FM523"/>
  <c r="FN523"/>
  <c r="FO523"/>
  <c r="GF523"/>
  <c r="GG523"/>
  <c r="GH523"/>
  <c r="GI523"/>
  <c r="GJ523"/>
  <c r="GK523"/>
  <c r="GL523"/>
  <c r="GM523"/>
  <c r="GN523"/>
  <c r="GO523"/>
  <c r="GP523"/>
  <c r="GQ523"/>
  <c r="GR523"/>
  <c r="GS523"/>
  <c r="GT523"/>
  <c r="GU523"/>
  <c r="GV523"/>
  <c r="GW523"/>
  <c r="GX523"/>
  <c r="C525"/>
  <c r="D525"/>
  <c r="N525"/>
  <c r="V525"/>
  <c r="AC525"/>
  <c r="AE525"/>
  <c r="AD525" s="1"/>
  <c r="AF525"/>
  <c r="CT525" s="1"/>
  <c r="S525" s="1"/>
  <c r="AG525"/>
  <c r="CU525" s="1"/>
  <c r="T525" s="1"/>
  <c r="AH525"/>
  <c r="CV525" s="1"/>
  <c r="U525" s="1"/>
  <c r="AI525"/>
  <c r="AJ525"/>
  <c r="CX525" s="1"/>
  <c r="W525" s="1"/>
  <c r="CQ525"/>
  <c r="P525" s="1"/>
  <c r="CS525"/>
  <c r="R525" s="1"/>
  <c r="CW525"/>
  <c r="GL525"/>
  <c r="GN525"/>
  <c r="GP525"/>
  <c r="GV525"/>
  <c r="HC525"/>
  <c r="GX525" s="1"/>
  <c r="C526"/>
  <c r="D526"/>
  <c r="N526"/>
  <c r="T526"/>
  <c r="AC526"/>
  <c r="AB526" s="1"/>
  <c r="AD526"/>
  <c r="CR526" s="1"/>
  <c r="Q526" s="1"/>
  <c r="AE526"/>
  <c r="CS526" s="1"/>
  <c r="R526" s="1"/>
  <c r="AF526"/>
  <c r="CT526" s="1"/>
  <c r="S526" s="1"/>
  <c r="AG526"/>
  <c r="AH526"/>
  <c r="CV526" s="1"/>
  <c r="U526" s="1"/>
  <c r="AI526"/>
  <c r="AJ526"/>
  <c r="CQ526"/>
  <c r="P526" s="1"/>
  <c r="CU526"/>
  <c r="CW526"/>
  <c r="V526" s="1"/>
  <c r="CX526"/>
  <c r="W526" s="1"/>
  <c r="GL526"/>
  <c r="GN526"/>
  <c r="GP526"/>
  <c r="GV526"/>
  <c r="HC526" s="1"/>
  <c r="GX526" s="1"/>
  <c r="I527"/>
  <c r="N527"/>
  <c r="S527"/>
  <c r="U527"/>
  <c r="AC527"/>
  <c r="CQ527" s="1"/>
  <c r="P527" s="1"/>
  <c r="AD527"/>
  <c r="CR527" s="1"/>
  <c r="Q527" s="1"/>
  <c r="AE527"/>
  <c r="CS527" s="1"/>
  <c r="R527" s="1"/>
  <c r="AF527"/>
  <c r="AG527"/>
  <c r="CU527" s="1"/>
  <c r="T527" s="1"/>
  <c r="AH527"/>
  <c r="AI527"/>
  <c r="AJ527"/>
  <c r="CT527"/>
  <c r="CV527"/>
  <c r="CW527"/>
  <c r="V527" s="1"/>
  <c r="CX527"/>
  <c r="W527" s="1"/>
  <c r="GL527"/>
  <c r="GN527"/>
  <c r="GP527"/>
  <c r="GV527"/>
  <c r="HC527" s="1"/>
  <c r="GX527" s="1"/>
  <c r="I528"/>
  <c r="N528"/>
  <c r="R528"/>
  <c r="T528"/>
  <c r="AB528"/>
  <c r="AC528"/>
  <c r="CQ528" s="1"/>
  <c r="P528" s="1"/>
  <c r="CP528" s="1"/>
  <c r="O528" s="1"/>
  <c r="AD528"/>
  <c r="CR528" s="1"/>
  <c r="Q528" s="1"/>
  <c r="AE528"/>
  <c r="AF528"/>
  <c r="CT528" s="1"/>
  <c r="S528" s="1"/>
  <c r="AG528"/>
  <c r="AH528"/>
  <c r="AI528"/>
  <c r="AJ528"/>
  <c r="CX528" s="1"/>
  <c r="W528" s="1"/>
  <c r="CS528"/>
  <c r="CU528"/>
  <c r="CV528"/>
  <c r="U528" s="1"/>
  <c r="CW528"/>
  <c r="V528" s="1"/>
  <c r="GL528"/>
  <c r="GN528"/>
  <c r="GP528"/>
  <c r="GV528"/>
  <c r="HC528" s="1"/>
  <c r="GX528" s="1"/>
  <c r="I529"/>
  <c r="S529" s="1"/>
  <c r="N529"/>
  <c r="AC529"/>
  <c r="CQ529" s="1"/>
  <c r="P529" s="1"/>
  <c r="AE529"/>
  <c r="AD529" s="1"/>
  <c r="AF529"/>
  <c r="AG529"/>
  <c r="AH529"/>
  <c r="AI529"/>
  <c r="CW529" s="1"/>
  <c r="V529" s="1"/>
  <c r="AJ529"/>
  <c r="CX529" s="1"/>
  <c r="W529" s="1"/>
  <c r="CT529"/>
  <c r="CU529"/>
  <c r="T529" s="1"/>
  <c r="CV529"/>
  <c r="U529" s="1"/>
  <c r="GL529"/>
  <c r="GN529"/>
  <c r="GP529"/>
  <c r="GV529"/>
  <c r="HC529"/>
  <c r="GX529" s="1"/>
  <c r="I530"/>
  <c r="N530"/>
  <c r="P530"/>
  <c r="AC530"/>
  <c r="AD530"/>
  <c r="AB530" s="1"/>
  <c r="AE530"/>
  <c r="AF530"/>
  <c r="AG530"/>
  <c r="AH530"/>
  <c r="CV530" s="1"/>
  <c r="U530" s="1"/>
  <c r="AI530"/>
  <c r="CW530" s="1"/>
  <c r="V530" s="1"/>
  <c r="AJ530"/>
  <c r="CX530" s="1"/>
  <c r="W530" s="1"/>
  <c r="CQ530"/>
  <c r="CS530"/>
  <c r="R530" s="1"/>
  <c r="CT530"/>
  <c r="S530" s="1"/>
  <c r="CU530"/>
  <c r="T530" s="1"/>
  <c r="GL530"/>
  <c r="GN530"/>
  <c r="GP530"/>
  <c r="GV530"/>
  <c r="HC530" s="1"/>
  <c r="GX530" s="1"/>
  <c r="I531"/>
  <c r="N531"/>
  <c r="W531"/>
  <c r="AC531"/>
  <c r="AE531"/>
  <c r="AD531" s="1"/>
  <c r="CR531" s="1"/>
  <c r="Q531" s="1"/>
  <c r="AF531"/>
  <c r="AG531"/>
  <c r="CU531" s="1"/>
  <c r="T531" s="1"/>
  <c r="AH531"/>
  <c r="CV531" s="1"/>
  <c r="U531" s="1"/>
  <c r="AI531"/>
  <c r="CW531" s="1"/>
  <c r="V531" s="1"/>
  <c r="AJ531"/>
  <c r="CS531"/>
  <c r="R531" s="1"/>
  <c r="CT531"/>
  <c r="S531" s="1"/>
  <c r="CX531"/>
  <c r="GL531"/>
  <c r="GN531"/>
  <c r="GP531"/>
  <c r="GV531"/>
  <c r="HC531" s="1"/>
  <c r="GX531" s="1"/>
  <c r="I532"/>
  <c r="N532"/>
  <c r="V532"/>
  <c r="AC532"/>
  <c r="AE532"/>
  <c r="AD532" s="1"/>
  <c r="AF532"/>
  <c r="CT532" s="1"/>
  <c r="S532" s="1"/>
  <c r="AG532"/>
  <c r="CU532" s="1"/>
  <c r="T532" s="1"/>
  <c r="AH532"/>
  <c r="CV532" s="1"/>
  <c r="U532" s="1"/>
  <c r="AI532"/>
  <c r="AJ532"/>
  <c r="CX532" s="1"/>
  <c r="W532" s="1"/>
  <c r="CQ532"/>
  <c r="P532" s="1"/>
  <c r="CS532"/>
  <c r="R532" s="1"/>
  <c r="CW532"/>
  <c r="GL532"/>
  <c r="GN532"/>
  <c r="GP532"/>
  <c r="GV532"/>
  <c r="HC532"/>
  <c r="GX532" s="1"/>
  <c r="I533"/>
  <c r="N533"/>
  <c r="U533"/>
  <c r="AC533"/>
  <c r="AE533"/>
  <c r="CS533" s="1"/>
  <c r="R533" s="1"/>
  <c r="AF533"/>
  <c r="CT533" s="1"/>
  <c r="S533" s="1"/>
  <c r="AG533"/>
  <c r="CU533" s="1"/>
  <c r="T533" s="1"/>
  <c r="AH533"/>
  <c r="AI533"/>
  <c r="CW533" s="1"/>
  <c r="V533" s="1"/>
  <c r="AJ533"/>
  <c r="CQ533"/>
  <c r="P533" s="1"/>
  <c r="CV533"/>
  <c r="CX533"/>
  <c r="W533" s="1"/>
  <c r="GL533"/>
  <c r="GN533"/>
  <c r="GP533"/>
  <c r="GV533"/>
  <c r="HC533"/>
  <c r="GX533" s="1"/>
  <c r="I534"/>
  <c r="N534"/>
  <c r="T534"/>
  <c r="AC534"/>
  <c r="AB534" s="1"/>
  <c r="AD534"/>
  <c r="CR534" s="1"/>
  <c r="Q534" s="1"/>
  <c r="AE534"/>
  <c r="CS534" s="1"/>
  <c r="R534" s="1"/>
  <c r="AF534"/>
  <c r="CT534" s="1"/>
  <c r="S534" s="1"/>
  <c r="AG534"/>
  <c r="AH534"/>
  <c r="CV534" s="1"/>
  <c r="U534" s="1"/>
  <c r="AI534"/>
  <c r="AJ534"/>
  <c r="CQ534"/>
  <c r="P534" s="1"/>
  <c r="CU534"/>
  <c r="CW534"/>
  <c r="V534" s="1"/>
  <c r="CX534"/>
  <c r="W534" s="1"/>
  <c r="GL534"/>
  <c r="GN534"/>
  <c r="GP534"/>
  <c r="GV534"/>
  <c r="HC534" s="1"/>
  <c r="GX534" s="1"/>
  <c r="I535"/>
  <c r="N535"/>
  <c r="S535"/>
  <c r="CZ535" s="1"/>
  <c r="Y535" s="1"/>
  <c r="AC535"/>
  <c r="CQ535" s="1"/>
  <c r="P535" s="1"/>
  <c r="AD535"/>
  <c r="CR535" s="1"/>
  <c r="Q535" s="1"/>
  <c r="AE535"/>
  <c r="CS535" s="1"/>
  <c r="R535" s="1"/>
  <c r="AF535"/>
  <c r="AG535"/>
  <c r="CU535" s="1"/>
  <c r="T535" s="1"/>
  <c r="AH535"/>
  <c r="AI535"/>
  <c r="AJ535"/>
  <c r="CT535"/>
  <c r="CV535"/>
  <c r="U535" s="1"/>
  <c r="CW535"/>
  <c r="V535" s="1"/>
  <c r="CX535"/>
  <c r="W535" s="1"/>
  <c r="GL535"/>
  <c r="GN535"/>
  <c r="GP535"/>
  <c r="GV535"/>
  <c r="HC535" s="1"/>
  <c r="GX535" s="1"/>
  <c r="I536"/>
  <c r="N536"/>
  <c r="R536"/>
  <c r="AC536"/>
  <c r="CQ536" s="1"/>
  <c r="P536" s="1"/>
  <c r="AE536"/>
  <c r="AD536" s="1"/>
  <c r="AF536"/>
  <c r="CT536" s="1"/>
  <c r="S536" s="1"/>
  <c r="AG536"/>
  <c r="AH536"/>
  <c r="AI536"/>
  <c r="AJ536"/>
  <c r="CX536" s="1"/>
  <c r="W536" s="1"/>
  <c r="CS536"/>
  <c r="CU536"/>
  <c r="T536" s="1"/>
  <c r="CV536"/>
  <c r="U536" s="1"/>
  <c r="CW536"/>
  <c r="V536" s="1"/>
  <c r="GL536"/>
  <c r="GN536"/>
  <c r="GP536"/>
  <c r="GV536"/>
  <c r="HC536" s="1"/>
  <c r="GX536" s="1"/>
  <c r="N537"/>
  <c r="R537"/>
  <c r="AB537"/>
  <c r="AC537"/>
  <c r="CQ537" s="1"/>
  <c r="P537" s="1"/>
  <c r="AD537"/>
  <c r="CR537" s="1"/>
  <c r="Q537" s="1"/>
  <c r="AE537"/>
  <c r="AF537"/>
  <c r="CT537" s="1"/>
  <c r="S537" s="1"/>
  <c r="AG537"/>
  <c r="AH537"/>
  <c r="AI537"/>
  <c r="AJ537"/>
  <c r="CX537" s="1"/>
  <c r="W537" s="1"/>
  <c r="CS537"/>
  <c r="CU537"/>
  <c r="T537" s="1"/>
  <c r="CV537"/>
  <c r="U537" s="1"/>
  <c r="CW537"/>
  <c r="V537" s="1"/>
  <c r="GL537"/>
  <c r="GO537"/>
  <c r="GP537"/>
  <c r="CD548" s="1"/>
  <c r="GV537"/>
  <c r="HC537" s="1"/>
  <c r="GX537" s="1"/>
  <c r="N538"/>
  <c r="R538"/>
  <c r="AC538"/>
  <c r="CQ538" s="1"/>
  <c r="P538" s="1"/>
  <c r="AE538"/>
  <c r="AD538" s="1"/>
  <c r="AF538"/>
  <c r="CT538" s="1"/>
  <c r="S538" s="1"/>
  <c r="AG538"/>
  <c r="AH538"/>
  <c r="AI538"/>
  <c r="AJ538"/>
  <c r="CX538" s="1"/>
  <c r="W538" s="1"/>
  <c r="CS538"/>
  <c r="CU538"/>
  <c r="T538" s="1"/>
  <c r="CV538"/>
  <c r="U538" s="1"/>
  <c r="CW538"/>
  <c r="V538" s="1"/>
  <c r="GL538"/>
  <c r="GO538"/>
  <c r="GP538"/>
  <c r="FV548" s="1"/>
  <c r="GV538"/>
  <c r="HC538" s="1"/>
  <c r="GX538" s="1"/>
  <c r="N539"/>
  <c r="R539"/>
  <c r="AB539"/>
  <c r="AC539"/>
  <c r="CQ539" s="1"/>
  <c r="P539" s="1"/>
  <c r="CP539" s="1"/>
  <c r="O539" s="1"/>
  <c r="AD539"/>
  <c r="CR539" s="1"/>
  <c r="Q539" s="1"/>
  <c r="AE539"/>
  <c r="AF539"/>
  <c r="CT539" s="1"/>
  <c r="S539" s="1"/>
  <c r="AG539"/>
  <c r="AH539"/>
  <c r="AI539"/>
  <c r="AJ539"/>
  <c r="CX539" s="1"/>
  <c r="W539" s="1"/>
  <c r="CS539"/>
  <c r="CU539"/>
  <c r="T539" s="1"/>
  <c r="CV539"/>
  <c r="U539" s="1"/>
  <c r="CW539"/>
  <c r="V539" s="1"/>
  <c r="GL539"/>
  <c r="GO539"/>
  <c r="GP539"/>
  <c r="GV539"/>
  <c r="HC539" s="1"/>
  <c r="GX539" s="1"/>
  <c r="N540"/>
  <c r="R540"/>
  <c r="AB540"/>
  <c r="AC540"/>
  <c r="CQ540" s="1"/>
  <c r="P540" s="1"/>
  <c r="AD540"/>
  <c r="CR540" s="1"/>
  <c r="Q540" s="1"/>
  <c r="AE540"/>
  <c r="AF540"/>
  <c r="CT540" s="1"/>
  <c r="S540" s="1"/>
  <c r="AG540"/>
  <c r="AH540"/>
  <c r="AI540"/>
  <c r="AJ540"/>
  <c r="CX540" s="1"/>
  <c r="W540" s="1"/>
  <c r="CS540"/>
  <c r="CU540"/>
  <c r="T540" s="1"/>
  <c r="CV540"/>
  <c r="U540" s="1"/>
  <c r="CW540"/>
  <c r="V540" s="1"/>
  <c r="GL540"/>
  <c r="GO540"/>
  <c r="GP540"/>
  <c r="GV540"/>
  <c r="HC540" s="1"/>
  <c r="GX540" s="1"/>
  <c r="N541"/>
  <c r="R541"/>
  <c r="AB541"/>
  <c r="AC541"/>
  <c r="CQ541" s="1"/>
  <c r="P541" s="1"/>
  <c r="CP541" s="1"/>
  <c r="O541" s="1"/>
  <c r="AD541"/>
  <c r="CR541" s="1"/>
  <c r="Q541" s="1"/>
  <c r="AE541"/>
  <c r="AF541"/>
  <c r="CT541" s="1"/>
  <c r="S541" s="1"/>
  <c r="AG541"/>
  <c r="AH541"/>
  <c r="AI541"/>
  <c r="AJ541"/>
  <c r="CX541" s="1"/>
  <c r="W541" s="1"/>
  <c r="CS541"/>
  <c r="CU541"/>
  <c r="T541" s="1"/>
  <c r="CV541"/>
  <c r="U541" s="1"/>
  <c r="CW541"/>
  <c r="V541" s="1"/>
  <c r="GL541"/>
  <c r="GO541"/>
  <c r="GP541"/>
  <c r="GV541"/>
  <c r="HC541" s="1"/>
  <c r="GX541" s="1"/>
  <c r="N542"/>
  <c r="R542"/>
  <c r="AB542"/>
  <c r="AC542"/>
  <c r="CQ542" s="1"/>
  <c r="P542" s="1"/>
  <c r="AD542"/>
  <c r="CR542" s="1"/>
  <c r="Q542" s="1"/>
  <c r="AE542"/>
  <c r="AF542"/>
  <c r="CT542" s="1"/>
  <c r="S542" s="1"/>
  <c r="AG542"/>
  <c r="AH542"/>
  <c r="AI542"/>
  <c r="AJ542"/>
  <c r="CX542" s="1"/>
  <c r="W542" s="1"/>
  <c r="CS542"/>
  <c r="CU542"/>
  <c r="T542" s="1"/>
  <c r="CV542"/>
  <c r="U542" s="1"/>
  <c r="CW542"/>
  <c r="V542" s="1"/>
  <c r="GL542"/>
  <c r="GO542"/>
  <c r="GP542"/>
  <c r="GV542"/>
  <c r="HC542" s="1"/>
  <c r="GX542" s="1"/>
  <c r="C543"/>
  <c r="D543"/>
  <c r="N543"/>
  <c r="P543"/>
  <c r="W543"/>
  <c r="AC543"/>
  <c r="AB543" s="1"/>
  <c r="AD543"/>
  <c r="CR543" s="1"/>
  <c r="Q543" s="1"/>
  <c r="AE543"/>
  <c r="AF543"/>
  <c r="AG543"/>
  <c r="AH543"/>
  <c r="CV543" s="1"/>
  <c r="U543" s="1"/>
  <c r="AI543"/>
  <c r="CW543" s="1"/>
  <c r="V543" s="1"/>
  <c r="AJ543"/>
  <c r="CQ543"/>
  <c r="CS543"/>
  <c r="R543" s="1"/>
  <c r="CT543"/>
  <c r="S543" s="1"/>
  <c r="CU543"/>
  <c r="T543" s="1"/>
  <c r="CX543"/>
  <c r="GL543"/>
  <c r="GO543"/>
  <c r="GP543"/>
  <c r="GV543"/>
  <c r="HC543" s="1"/>
  <c r="GX543" s="1"/>
  <c r="C544"/>
  <c r="D544"/>
  <c r="N544"/>
  <c r="U544"/>
  <c r="V544"/>
  <c r="AC544"/>
  <c r="AE544"/>
  <c r="AD544" s="1"/>
  <c r="AF544"/>
  <c r="CT544" s="1"/>
  <c r="S544" s="1"/>
  <c r="AG544"/>
  <c r="CU544" s="1"/>
  <c r="T544" s="1"/>
  <c r="AH544"/>
  <c r="AI544"/>
  <c r="AJ544"/>
  <c r="CX544" s="1"/>
  <c r="W544" s="1"/>
  <c r="CQ544"/>
  <c r="P544" s="1"/>
  <c r="CS544"/>
  <c r="R544" s="1"/>
  <c r="CV544"/>
  <c r="CW544"/>
  <c r="GL544"/>
  <c r="GO544"/>
  <c r="GP544"/>
  <c r="GV544"/>
  <c r="HC544"/>
  <c r="GX544" s="1"/>
  <c r="C545"/>
  <c r="D545"/>
  <c r="N545"/>
  <c r="T545"/>
  <c r="AC545"/>
  <c r="AB545" s="1"/>
  <c r="AD545"/>
  <c r="CR545" s="1"/>
  <c r="Q545" s="1"/>
  <c r="AE545"/>
  <c r="CS545" s="1"/>
  <c r="R545" s="1"/>
  <c r="AF545"/>
  <c r="CT545" s="1"/>
  <c r="S545" s="1"/>
  <c r="AG545"/>
  <c r="AH545"/>
  <c r="CV545" s="1"/>
  <c r="U545" s="1"/>
  <c r="AI545"/>
  <c r="AJ545"/>
  <c r="CQ545"/>
  <c r="P545" s="1"/>
  <c r="CP545" s="1"/>
  <c r="O545" s="1"/>
  <c r="CU545"/>
  <c r="CW545"/>
  <c r="V545" s="1"/>
  <c r="CX545"/>
  <c r="W545" s="1"/>
  <c r="GL545"/>
  <c r="GO545"/>
  <c r="GP545"/>
  <c r="GV545"/>
  <c r="HC545" s="1"/>
  <c r="GX545" s="1"/>
  <c r="C546"/>
  <c r="D546"/>
  <c r="N546"/>
  <c r="R546"/>
  <c r="AB546"/>
  <c r="AC546"/>
  <c r="CQ546" s="1"/>
  <c r="P546" s="1"/>
  <c r="AD546"/>
  <c r="CR546" s="1"/>
  <c r="Q546" s="1"/>
  <c r="AE546"/>
  <c r="AF546"/>
  <c r="CT546" s="1"/>
  <c r="S546" s="1"/>
  <c r="AG546"/>
  <c r="AH546"/>
  <c r="AI546"/>
  <c r="AJ546"/>
  <c r="CX546" s="1"/>
  <c r="W546" s="1"/>
  <c r="CS546"/>
  <c r="CU546"/>
  <c r="T546" s="1"/>
  <c r="CV546"/>
  <c r="U546" s="1"/>
  <c r="CW546"/>
  <c r="V546" s="1"/>
  <c r="GL546"/>
  <c r="GO546"/>
  <c r="GP546"/>
  <c r="GV546"/>
  <c r="HC546" s="1"/>
  <c r="GX546" s="1"/>
  <c r="B548"/>
  <c r="B523" s="1"/>
  <c r="C548"/>
  <c r="C523" s="1"/>
  <c r="D548"/>
  <c r="D523" s="1"/>
  <c r="F548"/>
  <c r="F523" s="1"/>
  <c r="G548"/>
  <c r="G523" s="1"/>
  <c r="BX548"/>
  <c r="BX523" s="1"/>
  <c r="BY548"/>
  <c r="CI548" s="1"/>
  <c r="BZ548"/>
  <c r="AQ548" s="1"/>
  <c r="CG548"/>
  <c r="AX548" s="1"/>
  <c r="CK548"/>
  <c r="CK523" s="1"/>
  <c r="CL548"/>
  <c r="CL523" s="1"/>
  <c r="CM548"/>
  <c r="CM523" s="1"/>
  <c r="FP548"/>
  <c r="FP523" s="1"/>
  <c r="FQ548"/>
  <c r="EH548" s="1"/>
  <c r="FR548"/>
  <c r="EI548" s="1"/>
  <c r="GA548"/>
  <c r="ER548" s="1"/>
  <c r="GC548"/>
  <c r="ET548" s="1"/>
  <c r="GD548"/>
  <c r="EU548" s="1"/>
  <c r="GE548"/>
  <c r="GE523" s="1"/>
  <c r="D578"/>
  <c r="E580"/>
  <c r="Z580"/>
  <c r="AA580"/>
  <c r="AM580"/>
  <c r="AN580"/>
  <c r="BE580"/>
  <c r="BF580"/>
  <c r="BG580"/>
  <c r="BH580"/>
  <c r="BI580"/>
  <c r="BJ580"/>
  <c r="BK580"/>
  <c r="BL580"/>
  <c r="BM580"/>
  <c r="BN580"/>
  <c r="BO580"/>
  <c r="BP580"/>
  <c r="BQ580"/>
  <c r="BR580"/>
  <c r="BS580"/>
  <c r="BT580"/>
  <c r="BU580"/>
  <c r="BV580"/>
  <c r="BW580"/>
  <c r="CN580"/>
  <c r="CO580"/>
  <c r="CP580"/>
  <c r="CQ580"/>
  <c r="CR580"/>
  <c r="CS580"/>
  <c r="CT580"/>
  <c r="CU580"/>
  <c r="CV580"/>
  <c r="CW580"/>
  <c r="CX580"/>
  <c r="CY580"/>
  <c r="CZ580"/>
  <c r="DA580"/>
  <c r="DB580"/>
  <c r="DC580"/>
  <c r="DD580"/>
  <c r="DE580"/>
  <c r="DF580"/>
  <c r="DR580"/>
  <c r="DS580"/>
  <c r="EE580"/>
  <c r="EF580"/>
  <c r="EW580"/>
  <c r="EX580"/>
  <c r="EY580"/>
  <c r="EZ580"/>
  <c r="FA580"/>
  <c r="FB580"/>
  <c r="FC580"/>
  <c r="FD580"/>
  <c r="FE580"/>
  <c r="FF580"/>
  <c r="FG580"/>
  <c r="FH580"/>
  <c r="FI580"/>
  <c r="FJ580"/>
  <c r="FK580"/>
  <c r="FL580"/>
  <c r="FM580"/>
  <c r="FN580"/>
  <c r="FO580"/>
  <c r="GF580"/>
  <c r="GG580"/>
  <c r="GH580"/>
  <c r="GI580"/>
  <c r="GJ580"/>
  <c r="GK580"/>
  <c r="GL580"/>
  <c r="GM580"/>
  <c r="GN580"/>
  <c r="GO580"/>
  <c r="GP580"/>
  <c r="GQ580"/>
  <c r="GR580"/>
  <c r="GS580"/>
  <c r="GT580"/>
  <c r="GU580"/>
  <c r="GV580"/>
  <c r="GW580"/>
  <c r="GX580"/>
  <c r="C582"/>
  <c r="D582"/>
  <c r="N582"/>
  <c r="R582"/>
  <c r="AC582"/>
  <c r="CQ582" s="1"/>
  <c r="P582" s="1"/>
  <c r="AE582"/>
  <c r="AD582" s="1"/>
  <c r="AF582"/>
  <c r="CT582" s="1"/>
  <c r="S582" s="1"/>
  <c r="AG582"/>
  <c r="AH582"/>
  <c r="AI582"/>
  <c r="AJ582"/>
  <c r="CX582" s="1"/>
  <c r="W582" s="1"/>
  <c r="CS582"/>
  <c r="CU582"/>
  <c r="T582" s="1"/>
  <c r="CV582"/>
  <c r="U582" s="1"/>
  <c r="CW582"/>
  <c r="V582" s="1"/>
  <c r="GL582"/>
  <c r="GO582"/>
  <c r="GP582"/>
  <c r="GV582"/>
  <c r="HC582" s="1"/>
  <c r="GX582" s="1"/>
  <c r="C583"/>
  <c r="D583"/>
  <c r="N583"/>
  <c r="W583"/>
  <c r="AC583"/>
  <c r="AB583" s="1"/>
  <c r="AD583"/>
  <c r="CR583" s="1"/>
  <c r="Q583" s="1"/>
  <c r="AE583"/>
  <c r="AF583"/>
  <c r="AG583"/>
  <c r="AH583"/>
  <c r="CV583" s="1"/>
  <c r="U583" s="1"/>
  <c r="AI583"/>
  <c r="CW583" s="1"/>
  <c r="V583" s="1"/>
  <c r="AJ583"/>
  <c r="CQ583"/>
  <c r="P583" s="1"/>
  <c r="CS583"/>
  <c r="R583" s="1"/>
  <c r="CT583"/>
  <c r="S583" s="1"/>
  <c r="CU583"/>
  <c r="T583" s="1"/>
  <c r="CX583"/>
  <c r="GL583"/>
  <c r="GO583"/>
  <c r="GP583"/>
  <c r="GV583"/>
  <c r="HC583" s="1"/>
  <c r="GX583" s="1"/>
  <c r="I584"/>
  <c r="N584"/>
  <c r="V584"/>
  <c r="AC584"/>
  <c r="AE584"/>
  <c r="AD584" s="1"/>
  <c r="CR584" s="1"/>
  <c r="Q584" s="1"/>
  <c r="AF584"/>
  <c r="AG584"/>
  <c r="CU584" s="1"/>
  <c r="T584" s="1"/>
  <c r="AH584"/>
  <c r="CV584" s="1"/>
  <c r="U584" s="1"/>
  <c r="AI584"/>
  <c r="AJ584"/>
  <c r="CS584"/>
  <c r="R584" s="1"/>
  <c r="CT584"/>
  <c r="S584" s="1"/>
  <c r="CW584"/>
  <c r="CX584"/>
  <c r="W584" s="1"/>
  <c r="GL584"/>
  <c r="GO584"/>
  <c r="GP584"/>
  <c r="GV584"/>
  <c r="HC584" s="1"/>
  <c r="GX584" s="1"/>
  <c r="I585"/>
  <c r="N585"/>
  <c r="U585"/>
  <c r="AC585"/>
  <c r="AE585"/>
  <c r="AD585" s="1"/>
  <c r="AF585"/>
  <c r="CT585" s="1"/>
  <c r="S585" s="1"/>
  <c r="AG585"/>
  <c r="CU585" s="1"/>
  <c r="T585" s="1"/>
  <c r="AH585"/>
  <c r="AI585"/>
  <c r="AJ585"/>
  <c r="CX585" s="1"/>
  <c r="W585" s="1"/>
  <c r="CQ585"/>
  <c r="P585" s="1"/>
  <c r="CS585"/>
  <c r="R585" s="1"/>
  <c r="CV585"/>
  <c r="CW585"/>
  <c r="V585" s="1"/>
  <c r="GL585"/>
  <c r="GO585"/>
  <c r="GP585"/>
  <c r="GV585"/>
  <c r="HC585"/>
  <c r="GX585" s="1"/>
  <c r="I586"/>
  <c r="T586" s="1"/>
  <c r="N586"/>
  <c r="U586"/>
  <c r="AC586"/>
  <c r="AE586"/>
  <c r="CS586" s="1"/>
  <c r="R586" s="1"/>
  <c r="AF586"/>
  <c r="CT586" s="1"/>
  <c r="S586" s="1"/>
  <c r="AG586"/>
  <c r="AH586"/>
  <c r="AI586"/>
  <c r="CW586" s="1"/>
  <c r="V586" s="1"/>
  <c r="AJ586"/>
  <c r="CQ586"/>
  <c r="P586" s="1"/>
  <c r="CU586"/>
  <c r="CV586"/>
  <c r="CX586"/>
  <c r="W586" s="1"/>
  <c r="GL586"/>
  <c r="GO586"/>
  <c r="GP586"/>
  <c r="GV586"/>
  <c r="HC586"/>
  <c r="GX586" s="1"/>
  <c r="I587"/>
  <c r="N587"/>
  <c r="S587"/>
  <c r="T587"/>
  <c r="AC587"/>
  <c r="AB587" s="1"/>
  <c r="AD587"/>
  <c r="CR587" s="1"/>
  <c r="Q587" s="1"/>
  <c r="AE587"/>
  <c r="CS587" s="1"/>
  <c r="R587" s="1"/>
  <c r="AF587"/>
  <c r="AG587"/>
  <c r="AH587"/>
  <c r="CV587" s="1"/>
  <c r="U587" s="1"/>
  <c r="AI587"/>
  <c r="AJ587"/>
  <c r="CQ587"/>
  <c r="P587" s="1"/>
  <c r="CP587" s="1"/>
  <c r="O587" s="1"/>
  <c r="CT587"/>
  <c r="CU587"/>
  <c r="CW587"/>
  <c r="V587" s="1"/>
  <c r="CX587"/>
  <c r="W587" s="1"/>
  <c r="GL587"/>
  <c r="GO587"/>
  <c r="GP587"/>
  <c r="GV587"/>
  <c r="HC587" s="1"/>
  <c r="GX587" s="1"/>
  <c r="I588"/>
  <c r="N588"/>
  <c r="S588"/>
  <c r="AC588"/>
  <c r="CQ588" s="1"/>
  <c r="P588" s="1"/>
  <c r="CP588" s="1"/>
  <c r="O588" s="1"/>
  <c r="AD588"/>
  <c r="CR588" s="1"/>
  <c r="Q588" s="1"/>
  <c r="AE588"/>
  <c r="CS588" s="1"/>
  <c r="R588" s="1"/>
  <c r="AF588"/>
  <c r="AG588"/>
  <c r="CU588" s="1"/>
  <c r="T588" s="1"/>
  <c r="AH588"/>
  <c r="AI588"/>
  <c r="AJ588"/>
  <c r="CT588"/>
  <c r="CV588"/>
  <c r="U588" s="1"/>
  <c r="CW588"/>
  <c r="V588" s="1"/>
  <c r="CX588"/>
  <c r="W588" s="1"/>
  <c r="GL588"/>
  <c r="GO588"/>
  <c r="GP588"/>
  <c r="GV588"/>
  <c r="HC588" s="1"/>
  <c r="GX588" s="1"/>
  <c r="I589"/>
  <c r="N589"/>
  <c r="R589"/>
  <c r="AC589"/>
  <c r="CQ589" s="1"/>
  <c r="P589" s="1"/>
  <c r="AE589"/>
  <c r="AD589" s="1"/>
  <c r="AF589"/>
  <c r="CT589" s="1"/>
  <c r="S589" s="1"/>
  <c r="AG589"/>
  <c r="CU589" s="1"/>
  <c r="T589" s="1"/>
  <c r="AH589"/>
  <c r="AI589"/>
  <c r="AJ589"/>
  <c r="CX589" s="1"/>
  <c r="W589" s="1"/>
  <c r="CS589"/>
  <c r="CV589"/>
  <c r="U589" s="1"/>
  <c r="CW589"/>
  <c r="V589" s="1"/>
  <c r="GL589"/>
  <c r="GO589"/>
  <c r="GP589"/>
  <c r="GV589"/>
  <c r="HC589" s="1"/>
  <c r="GX589" s="1"/>
  <c r="I590"/>
  <c r="P590" s="1"/>
  <c r="N590"/>
  <c r="AC590"/>
  <c r="AE590"/>
  <c r="AD590" s="1"/>
  <c r="AF590"/>
  <c r="CT590" s="1"/>
  <c r="S590" s="1"/>
  <c r="AG590"/>
  <c r="AH590"/>
  <c r="AI590"/>
  <c r="CW590" s="1"/>
  <c r="V590" s="1"/>
  <c r="AJ590"/>
  <c r="CX590" s="1"/>
  <c r="W590" s="1"/>
  <c r="CQ590"/>
  <c r="CU590"/>
  <c r="T590" s="1"/>
  <c r="CV590"/>
  <c r="U590" s="1"/>
  <c r="GL590"/>
  <c r="GO590"/>
  <c r="GP590"/>
  <c r="GV590"/>
  <c r="HC590"/>
  <c r="GX590" s="1"/>
  <c r="I591"/>
  <c r="N591"/>
  <c r="W591"/>
  <c r="AC591"/>
  <c r="AB591" s="1"/>
  <c r="AD591"/>
  <c r="CR591" s="1"/>
  <c r="Q591" s="1"/>
  <c r="AE591"/>
  <c r="AF591"/>
  <c r="AG591"/>
  <c r="AH591"/>
  <c r="CV591" s="1"/>
  <c r="U591" s="1"/>
  <c r="AI591"/>
  <c r="CW591" s="1"/>
  <c r="V591" s="1"/>
  <c r="AJ591"/>
  <c r="CQ591"/>
  <c r="P591" s="1"/>
  <c r="CS591"/>
  <c r="R591" s="1"/>
  <c r="CT591"/>
  <c r="S591" s="1"/>
  <c r="CU591"/>
  <c r="T591" s="1"/>
  <c r="CX591"/>
  <c r="GL591"/>
  <c r="GO591"/>
  <c r="GP591"/>
  <c r="GV591"/>
  <c r="HC591" s="1"/>
  <c r="GX591" s="1"/>
  <c r="N592"/>
  <c r="W592"/>
  <c r="AC592"/>
  <c r="AB592" s="1"/>
  <c r="AD592"/>
  <c r="CR592" s="1"/>
  <c r="Q592" s="1"/>
  <c r="AE592"/>
  <c r="AF592"/>
  <c r="AG592"/>
  <c r="AH592"/>
  <c r="CV592" s="1"/>
  <c r="U592" s="1"/>
  <c r="AI592"/>
  <c r="CW592" s="1"/>
  <c r="V592" s="1"/>
  <c r="AJ592"/>
  <c r="CQ592"/>
  <c r="P592" s="1"/>
  <c r="CS592"/>
  <c r="R592" s="1"/>
  <c r="CT592"/>
  <c r="S592" s="1"/>
  <c r="CU592"/>
  <c r="T592" s="1"/>
  <c r="CX592"/>
  <c r="GL592"/>
  <c r="GO592"/>
  <c r="GP592"/>
  <c r="GV592"/>
  <c r="HC592" s="1"/>
  <c r="GX592" s="1"/>
  <c r="N593"/>
  <c r="W593"/>
  <c r="AC593"/>
  <c r="AB593" s="1"/>
  <c r="AD593"/>
  <c r="CR593" s="1"/>
  <c r="Q593" s="1"/>
  <c r="AE593"/>
  <c r="AF593"/>
  <c r="AG593"/>
  <c r="AH593"/>
  <c r="CV593" s="1"/>
  <c r="U593" s="1"/>
  <c r="AI593"/>
  <c r="CW593" s="1"/>
  <c r="V593" s="1"/>
  <c r="AJ593"/>
  <c r="CQ593"/>
  <c r="P593" s="1"/>
  <c r="CS593"/>
  <c r="R593" s="1"/>
  <c r="CT593"/>
  <c r="S593" s="1"/>
  <c r="CU593"/>
  <c r="T593" s="1"/>
  <c r="CX593"/>
  <c r="GL593"/>
  <c r="GO593"/>
  <c r="GP593"/>
  <c r="GV593"/>
  <c r="HC593" s="1"/>
  <c r="GX593" s="1"/>
  <c r="N594"/>
  <c r="W594"/>
  <c r="AC594"/>
  <c r="AB594" s="1"/>
  <c r="AD594"/>
  <c r="CR594" s="1"/>
  <c r="Q594" s="1"/>
  <c r="AE594"/>
  <c r="AF594"/>
  <c r="AG594"/>
  <c r="AH594"/>
  <c r="CV594" s="1"/>
  <c r="U594" s="1"/>
  <c r="AI594"/>
  <c r="CW594" s="1"/>
  <c r="V594" s="1"/>
  <c r="AJ594"/>
  <c r="CQ594"/>
  <c r="P594" s="1"/>
  <c r="CS594"/>
  <c r="R594" s="1"/>
  <c r="CT594"/>
  <c r="S594" s="1"/>
  <c r="CU594"/>
  <c r="T594" s="1"/>
  <c r="CX594"/>
  <c r="GL594"/>
  <c r="GO594"/>
  <c r="GP594"/>
  <c r="GV594"/>
  <c r="HC594" s="1"/>
  <c r="GX594" s="1"/>
  <c r="N595"/>
  <c r="W595"/>
  <c r="AC595"/>
  <c r="AB595" s="1"/>
  <c r="AD595"/>
  <c r="CR595" s="1"/>
  <c r="Q595" s="1"/>
  <c r="AE595"/>
  <c r="AF595"/>
  <c r="AG595"/>
  <c r="AH595"/>
  <c r="CV595" s="1"/>
  <c r="U595" s="1"/>
  <c r="AI595"/>
  <c r="CW595" s="1"/>
  <c r="V595" s="1"/>
  <c r="AJ595"/>
  <c r="CQ595"/>
  <c r="P595" s="1"/>
  <c r="CS595"/>
  <c r="R595" s="1"/>
  <c r="CT595"/>
  <c r="S595" s="1"/>
  <c r="CU595"/>
  <c r="T595" s="1"/>
  <c r="CX595"/>
  <c r="GL595"/>
  <c r="GO595"/>
  <c r="GP595"/>
  <c r="GV595"/>
  <c r="HC595" s="1"/>
  <c r="GX595" s="1"/>
  <c r="C596"/>
  <c r="D596"/>
  <c r="N596"/>
  <c r="AC596"/>
  <c r="AE596"/>
  <c r="AD596" s="1"/>
  <c r="AF596"/>
  <c r="CT596" s="1"/>
  <c r="S596" s="1"/>
  <c r="AG596"/>
  <c r="CU596" s="1"/>
  <c r="T596" s="1"/>
  <c r="AH596"/>
  <c r="CV596" s="1"/>
  <c r="U596" s="1"/>
  <c r="AI596"/>
  <c r="AJ596"/>
  <c r="CX596" s="1"/>
  <c r="W596" s="1"/>
  <c r="CQ596"/>
  <c r="P596" s="1"/>
  <c r="CS596"/>
  <c r="R596" s="1"/>
  <c r="CW596"/>
  <c r="V596" s="1"/>
  <c r="GL596"/>
  <c r="GO596"/>
  <c r="GP596"/>
  <c r="GV596"/>
  <c r="HC596"/>
  <c r="GX596" s="1"/>
  <c r="C597"/>
  <c r="D597"/>
  <c r="N597"/>
  <c r="T597"/>
  <c r="AC597"/>
  <c r="AB597" s="1"/>
  <c r="AD597"/>
  <c r="CR597" s="1"/>
  <c r="Q597" s="1"/>
  <c r="AE597"/>
  <c r="CS597" s="1"/>
  <c r="R597" s="1"/>
  <c r="AF597"/>
  <c r="CT597" s="1"/>
  <c r="S597" s="1"/>
  <c r="AG597"/>
  <c r="AH597"/>
  <c r="CV597" s="1"/>
  <c r="U597" s="1"/>
  <c r="AI597"/>
  <c r="AJ597"/>
  <c r="CQ597"/>
  <c r="P597" s="1"/>
  <c r="CP597" s="1"/>
  <c r="O597" s="1"/>
  <c r="CU597"/>
  <c r="CW597"/>
  <c r="V597" s="1"/>
  <c r="CX597"/>
  <c r="W597" s="1"/>
  <c r="GL597"/>
  <c r="GO597"/>
  <c r="GP597"/>
  <c r="GV597"/>
  <c r="HC597" s="1"/>
  <c r="GX597" s="1"/>
  <c r="I598"/>
  <c r="N598"/>
  <c r="S598"/>
  <c r="CZ598" s="1"/>
  <c r="Y598" s="1"/>
  <c r="AC598"/>
  <c r="CQ598" s="1"/>
  <c r="P598" s="1"/>
  <c r="AD598"/>
  <c r="CR598" s="1"/>
  <c r="Q598" s="1"/>
  <c r="AE598"/>
  <c r="CS598" s="1"/>
  <c r="R598" s="1"/>
  <c r="AF598"/>
  <c r="AG598"/>
  <c r="CU598" s="1"/>
  <c r="T598" s="1"/>
  <c r="AH598"/>
  <c r="AI598"/>
  <c r="AJ598"/>
  <c r="CT598"/>
  <c r="CV598"/>
  <c r="U598" s="1"/>
  <c r="CW598"/>
  <c r="V598" s="1"/>
  <c r="CX598"/>
  <c r="W598" s="1"/>
  <c r="GL598"/>
  <c r="GO598"/>
  <c r="GP598"/>
  <c r="GV598"/>
  <c r="HC598" s="1"/>
  <c r="GX598" s="1"/>
  <c r="I599"/>
  <c r="N599"/>
  <c r="R599"/>
  <c r="AC599"/>
  <c r="CQ599" s="1"/>
  <c r="P599" s="1"/>
  <c r="AE599"/>
  <c r="AD599" s="1"/>
  <c r="AF599"/>
  <c r="CT599" s="1"/>
  <c r="S599" s="1"/>
  <c r="AG599"/>
  <c r="AH599"/>
  <c r="AI599"/>
  <c r="AJ599"/>
  <c r="CX599" s="1"/>
  <c r="W599" s="1"/>
  <c r="CS599"/>
  <c r="CU599"/>
  <c r="T599" s="1"/>
  <c r="CV599"/>
  <c r="U599" s="1"/>
  <c r="CW599"/>
  <c r="V599" s="1"/>
  <c r="GL599"/>
  <c r="GO599"/>
  <c r="GP599"/>
  <c r="GV599"/>
  <c r="HC599" s="1"/>
  <c r="GX599" s="1"/>
  <c r="I600"/>
  <c r="P600" s="1"/>
  <c r="N600"/>
  <c r="AC600"/>
  <c r="AE600"/>
  <c r="AD600" s="1"/>
  <c r="AF600"/>
  <c r="AG600"/>
  <c r="AH600"/>
  <c r="AI600"/>
  <c r="CW600" s="1"/>
  <c r="V600" s="1"/>
  <c r="AJ600"/>
  <c r="CX600" s="1"/>
  <c r="W600" s="1"/>
  <c r="CQ600"/>
  <c r="CT600"/>
  <c r="S600" s="1"/>
  <c r="CU600"/>
  <c r="T600" s="1"/>
  <c r="CV600"/>
  <c r="U600" s="1"/>
  <c r="GL600"/>
  <c r="GO600"/>
  <c r="GP600"/>
  <c r="GV600"/>
  <c r="HC600"/>
  <c r="GX600" s="1"/>
  <c r="I601"/>
  <c r="N601"/>
  <c r="W601"/>
  <c r="AC601"/>
  <c r="AB601" s="1"/>
  <c r="AD601"/>
  <c r="CR601" s="1"/>
  <c r="Q601" s="1"/>
  <c r="AE601"/>
  <c r="CS601" s="1"/>
  <c r="R601" s="1"/>
  <c r="AF601"/>
  <c r="AG601"/>
  <c r="AH601"/>
  <c r="CV601" s="1"/>
  <c r="U601" s="1"/>
  <c r="AI601"/>
  <c r="CW601" s="1"/>
  <c r="V601" s="1"/>
  <c r="AJ601"/>
  <c r="CQ601"/>
  <c r="P601" s="1"/>
  <c r="CP601" s="1"/>
  <c r="O601" s="1"/>
  <c r="CT601"/>
  <c r="S601" s="1"/>
  <c r="CU601"/>
  <c r="T601" s="1"/>
  <c r="CX601"/>
  <c r="GL601"/>
  <c r="GO601"/>
  <c r="GP601"/>
  <c r="GV601"/>
  <c r="HC601" s="1"/>
  <c r="GX601" s="1"/>
  <c r="N602"/>
  <c r="W602"/>
  <c r="AC602"/>
  <c r="AB602" s="1"/>
  <c r="AD602"/>
  <c r="CR602" s="1"/>
  <c r="Q602" s="1"/>
  <c r="AE602"/>
  <c r="AF602"/>
  <c r="AG602"/>
  <c r="AH602"/>
  <c r="CV602" s="1"/>
  <c r="U602" s="1"/>
  <c r="AI602"/>
  <c r="CW602" s="1"/>
  <c r="V602" s="1"/>
  <c r="AJ602"/>
  <c r="CQ602"/>
  <c r="P602" s="1"/>
  <c r="CP602" s="1"/>
  <c r="O602" s="1"/>
  <c r="CS602"/>
  <c r="R602" s="1"/>
  <c r="CT602"/>
  <c r="S602" s="1"/>
  <c r="CU602"/>
  <c r="T602" s="1"/>
  <c r="CX602"/>
  <c r="GL602"/>
  <c r="GO602"/>
  <c r="GP602"/>
  <c r="GV602"/>
  <c r="HC602" s="1"/>
  <c r="GX602" s="1"/>
  <c r="N603"/>
  <c r="W603"/>
  <c r="AC603"/>
  <c r="AB603" s="1"/>
  <c r="AD603"/>
  <c r="CR603" s="1"/>
  <c r="Q603" s="1"/>
  <c r="AE603"/>
  <c r="AF603"/>
  <c r="AG603"/>
  <c r="AH603"/>
  <c r="CV603" s="1"/>
  <c r="U603" s="1"/>
  <c r="AI603"/>
  <c r="CW603" s="1"/>
  <c r="V603" s="1"/>
  <c r="AJ603"/>
  <c r="CQ603"/>
  <c r="P603" s="1"/>
  <c r="CS603"/>
  <c r="R603" s="1"/>
  <c r="CT603"/>
  <c r="S603" s="1"/>
  <c r="CU603"/>
  <c r="T603" s="1"/>
  <c r="CX603"/>
  <c r="GL603"/>
  <c r="GO603"/>
  <c r="GP603"/>
  <c r="GV603"/>
  <c r="HC603" s="1"/>
  <c r="GX603" s="1"/>
  <c r="N604"/>
  <c r="W604"/>
  <c r="AC604"/>
  <c r="AB604" s="1"/>
  <c r="AD604"/>
  <c r="CR604" s="1"/>
  <c r="Q604" s="1"/>
  <c r="AE604"/>
  <c r="AF604"/>
  <c r="AG604"/>
  <c r="AH604"/>
  <c r="CV604" s="1"/>
  <c r="U604" s="1"/>
  <c r="AI604"/>
  <c r="CW604" s="1"/>
  <c r="V604" s="1"/>
  <c r="AJ604"/>
  <c r="CQ604"/>
  <c r="P604" s="1"/>
  <c r="CP604" s="1"/>
  <c r="O604" s="1"/>
  <c r="CS604"/>
  <c r="R604" s="1"/>
  <c r="CT604"/>
  <c r="S604" s="1"/>
  <c r="CU604"/>
  <c r="T604" s="1"/>
  <c r="CX604"/>
  <c r="GL604"/>
  <c r="GO604"/>
  <c r="GP604"/>
  <c r="GV604"/>
  <c r="HC604" s="1"/>
  <c r="GX604" s="1"/>
  <c r="N605"/>
  <c r="W605"/>
  <c r="AC605"/>
  <c r="AB605" s="1"/>
  <c r="AD605"/>
  <c r="CR605" s="1"/>
  <c r="Q605" s="1"/>
  <c r="AE605"/>
  <c r="AF605"/>
  <c r="AG605"/>
  <c r="AH605"/>
  <c r="CV605" s="1"/>
  <c r="U605" s="1"/>
  <c r="AI605"/>
  <c r="CW605" s="1"/>
  <c r="V605" s="1"/>
  <c r="AJ605"/>
  <c r="CQ605"/>
  <c r="P605" s="1"/>
  <c r="CS605"/>
  <c r="R605" s="1"/>
  <c r="CT605"/>
  <c r="S605" s="1"/>
  <c r="CU605"/>
  <c r="T605" s="1"/>
  <c r="CX605"/>
  <c r="GL605"/>
  <c r="GO605"/>
  <c r="GP605"/>
  <c r="GV605"/>
  <c r="HC605" s="1"/>
  <c r="GX605" s="1"/>
  <c r="N606"/>
  <c r="W606"/>
  <c r="AC606"/>
  <c r="AB606" s="1"/>
  <c r="AD606"/>
  <c r="CR606" s="1"/>
  <c r="Q606" s="1"/>
  <c r="AE606"/>
  <c r="AF606"/>
  <c r="AG606"/>
  <c r="AH606"/>
  <c r="CV606" s="1"/>
  <c r="U606" s="1"/>
  <c r="AI606"/>
  <c r="CW606" s="1"/>
  <c r="V606" s="1"/>
  <c r="AJ606"/>
  <c r="CQ606"/>
  <c r="P606" s="1"/>
  <c r="CS606"/>
  <c r="R606" s="1"/>
  <c r="CT606"/>
  <c r="S606" s="1"/>
  <c r="CU606"/>
  <c r="T606" s="1"/>
  <c r="CX606"/>
  <c r="GL606"/>
  <c r="GO606"/>
  <c r="GP606"/>
  <c r="GV606"/>
  <c r="HC606" s="1"/>
  <c r="GX606" s="1"/>
  <c r="N607"/>
  <c r="W607"/>
  <c r="AC607"/>
  <c r="AB607" s="1"/>
  <c r="AD607"/>
  <c r="CR607" s="1"/>
  <c r="Q607" s="1"/>
  <c r="AE607"/>
  <c r="AF607"/>
  <c r="AG607"/>
  <c r="AH607"/>
  <c r="CV607" s="1"/>
  <c r="U607" s="1"/>
  <c r="AI607"/>
  <c r="CW607" s="1"/>
  <c r="V607" s="1"/>
  <c r="AJ607"/>
  <c r="CQ607"/>
  <c r="P607" s="1"/>
  <c r="CS607"/>
  <c r="R607" s="1"/>
  <c r="CT607"/>
  <c r="S607" s="1"/>
  <c r="CU607"/>
  <c r="T607" s="1"/>
  <c r="CX607"/>
  <c r="GL607"/>
  <c r="GO607"/>
  <c r="GP607"/>
  <c r="GV607"/>
  <c r="HC607" s="1"/>
  <c r="GX607" s="1"/>
  <c r="N608"/>
  <c r="W608"/>
  <c r="AC608"/>
  <c r="AB608" s="1"/>
  <c r="AD608"/>
  <c r="CR608" s="1"/>
  <c r="Q608" s="1"/>
  <c r="AE608"/>
  <c r="AF608"/>
  <c r="AG608"/>
  <c r="AH608"/>
  <c r="CV608" s="1"/>
  <c r="U608" s="1"/>
  <c r="AI608"/>
  <c r="CW608" s="1"/>
  <c r="V608" s="1"/>
  <c r="AJ608"/>
  <c r="CQ608"/>
  <c r="P608" s="1"/>
  <c r="CS608"/>
  <c r="R608" s="1"/>
  <c r="CT608"/>
  <c r="S608" s="1"/>
  <c r="CU608"/>
  <c r="T608" s="1"/>
  <c r="CX608"/>
  <c r="GL608"/>
  <c r="GN608"/>
  <c r="GP608"/>
  <c r="GV608"/>
  <c r="HC608" s="1"/>
  <c r="GX608" s="1"/>
  <c r="N609"/>
  <c r="W609"/>
  <c r="AC609"/>
  <c r="AB609" s="1"/>
  <c r="AD609"/>
  <c r="CR609" s="1"/>
  <c r="Q609" s="1"/>
  <c r="AE609"/>
  <c r="AF609"/>
  <c r="CT609" s="1"/>
  <c r="S609" s="1"/>
  <c r="AG609"/>
  <c r="AH609"/>
  <c r="CV609" s="1"/>
  <c r="U609" s="1"/>
  <c r="AI609"/>
  <c r="CW609" s="1"/>
  <c r="V609" s="1"/>
  <c r="AJ609"/>
  <c r="CQ609"/>
  <c r="P609" s="1"/>
  <c r="CS609"/>
  <c r="R609" s="1"/>
  <c r="CU609"/>
  <c r="T609" s="1"/>
  <c r="CX609"/>
  <c r="GL609"/>
  <c r="GN609"/>
  <c r="GP609"/>
  <c r="GV609"/>
  <c r="HC609" s="1"/>
  <c r="GX609" s="1"/>
  <c r="N610"/>
  <c r="W610"/>
  <c r="AC610"/>
  <c r="AB610" s="1"/>
  <c r="AD610"/>
  <c r="CR610" s="1"/>
  <c r="Q610" s="1"/>
  <c r="AE610"/>
  <c r="AF610"/>
  <c r="CT610" s="1"/>
  <c r="S610" s="1"/>
  <c r="AG610"/>
  <c r="AH610"/>
  <c r="CV610" s="1"/>
  <c r="U610" s="1"/>
  <c r="AI610"/>
  <c r="CW610" s="1"/>
  <c r="V610" s="1"/>
  <c r="AJ610"/>
  <c r="CQ610"/>
  <c r="P610" s="1"/>
  <c r="CS610"/>
  <c r="R610" s="1"/>
  <c r="CU610"/>
  <c r="T610" s="1"/>
  <c r="CX610"/>
  <c r="GL610"/>
  <c r="GO610"/>
  <c r="GP610"/>
  <c r="GV610"/>
  <c r="HC610" s="1"/>
  <c r="GX610" s="1"/>
  <c r="N611"/>
  <c r="W611"/>
  <c r="AC611"/>
  <c r="AB611" s="1"/>
  <c r="AD611"/>
  <c r="CR611" s="1"/>
  <c r="Q611" s="1"/>
  <c r="AE611"/>
  <c r="AF611"/>
  <c r="CT611" s="1"/>
  <c r="S611" s="1"/>
  <c r="AG611"/>
  <c r="AH611"/>
  <c r="CV611" s="1"/>
  <c r="U611" s="1"/>
  <c r="AI611"/>
  <c r="CW611" s="1"/>
  <c r="V611" s="1"/>
  <c r="AJ611"/>
  <c r="CQ611"/>
  <c r="P611" s="1"/>
  <c r="CS611"/>
  <c r="R611" s="1"/>
  <c r="CU611"/>
  <c r="T611" s="1"/>
  <c r="CX611"/>
  <c r="GL611"/>
  <c r="GO611"/>
  <c r="GP611"/>
  <c r="GV611"/>
  <c r="HC611" s="1"/>
  <c r="GX611" s="1"/>
  <c r="N612"/>
  <c r="W612"/>
  <c r="AC612"/>
  <c r="AB612" s="1"/>
  <c r="AD612"/>
  <c r="CR612" s="1"/>
  <c r="Q612" s="1"/>
  <c r="AE612"/>
  <c r="AF612"/>
  <c r="CT612" s="1"/>
  <c r="S612" s="1"/>
  <c r="AG612"/>
  <c r="AH612"/>
  <c r="CV612" s="1"/>
  <c r="U612" s="1"/>
  <c r="AI612"/>
  <c r="CW612" s="1"/>
  <c r="V612" s="1"/>
  <c r="AJ612"/>
  <c r="CQ612"/>
  <c r="P612" s="1"/>
  <c r="CS612"/>
  <c r="R612" s="1"/>
  <c r="CU612"/>
  <c r="T612" s="1"/>
  <c r="CX612"/>
  <c r="GL612"/>
  <c r="GO612"/>
  <c r="GP612"/>
  <c r="GV612"/>
  <c r="HC612" s="1"/>
  <c r="GX612" s="1"/>
  <c r="N613"/>
  <c r="V613"/>
  <c r="W613"/>
  <c r="AC613"/>
  <c r="AB613" s="1"/>
  <c r="AD613"/>
  <c r="CR613" s="1"/>
  <c r="Q613" s="1"/>
  <c r="AE613"/>
  <c r="AF613"/>
  <c r="CT613" s="1"/>
  <c r="S613" s="1"/>
  <c r="AG613"/>
  <c r="AH613"/>
  <c r="CV613" s="1"/>
  <c r="U613" s="1"/>
  <c r="AI613"/>
  <c r="AJ613"/>
  <c r="CQ613"/>
  <c r="P613" s="1"/>
  <c r="CP613" s="1"/>
  <c r="O613" s="1"/>
  <c r="CS613"/>
  <c r="R613" s="1"/>
  <c r="CU613"/>
  <c r="T613" s="1"/>
  <c r="CW613"/>
  <c r="CX613"/>
  <c r="GL613"/>
  <c r="GO613"/>
  <c r="GP613"/>
  <c r="GV613"/>
  <c r="HC613" s="1"/>
  <c r="GX613" s="1"/>
  <c r="N614"/>
  <c r="V614"/>
  <c r="W614"/>
  <c r="AC614"/>
  <c r="AB614" s="1"/>
  <c r="AD614"/>
  <c r="CR614" s="1"/>
  <c r="Q614" s="1"/>
  <c r="AE614"/>
  <c r="AF614"/>
  <c r="CT614" s="1"/>
  <c r="S614" s="1"/>
  <c r="AG614"/>
  <c r="AH614"/>
  <c r="CV614" s="1"/>
  <c r="U614" s="1"/>
  <c r="AI614"/>
  <c r="AJ614"/>
  <c r="CQ614"/>
  <c r="P614" s="1"/>
  <c r="CS614"/>
  <c r="R614" s="1"/>
  <c r="CU614"/>
  <c r="T614" s="1"/>
  <c r="CW614"/>
  <c r="CX614"/>
  <c r="GL614"/>
  <c r="GO614"/>
  <c r="GP614"/>
  <c r="GV614"/>
  <c r="HC614" s="1"/>
  <c r="GX614" s="1"/>
  <c r="N615"/>
  <c r="V615"/>
  <c r="W615"/>
  <c r="AC615"/>
  <c r="AB615" s="1"/>
  <c r="AD615"/>
  <c r="CR615" s="1"/>
  <c r="Q615" s="1"/>
  <c r="AE615"/>
  <c r="AF615"/>
  <c r="CT615" s="1"/>
  <c r="S615" s="1"/>
  <c r="AG615"/>
  <c r="AH615"/>
  <c r="CV615" s="1"/>
  <c r="U615" s="1"/>
  <c r="AI615"/>
  <c r="AJ615"/>
  <c r="CQ615"/>
  <c r="P615" s="1"/>
  <c r="CP615" s="1"/>
  <c r="O615" s="1"/>
  <c r="CS615"/>
  <c r="R615" s="1"/>
  <c r="CU615"/>
  <c r="T615" s="1"/>
  <c r="CW615"/>
  <c r="CX615"/>
  <c r="GL615"/>
  <c r="GO615"/>
  <c r="GP615"/>
  <c r="GV615"/>
  <c r="HC615" s="1"/>
  <c r="GX615" s="1"/>
  <c r="N616"/>
  <c r="V616"/>
  <c r="W616"/>
  <c r="AC616"/>
  <c r="AB616" s="1"/>
  <c r="AD616"/>
  <c r="CR616" s="1"/>
  <c r="Q616" s="1"/>
  <c r="AE616"/>
  <c r="AF616"/>
  <c r="CT616" s="1"/>
  <c r="S616" s="1"/>
  <c r="AG616"/>
  <c r="AH616"/>
  <c r="CV616" s="1"/>
  <c r="U616" s="1"/>
  <c r="AI616"/>
  <c r="AJ616"/>
  <c r="CQ616"/>
  <c r="P616" s="1"/>
  <c r="CP616" s="1"/>
  <c r="O616" s="1"/>
  <c r="CS616"/>
  <c r="R616" s="1"/>
  <c r="CU616"/>
  <c r="T616" s="1"/>
  <c r="CW616"/>
  <c r="CX616"/>
  <c r="GL616"/>
  <c r="GO616"/>
  <c r="GP616"/>
  <c r="GV616"/>
  <c r="HC616" s="1"/>
  <c r="GX616" s="1"/>
  <c r="N617"/>
  <c r="V617"/>
  <c r="AC617"/>
  <c r="AB617" s="1"/>
  <c r="AD617"/>
  <c r="CR617" s="1"/>
  <c r="Q617" s="1"/>
  <c r="AE617"/>
  <c r="AF617"/>
  <c r="CT617" s="1"/>
  <c r="S617" s="1"/>
  <c r="AG617"/>
  <c r="AH617"/>
  <c r="CV617" s="1"/>
  <c r="U617" s="1"/>
  <c r="AI617"/>
  <c r="AJ617"/>
  <c r="CQ617"/>
  <c r="P617" s="1"/>
  <c r="CS617"/>
  <c r="R617" s="1"/>
  <c r="CU617"/>
  <c r="T617" s="1"/>
  <c r="CW617"/>
  <c r="CX617"/>
  <c r="W617" s="1"/>
  <c r="GL617"/>
  <c r="GO617"/>
  <c r="GP617"/>
  <c r="GV617"/>
  <c r="HC617" s="1"/>
  <c r="GX617" s="1"/>
  <c r="N618"/>
  <c r="V618"/>
  <c r="AC618"/>
  <c r="AB618" s="1"/>
  <c r="AD618"/>
  <c r="CR618" s="1"/>
  <c r="Q618" s="1"/>
  <c r="AE618"/>
  <c r="AF618"/>
  <c r="CT618" s="1"/>
  <c r="S618" s="1"/>
  <c r="AG618"/>
  <c r="AH618"/>
  <c r="CV618" s="1"/>
  <c r="U618" s="1"/>
  <c r="AI618"/>
  <c r="AJ618"/>
  <c r="CQ618"/>
  <c r="P618" s="1"/>
  <c r="CP618" s="1"/>
  <c r="O618" s="1"/>
  <c r="CS618"/>
  <c r="R618" s="1"/>
  <c r="CU618"/>
  <c r="T618" s="1"/>
  <c r="CW618"/>
  <c r="CX618"/>
  <c r="W618" s="1"/>
  <c r="GL618"/>
  <c r="GO618"/>
  <c r="GP618"/>
  <c r="GV618"/>
  <c r="HC618" s="1"/>
  <c r="GX618" s="1"/>
  <c r="N619"/>
  <c r="V619"/>
  <c r="AC619"/>
  <c r="AB619" s="1"/>
  <c r="AD619"/>
  <c r="CR619" s="1"/>
  <c r="Q619" s="1"/>
  <c r="AE619"/>
  <c r="AF619"/>
  <c r="CT619" s="1"/>
  <c r="S619" s="1"/>
  <c r="AG619"/>
  <c r="AH619"/>
  <c r="CV619" s="1"/>
  <c r="U619" s="1"/>
  <c r="AI619"/>
  <c r="AJ619"/>
  <c r="CQ619"/>
  <c r="P619" s="1"/>
  <c r="CS619"/>
  <c r="R619" s="1"/>
  <c r="CU619"/>
  <c r="T619" s="1"/>
  <c r="CW619"/>
  <c r="CX619"/>
  <c r="W619" s="1"/>
  <c r="GL619"/>
  <c r="GO619"/>
  <c r="GP619"/>
  <c r="GV619"/>
  <c r="HC619" s="1"/>
  <c r="GX619" s="1"/>
  <c r="N620"/>
  <c r="V620"/>
  <c r="AC620"/>
  <c r="AB620" s="1"/>
  <c r="AD620"/>
  <c r="CR620" s="1"/>
  <c r="Q620" s="1"/>
  <c r="AE620"/>
  <c r="AF620"/>
  <c r="CT620" s="1"/>
  <c r="S620" s="1"/>
  <c r="AG620"/>
  <c r="AH620"/>
  <c r="CV620" s="1"/>
  <c r="U620" s="1"/>
  <c r="AI620"/>
  <c r="AJ620"/>
  <c r="CQ620"/>
  <c r="P620" s="1"/>
  <c r="CP620" s="1"/>
  <c r="O620" s="1"/>
  <c r="CS620"/>
  <c r="R620" s="1"/>
  <c r="CU620"/>
  <c r="T620" s="1"/>
  <c r="CW620"/>
  <c r="CX620"/>
  <c r="W620" s="1"/>
  <c r="GL620"/>
  <c r="GO620"/>
  <c r="GP620"/>
  <c r="GV620"/>
  <c r="HC620" s="1"/>
  <c r="GX620" s="1"/>
  <c r="N621"/>
  <c r="V621"/>
  <c r="AC621"/>
  <c r="AB621" s="1"/>
  <c r="AD621"/>
  <c r="CR621" s="1"/>
  <c r="Q621" s="1"/>
  <c r="AE621"/>
  <c r="AF621"/>
  <c r="CT621" s="1"/>
  <c r="S621" s="1"/>
  <c r="AG621"/>
  <c r="AH621"/>
  <c r="CV621" s="1"/>
  <c r="U621" s="1"/>
  <c r="AI621"/>
  <c r="AJ621"/>
  <c r="CQ621"/>
  <c r="P621" s="1"/>
  <c r="CS621"/>
  <c r="R621" s="1"/>
  <c r="CU621"/>
  <c r="T621" s="1"/>
  <c r="CW621"/>
  <c r="CX621"/>
  <c r="W621" s="1"/>
  <c r="GL621"/>
  <c r="GO621"/>
  <c r="GP621"/>
  <c r="GV621"/>
  <c r="HC621" s="1"/>
  <c r="GX621" s="1"/>
  <c r="N622"/>
  <c r="V622"/>
  <c r="AC622"/>
  <c r="AB622" s="1"/>
  <c r="AD622"/>
  <c r="CR622" s="1"/>
  <c r="Q622" s="1"/>
  <c r="AE622"/>
  <c r="AF622"/>
  <c r="CT622" s="1"/>
  <c r="S622" s="1"/>
  <c r="AG622"/>
  <c r="AH622"/>
  <c r="CV622" s="1"/>
  <c r="U622" s="1"/>
  <c r="AI622"/>
  <c r="AJ622"/>
  <c r="CQ622"/>
  <c r="P622" s="1"/>
  <c r="CP622" s="1"/>
  <c r="O622" s="1"/>
  <c r="CS622"/>
  <c r="R622" s="1"/>
  <c r="CU622"/>
  <c r="T622" s="1"/>
  <c r="CW622"/>
  <c r="CX622"/>
  <c r="W622" s="1"/>
  <c r="GL622"/>
  <c r="GO622"/>
  <c r="GP622"/>
  <c r="GV622"/>
  <c r="HC622" s="1"/>
  <c r="GX622" s="1"/>
  <c r="N623"/>
  <c r="V623"/>
  <c r="AC623"/>
  <c r="AB623" s="1"/>
  <c r="AD623"/>
  <c r="CR623" s="1"/>
  <c r="Q623" s="1"/>
  <c r="AE623"/>
  <c r="AF623"/>
  <c r="CT623" s="1"/>
  <c r="S623" s="1"/>
  <c r="AG623"/>
  <c r="AH623"/>
  <c r="CV623" s="1"/>
  <c r="U623" s="1"/>
  <c r="AI623"/>
  <c r="AJ623"/>
  <c r="CQ623"/>
  <c r="P623" s="1"/>
  <c r="CS623"/>
  <c r="R623" s="1"/>
  <c r="CU623"/>
  <c r="T623" s="1"/>
  <c r="CW623"/>
  <c r="CX623"/>
  <c r="W623" s="1"/>
  <c r="GL623"/>
  <c r="GO623"/>
  <c r="GP623"/>
  <c r="GV623"/>
  <c r="HC623" s="1"/>
  <c r="GX623" s="1"/>
  <c r="C624"/>
  <c r="D624"/>
  <c r="N624"/>
  <c r="T624"/>
  <c r="AC624"/>
  <c r="AD624"/>
  <c r="CR624" s="1"/>
  <c r="Q624" s="1"/>
  <c r="AE624"/>
  <c r="AF624"/>
  <c r="CT624" s="1"/>
  <c r="S624" s="1"/>
  <c r="AG624"/>
  <c r="AH624"/>
  <c r="CV624" s="1"/>
  <c r="U624" s="1"/>
  <c r="AI624"/>
  <c r="AJ624"/>
  <c r="CX624" s="1"/>
  <c r="W624" s="1"/>
  <c r="CQ624"/>
  <c r="P624" s="1"/>
  <c r="CP624" s="1"/>
  <c r="O624" s="1"/>
  <c r="CS624"/>
  <c r="R624" s="1"/>
  <c r="CU624"/>
  <c r="CW624"/>
  <c r="V624" s="1"/>
  <c r="GL624"/>
  <c r="GO624"/>
  <c r="GP624"/>
  <c r="GV624"/>
  <c r="HC624" s="1"/>
  <c r="GX624" s="1"/>
  <c r="C625"/>
  <c r="D625"/>
  <c r="N625"/>
  <c r="R625"/>
  <c r="T625"/>
  <c r="AB625"/>
  <c r="AC625"/>
  <c r="AD625"/>
  <c r="CR625" s="1"/>
  <c r="Q625" s="1"/>
  <c r="AE625"/>
  <c r="AF625"/>
  <c r="CT625" s="1"/>
  <c r="S625" s="1"/>
  <c r="AG625"/>
  <c r="AH625"/>
  <c r="CV625" s="1"/>
  <c r="U625" s="1"/>
  <c r="AI625"/>
  <c r="AJ625"/>
  <c r="CX625" s="1"/>
  <c r="W625" s="1"/>
  <c r="CQ625"/>
  <c r="P625" s="1"/>
  <c r="CS625"/>
  <c r="CU625"/>
  <c r="CW625"/>
  <c r="V625" s="1"/>
  <c r="GL625"/>
  <c r="GO625"/>
  <c r="GP625"/>
  <c r="GV625"/>
  <c r="HC625" s="1"/>
  <c r="GX625" s="1"/>
  <c r="N626"/>
  <c r="R626"/>
  <c r="T626"/>
  <c r="AB626"/>
  <c r="AC626"/>
  <c r="AD626"/>
  <c r="CR626" s="1"/>
  <c r="Q626" s="1"/>
  <c r="AE626"/>
  <c r="AF626"/>
  <c r="CT626" s="1"/>
  <c r="S626" s="1"/>
  <c r="AG626"/>
  <c r="AH626"/>
  <c r="CV626" s="1"/>
  <c r="U626" s="1"/>
  <c r="AI626"/>
  <c r="AJ626"/>
  <c r="CX626" s="1"/>
  <c r="W626" s="1"/>
  <c r="CQ626"/>
  <c r="P626" s="1"/>
  <c r="CP626" s="1"/>
  <c r="O626" s="1"/>
  <c r="CS626"/>
  <c r="CU626"/>
  <c r="CW626"/>
  <c r="V626" s="1"/>
  <c r="GL626"/>
  <c r="GO626"/>
  <c r="GP626"/>
  <c r="GV626"/>
  <c r="HC626" s="1"/>
  <c r="GX626" s="1"/>
  <c r="N627"/>
  <c r="R627"/>
  <c r="T627"/>
  <c r="AB627"/>
  <c r="AC627"/>
  <c r="AD627"/>
  <c r="CR627" s="1"/>
  <c r="Q627" s="1"/>
  <c r="AE627"/>
  <c r="AF627"/>
  <c r="CT627" s="1"/>
  <c r="S627" s="1"/>
  <c r="AG627"/>
  <c r="AH627"/>
  <c r="CV627" s="1"/>
  <c r="U627" s="1"/>
  <c r="AI627"/>
  <c r="AJ627"/>
  <c r="CX627" s="1"/>
  <c r="W627" s="1"/>
  <c r="CQ627"/>
  <c r="P627" s="1"/>
  <c r="CS627"/>
  <c r="CU627"/>
  <c r="CW627"/>
  <c r="V627" s="1"/>
  <c r="GL627"/>
  <c r="GO627"/>
  <c r="GP627"/>
  <c r="GV627"/>
  <c r="HC627" s="1"/>
  <c r="GX627" s="1"/>
  <c r="C628"/>
  <c r="D628"/>
  <c r="N628"/>
  <c r="P628"/>
  <c r="R628"/>
  <c r="AB628"/>
  <c r="AC628"/>
  <c r="AD628"/>
  <c r="CR628" s="1"/>
  <c r="Q628" s="1"/>
  <c r="AE628"/>
  <c r="AF628"/>
  <c r="CT628" s="1"/>
  <c r="S628" s="1"/>
  <c r="AG628"/>
  <c r="AH628"/>
  <c r="CV628" s="1"/>
  <c r="U628" s="1"/>
  <c r="AI628"/>
  <c r="AJ628"/>
  <c r="CX628" s="1"/>
  <c r="W628" s="1"/>
  <c r="CQ628"/>
  <c r="CS628"/>
  <c r="CU628"/>
  <c r="T628" s="1"/>
  <c r="CW628"/>
  <c r="V628" s="1"/>
  <c r="GL628"/>
  <c r="GO628"/>
  <c r="GP628"/>
  <c r="GV628"/>
  <c r="HC628" s="1"/>
  <c r="GX628" s="1"/>
  <c r="C629"/>
  <c r="D629"/>
  <c r="N629"/>
  <c r="V629"/>
  <c r="AC629"/>
  <c r="AD629"/>
  <c r="AB629" s="1"/>
  <c r="AE629"/>
  <c r="AF629"/>
  <c r="CT629" s="1"/>
  <c r="S629" s="1"/>
  <c r="AG629"/>
  <c r="AH629"/>
  <c r="CV629" s="1"/>
  <c r="U629" s="1"/>
  <c r="AI629"/>
  <c r="AJ629"/>
  <c r="CX629" s="1"/>
  <c r="W629" s="1"/>
  <c r="CQ629"/>
  <c r="P629" s="1"/>
  <c r="CS629"/>
  <c r="R629" s="1"/>
  <c r="CU629"/>
  <c r="T629" s="1"/>
  <c r="CW629"/>
  <c r="GL629"/>
  <c r="GO629"/>
  <c r="GP629"/>
  <c r="GV629"/>
  <c r="HC629" s="1"/>
  <c r="GX629" s="1"/>
  <c r="C630"/>
  <c r="D630"/>
  <c r="N630"/>
  <c r="T630"/>
  <c r="V630"/>
  <c r="AC630"/>
  <c r="AD630"/>
  <c r="CR630" s="1"/>
  <c r="Q630" s="1"/>
  <c r="AE630"/>
  <c r="AF630"/>
  <c r="CT630" s="1"/>
  <c r="S630" s="1"/>
  <c r="AG630"/>
  <c r="AH630"/>
  <c r="CV630" s="1"/>
  <c r="U630" s="1"/>
  <c r="AI630"/>
  <c r="AJ630"/>
  <c r="CX630" s="1"/>
  <c r="W630" s="1"/>
  <c r="CQ630"/>
  <c r="P630" s="1"/>
  <c r="CS630"/>
  <c r="R630" s="1"/>
  <c r="CU630"/>
  <c r="CW630"/>
  <c r="GL630"/>
  <c r="GO630"/>
  <c r="GP630"/>
  <c r="GV630"/>
  <c r="GX630"/>
  <c r="HC630"/>
  <c r="C631"/>
  <c r="D631"/>
  <c r="N631"/>
  <c r="R631"/>
  <c r="T631"/>
  <c r="AB631"/>
  <c r="AC631"/>
  <c r="AD631"/>
  <c r="CR631" s="1"/>
  <c r="Q631" s="1"/>
  <c r="AE631"/>
  <c r="AF631"/>
  <c r="CT631" s="1"/>
  <c r="S631" s="1"/>
  <c r="AG631"/>
  <c r="AH631"/>
  <c r="CV631" s="1"/>
  <c r="U631" s="1"/>
  <c r="AI631"/>
  <c r="AJ631"/>
  <c r="CX631" s="1"/>
  <c r="W631" s="1"/>
  <c r="CQ631"/>
  <c r="P631" s="1"/>
  <c r="CS631"/>
  <c r="CU631"/>
  <c r="CW631"/>
  <c r="V631" s="1"/>
  <c r="GL631"/>
  <c r="GO631"/>
  <c r="GP631"/>
  <c r="GV631"/>
  <c r="HC631" s="1"/>
  <c r="GX631" s="1"/>
  <c r="B633"/>
  <c r="B580" s="1"/>
  <c r="C633"/>
  <c r="C580" s="1"/>
  <c r="D633"/>
  <c r="D580" s="1"/>
  <c r="F633"/>
  <c r="F580" s="1"/>
  <c r="G633"/>
  <c r="G580" s="1"/>
  <c r="BX633"/>
  <c r="BX580" s="1"/>
  <c r="BY633"/>
  <c r="BY580" s="1"/>
  <c r="BZ633"/>
  <c r="BZ580" s="1"/>
  <c r="CD633"/>
  <c r="AU633" s="1"/>
  <c r="CG633"/>
  <c r="CG580" s="1"/>
  <c r="CK633"/>
  <c r="BB633" s="1"/>
  <c r="CL633"/>
  <c r="BC633" s="1"/>
  <c r="CM633"/>
  <c r="CM580" s="1"/>
  <c r="FP633"/>
  <c r="EG633" s="1"/>
  <c r="FQ633"/>
  <c r="FQ580" s="1"/>
  <c r="FR633"/>
  <c r="FR580" s="1"/>
  <c r="FV633"/>
  <c r="EM633" s="1"/>
  <c r="GA633"/>
  <c r="GA580" s="1"/>
  <c r="GC633"/>
  <c r="ET633" s="1"/>
  <c r="GD633"/>
  <c r="EU633" s="1"/>
  <c r="GE633"/>
  <c r="EV633" s="1"/>
  <c r="D663"/>
  <c r="E665"/>
  <c r="Z665"/>
  <c r="AA665"/>
  <c r="AM665"/>
  <c r="AN665"/>
  <c r="BE665"/>
  <c r="BF665"/>
  <c r="BG665"/>
  <c r="BH665"/>
  <c r="BI665"/>
  <c r="BJ665"/>
  <c r="BK665"/>
  <c r="BL665"/>
  <c r="BM665"/>
  <c r="BN665"/>
  <c r="BO665"/>
  <c r="BP665"/>
  <c r="BQ665"/>
  <c r="BR665"/>
  <c r="BS665"/>
  <c r="BT665"/>
  <c r="BU665"/>
  <c r="BV665"/>
  <c r="BW665"/>
  <c r="CN665"/>
  <c r="CO665"/>
  <c r="CP665"/>
  <c r="CQ665"/>
  <c r="CR665"/>
  <c r="CS665"/>
  <c r="CT665"/>
  <c r="CU665"/>
  <c r="CV665"/>
  <c r="CW665"/>
  <c r="CX665"/>
  <c r="CY665"/>
  <c r="CZ665"/>
  <c r="DA665"/>
  <c r="DB665"/>
  <c r="DC665"/>
  <c r="DD665"/>
  <c r="DE665"/>
  <c r="DF665"/>
  <c r="DR665"/>
  <c r="DS665"/>
  <c r="EE665"/>
  <c r="EF665"/>
  <c r="EW665"/>
  <c r="EX665"/>
  <c r="EY665"/>
  <c r="EZ665"/>
  <c r="FA665"/>
  <c r="FB665"/>
  <c r="FC665"/>
  <c r="FD665"/>
  <c r="FE665"/>
  <c r="FF665"/>
  <c r="FG665"/>
  <c r="FH665"/>
  <c r="FI665"/>
  <c r="FJ665"/>
  <c r="FK665"/>
  <c r="FL665"/>
  <c r="FM665"/>
  <c r="FN665"/>
  <c r="FO665"/>
  <c r="GF665"/>
  <c r="GG665"/>
  <c r="GH665"/>
  <c r="GI665"/>
  <c r="GJ665"/>
  <c r="GK665"/>
  <c r="GL665"/>
  <c r="GM665"/>
  <c r="GN665"/>
  <c r="GO665"/>
  <c r="GP665"/>
  <c r="GQ665"/>
  <c r="GR665"/>
  <c r="GS665"/>
  <c r="GT665"/>
  <c r="GU665"/>
  <c r="GV665"/>
  <c r="GW665"/>
  <c r="GX665"/>
  <c r="C667"/>
  <c r="D667"/>
  <c r="I667"/>
  <c r="V667" s="1"/>
  <c r="K667"/>
  <c r="N667"/>
  <c r="T667"/>
  <c r="AC667"/>
  <c r="AD667"/>
  <c r="CR667" s="1"/>
  <c r="Q667" s="1"/>
  <c r="AE667"/>
  <c r="AF667"/>
  <c r="CT667" s="1"/>
  <c r="S667" s="1"/>
  <c r="AG667"/>
  <c r="AH667"/>
  <c r="CV667" s="1"/>
  <c r="U667" s="1"/>
  <c r="AI667"/>
  <c r="AJ667"/>
  <c r="CX667" s="1"/>
  <c r="W667" s="1"/>
  <c r="CQ667"/>
  <c r="P667" s="1"/>
  <c r="CS667"/>
  <c r="R667" s="1"/>
  <c r="CU667"/>
  <c r="CW667"/>
  <c r="GL667"/>
  <c r="GO667"/>
  <c r="GP667"/>
  <c r="GV667"/>
  <c r="GX667"/>
  <c r="HC667"/>
  <c r="C668"/>
  <c r="D668"/>
  <c r="I668"/>
  <c r="R668" s="1"/>
  <c r="K668"/>
  <c r="N668"/>
  <c r="AC668"/>
  <c r="AD668"/>
  <c r="AE668"/>
  <c r="AF668"/>
  <c r="CT668" s="1"/>
  <c r="S668" s="1"/>
  <c r="CZ668" s="1"/>
  <c r="Y668" s="1"/>
  <c r="AG668"/>
  <c r="AH668"/>
  <c r="CV668" s="1"/>
  <c r="U668" s="1"/>
  <c r="AI668"/>
  <c r="AJ668"/>
  <c r="CX668" s="1"/>
  <c r="W668" s="1"/>
  <c r="CQ668"/>
  <c r="P668" s="1"/>
  <c r="CS668"/>
  <c r="CU668"/>
  <c r="T668" s="1"/>
  <c r="CW668"/>
  <c r="V668" s="1"/>
  <c r="GL668"/>
  <c r="GO668"/>
  <c r="GP668"/>
  <c r="GV668"/>
  <c r="HC668" s="1"/>
  <c r="GX668" s="1"/>
  <c r="C669"/>
  <c r="D669"/>
  <c r="I669"/>
  <c r="V669" s="1"/>
  <c r="K669"/>
  <c r="N669"/>
  <c r="P669"/>
  <c r="T669"/>
  <c r="AC669"/>
  <c r="AD669"/>
  <c r="AB669" s="1"/>
  <c r="AE669"/>
  <c r="AF669"/>
  <c r="CT669" s="1"/>
  <c r="S669" s="1"/>
  <c r="AG669"/>
  <c r="AH669"/>
  <c r="CV669" s="1"/>
  <c r="U669" s="1"/>
  <c r="AI669"/>
  <c r="AJ669"/>
  <c r="CX669" s="1"/>
  <c r="W669" s="1"/>
  <c r="CQ669"/>
  <c r="CR669"/>
  <c r="Q669" s="1"/>
  <c r="CS669"/>
  <c r="CU669"/>
  <c r="CW669"/>
  <c r="GL669"/>
  <c r="GO669"/>
  <c r="GP669"/>
  <c r="GV669"/>
  <c r="HC669"/>
  <c r="GX669" s="1"/>
  <c r="C670"/>
  <c r="D670"/>
  <c r="I670"/>
  <c r="K670"/>
  <c r="N670"/>
  <c r="R670"/>
  <c r="AC670"/>
  <c r="AD670"/>
  <c r="CR670" s="1"/>
  <c r="Q670" s="1"/>
  <c r="AE670"/>
  <c r="AF670"/>
  <c r="CT670" s="1"/>
  <c r="S670" s="1"/>
  <c r="AG670"/>
  <c r="AH670"/>
  <c r="AI670"/>
  <c r="AJ670"/>
  <c r="CX670" s="1"/>
  <c r="W670" s="1"/>
  <c r="CQ670"/>
  <c r="P670" s="1"/>
  <c r="CS670"/>
  <c r="CU670"/>
  <c r="T670" s="1"/>
  <c r="CV670"/>
  <c r="U670" s="1"/>
  <c r="CW670"/>
  <c r="V670" s="1"/>
  <c r="GL670"/>
  <c r="GO670"/>
  <c r="GP670"/>
  <c r="GV670"/>
  <c r="HC670" s="1"/>
  <c r="GX670" s="1"/>
  <c r="C671"/>
  <c r="D671"/>
  <c r="I671"/>
  <c r="T671" s="1"/>
  <c r="K671"/>
  <c r="N671"/>
  <c r="R671"/>
  <c r="U671"/>
  <c r="W671"/>
  <c r="AC671"/>
  <c r="AD671"/>
  <c r="AB671" s="1"/>
  <c r="AE671"/>
  <c r="AF671"/>
  <c r="AG671"/>
  <c r="AH671"/>
  <c r="CV671" s="1"/>
  <c r="AI671"/>
  <c r="AJ671"/>
  <c r="CX671" s="1"/>
  <c r="CQ671"/>
  <c r="P671" s="1"/>
  <c r="CR671"/>
  <c r="Q671" s="1"/>
  <c r="CS671"/>
  <c r="CT671"/>
  <c r="S671" s="1"/>
  <c r="CZ671" s="1"/>
  <c r="Y671" s="1"/>
  <c r="CU671"/>
  <c r="CW671"/>
  <c r="V671" s="1"/>
  <c r="GL671"/>
  <c r="GO671"/>
  <c r="GP671"/>
  <c r="GV671"/>
  <c r="HC671"/>
  <c r="GX671" s="1"/>
  <c r="C672"/>
  <c r="D672"/>
  <c r="I672"/>
  <c r="K672"/>
  <c r="N672"/>
  <c r="P672"/>
  <c r="AC672"/>
  <c r="AE672"/>
  <c r="AD672" s="1"/>
  <c r="AF672"/>
  <c r="CT672" s="1"/>
  <c r="S672" s="1"/>
  <c r="AG672"/>
  <c r="AH672"/>
  <c r="CV672" s="1"/>
  <c r="U672" s="1"/>
  <c r="AI672"/>
  <c r="AJ672"/>
  <c r="CX672" s="1"/>
  <c r="W672" s="1"/>
  <c r="CQ672"/>
  <c r="CS672"/>
  <c r="R672" s="1"/>
  <c r="CU672"/>
  <c r="T672" s="1"/>
  <c r="CW672"/>
  <c r="V672" s="1"/>
  <c r="GL672"/>
  <c r="GO672"/>
  <c r="GP672"/>
  <c r="GV672"/>
  <c r="HC672"/>
  <c r="GX672" s="1"/>
  <c r="C673"/>
  <c r="D673"/>
  <c r="I673"/>
  <c r="R673" s="1"/>
  <c r="K673"/>
  <c r="N673"/>
  <c r="T673"/>
  <c r="AC673"/>
  <c r="AD673"/>
  <c r="CR673" s="1"/>
  <c r="Q673" s="1"/>
  <c r="AE673"/>
  <c r="AF673"/>
  <c r="CT673" s="1"/>
  <c r="S673" s="1"/>
  <c r="AG673"/>
  <c r="AH673"/>
  <c r="AI673"/>
  <c r="AJ673"/>
  <c r="CX673" s="1"/>
  <c r="W673" s="1"/>
  <c r="CQ673"/>
  <c r="P673" s="1"/>
  <c r="CS673"/>
  <c r="CU673"/>
  <c r="CV673"/>
  <c r="U673" s="1"/>
  <c r="CW673"/>
  <c r="V673" s="1"/>
  <c r="GL673"/>
  <c r="GO673"/>
  <c r="GP673"/>
  <c r="GV673"/>
  <c r="HC673" s="1"/>
  <c r="GX673" s="1"/>
  <c r="C674"/>
  <c r="D674"/>
  <c r="I674"/>
  <c r="CX572" i="3" s="1"/>
  <c r="K674" i="1"/>
  <c r="N674"/>
  <c r="P674"/>
  <c r="V674"/>
  <c r="AC674"/>
  <c r="AE674"/>
  <c r="AD674" s="1"/>
  <c r="AF674"/>
  <c r="CT674" s="1"/>
  <c r="S674" s="1"/>
  <c r="AG674"/>
  <c r="AH674"/>
  <c r="CV674" s="1"/>
  <c r="U674" s="1"/>
  <c r="AI674"/>
  <c r="AJ674"/>
  <c r="CX674" s="1"/>
  <c r="W674" s="1"/>
  <c r="CQ674"/>
  <c r="CS674"/>
  <c r="R674" s="1"/>
  <c r="CU674"/>
  <c r="T674" s="1"/>
  <c r="CW674"/>
  <c r="GL674"/>
  <c r="GO674"/>
  <c r="GP674"/>
  <c r="GV674"/>
  <c r="HC674"/>
  <c r="GX674" s="1"/>
  <c r="C675"/>
  <c r="D675"/>
  <c r="I675"/>
  <c r="R675" s="1"/>
  <c r="K675"/>
  <c r="N675"/>
  <c r="T675"/>
  <c r="AC675"/>
  <c r="AD675"/>
  <c r="CR675" s="1"/>
  <c r="Q675" s="1"/>
  <c r="AE675"/>
  <c r="AF675"/>
  <c r="CT675" s="1"/>
  <c r="S675" s="1"/>
  <c r="AG675"/>
  <c r="AH675"/>
  <c r="AI675"/>
  <c r="AJ675"/>
  <c r="CX675" s="1"/>
  <c r="W675" s="1"/>
  <c r="CQ675"/>
  <c r="P675" s="1"/>
  <c r="CS675"/>
  <c r="CU675"/>
  <c r="CV675"/>
  <c r="U675" s="1"/>
  <c r="CW675"/>
  <c r="V675" s="1"/>
  <c r="GL675"/>
  <c r="GN675"/>
  <c r="GP675"/>
  <c r="CD690" s="1"/>
  <c r="GV675"/>
  <c r="GX675"/>
  <c r="HC675"/>
  <c r="C676"/>
  <c r="D676"/>
  <c r="I676"/>
  <c r="K676"/>
  <c r="N676"/>
  <c r="P676"/>
  <c r="V676"/>
  <c r="AC676"/>
  <c r="AE676"/>
  <c r="AD676" s="1"/>
  <c r="AF676"/>
  <c r="CT676" s="1"/>
  <c r="S676" s="1"/>
  <c r="AG676"/>
  <c r="AH676"/>
  <c r="CV676" s="1"/>
  <c r="U676" s="1"/>
  <c r="AI676"/>
  <c r="AJ676"/>
  <c r="CX676" s="1"/>
  <c r="W676" s="1"/>
  <c r="CQ676"/>
  <c r="CS676"/>
  <c r="R676" s="1"/>
  <c r="CU676"/>
  <c r="T676" s="1"/>
  <c r="CW676"/>
  <c r="GL676"/>
  <c r="GN676"/>
  <c r="GP676"/>
  <c r="GV676"/>
  <c r="HC676"/>
  <c r="GX676" s="1"/>
  <c r="I677"/>
  <c r="N677"/>
  <c r="U677"/>
  <c r="W677"/>
  <c r="AC677"/>
  <c r="CQ677" s="1"/>
  <c r="P677" s="1"/>
  <c r="AE677"/>
  <c r="CS677" s="1"/>
  <c r="R677" s="1"/>
  <c r="AF677"/>
  <c r="AG677"/>
  <c r="CU677" s="1"/>
  <c r="T677" s="1"/>
  <c r="AH677"/>
  <c r="AI677"/>
  <c r="CW677" s="1"/>
  <c r="V677" s="1"/>
  <c r="AJ677"/>
  <c r="CT677"/>
  <c r="S677" s="1"/>
  <c r="CV677"/>
  <c r="CX677"/>
  <c r="GL677"/>
  <c r="GN677"/>
  <c r="GP677"/>
  <c r="GV677"/>
  <c r="HC677"/>
  <c r="GX677" s="1"/>
  <c r="I678"/>
  <c r="N678"/>
  <c r="T678"/>
  <c r="V678"/>
  <c r="AC678"/>
  <c r="AB678" s="1"/>
  <c r="AD678"/>
  <c r="CR678" s="1"/>
  <c r="Q678" s="1"/>
  <c r="AE678"/>
  <c r="AF678"/>
  <c r="CT678" s="1"/>
  <c r="S678" s="1"/>
  <c r="AG678"/>
  <c r="AH678"/>
  <c r="CV678" s="1"/>
  <c r="U678" s="1"/>
  <c r="AI678"/>
  <c r="AJ678"/>
  <c r="CQ678"/>
  <c r="P678" s="1"/>
  <c r="CS678"/>
  <c r="R678" s="1"/>
  <c r="CU678"/>
  <c r="CW678"/>
  <c r="CX678"/>
  <c r="W678" s="1"/>
  <c r="GL678"/>
  <c r="FR690" s="1"/>
  <c r="GN678"/>
  <c r="GP678"/>
  <c r="GV678"/>
  <c r="HC678" s="1"/>
  <c r="GX678" s="1"/>
  <c r="C679"/>
  <c r="D679"/>
  <c r="I679"/>
  <c r="K679"/>
  <c r="N679"/>
  <c r="P679"/>
  <c r="R679"/>
  <c r="AB679"/>
  <c r="AC679"/>
  <c r="AD679"/>
  <c r="CR679" s="1"/>
  <c r="Q679" s="1"/>
  <c r="AE679"/>
  <c r="AF679"/>
  <c r="CT679" s="1"/>
  <c r="S679" s="1"/>
  <c r="AG679"/>
  <c r="AH679"/>
  <c r="CV679" s="1"/>
  <c r="U679" s="1"/>
  <c r="AI679"/>
  <c r="AJ679"/>
  <c r="CX679" s="1"/>
  <c r="W679" s="1"/>
  <c r="CQ679"/>
  <c r="CS679"/>
  <c r="CU679"/>
  <c r="T679" s="1"/>
  <c r="CW679"/>
  <c r="V679" s="1"/>
  <c r="GL679"/>
  <c r="GN679"/>
  <c r="GP679"/>
  <c r="GV679"/>
  <c r="HC679" s="1"/>
  <c r="GX679" s="1"/>
  <c r="C680"/>
  <c r="D680"/>
  <c r="I680"/>
  <c r="K680"/>
  <c r="N680"/>
  <c r="T680"/>
  <c r="V680"/>
  <c r="AC680"/>
  <c r="AD680"/>
  <c r="CR680" s="1"/>
  <c r="Q680" s="1"/>
  <c r="AE680"/>
  <c r="AF680"/>
  <c r="CT680" s="1"/>
  <c r="S680" s="1"/>
  <c r="AG680"/>
  <c r="AH680"/>
  <c r="CV680" s="1"/>
  <c r="U680" s="1"/>
  <c r="AI680"/>
  <c r="AJ680"/>
  <c r="CX680" s="1"/>
  <c r="W680" s="1"/>
  <c r="CQ680"/>
  <c r="P680" s="1"/>
  <c r="CS680"/>
  <c r="R680" s="1"/>
  <c r="CU680"/>
  <c r="CW680"/>
  <c r="GL680"/>
  <c r="GN680"/>
  <c r="GP680"/>
  <c r="GV680"/>
  <c r="HC680" s="1"/>
  <c r="GX680" s="1"/>
  <c r="I681"/>
  <c r="S681" s="1"/>
  <c r="N681"/>
  <c r="U681"/>
  <c r="AC681"/>
  <c r="CQ681" s="1"/>
  <c r="P681" s="1"/>
  <c r="AE681"/>
  <c r="CS681" s="1"/>
  <c r="R681" s="1"/>
  <c r="AF681"/>
  <c r="AG681"/>
  <c r="CU681" s="1"/>
  <c r="T681" s="1"/>
  <c r="AH681"/>
  <c r="AI681"/>
  <c r="CW681" s="1"/>
  <c r="V681" s="1"/>
  <c r="AJ681"/>
  <c r="CT681"/>
  <c r="CV681"/>
  <c r="CX681"/>
  <c r="W681" s="1"/>
  <c r="GL681"/>
  <c r="GN681"/>
  <c r="GP681"/>
  <c r="GV681"/>
  <c r="HC681"/>
  <c r="GX681" s="1"/>
  <c r="N682"/>
  <c r="AC682"/>
  <c r="AD682"/>
  <c r="CR682" s="1"/>
  <c r="AE682"/>
  <c r="AF682"/>
  <c r="CT682" s="1"/>
  <c r="AG682"/>
  <c r="AH682"/>
  <c r="CV682" s="1"/>
  <c r="AI682"/>
  <c r="AJ682"/>
  <c r="CX682" s="1"/>
  <c r="CQ682"/>
  <c r="CS682"/>
  <c r="CU682"/>
  <c r="CW682"/>
  <c r="GL682"/>
  <c r="GN682"/>
  <c r="GP682"/>
  <c r="FV690" s="1"/>
  <c r="GV682"/>
  <c r="HC682"/>
  <c r="C683"/>
  <c r="D683"/>
  <c r="I683"/>
  <c r="K683"/>
  <c r="N683"/>
  <c r="P683"/>
  <c r="V683"/>
  <c r="AC683"/>
  <c r="AD683"/>
  <c r="AB683" s="1"/>
  <c r="AE683"/>
  <c r="AF683"/>
  <c r="CT683" s="1"/>
  <c r="S683" s="1"/>
  <c r="AG683"/>
  <c r="AH683"/>
  <c r="CV683" s="1"/>
  <c r="U683" s="1"/>
  <c r="AI683"/>
  <c r="AJ683"/>
  <c r="CX683" s="1"/>
  <c r="W683" s="1"/>
  <c r="CQ683"/>
  <c r="CS683"/>
  <c r="R683" s="1"/>
  <c r="CU683"/>
  <c r="T683" s="1"/>
  <c r="CW683"/>
  <c r="GL683"/>
  <c r="BZ690" s="1"/>
  <c r="GN683"/>
  <c r="GP683"/>
  <c r="GV683"/>
  <c r="GX683"/>
  <c r="HC683"/>
  <c r="C684"/>
  <c r="D684"/>
  <c r="I684"/>
  <c r="R684" s="1"/>
  <c r="K684"/>
  <c r="N684"/>
  <c r="T684"/>
  <c r="AC684"/>
  <c r="AD684"/>
  <c r="CR684" s="1"/>
  <c r="Q684" s="1"/>
  <c r="AE684"/>
  <c r="AF684"/>
  <c r="CT684" s="1"/>
  <c r="S684" s="1"/>
  <c r="AG684"/>
  <c r="AH684"/>
  <c r="CV684" s="1"/>
  <c r="U684" s="1"/>
  <c r="AI684"/>
  <c r="AJ684"/>
  <c r="CX684" s="1"/>
  <c r="W684" s="1"/>
  <c r="CQ684"/>
  <c r="P684" s="1"/>
  <c r="CS684"/>
  <c r="CU684"/>
  <c r="CW684"/>
  <c r="V684" s="1"/>
  <c r="GL684"/>
  <c r="GN684"/>
  <c r="GP684"/>
  <c r="GV684"/>
  <c r="GX684"/>
  <c r="HC684"/>
  <c r="N685"/>
  <c r="R685"/>
  <c r="T685"/>
  <c r="AC685"/>
  <c r="AD685"/>
  <c r="CR685" s="1"/>
  <c r="Q685" s="1"/>
  <c r="AE685"/>
  <c r="AF685"/>
  <c r="CT685" s="1"/>
  <c r="S685" s="1"/>
  <c r="AG685"/>
  <c r="AH685"/>
  <c r="CV685" s="1"/>
  <c r="U685" s="1"/>
  <c r="AI685"/>
  <c r="AJ685"/>
  <c r="CX685" s="1"/>
  <c r="W685" s="1"/>
  <c r="CQ685"/>
  <c r="P685" s="1"/>
  <c r="CS685"/>
  <c r="CU685"/>
  <c r="CW685"/>
  <c r="V685" s="1"/>
  <c r="GL685"/>
  <c r="GO685"/>
  <c r="GP685"/>
  <c r="GV685"/>
  <c r="GX685"/>
  <c r="HC685"/>
  <c r="N686"/>
  <c r="R686"/>
  <c r="T686"/>
  <c r="AC686"/>
  <c r="AD686"/>
  <c r="CR686" s="1"/>
  <c r="Q686" s="1"/>
  <c r="AE686"/>
  <c r="AF686"/>
  <c r="CT686" s="1"/>
  <c r="S686" s="1"/>
  <c r="AG686"/>
  <c r="AH686"/>
  <c r="CV686" s="1"/>
  <c r="U686" s="1"/>
  <c r="AI686"/>
  <c r="AJ686"/>
  <c r="CX686" s="1"/>
  <c r="W686" s="1"/>
  <c r="CQ686"/>
  <c r="P686" s="1"/>
  <c r="CP686" s="1"/>
  <c r="O686" s="1"/>
  <c r="CS686"/>
  <c r="CU686"/>
  <c r="CW686"/>
  <c r="V686" s="1"/>
  <c r="GL686"/>
  <c r="GO686"/>
  <c r="GP686"/>
  <c r="GV686"/>
  <c r="GX686"/>
  <c r="HC686"/>
  <c r="I687"/>
  <c r="K687"/>
  <c r="N687"/>
  <c r="P687"/>
  <c r="CP687" s="1"/>
  <c r="O687" s="1"/>
  <c r="R687"/>
  <c r="AB687"/>
  <c r="AC687"/>
  <c r="AD687"/>
  <c r="CR687" s="1"/>
  <c r="Q687" s="1"/>
  <c r="AE687"/>
  <c r="AF687"/>
  <c r="CT687" s="1"/>
  <c r="S687" s="1"/>
  <c r="AG687"/>
  <c r="AH687"/>
  <c r="CV687" s="1"/>
  <c r="U687" s="1"/>
  <c r="AI687"/>
  <c r="AJ687"/>
  <c r="CX687" s="1"/>
  <c r="W687" s="1"/>
  <c r="CQ687"/>
  <c r="CS687"/>
  <c r="CU687"/>
  <c r="T687" s="1"/>
  <c r="CW687"/>
  <c r="V687" s="1"/>
  <c r="GL687"/>
  <c r="GO687"/>
  <c r="GP687"/>
  <c r="GV687"/>
  <c r="HC687" s="1"/>
  <c r="GX687" s="1"/>
  <c r="I688"/>
  <c r="K688"/>
  <c r="N688"/>
  <c r="P688"/>
  <c r="V688"/>
  <c r="AC688"/>
  <c r="AD688"/>
  <c r="AB688" s="1"/>
  <c r="AE688"/>
  <c r="AF688"/>
  <c r="CT688" s="1"/>
  <c r="S688" s="1"/>
  <c r="AG688"/>
  <c r="AH688"/>
  <c r="CV688" s="1"/>
  <c r="U688" s="1"/>
  <c r="AI688"/>
  <c r="AJ688"/>
  <c r="CX688" s="1"/>
  <c r="W688" s="1"/>
  <c r="CQ688"/>
  <c r="CS688"/>
  <c r="R688" s="1"/>
  <c r="CU688"/>
  <c r="T688" s="1"/>
  <c r="CW688"/>
  <c r="GL688"/>
  <c r="GO688"/>
  <c r="GP688"/>
  <c r="GV688"/>
  <c r="HC688" s="1"/>
  <c r="GX688" s="1"/>
  <c r="B690"/>
  <c r="B665" s="1"/>
  <c r="C690"/>
  <c r="C665" s="1"/>
  <c r="D690"/>
  <c r="D665" s="1"/>
  <c r="F690"/>
  <c r="F665" s="1"/>
  <c r="G690"/>
  <c r="G665" s="1"/>
  <c r="BX690"/>
  <c r="BX665" s="1"/>
  <c r="BY690"/>
  <c r="BY665" s="1"/>
  <c r="CK690"/>
  <c r="CK665" s="1"/>
  <c r="CL690"/>
  <c r="CL665" s="1"/>
  <c r="CM690"/>
  <c r="CM665" s="1"/>
  <c r="FP690"/>
  <c r="FP665" s="1"/>
  <c r="FQ690"/>
  <c r="FQ665" s="1"/>
  <c r="GC690"/>
  <c r="GC665" s="1"/>
  <c r="GD690"/>
  <c r="GD665" s="1"/>
  <c r="GE690"/>
  <c r="GE665" s="1"/>
  <c r="D720"/>
  <c r="B722"/>
  <c r="E722"/>
  <c r="Z722"/>
  <c r="AA722"/>
  <c r="AM722"/>
  <c r="AN722"/>
  <c r="BE722"/>
  <c r="BF722"/>
  <c r="BG722"/>
  <c r="BH722"/>
  <c r="BI722"/>
  <c r="BJ722"/>
  <c r="BK722"/>
  <c r="BL722"/>
  <c r="BM722"/>
  <c r="BN722"/>
  <c r="BO722"/>
  <c r="BP722"/>
  <c r="BQ722"/>
  <c r="BR722"/>
  <c r="BS722"/>
  <c r="BT722"/>
  <c r="BU722"/>
  <c r="BV722"/>
  <c r="BW722"/>
  <c r="CK722"/>
  <c r="CN722"/>
  <c r="CO722"/>
  <c r="CP722"/>
  <c r="CQ722"/>
  <c r="CR722"/>
  <c r="CS722"/>
  <c r="CT722"/>
  <c r="CU722"/>
  <c r="CV722"/>
  <c r="CW722"/>
  <c r="CX722"/>
  <c r="CY722"/>
  <c r="CZ722"/>
  <c r="DA722"/>
  <c r="DB722"/>
  <c r="DC722"/>
  <c r="DD722"/>
  <c r="DE722"/>
  <c r="DF722"/>
  <c r="DR722"/>
  <c r="DS722"/>
  <c r="EE722"/>
  <c r="EF722"/>
  <c r="EW722"/>
  <c r="EX722"/>
  <c r="EY722"/>
  <c r="EZ722"/>
  <c r="FA722"/>
  <c r="FB722"/>
  <c r="FC722"/>
  <c r="FD722"/>
  <c r="FE722"/>
  <c r="FF722"/>
  <c r="FG722"/>
  <c r="FH722"/>
  <c r="FI722"/>
  <c r="FJ722"/>
  <c r="FK722"/>
  <c r="FL722"/>
  <c r="FM722"/>
  <c r="FN722"/>
  <c r="FO722"/>
  <c r="FU722"/>
  <c r="GC722"/>
  <c r="GE722"/>
  <c r="GF722"/>
  <c r="GG722"/>
  <c r="GH722"/>
  <c r="GI722"/>
  <c r="GJ722"/>
  <c r="GK722"/>
  <c r="GL722"/>
  <c r="GM722"/>
  <c r="GN722"/>
  <c r="GO722"/>
  <c r="GP722"/>
  <c r="GQ722"/>
  <c r="GR722"/>
  <c r="GS722"/>
  <c r="GT722"/>
  <c r="GU722"/>
  <c r="GV722"/>
  <c r="GW722"/>
  <c r="GX722"/>
  <c r="N724"/>
  <c r="P724"/>
  <c r="CP724" s="1"/>
  <c r="O724" s="1"/>
  <c r="R724"/>
  <c r="X724"/>
  <c r="Y724"/>
  <c r="AB724"/>
  <c r="AC724"/>
  <c r="AD724"/>
  <c r="CR724" s="1"/>
  <c r="Q724" s="1"/>
  <c r="AE724"/>
  <c r="AF724"/>
  <c r="AG724"/>
  <c r="AH724"/>
  <c r="CV724" s="1"/>
  <c r="U724" s="1"/>
  <c r="AI724"/>
  <c r="AJ724"/>
  <c r="CX724" s="1"/>
  <c r="W724" s="1"/>
  <c r="CQ724"/>
  <c r="CS724"/>
  <c r="CT724"/>
  <c r="S724" s="1"/>
  <c r="CU724"/>
  <c r="T724" s="1"/>
  <c r="AG729" s="1"/>
  <c r="CW724"/>
  <c r="V724" s="1"/>
  <c r="AI729" s="1"/>
  <c r="CY724"/>
  <c r="CZ724"/>
  <c r="GL724"/>
  <c r="GN724"/>
  <c r="GO724"/>
  <c r="CC729" s="1"/>
  <c r="GP724"/>
  <c r="GV724"/>
  <c r="HC724"/>
  <c r="GX724" s="1"/>
  <c r="N725"/>
  <c r="Q725"/>
  <c r="W725"/>
  <c r="X725"/>
  <c r="Y725"/>
  <c r="ED729" s="1"/>
  <c r="AC725"/>
  <c r="AB725" s="1"/>
  <c r="AD725"/>
  <c r="AE725"/>
  <c r="AF725"/>
  <c r="AG725"/>
  <c r="CU725" s="1"/>
  <c r="T725" s="1"/>
  <c r="AH725"/>
  <c r="AI725"/>
  <c r="CW725" s="1"/>
  <c r="V725" s="1"/>
  <c r="AJ725"/>
  <c r="CR725"/>
  <c r="CS725"/>
  <c r="R725" s="1"/>
  <c r="CT725"/>
  <c r="S725" s="1"/>
  <c r="DX729" s="1"/>
  <c r="CV725"/>
  <c r="U725" s="1"/>
  <c r="DZ729" s="1"/>
  <c r="CX725"/>
  <c r="CY725"/>
  <c r="CZ725"/>
  <c r="GL725"/>
  <c r="FR729" s="1"/>
  <c r="GN725"/>
  <c r="FT729" s="1"/>
  <c r="GO725"/>
  <c r="GP725"/>
  <c r="GV725"/>
  <c r="HC725"/>
  <c r="GX725" s="1"/>
  <c r="I726"/>
  <c r="K726"/>
  <c r="N726"/>
  <c r="T726"/>
  <c r="V726"/>
  <c r="AC726"/>
  <c r="AB726" s="1"/>
  <c r="AD726"/>
  <c r="CR726" s="1"/>
  <c r="Q726" s="1"/>
  <c r="AE726"/>
  <c r="AF726"/>
  <c r="CT726" s="1"/>
  <c r="S726" s="1"/>
  <c r="AG726"/>
  <c r="AH726"/>
  <c r="CV726" s="1"/>
  <c r="U726" s="1"/>
  <c r="AI726"/>
  <c r="AJ726"/>
  <c r="CQ726"/>
  <c r="P726" s="1"/>
  <c r="CS726"/>
  <c r="R726" s="1"/>
  <c r="CU726"/>
  <c r="CW726"/>
  <c r="CX726"/>
  <c r="W726" s="1"/>
  <c r="CY726"/>
  <c r="X726" s="1"/>
  <c r="CZ726"/>
  <c r="Y726" s="1"/>
  <c r="AL729" s="1"/>
  <c r="GL726"/>
  <c r="GN726"/>
  <c r="GO726"/>
  <c r="GP726"/>
  <c r="GV726"/>
  <c r="HC726" s="1"/>
  <c r="GX726" s="1"/>
  <c r="I727"/>
  <c r="K727"/>
  <c r="N727"/>
  <c r="S727"/>
  <c r="X727"/>
  <c r="Y727"/>
  <c r="AC727"/>
  <c r="CQ727" s="1"/>
  <c r="P727" s="1"/>
  <c r="AE727"/>
  <c r="AD727" s="1"/>
  <c r="CR727" s="1"/>
  <c r="Q727" s="1"/>
  <c r="AF727"/>
  <c r="AG727"/>
  <c r="AH727"/>
  <c r="AI727"/>
  <c r="CW727" s="1"/>
  <c r="V727" s="1"/>
  <c r="AJ727"/>
  <c r="CT727"/>
  <c r="CU727"/>
  <c r="T727" s="1"/>
  <c r="CV727"/>
  <c r="U727" s="1"/>
  <c r="CX727"/>
  <c r="W727" s="1"/>
  <c r="CY727"/>
  <c r="CZ727"/>
  <c r="GL727"/>
  <c r="GN727"/>
  <c r="GO727"/>
  <c r="GP727"/>
  <c r="FV729" s="1"/>
  <c r="GV727"/>
  <c r="HC727" s="1"/>
  <c r="GX727" s="1"/>
  <c r="B729"/>
  <c r="C729"/>
  <c r="C722" s="1"/>
  <c r="D729"/>
  <c r="D722" s="1"/>
  <c r="F729"/>
  <c r="F722" s="1"/>
  <c r="G729"/>
  <c r="G722" s="1"/>
  <c r="BX729"/>
  <c r="BX722" s="1"/>
  <c r="BZ729"/>
  <c r="AQ729" s="1"/>
  <c r="CB729"/>
  <c r="CB722" s="1"/>
  <c r="CD729"/>
  <c r="CD722" s="1"/>
  <c r="CG729"/>
  <c r="CG722" s="1"/>
  <c r="CK729"/>
  <c r="BB729" s="1"/>
  <c r="CL729"/>
  <c r="CL722" s="1"/>
  <c r="CM729"/>
  <c r="CM722" s="1"/>
  <c r="DP729"/>
  <c r="DP722" s="1"/>
  <c r="EC729"/>
  <c r="EC722" s="1"/>
  <c r="FP729"/>
  <c r="FP722" s="1"/>
  <c r="FU729"/>
  <c r="EL729" s="1"/>
  <c r="GC729"/>
  <c r="ET729" s="1"/>
  <c r="GD729"/>
  <c r="GD722" s="1"/>
  <c r="GE729"/>
  <c r="EV729" s="1"/>
  <c r="P755"/>
  <c r="D759"/>
  <c r="E761"/>
  <c r="F761"/>
  <c r="Z761"/>
  <c r="AA761"/>
  <c r="AM761"/>
  <c r="AN761"/>
  <c r="BE761"/>
  <c r="BF761"/>
  <c r="BG761"/>
  <c r="BH761"/>
  <c r="BI761"/>
  <c r="BJ761"/>
  <c r="BK761"/>
  <c r="BL761"/>
  <c r="BM761"/>
  <c r="BN761"/>
  <c r="BO761"/>
  <c r="BP761"/>
  <c r="BQ761"/>
  <c r="BR761"/>
  <c r="BS761"/>
  <c r="BT761"/>
  <c r="BU761"/>
  <c r="BV761"/>
  <c r="BW761"/>
  <c r="BY761"/>
  <c r="CN761"/>
  <c r="CO761"/>
  <c r="CP761"/>
  <c r="CQ761"/>
  <c r="CR761"/>
  <c r="CS761"/>
  <c r="CT761"/>
  <c r="CU761"/>
  <c r="CV761"/>
  <c r="CW761"/>
  <c r="CX761"/>
  <c r="CY761"/>
  <c r="CZ761"/>
  <c r="DA761"/>
  <c r="DB761"/>
  <c r="DC761"/>
  <c r="DD761"/>
  <c r="DE761"/>
  <c r="DF761"/>
  <c r="DR761"/>
  <c r="DS761"/>
  <c r="EE761"/>
  <c r="EF761"/>
  <c r="EW761"/>
  <c r="EX761"/>
  <c r="EY761"/>
  <c r="EZ761"/>
  <c r="FA761"/>
  <c r="FB761"/>
  <c r="FC761"/>
  <c r="FD761"/>
  <c r="FE761"/>
  <c r="FF761"/>
  <c r="FG761"/>
  <c r="FH761"/>
  <c r="FI761"/>
  <c r="FJ761"/>
  <c r="FK761"/>
  <c r="FL761"/>
  <c r="FM761"/>
  <c r="FN761"/>
  <c r="FO761"/>
  <c r="GF761"/>
  <c r="GG761"/>
  <c r="GH761"/>
  <c r="GI761"/>
  <c r="GJ761"/>
  <c r="GK761"/>
  <c r="GL761"/>
  <c r="GM761"/>
  <c r="GN761"/>
  <c r="GO761"/>
  <c r="GP761"/>
  <c r="GQ761"/>
  <c r="GR761"/>
  <c r="GS761"/>
  <c r="GT761"/>
  <c r="GU761"/>
  <c r="GV761"/>
  <c r="GW761"/>
  <c r="GX761"/>
  <c r="I763"/>
  <c r="K763"/>
  <c r="N763"/>
  <c r="P763"/>
  <c r="R763"/>
  <c r="AB763"/>
  <c r="AC763"/>
  <c r="AD763"/>
  <c r="CR763" s="1"/>
  <c r="Q763" s="1"/>
  <c r="AE763"/>
  <c r="AF763"/>
  <c r="CT763" s="1"/>
  <c r="S763" s="1"/>
  <c r="AG763"/>
  <c r="AH763"/>
  <c r="CV763" s="1"/>
  <c r="U763" s="1"/>
  <c r="AI763"/>
  <c r="AJ763"/>
  <c r="CX763" s="1"/>
  <c r="W763" s="1"/>
  <c r="CQ763"/>
  <c r="CS763"/>
  <c r="CU763"/>
  <c r="T763" s="1"/>
  <c r="AG768" s="1"/>
  <c r="CW763"/>
  <c r="V763" s="1"/>
  <c r="AI768" s="1"/>
  <c r="GL763"/>
  <c r="GN763"/>
  <c r="GP763"/>
  <c r="CD768" s="1"/>
  <c r="GV763"/>
  <c r="HC763" s="1"/>
  <c r="GX763" s="1"/>
  <c r="CJ768" s="1"/>
  <c r="I764"/>
  <c r="K764"/>
  <c r="N764"/>
  <c r="P764"/>
  <c r="DU768" s="1"/>
  <c r="V764"/>
  <c r="EA768" s="1"/>
  <c r="AC764"/>
  <c r="AD764"/>
  <c r="AB764" s="1"/>
  <c r="AE764"/>
  <c r="AF764"/>
  <c r="CT764" s="1"/>
  <c r="S764" s="1"/>
  <c r="AG764"/>
  <c r="AH764"/>
  <c r="CV764" s="1"/>
  <c r="U764" s="1"/>
  <c r="AI764"/>
  <c r="AJ764"/>
  <c r="CX764" s="1"/>
  <c r="W764" s="1"/>
  <c r="CQ764"/>
  <c r="CS764"/>
  <c r="R764" s="1"/>
  <c r="CU764"/>
  <c r="T764" s="1"/>
  <c r="DY768" s="1"/>
  <c r="CW764"/>
  <c r="GL764"/>
  <c r="FR768" s="1"/>
  <c r="GN764"/>
  <c r="GP764"/>
  <c r="GV764"/>
  <c r="GX764"/>
  <c r="HC764"/>
  <c r="N765"/>
  <c r="P765"/>
  <c r="V765"/>
  <c r="X765"/>
  <c r="AC765"/>
  <c r="AD765"/>
  <c r="AB765" s="1"/>
  <c r="AE765"/>
  <c r="AF765"/>
  <c r="CT765" s="1"/>
  <c r="S765" s="1"/>
  <c r="AG765"/>
  <c r="AH765"/>
  <c r="CV765" s="1"/>
  <c r="U765" s="1"/>
  <c r="AI765"/>
  <c r="AJ765"/>
  <c r="CX765" s="1"/>
  <c r="W765" s="1"/>
  <c r="CQ765"/>
  <c r="CS765"/>
  <c r="R765" s="1"/>
  <c r="CU765"/>
  <c r="T765" s="1"/>
  <c r="CW765"/>
  <c r="CY765"/>
  <c r="CZ765"/>
  <c r="Y765" s="1"/>
  <c r="GL765"/>
  <c r="BZ768" s="1"/>
  <c r="GO765"/>
  <c r="GP765"/>
  <c r="GV765"/>
  <c r="GX765"/>
  <c r="HC765"/>
  <c r="N766"/>
  <c r="P766"/>
  <c r="V766"/>
  <c r="X766"/>
  <c r="AC766"/>
  <c r="AD766"/>
  <c r="AB766" s="1"/>
  <c r="AE766"/>
  <c r="AF766"/>
  <c r="CT766" s="1"/>
  <c r="S766" s="1"/>
  <c r="AG766"/>
  <c r="AH766"/>
  <c r="CV766" s="1"/>
  <c r="U766" s="1"/>
  <c r="AI766"/>
  <c r="AJ766"/>
  <c r="CX766" s="1"/>
  <c r="W766" s="1"/>
  <c r="CQ766"/>
  <c r="CS766"/>
  <c r="R766" s="1"/>
  <c r="CU766"/>
  <c r="T766" s="1"/>
  <c r="CW766"/>
  <c r="CY766"/>
  <c r="CZ766"/>
  <c r="Y766" s="1"/>
  <c r="GL766"/>
  <c r="GO766"/>
  <c r="GP766"/>
  <c r="GV766"/>
  <c r="GX766"/>
  <c r="HC766"/>
  <c r="B768"/>
  <c r="B761" s="1"/>
  <c r="C768"/>
  <c r="C761" s="1"/>
  <c r="D768"/>
  <c r="D761" s="1"/>
  <c r="F768"/>
  <c r="G768"/>
  <c r="G761" s="1"/>
  <c r="BX768"/>
  <c r="AO768" s="1"/>
  <c r="BY768"/>
  <c r="AP768" s="1"/>
  <c r="CK768"/>
  <c r="BB768" s="1"/>
  <c r="CL768"/>
  <c r="BC768" s="1"/>
  <c r="CM768"/>
  <c r="BD768" s="1"/>
  <c r="FP768"/>
  <c r="FP761" s="1"/>
  <c r="FQ768"/>
  <c r="GA768" s="1"/>
  <c r="FV768"/>
  <c r="FV761" s="1"/>
  <c r="GB768"/>
  <c r="GB761" s="1"/>
  <c r="GC768"/>
  <c r="GC761" s="1"/>
  <c r="GD768"/>
  <c r="GD761" s="1"/>
  <c r="GE768"/>
  <c r="GE761" s="1"/>
  <c r="B798"/>
  <c r="B462" s="1"/>
  <c r="C798"/>
  <c r="C462" s="1"/>
  <c r="D798"/>
  <c r="D462" s="1"/>
  <c r="F798"/>
  <c r="F462" s="1"/>
  <c r="G798"/>
  <c r="G462" s="1"/>
  <c r="D828"/>
  <c r="E830"/>
  <c r="P830"/>
  <c r="R830"/>
  <c r="X830"/>
  <c r="Z830"/>
  <c r="AA830"/>
  <c r="AB830"/>
  <c r="AC830"/>
  <c r="AD830"/>
  <c r="AE830"/>
  <c r="AF830"/>
  <c r="AG830"/>
  <c r="AH830"/>
  <c r="AI830"/>
  <c r="AJ830"/>
  <c r="AK830"/>
  <c r="AL830"/>
  <c r="AM830"/>
  <c r="AN830"/>
  <c r="AV830"/>
  <c r="BD830"/>
  <c r="BE830"/>
  <c r="BF830"/>
  <c r="BG830"/>
  <c r="BH830"/>
  <c r="BI830"/>
  <c r="BJ830"/>
  <c r="BK830"/>
  <c r="BL830"/>
  <c r="BM830"/>
  <c r="BN830"/>
  <c r="BO830"/>
  <c r="BP830"/>
  <c r="BQ830"/>
  <c r="BR830"/>
  <c r="BS830"/>
  <c r="BT830"/>
  <c r="BU830"/>
  <c r="BV830"/>
  <c r="BW830"/>
  <c r="BX830"/>
  <c r="BY830"/>
  <c r="BZ830"/>
  <c r="CA830"/>
  <c r="CB830"/>
  <c r="CC830"/>
  <c r="CD830"/>
  <c r="CE830"/>
  <c r="CF830"/>
  <c r="CG830"/>
  <c r="CH830"/>
  <c r="CI830"/>
  <c r="CJ830"/>
  <c r="CK830"/>
  <c r="CL830"/>
  <c r="CM830"/>
  <c r="CN830"/>
  <c r="CO830"/>
  <c r="CP830"/>
  <c r="CQ830"/>
  <c r="CR830"/>
  <c r="CS830"/>
  <c r="CT830"/>
  <c r="CU830"/>
  <c r="CV830"/>
  <c r="CW830"/>
  <c r="CX830"/>
  <c r="CY830"/>
  <c r="CZ830"/>
  <c r="DA830"/>
  <c r="DB830"/>
  <c r="DC830"/>
  <c r="DD830"/>
  <c r="DE830"/>
  <c r="DF830"/>
  <c r="DR830"/>
  <c r="DS830"/>
  <c r="DT830"/>
  <c r="DU830"/>
  <c r="DV830"/>
  <c r="DW830"/>
  <c r="DX830"/>
  <c r="DY830"/>
  <c r="DZ830"/>
  <c r="EA830"/>
  <c r="EB830"/>
  <c r="EC830"/>
  <c r="ED830"/>
  <c r="EE830"/>
  <c r="EF830"/>
  <c r="EW830"/>
  <c r="EX830"/>
  <c r="EY830"/>
  <c r="EZ830"/>
  <c r="FA830"/>
  <c r="FB830"/>
  <c r="FC830"/>
  <c r="FD830"/>
  <c r="FE830"/>
  <c r="FF830"/>
  <c r="FG830"/>
  <c r="FH830"/>
  <c r="FI830"/>
  <c r="FJ830"/>
  <c r="FK830"/>
  <c r="FL830"/>
  <c r="FM830"/>
  <c r="FN830"/>
  <c r="FO830"/>
  <c r="FP830"/>
  <c r="FQ830"/>
  <c r="FR830"/>
  <c r="FS830"/>
  <c r="FT830"/>
  <c r="FU830"/>
  <c r="FV830"/>
  <c r="FW830"/>
  <c r="FX830"/>
  <c r="FY830"/>
  <c r="FZ830"/>
  <c r="GA830"/>
  <c r="GB830"/>
  <c r="GC830"/>
  <c r="GD830"/>
  <c r="GE830"/>
  <c r="GF830"/>
  <c r="GG830"/>
  <c r="GH830"/>
  <c r="GI830"/>
  <c r="GJ830"/>
  <c r="GK830"/>
  <c r="GL830"/>
  <c r="GM830"/>
  <c r="GN830"/>
  <c r="GO830"/>
  <c r="GP830"/>
  <c r="GQ830"/>
  <c r="GR830"/>
  <c r="GS830"/>
  <c r="GT830"/>
  <c r="GU830"/>
  <c r="GV830"/>
  <c r="GW830"/>
  <c r="GX830"/>
  <c r="D832"/>
  <c r="B834"/>
  <c r="E834"/>
  <c r="Q834"/>
  <c r="S834"/>
  <c r="Y834"/>
  <c r="Z834"/>
  <c r="AA834"/>
  <c r="AB834"/>
  <c r="AC834"/>
  <c r="AD834"/>
  <c r="AE834"/>
  <c r="AF834"/>
  <c r="AG834"/>
  <c r="AH834"/>
  <c r="AI834"/>
  <c r="AJ834"/>
  <c r="AK834"/>
  <c r="AL834"/>
  <c r="AM834"/>
  <c r="AN834"/>
  <c r="AO834"/>
  <c r="AW834"/>
  <c r="BE834"/>
  <c r="BF834"/>
  <c r="BG834"/>
  <c r="BH834"/>
  <c r="BI834"/>
  <c r="BJ834"/>
  <c r="BK834"/>
  <c r="BL834"/>
  <c r="BM834"/>
  <c r="BN834"/>
  <c r="BO834"/>
  <c r="BP834"/>
  <c r="BQ834"/>
  <c r="BR834"/>
  <c r="BS834"/>
  <c r="BT834"/>
  <c r="BU834"/>
  <c r="BV834"/>
  <c r="BW834"/>
  <c r="BX834"/>
  <c r="BY834"/>
  <c r="BZ834"/>
  <c r="CA834"/>
  <c r="CB834"/>
  <c r="CC834"/>
  <c r="CD834"/>
  <c r="CE834"/>
  <c r="CF834"/>
  <c r="CG834"/>
  <c r="CH834"/>
  <c r="CI834"/>
  <c r="CJ834"/>
  <c r="CK834"/>
  <c r="CL834"/>
  <c r="CM834"/>
  <c r="CN834"/>
  <c r="CO834"/>
  <c r="CP834"/>
  <c r="CQ834"/>
  <c r="CR834"/>
  <c r="CS834"/>
  <c r="CT834"/>
  <c r="CU834"/>
  <c r="CV834"/>
  <c r="CW834"/>
  <c r="CX834"/>
  <c r="CY834"/>
  <c r="CZ834"/>
  <c r="DA834"/>
  <c r="DB834"/>
  <c r="DC834"/>
  <c r="DD834"/>
  <c r="DE834"/>
  <c r="DF834"/>
  <c r="DR834"/>
  <c r="DS834"/>
  <c r="DT834"/>
  <c r="DU834"/>
  <c r="DV834"/>
  <c r="DW834"/>
  <c r="DX834"/>
  <c r="DY834"/>
  <c r="DZ834"/>
  <c r="EA834"/>
  <c r="EB834"/>
  <c r="EC834"/>
  <c r="ED834"/>
  <c r="EE834"/>
  <c r="EF834"/>
  <c r="EG834"/>
  <c r="EI834"/>
  <c r="EO834"/>
  <c r="EQ834"/>
  <c r="EW834"/>
  <c r="EX834"/>
  <c r="EY834"/>
  <c r="EZ834"/>
  <c r="FA834"/>
  <c r="FB834"/>
  <c r="FC834"/>
  <c r="FD834"/>
  <c r="FE834"/>
  <c r="FF834"/>
  <c r="FG834"/>
  <c r="FH834"/>
  <c r="FI834"/>
  <c r="FJ834"/>
  <c r="FK834"/>
  <c r="FL834"/>
  <c r="FM834"/>
  <c r="FN834"/>
  <c r="FO834"/>
  <c r="FP834"/>
  <c r="FQ834"/>
  <c r="FR834"/>
  <c r="FS834"/>
  <c r="FT834"/>
  <c r="FU834"/>
  <c r="FV834"/>
  <c r="FW834"/>
  <c r="FX834"/>
  <c r="FY834"/>
  <c r="FZ834"/>
  <c r="GA834"/>
  <c r="GB834"/>
  <c r="GC834"/>
  <c r="GD834"/>
  <c r="GE834"/>
  <c r="GF834"/>
  <c r="GG834"/>
  <c r="GH834"/>
  <c r="GI834"/>
  <c r="GJ834"/>
  <c r="GK834"/>
  <c r="GL834"/>
  <c r="GM834"/>
  <c r="GN834"/>
  <c r="GO834"/>
  <c r="GP834"/>
  <c r="GQ834"/>
  <c r="GR834"/>
  <c r="GS834"/>
  <c r="GT834"/>
  <c r="GU834"/>
  <c r="GV834"/>
  <c r="GW834"/>
  <c r="GX834"/>
  <c r="B836"/>
  <c r="C836"/>
  <c r="C834" s="1"/>
  <c r="D836"/>
  <c r="D834" s="1"/>
  <c r="F836"/>
  <c r="F834" s="1"/>
  <c r="G836"/>
  <c r="G834" s="1"/>
  <c r="O836"/>
  <c r="O834" s="1"/>
  <c r="P836"/>
  <c r="P834" s="1"/>
  <c r="Q836"/>
  <c r="R836"/>
  <c r="R834" s="1"/>
  <c r="S836"/>
  <c r="T836"/>
  <c r="T834" s="1"/>
  <c r="U836"/>
  <c r="U834" s="1"/>
  <c r="V836"/>
  <c r="F859" s="1"/>
  <c r="W836"/>
  <c r="W834" s="1"/>
  <c r="X836"/>
  <c r="X834" s="1"/>
  <c r="Y836"/>
  <c r="AO836"/>
  <c r="AP836"/>
  <c r="AP834" s="1"/>
  <c r="AQ836"/>
  <c r="AQ834" s="1"/>
  <c r="AR836"/>
  <c r="AR834" s="1"/>
  <c r="AS836"/>
  <c r="AS834" s="1"/>
  <c r="AT836"/>
  <c r="AT834" s="1"/>
  <c r="AU836"/>
  <c r="AU834" s="1"/>
  <c r="AV836"/>
  <c r="AV834" s="1"/>
  <c r="AW836"/>
  <c r="AX836"/>
  <c r="F843" s="1"/>
  <c r="AY836"/>
  <c r="AY834" s="1"/>
  <c r="AZ836"/>
  <c r="AZ834" s="1"/>
  <c r="BA836"/>
  <c r="BA834" s="1"/>
  <c r="BB836"/>
  <c r="BB834" s="1"/>
  <c r="BC836"/>
  <c r="BC834" s="1"/>
  <c r="BD836"/>
  <c r="BD834" s="1"/>
  <c r="DG836"/>
  <c r="DG834" s="1"/>
  <c r="DH836"/>
  <c r="P839" s="1"/>
  <c r="DI836"/>
  <c r="DI866" s="1"/>
  <c r="DJ836"/>
  <c r="DJ834" s="1"/>
  <c r="DK836"/>
  <c r="P851" s="1"/>
  <c r="DL836"/>
  <c r="DL834" s="1"/>
  <c r="DM836"/>
  <c r="DM834" s="1"/>
  <c r="DN836"/>
  <c r="DN834" s="1"/>
  <c r="DO836"/>
  <c r="DO834" s="1"/>
  <c r="DP836"/>
  <c r="DP834" s="1"/>
  <c r="DQ836"/>
  <c r="P863" s="1"/>
  <c r="EG836"/>
  <c r="EH836"/>
  <c r="EH866" s="1"/>
  <c r="EI836"/>
  <c r="EJ836"/>
  <c r="EJ834" s="1"/>
  <c r="EK836"/>
  <c r="EK834" s="1"/>
  <c r="EL836"/>
  <c r="EL834" s="1"/>
  <c r="EM836"/>
  <c r="P855" s="1"/>
  <c r="EN836"/>
  <c r="EN866" s="1"/>
  <c r="EO836"/>
  <c r="EP836"/>
  <c r="P843" s="1"/>
  <c r="EQ836"/>
  <c r="ER836"/>
  <c r="ER834" s="1"/>
  <c r="ES836"/>
  <c r="ES834" s="1"/>
  <c r="ET836"/>
  <c r="ET834" s="1"/>
  <c r="EU836"/>
  <c r="EU834" s="1"/>
  <c r="EV836"/>
  <c r="EV866" s="1"/>
  <c r="F838"/>
  <c r="P838"/>
  <c r="F839"/>
  <c r="F840"/>
  <c r="P840"/>
  <c r="F841"/>
  <c r="P841"/>
  <c r="F842"/>
  <c r="P842"/>
  <c r="P844"/>
  <c r="F845"/>
  <c r="P845"/>
  <c r="P846"/>
  <c r="P847"/>
  <c r="F848"/>
  <c r="F849"/>
  <c r="P849"/>
  <c r="F850"/>
  <c r="P850"/>
  <c r="F851"/>
  <c r="F852"/>
  <c r="P852"/>
  <c r="P853"/>
  <c r="F854"/>
  <c r="P854"/>
  <c r="F855"/>
  <c r="P856"/>
  <c r="P857"/>
  <c r="F858"/>
  <c r="P858"/>
  <c r="P859"/>
  <c r="F860"/>
  <c r="P860"/>
  <c r="F861"/>
  <c r="P861"/>
  <c r="F862"/>
  <c r="P862"/>
  <c r="F863"/>
  <c r="F864"/>
  <c r="P864"/>
  <c r="B866"/>
  <c r="B830" s="1"/>
  <c r="C866"/>
  <c r="C830" s="1"/>
  <c r="D866"/>
  <c r="D830" s="1"/>
  <c r="F866"/>
  <c r="F830" s="1"/>
  <c r="G866"/>
  <c r="G830" s="1"/>
  <c r="O866"/>
  <c r="O830" s="1"/>
  <c r="P866"/>
  <c r="Q866"/>
  <c r="Q830" s="1"/>
  <c r="R866"/>
  <c r="S866"/>
  <c r="F881" s="1"/>
  <c r="U866"/>
  <c r="U830" s="1"/>
  <c r="W866"/>
  <c r="W830" s="1"/>
  <c r="X866"/>
  <c r="Y866"/>
  <c r="Y830" s="1"/>
  <c r="AO866"/>
  <c r="AO830" s="1"/>
  <c r="AP866"/>
  <c r="AP830" s="1"/>
  <c r="AR866"/>
  <c r="AR830" s="1"/>
  <c r="AT866"/>
  <c r="AT830" s="1"/>
  <c r="AU866"/>
  <c r="AU830" s="1"/>
  <c r="AV866"/>
  <c r="AW866"/>
  <c r="AW830" s="1"/>
  <c r="AX866"/>
  <c r="F873" s="1"/>
  <c r="AZ866"/>
  <c r="AZ830" s="1"/>
  <c r="BB866"/>
  <c r="BB830" s="1"/>
  <c r="BC866"/>
  <c r="BC830" s="1"/>
  <c r="BD866"/>
  <c r="DG866"/>
  <c r="P868" s="1"/>
  <c r="DH866"/>
  <c r="DH830" s="1"/>
  <c r="DJ866"/>
  <c r="P880" s="1"/>
  <c r="DL866"/>
  <c r="DL830" s="1"/>
  <c r="DM866"/>
  <c r="P888" s="1"/>
  <c r="DN866"/>
  <c r="DN830" s="1"/>
  <c r="DO866"/>
  <c r="DO830" s="1"/>
  <c r="DP866"/>
  <c r="P892" s="1"/>
  <c r="EG866"/>
  <c r="EG830" s="1"/>
  <c r="EI866"/>
  <c r="EI830" s="1"/>
  <c r="EJ866"/>
  <c r="EJ830" s="1"/>
  <c r="EK866"/>
  <c r="P883" s="1"/>
  <c r="EL866"/>
  <c r="P884" s="1"/>
  <c r="EM866"/>
  <c r="EM830" s="1"/>
  <c r="EO866"/>
  <c r="P872" s="1"/>
  <c r="EQ866"/>
  <c r="EQ830" s="1"/>
  <c r="ER866"/>
  <c r="ER830" s="1"/>
  <c r="ES866"/>
  <c r="ES830" s="1"/>
  <c r="ET866"/>
  <c r="P879" s="1"/>
  <c r="EU866"/>
  <c r="EU830" s="1"/>
  <c r="F868"/>
  <c r="F869"/>
  <c r="F870"/>
  <c r="F871"/>
  <c r="F872"/>
  <c r="P874"/>
  <c r="F875"/>
  <c r="P876"/>
  <c r="P877"/>
  <c r="F878"/>
  <c r="F879"/>
  <c r="F880"/>
  <c r="F882"/>
  <c r="F884"/>
  <c r="F885"/>
  <c r="P886"/>
  <c r="P887"/>
  <c r="F888"/>
  <c r="P889"/>
  <c r="F890"/>
  <c r="P890"/>
  <c r="F891"/>
  <c r="F892"/>
  <c r="F893"/>
  <c r="P894"/>
  <c r="D896"/>
  <c r="E898"/>
  <c r="Z898"/>
  <c r="AA898"/>
  <c r="AB898"/>
  <c r="AC898"/>
  <c r="AD898"/>
  <c r="AE898"/>
  <c r="AF898"/>
  <c r="AG898"/>
  <c r="AH898"/>
  <c r="AI898"/>
  <c r="AJ898"/>
  <c r="AK898"/>
  <c r="AL898"/>
  <c r="AM898"/>
  <c r="AN898"/>
  <c r="BE898"/>
  <c r="BF898"/>
  <c r="BG898"/>
  <c r="BH898"/>
  <c r="BI898"/>
  <c r="BJ898"/>
  <c r="BK898"/>
  <c r="BL898"/>
  <c r="BM898"/>
  <c r="BN898"/>
  <c r="BO898"/>
  <c r="BP898"/>
  <c r="BQ898"/>
  <c r="BR898"/>
  <c r="BS898"/>
  <c r="BT898"/>
  <c r="BU898"/>
  <c r="BV898"/>
  <c r="BW898"/>
  <c r="BX898"/>
  <c r="BY898"/>
  <c r="BZ898"/>
  <c r="CA898"/>
  <c r="CB898"/>
  <c r="CC898"/>
  <c r="CD898"/>
  <c r="CE898"/>
  <c r="CF898"/>
  <c r="CG898"/>
  <c r="CH898"/>
  <c r="CI898"/>
  <c r="CJ898"/>
  <c r="CK898"/>
  <c r="CL898"/>
  <c r="CM898"/>
  <c r="CN898"/>
  <c r="CO898"/>
  <c r="CP898"/>
  <c r="CQ898"/>
  <c r="CR898"/>
  <c r="CS898"/>
  <c r="CT898"/>
  <c r="CU898"/>
  <c r="CV898"/>
  <c r="CW898"/>
  <c r="CX898"/>
  <c r="CY898"/>
  <c r="CZ898"/>
  <c r="DA898"/>
  <c r="DB898"/>
  <c r="DC898"/>
  <c r="DD898"/>
  <c r="DE898"/>
  <c r="DF898"/>
  <c r="DR898"/>
  <c r="DS898"/>
  <c r="DT898"/>
  <c r="DU898"/>
  <c r="DV898"/>
  <c r="DW898"/>
  <c r="DX898"/>
  <c r="DY898"/>
  <c r="DZ898"/>
  <c r="EA898"/>
  <c r="EB898"/>
  <c r="EC898"/>
  <c r="ED898"/>
  <c r="EE898"/>
  <c r="EF898"/>
  <c r="EW898"/>
  <c r="EX898"/>
  <c r="EY898"/>
  <c r="EZ898"/>
  <c r="FA898"/>
  <c r="FB898"/>
  <c r="FC898"/>
  <c r="FD898"/>
  <c r="FE898"/>
  <c r="FF898"/>
  <c r="FG898"/>
  <c r="FH898"/>
  <c r="FI898"/>
  <c r="FJ898"/>
  <c r="FK898"/>
  <c r="FL898"/>
  <c r="FM898"/>
  <c r="FN898"/>
  <c r="FO898"/>
  <c r="FP898"/>
  <c r="FQ898"/>
  <c r="FR898"/>
  <c r="FS898"/>
  <c r="FT898"/>
  <c r="FU898"/>
  <c r="FV898"/>
  <c r="FW898"/>
  <c r="FX898"/>
  <c r="FY898"/>
  <c r="FZ898"/>
  <c r="GA898"/>
  <c r="GB898"/>
  <c r="GC898"/>
  <c r="GD898"/>
  <c r="GE898"/>
  <c r="GF898"/>
  <c r="GG898"/>
  <c r="GH898"/>
  <c r="GI898"/>
  <c r="GJ898"/>
  <c r="GK898"/>
  <c r="GL898"/>
  <c r="GM898"/>
  <c r="GN898"/>
  <c r="GO898"/>
  <c r="GP898"/>
  <c r="GQ898"/>
  <c r="GR898"/>
  <c r="GS898"/>
  <c r="GT898"/>
  <c r="GU898"/>
  <c r="GV898"/>
  <c r="GW898"/>
  <c r="GX898"/>
  <c r="D900"/>
  <c r="B902"/>
  <c r="E902"/>
  <c r="Q902"/>
  <c r="S902"/>
  <c r="Y902"/>
  <c r="Z902"/>
  <c r="AA902"/>
  <c r="AB902"/>
  <c r="AC902"/>
  <c r="AD902"/>
  <c r="AE902"/>
  <c r="AF902"/>
  <c r="AG902"/>
  <c r="AH902"/>
  <c r="AI902"/>
  <c r="AJ902"/>
  <c r="AK902"/>
  <c r="AL902"/>
  <c r="AM902"/>
  <c r="AN902"/>
  <c r="AO902"/>
  <c r="AW902"/>
  <c r="BE902"/>
  <c r="BF902"/>
  <c r="BG902"/>
  <c r="BH902"/>
  <c r="BI902"/>
  <c r="BJ902"/>
  <c r="BK902"/>
  <c r="BL902"/>
  <c r="BM902"/>
  <c r="BN902"/>
  <c r="BO902"/>
  <c r="BP902"/>
  <c r="BQ902"/>
  <c r="BR902"/>
  <c r="BS902"/>
  <c r="BT902"/>
  <c r="BU902"/>
  <c r="BV902"/>
  <c r="BW902"/>
  <c r="BX902"/>
  <c r="BY902"/>
  <c r="BZ902"/>
  <c r="CA902"/>
  <c r="CB902"/>
  <c r="CC902"/>
  <c r="CD902"/>
  <c r="CE902"/>
  <c r="CF902"/>
  <c r="CG902"/>
  <c r="CH902"/>
  <c r="CI902"/>
  <c r="CJ902"/>
  <c r="CK902"/>
  <c r="CL902"/>
  <c r="CM902"/>
  <c r="CN902"/>
  <c r="CO902"/>
  <c r="CP902"/>
  <c r="CQ902"/>
  <c r="CR902"/>
  <c r="CS902"/>
  <c r="CT902"/>
  <c r="CU902"/>
  <c r="CV902"/>
  <c r="CW902"/>
  <c r="CX902"/>
  <c r="CY902"/>
  <c r="CZ902"/>
  <c r="DA902"/>
  <c r="DB902"/>
  <c r="DC902"/>
  <c r="DD902"/>
  <c r="DE902"/>
  <c r="DF902"/>
  <c r="DR902"/>
  <c r="DS902"/>
  <c r="DT902"/>
  <c r="DU902"/>
  <c r="DV902"/>
  <c r="DW902"/>
  <c r="DX902"/>
  <c r="DY902"/>
  <c r="DZ902"/>
  <c r="EA902"/>
  <c r="EB902"/>
  <c r="EC902"/>
  <c r="ED902"/>
  <c r="EE902"/>
  <c r="EF902"/>
  <c r="EG902"/>
  <c r="EI902"/>
  <c r="EO902"/>
  <c r="EQ902"/>
  <c r="EW902"/>
  <c r="EX902"/>
  <c r="EY902"/>
  <c r="EZ902"/>
  <c r="FA902"/>
  <c r="FB902"/>
  <c r="FC902"/>
  <c r="FD902"/>
  <c r="FE902"/>
  <c r="FF902"/>
  <c r="FG902"/>
  <c r="FH902"/>
  <c r="FI902"/>
  <c r="FJ902"/>
  <c r="FK902"/>
  <c r="FL902"/>
  <c r="FM902"/>
  <c r="FN902"/>
  <c r="FO902"/>
  <c r="FP902"/>
  <c r="FQ902"/>
  <c r="FR902"/>
  <c r="FS902"/>
  <c r="FT902"/>
  <c r="FU902"/>
  <c r="FV902"/>
  <c r="FW902"/>
  <c r="FX902"/>
  <c r="FY902"/>
  <c r="FZ902"/>
  <c r="GA902"/>
  <c r="GB902"/>
  <c r="GC902"/>
  <c r="GD902"/>
  <c r="GE902"/>
  <c r="GF902"/>
  <c r="GG902"/>
  <c r="GH902"/>
  <c r="GI902"/>
  <c r="GJ902"/>
  <c r="GK902"/>
  <c r="GL902"/>
  <c r="GM902"/>
  <c r="GN902"/>
  <c r="GO902"/>
  <c r="GP902"/>
  <c r="GQ902"/>
  <c r="GR902"/>
  <c r="GS902"/>
  <c r="GT902"/>
  <c r="GU902"/>
  <c r="GV902"/>
  <c r="GW902"/>
  <c r="GX902"/>
  <c r="B904"/>
  <c r="C904"/>
  <c r="C902" s="1"/>
  <c r="D904"/>
  <c r="D902" s="1"/>
  <c r="F904"/>
  <c r="F902" s="1"/>
  <c r="G904"/>
  <c r="G902" s="1"/>
  <c r="O904"/>
  <c r="O902" s="1"/>
  <c r="P904"/>
  <c r="P902" s="1"/>
  <c r="Q904"/>
  <c r="R904"/>
  <c r="R902" s="1"/>
  <c r="S904"/>
  <c r="T904"/>
  <c r="T902" s="1"/>
  <c r="U904"/>
  <c r="U902" s="1"/>
  <c r="V904"/>
  <c r="F927" s="1"/>
  <c r="W904"/>
  <c r="W902" s="1"/>
  <c r="X904"/>
  <c r="X902" s="1"/>
  <c r="Y904"/>
  <c r="AO904"/>
  <c r="AP904"/>
  <c r="AP902" s="1"/>
  <c r="AQ904"/>
  <c r="AQ902" s="1"/>
  <c r="AR904"/>
  <c r="AR902" s="1"/>
  <c r="AS904"/>
  <c r="AS902" s="1"/>
  <c r="AT904"/>
  <c r="AT902" s="1"/>
  <c r="AU904"/>
  <c r="AU902" s="1"/>
  <c r="AV904"/>
  <c r="AV902" s="1"/>
  <c r="AW904"/>
  <c r="F910" s="1"/>
  <c r="AX904"/>
  <c r="AX902" s="1"/>
  <c r="AY904"/>
  <c r="AY902" s="1"/>
  <c r="AZ904"/>
  <c r="AZ902" s="1"/>
  <c r="BA904"/>
  <c r="BA902" s="1"/>
  <c r="BB904"/>
  <c r="BB902" s="1"/>
  <c r="BC904"/>
  <c r="BC902" s="1"/>
  <c r="BD904"/>
  <c r="BD902" s="1"/>
  <c r="DG904"/>
  <c r="DG902" s="1"/>
  <c r="DH904"/>
  <c r="P907" s="1"/>
  <c r="DI904"/>
  <c r="DI968" s="1"/>
  <c r="DJ904"/>
  <c r="DJ902" s="1"/>
  <c r="DK904"/>
  <c r="P919" s="1"/>
  <c r="DL904"/>
  <c r="DL902" s="1"/>
  <c r="DM904"/>
  <c r="DM902" s="1"/>
  <c r="DN904"/>
  <c r="DN902" s="1"/>
  <c r="DO904"/>
  <c r="DO902" s="1"/>
  <c r="DP904"/>
  <c r="DP902" s="1"/>
  <c r="DQ904"/>
  <c r="P931" s="1"/>
  <c r="EG904"/>
  <c r="EH904"/>
  <c r="EH968" s="1"/>
  <c r="EI904"/>
  <c r="EJ904"/>
  <c r="EJ902" s="1"/>
  <c r="EK904"/>
  <c r="EK902" s="1"/>
  <c r="EL904"/>
  <c r="EL902" s="1"/>
  <c r="EM904"/>
  <c r="P923" s="1"/>
  <c r="EN904"/>
  <c r="EN968" s="1"/>
  <c r="EO904"/>
  <c r="EP904"/>
  <c r="P911" s="1"/>
  <c r="EQ904"/>
  <c r="ER904"/>
  <c r="ER902" s="1"/>
  <c r="ES904"/>
  <c r="ES902" s="1"/>
  <c r="ET904"/>
  <c r="ET902" s="1"/>
  <c r="EU904"/>
  <c r="EU902" s="1"/>
  <c r="EV904"/>
  <c r="EV968" s="1"/>
  <c r="F906"/>
  <c r="P906"/>
  <c r="F907"/>
  <c r="F908"/>
  <c r="P908"/>
  <c r="F909"/>
  <c r="P909"/>
  <c r="P910"/>
  <c r="F911"/>
  <c r="P912"/>
  <c r="F913"/>
  <c r="P913"/>
  <c r="P914"/>
  <c r="F915"/>
  <c r="P915"/>
  <c r="F916"/>
  <c r="F917"/>
  <c r="P917"/>
  <c r="F918"/>
  <c r="P918"/>
  <c r="F919"/>
  <c r="F920"/>
  <c r="P920"/>
  <c r="P921"/>
  <c r="F922"/>
  <c r="P922"/>
  <c r="F923"/>
  <c r="P924"/>
  <c r="P925"/>
  <c r="F926"/>
  <c r="P926"/>
  <c r="P927"/>
  <c r="F928"/>
  <c r="P928"/>
  <c r="F929"/>
  <c r="P929"/>
  <c r="F930"/>
  <c r="P930"/>
  <c r="F931"/>
  <c r="F932"/>
  <c r="P932"/>
  <c r="D934"/>
  <c r="B936"/>
  <c r="E936"/>
  <c r="Q936"/>
  <c r="S936"/>
  <c r="Y936"/>
  <c r="Z936"/>
  <c r="AA936"/>
  <c r="AB936"/>
  <c r="AC936"/>
  <c r="AD936"/>
  <c r="AE936"/>
  <c r="AF936"/>
  <c r="AG936"/>
  <c r="AH936"/>
  <c r="AI936"/>
  <c r="AJ936"/>
  <c r="AK936"/>
  <c r="AL936"/>
  <c r="AM936"/>
  <c r="AN936"/>
  <c r="AO936"/>
  <c r="AW936"/>
  <c r="BE936"/>
  <c r="BF936"/>
  <c r="BG936"/>
  <c r="BH936"/>
  <c r="BI936"/>
  <c r="BJ936"/>
  <c r="BK936"/>
  <c r="BL936"/>
  <c r="BM936"/>
  <c r="BN936"/>
  <c r="BO936"/>
  <c r="BP936"/>
  <c r="BQ936"/>
  <c r="BR936"/>
  <c r="BS936"/>
  <c r="BT936"/>
  <c r="BU936"/>
  <c r="BV936"/>
  <c r="BW936"/>
  <c r="BX936"/>
  <c r="BY936"/>
  <c r="BZ936"/>
  <c r="CA936"/>
  <c r="CB936"/>
  <c r="CC936"/>
  <c r="CD936"/>
  <c r="CE936"/>
  <c r="CF936"/>
  <c r="CG936"/>
  <c r="CH936"/>
  <c r="CI936"/>
  <c r="CJ936"/>
  <c r="CK936"/>
  <c r="CL936"/>
  <c r="CM936"/>
  <c r="CN936"/>
  <c r="CO936"/>
  <c r="CP936"/>
  <c r="CQ936"/>
  <c r="CR936"/>
  <c r="CS936"/>
  <c r="CT936"/>
  <c r="CU936"/>
  <c r="CV936"/>
  <c r="CW936"/>
  <c r="CX936"/>
  <c r="CY936"/>
  <c r="CZ936"/>
  <c r="DA936"/>
  <c r="DB936"/>
  <c r="DC936"/>
  <c r="DD936"/>
  <c r="DE936"/>
  <c r="DF936"/>
  <c r="DR936"/>
  <c r="DS936"/>
  <c r="DT936"/>
  <c r="DU936"/>
  <c r="DV936"/>
  <c r="DW936"/>
  <c r="DX936"/>
  <c r="DY936"/>
  <c r="DZ936"/>
  <c r="EA936"/>
  <c r="EB936"/>
  <c r="EC936"/>
  <c r="ED936"/>
  <c r="EE936"/>
  <c r="EF936"/>
  <c r="EG936"/>
  <c r="EI936"/>
  <c r="EO936"/>
  <c r="EQ936"/>
  <c r="EW936"/>
  <c r="EX936"/>
  <c r="EY936"/>
  <c r="EZ936"/>
  <c r="FA936"/>
  <c r="FB936"/>
  <c r="FC936"/>
  <c r="FD936"/>
  <c r="FE936"/>
  <c r="FF936"/>
  <c r="FG936"/>
  <c r="FH936"/>
  <c r="FI936"/>
  <c r="FJ936"/>
  <c r="FK936"/>
  <c r="FL936"/>
  <c r="FM936"/>
  <c r="FN936"/>
  <c r="FO936"/>
  <c r="FP936"/>
  <c r="FQ936"/>
  <c r="FR936"/>
  <c r="FS936"/>
  <c r="FT936"/>
  <c r="FU936"/>
  <c r="FV936"/>
  <c r="FW936"/>
  <c r="FX936"/>
  <c r="FY936"/>
  <c r="FZ936"/>
  <c r="GA936"/>
  <c r="GB936"/>
  <c r="GC936"/>
  <c r="GD936"/>
  <c r="GE936"/>
  <c r="GF936"/>
  <c r="GG936"/>
  <c r="GH936"/>
  <c r="GI936"/>
  <c r="GJ936"/>
  <c r="GK936"/>
  <c r="GL936"/>
  <c r="GM936"/>
  <c r="GN936"/>
  <c r="GO936"/>
  <c r="GP936"/>
  <c r="GQ936"/>
  <c r="GR936"/>
  <c r="GS936"/>
  <c r="GT936"/>
  <c r="GU936"/>
  <c r="GV936"/>
  <c r="GW936"/>
  <c r="GX936"/>
  <c r="B938"/>
  <c r="C938"/>
  <c r="C936" s="1"/>
  <c r="D938"/>
  <c r="D936" s="1"/>
  <c r="F938"/>
  <c r="F936" s="1"/>
  <c r="G938"/>
  <c r="G936" s="1"/>
  <c r="O938"/>
  <c r="O936" s="1"/>
  <c r="P938"/>
  <c r="P936" s="1"/>
  <c r="Q938"/>
  <c r="R938"/>
  <c r="R936" s="1"/>
  <c r="S938"/>
  <c r="T938"/>
  <c r="T936" s="1"/>
  <c r="U938"/>
  <c r="U936" s="1"/>
  <c r="V938"/>
  <c r="F961" s="1"/>
  <c r="W938"/>
  <c r="W936" s="1"/>
  <c r="X938"/>
  <c r="X936" s="1"/>
  <c r="Y938"/>
  <c r="AO938"/>
  <c r="AP938"/>
  <c r="AP936" s="1"/>
  <c r="AQ938"/>
  <c r="AQ936" s="1"/>
  <c r="AR938"/>
  <c r="AR936" s="1"/>
  <c r="AS938"/>
  <c r="AS936" s="1"/>
  <c r="AT938"/>
  <c r="AT936" s="1"/>
  <c r="AU938"/>
  <c r="AU936" s="1"/>
  <c r="AV938"/>
  <c r="AV936" s="1"/>
  <c r="AW938"/>
  <c r="AX938"/>
  <c r="AX936" s="1"/>
  <c r="AY938"/>
  <c r="AY936" s="1"/>
  <c r="AZ938"/>
  <c r="AZ936" s="1"/>
  <c r="BA938"/>
  <c r="BA936" s="1"/>
  <c r="BB938"/>
  <c r="BB936" s="1"/>
  <c r="BC938"/>
  <c r="BC936" s="1"/>
  <c r="BD938"/>
  <c r="BD936" s="1"/>
  <c r="DG938"/>
  <c r="DG936" s="1"/>
  <c r="DH938"/>
  <c r="DH936" s="1"/>
  <c r="DI938"/>
  <c r="DI936" s="1"/>
  <c r="DJ938"/>
  <c r="DJ936" s="1"/>
  <c r="DK938"/>
  <c r="P953" s="1"/>
  <c r="DL938"/>
  <c r="DL936" s="1"/>
  <c r="DM938"/>
  <c r="DM936" s="1"/>
  <c r="DN938"/>
  <c r="DN936" s="1"/>
  <c r="DO938"/>
  <c r="DO936" s="1"/>
  <c r="DP938"/>
  <c r="DP936" s="1"/>
  <c r="DQ938"/>
  <c r="P965" s="1"/>
  <c r="EG938"/>
  <c r="EH938"/>
  <c r="EH936" s="1"/>
  <c r="EI938"/>
  <c r="EJ938"/>
  <c r="EJ936" s="1"/>
  <c r="EK938"/>
  <c r="EK936" s="1"/>
  <c r="EL938"/>
  <c r="EL936" s="1"/>
  <c r="EM938"/>
  <c r="EM936" s="1"/>
  <c r="EN938"/>
  <c r="EN936" s="1"/>
  <c r="EO938"/>
  <c r="EP938"/>
  <c r="P945" s="1"/>
  <c r="EQ938"/>
  <c r="ER938"/>
  <c r="ER936" s="1"/>
  <c r="ES938"/>
  <c r="ES936" s="1"/>
  <c r="ET938"/>
  <c r="ET936" s="1"/>
  <c r="EU938"/>
  <c r="EU936" s="1"/>
  <c r="EV938"/>
  <c r="EV936" s="1"/>
  <c r="F940"/>
  <c r="P940"/>
  <c r="F941"/>
  <c r="P941"/>
  <c r="F942"/>
  <c r="P942"/>
  <c r="F943"/>
  <c r="P943"/>
  <c r="F944"/>
  <c r="P944"/>
  <c r="F945"/>
  <c r="P946"/>
  <c r="F947"/>
  <c r="P947"/>
  <c r="P948"/>
  <c r="F949"/>
  <c r="P949"/>
  <c r="F950"/>
  <c r="F951"/>
  <c r="P951"/>
  <c r="F952"/>
  <c r="P952"/>
  <c r="F953"/>
  <c r="F954"/>
  <c r="P954"/>
  <c r="P955"/>
  <c r="F956"/>
  <c r="P956"/>
  <c r="F957"/>
  <c r="P957"/>
  <c r="P958"/>
  <c r="P959"/>
  <c r="F960"/>
  <c r="P960"/>
  <c r="P961"/>
  <c r="F962"/>
  <c r="P962"/>
  <c r="F963"/>
  <c r="P963"/>
  <c r="F964"/>
  <c r="P964"/>
  <c r="F965"/>
  <c r="F966"/>
  <c r="P966"/>
  <c r="B968"/>
  <c r="B898" s="1"/>
  <c r="C968"/>
  <c r="C898" s="1"/>
  <c r="D968"/>
  <c r="D898" s="1"/>
  <c r="F968"/>
  <c r="F898" s="1"/>
  <c r="G968"/>
  <c r="G898" s="1"/>
  <c r="O968"/>
  <c r="O898" s="1"/>
  <c r="P968"/>
  <c r="P898" s="1"/>
  <c r="Q968"/>
  <c r="Q898" s="1"/>
  <c r="R968"/>
  <c r="R898" s="1"/>
  <c r="S968"/>
  <c r="F983" s="1"/>
  <c r="U968"/>
  <c r="U898" s="1"/>
  <c r="W968"/>
  <c r="W898" s="1"/>
  <c r="X968"/>
  <c r="X898" s="1"/>
  <c r="Y968"/>
  <c r="Y898" s="1"/>
  <c r="AO968"/>
  <c r="AO898" s="1"/>
  <c r="AP968"/>
  <c r="AP898" s="1"/>
  <c r="AR968"/>
  <c r="AR898" s="1"/>
  <c r="AT968"/>
  <c r="AT898" s="1"/>
  <c r="AU968"/>
  <c r="AU898" s="1"/>
  <c r="AV968"/>
  <c r="AV898" s="1"/>
  <c r="AW968"/>
  <c r="AW898" s="1"/>
  <c r="AX968"/>
  <c r="F975" s="1"/>
  <c r="AZ968"/>
  <c r="AZ898" s="1"/>
  <c r="BB968"/>
  <c r="BB898" s="1"/>
  <c r="BC968"/>
  <c r="BC898" s="1"/>
  <c r="BD968"/>
  <c r="BD898" s="1"/>
  <c r="DG968"/>
  <c r="DG898" s="1"/>
  <c r="DH968"/>
  <c r="DH898" s="1"/>
  <c r="DJ968"/>
  <c r="P982" s="1"/>
  <c r="DL968"/>
  <c r="DL898" s="1"/>
  <c r="DM968"/>
  <c r="DM898" s="1"/>
  <c r="DN968"/>
  <c r="DN898" s="1"/>
  <c r="DO968"/>
  <c r="DO898" s="1"/>
  <c r="DP968"/>
  <c r="P994" s="1"/>
  <c r="EG968"/>
  <c r="EG898" s="1"/>
  <c r="EI968"/>
  <c r="EI898" s="1"/>
  <c r="EJ968"/>
  <c r="EJ898" s="1"/>
  <c r="EK968"/>
  <c r="P985" s="1"/>
  <c r="EL968"/>
  <c r="EL898" s="1"/>
  <c r="EM968"/>
  <c r="EM898" s="1"/>
  <c r="EO968"/>
  <c r="P974" s="1"/>
  <c r="EQ968"/>
  <c r="EQ898" s="1"/>
  <c r="ER968"/>
  <c r="ER898" s="1"/>
  <c r="ES968"/>
  <c r="ES898" s="1"/>
  <c r="ET968"/>
  <c r="P981" s="1"/>
  <c r="EU968"/>
  <c r="EU898" s="1"/>
  <c r="F970"/>
  <c r="P970"/>
  <c r="F971"/>
  <c r="F972"/>
  <c r="F973"/>
  <c r="F974"/>
  <c r="P976"/>
  <c r="F977"/>
  <c r="P978"/>
  <c r="P979"/>
  <c r="F980"/>
  <c r="F981"/>
  <c r="F982"/>
  <c r="F984"/>
  <c r="F986"/>
  <c r="P986"/>
  <c r="F987"/>
  <c r="P988"/>
  <c r="P989"/>
  <c r="F990"/>
  <c r="P990"/>
  <c r="P991"/>
  <c r="F992"/>
  <c r="P992"/>
  <c r="F993"/>
  <c r="F994"/>
  <c r="F995"/>
  <c r="P996"/>
  <c r="D998"/>
  <c r="E1000"/>
  <c r="P1000"/>
  <c r="X1000"/>
  <c r="Z1000"/>
  <c r="AA1000"/>
  <c r="AB1000"/>
  <c r="AC1000"/>
  <c r="AD1000"/>
  <c r="AE1000"/>
  <c r="AF1000"/>
  <c r="AG1000"/>
  <c r="AH1000"/>
  <c r="AI1000"/>
  <c r="AJ1000"/>
  <c r="AK1000"/>
  <c r="AL1000"/>
  <c r="AM1000"/>
  <c r="AN1000"/>
  <c r="BE1000"/>
  <c r="BF1000"/>
  <c r="BG1000"/>
  <c r="BH1000"/>
  <c r="BI1000"/>
  <c r="BJ1000"/>
  <c r="BK1000"/>
  <c r="BL1000"/>
  <c r="BM1000"/>
  <c r="BN1000"/>
  <c r="BO1000"/>
  <c r="BP1000"/>
  <c r="BQ1000"/>
  <c r="BR1000"/>
  <c r="BS1000"/>
  <c r="BT1000"/>
  <c r="BU1000"/>
  <c r="BV1000"/>
  <c r="BW1000"/>
  <c r="BX1000"/>
  <c r="BY1000"/>
  <c r="BZ1000"/>
  <c r="CA1000"/>
  <c r="CB1000"/>
  <c r="CC1000"/>
  <c r="CD1000"/>
  <c r="CE1000"/>
  <c r="CF1000"/>
  <c r="CG1000"/>
  <c r="CH1000"/>
  <c r="CI1000"/>
  <c r="CJ1000"/>
  <c r="CK1000"/>
  <c r="CL1000"/>
  <c r="CM1000"/>
  <c r="CN1000"/>
  <c r="CO1000"/>
  <c r="CP1000"/>
  <c r="CQ1000"/>
  <c r="CR1000"/>
  <c r="CS1000"/>
  <c r="CT1000"/>
  <c r="CU1000"/>
  <c r="CV1000"/>
  <c r="CW1000"/>
  <c r="CX1000"/>
  <c r="CY1000"/>
  <c r="CZ1000"/>
  <c r="DA1000"/>
  <c r="DB1000"/>
  <c r="DC1000"/>
  <c r="DD1000"/>
  <c r="DE1000"/>
  <c r="DF1000"/>
  <c r="DR1000"/>
  <c r="DS1000"/>
  <c r="DT1000"/>
  <c r="DU1000"/>
  <c r="DV1000"/>
  <c r="DW1000"/>
  <c r="DX1000"/>
  <c r="DY1000"/>
  <c r="DZ1000"/>
  <c r="EA1000"/>
  <c r="EB1000"/>
  <c r="EC1000"/>
  <c r="ED1000"/>
  <c r="EE1000"/>
  <c r="EF1000"/>
  <c r="EW1000"/>
  <c r="EX1000"/>
  <c r="EY1000"/>
  <c r="EZ1000"/>
  <c r="FA1000"/>
  <c r="FB1000"/>
  <c r="FC1000"/>
  <c r="FD1000"/>
  <c r="FE1000"/>
  <c r="FF1000"/>
  <c r="FG1000"/>
  <c r="FH1000"/>
  <c r="FI1000"/>
  <c r="FJ1000"/>
  <c r="FK1000"/>
  <c r="FL1000"/>
  <c r="FM1000"/>
  <c r="FN1000"/>
  <c r="FO1000"/>
  <c r="FP1000"/>
  <c r="FQ1000"/>
  <c r="FR1000"/>
  <c r="FS1000"/>
  <c r="FT1000"/>
  <c r="FU1000"/>
  <c r="FV1000"/>
  <c r="FW1000"/>
  <c r="FX1000"/>
  <c r="FY1000"/>
  <c r="FZ1000"/>
  <c r="GA1000"/>
  <c r="GB1000"/>
  <c r="GC1000"/>
  <c r="GD1000"/>
  <c r="GE1000"/>
  <c r="GF1000"/>
  <c r="GG1000"/>
  <c r="GH1000"/>
  <c r="GI1000"/>
  <c r="GJ1000"/>
  <c r="GK1000"/>
  <c r="GL1000"/>
  <c r="GM1000"/>
  <c r="GN1000"/>
  <c r="GO1000"/>
  <c r="GP1000"/>
  <c r="GQ1000"/>
  <c r="GR1000"/>
  <c r="GS1000"/>
  <c r="GT1000"/>
  <c r="GU1000"/>
  <c r="GV1000"/>
  <c r="GW1000"/>
  <c r="GX1000"/>
  <c r="D1002"/>
  <c r="B1004"/>
  <c r="E1004"/>
  <c r="Q1004"/>
  <c r="S1004"/>
  <c r="Y1004"/>
  <c r="Z1004"/>
  <c r="AA1004"/>
  <c r="AB1004"/>
  <c r="AC1004"/>
  <c r="AD1004"/>
  <c r="AE1004"/>
  <c r="AF1004"/>
  <c r="AG1004"/>
  <c r="AH1004"/>
  <c r="AI1004"/>
  <c r="AJ1004"/>
  <c r="AK1004"/>
  <c r="AL1004"/>
  <c r="AM1004"/>
  <c r="AN1004"/>
  <c r="AO1004"/>
  <c r="AW1004"/>
  <c r="BE1004"/>
  <c r="BF1004"/>
  <c r="BG1004"/>
  <c r="BH1004"/>
  <c r="BI1004"/>
  <c r="BJ1004"/>
  <c r="BK1004"/>
  <c r="BL1004"/>
  <c r="BM1004"/>
  <c r="BN1004"/>
  <c r="BO1004"/>
  <c r="BP1004"/>
  <c r="BQ1004"/>
  <c r="BR1004"/>
  <c r="BS1004"/>
  <c r="BT1004"/>
  <c r="BU1004"/>
  <c r="BV1004"/>
  <c r="BW1004"/>
  <c r="BX1004"/>
  <c r="BY1004"/>
  <c r="BZ1004"/>
  <c r="CA1004"/>
  <c r="CB1004"/>
  <c r="CC1004"/>
  <c r="CD1004"/>
  <c r="CE1004"/>
  <c r="CF1004"/>
  <c r="CG1004"/>
  <c r="CH1004"/>
  <c r="CI1004"/>
  <c r="CJ1004"/>
  <c r="CK1004"/>
  <c r="CL1004"/>
  <c r="CM1004"/>
  <c r="CN1004"/>
  <c r="CO1004"/>
  <c r="CP1004"/>
  <c r="CQ1004"/>
  <c r="CR1004"/>
  <c r="CS1004"/>
  <c r="CT1004"/>
  <c r="CU1004"/>
  <c r="CV1004"/>
  <c r="CW1004"/>
  <c r="CX1004"/>
  <c r="CY1004"/>
  <c r="CZ1004"/>
  <c r="DA1004"/>
  <c r="DB1004"/>
  <c r="DC1004"/>
  <c r="DD1004"/>
  <c r="DE1004"/>
  <c r="DF1004"/>
  <c r="DR1004"/>
  <c r="DS1004"/>
  <c r="DT1004"/>
  <c r="DU1004"/>
  <c r="DV1004"/>
  <c r="DW1004"/>
  <c r="DX1004"/>
  <c r="DY1004"/>
  <c r="DZ1004"/>
  <c r="EA1004"/>
  <c r="EB1004"/>
  <c r="EC1004"/>
  <c r="ED1004"/>
  <c r="EE1004"/>
  <c r="EF1004"/>
  <c r="EG1004"/>
  <c r="EI1004"/>
  <c r="EO1004"/>
  <c r="EQ1004"/>
  <c r="EW1004"/>
  <c r="EX1004"/>
  <c r="EY1004"/>
  <c r="EZ1004"/>
  <c r="FA1004"/>
  <c r="FB1004"/>
  <c r="FC1004"/>
  <c r="FD1004"/>
  <c r="FE1004"/>
  <c r="FF1004"/>
  <c r="FG1004"/>
  <c r="FH1004"/>
  <c r="FI1004"/>
  <c r="FJ1004"/>
  <c r="FK1004"/>
  <c r="FL1004"/>
  <c r="FM1004"/>
  <c r="FN1004"/>
  <c r="FO1004"/>
  <c r="FP1004"/>
  <c r="FQ1004"/>
  <c r="FR1004"/>
  <c r="FS1004"/>
  <c r="FT1004"/>
  <c r="FU1004"/>
  <c r="FV1004"/>
  <c r="FW1004"/>
  <c r="FX1004"/>
  <c r="FY1004"/>
  <c r="FZ1004"/>
  <c r="GA1004"/>
  <c r="GB1004"/>
  <c r="GC1004"/>
  <c r="GD1004"/>
  <c r="GE1004"/>
  <c r="GF1004"/>
  <c r="GG1004"/>
  <c r="GH1004"/>
  <c r="GI1004"/>
  <c r="GJ1004"/>
  <c r="GK1004"/>
  <c r="GL1004"/>
  <c r="GM1004"/>
  <c r="GN1004"/>
  <c r="GO1004"/>
  <c r="GP1004"/>
  <c r="GQ1004"/>
  <c r="GR1004"/>
  <c r="GS1004"/>
  <c r="GT1004"/>
  <c r="GU1004"/>
  <c r="GV1004"/>
  <c r="GW1004"/>
  <c r="GX1004"/>
  <c r="B1006"/>
  <c r="C1006"/>
  <c r="C1004" s="1"/>
  <c r="D1006"/>
  <c r="D1004" s="1"/>
  <c r="F1006"/>
  <c r="F1004" s="1"/>
  <c r="G1006"/>
  <c r="G1004" s="1"/>
  <c r="O1006"/>
  <c r="F1008" s="1"/>
  <c r="P1006"/>
  <c r="P1004" s="1"/>
  <c r="Q1006"/>
  <c r="R1006"/>
  <c r="R1004" s="1"/>
  <c r="S1006"/>
  <c r="T1006"/>
  <c r="T1004" s="1"/>
  <c r="U1006"/>
  <c r="U1004" s="1"/>
  <c r="V1006"/>
  <c r="F1029" s="1"/>
  <c r="W1006"/>
  <c r="W1004" s="1"/>
  <c r="X1006"/>
  <c r="X1004" s="1"/>
  <c r="Y1006"/>
  <c r="AO1006"/>
  <c r="AP1006"/>
  <c r="AP1004" s="1"/>
  <c r="AQ1006"/>
  <c r="AQ1004" s="1"/>
  <c r="AR1006"/>
  <c r="AR1004" s="1"/>
  <c r="AS1006"/>
  <c r="AS1004" s="1"/>
  <c r="AT1006"/>
  <c r="AT1004" s="1"/>
  <c r="AU1006"/>
  <c r="AU1004" s="1"/>
  <c r="AV1006"/>
  <c r="AV1004" s="1"/>
  <c r="AW1006"/>
  <c r="F1012" s="1"/>
  <c r="AX1006"/>
  <c r="F1013" s="1"/>
  <c r="AY1006"/>
  <c r="AY1004" s="1"/>
  <c r="AZ1006"/>
  <c r="AZ1004" s="1"/>
  <c r="BA1006"/>
  <c r="BA1004" s="1"/>
  <c r="BB1006"/>
  <c r="BB1004" s="1"/>
  <c r="BC1006"/>
  <c r="BC1004" s="1"/>
  <c r="BD1006"/>
  <c r="BD1004" s="1"/>
  <c r="DG1006"/>
  <c r="DG1004" s="1"/>
  <c r="DH1006"/>
  <c r="P1009" s="1"/>
  <c r="DI1006"/>
  <c r="DI1036" s="1"/>
  <c r="DJ1006"/>
  <c r="DJ1004" s="1"/>
  <c r="DK1006"/>
  <c r="P1021" s="1"/>
  <c r="DL1006"/>
  <c r="DL1004" s="1"/>
  <c r="DM1006"/>
  <c r="DM1004" s="1"/>
  <c r="DN1006"/>
  <c r="DN1004" s="1"/>
  <c r="DO1006"/>
  <c r="DO1004" s="1"/>
  <c r="DP1006"/>
  <c r="DP1004" s="1"/>
  <c r="DQ1006"/>
  <c r="P1033" s="1"/>
  <c r="EG1006"/>
  <c r="EH1006"/>
  <c r="EH1036" s="1"/>
  <c r="EI1006"/>
  <c r="EJ1006"/>
  <c r="EJ1004" s="1"/>
  <c r="EK1006"/>
  <c r="EK1004" s="1"/>
  <c r="EL1006"/>
  <c r="EL1004" s="1"/>
  <c r="EM1006"/>
  <c r="P1025" s="1"/>
  <c r="EN1006"/>
  <c r="EN1036" s="1"/>
  <c r="EO1006"/>
  <c r="EP1006"/>
  <c r="P1013" s="1"/>
  <c r="EQ1006"/>
  <c r="ER1006"/>
  <c r="ER1004" s="1"/>
  <c r="ES1006"/>
  <c r="ES1004" s="1"/>
  <c r="ET1006"/>
  <c r="ET1004" s="1"/>
  <c r="EU1006"/>
  <c r="EU1004" s="1"/>
  <c r="EV1006"/>
  <c r="EV1036" s="1"/>
  <c r="P1008"/>
  <c r="F1009"/>
  <c r="F1010"/>
  <c r="P1010"/>
  <c r="F1011"/>
  <c r="P1011"/>
  <c r="P1012"/>
  <c r="P1014"/>
  <c r="F1015"/>
  <c r="P1015"/>
  <c r="P1016"/>
  <c r="F1017"/>
  <c r="P1017"/>
  <c r="F1018"/>
  <c r="F1019"/>
  <c r="P1019"/>
  <c r="P1020"/>
  <c r="F1021"/>
  <c r="F1022"/>
  <c r="P1022"/>
  <c r="P1023"/>
  <c r="F1024"/>
  <c r="P1024"/>
  <c r="F1025"/>
  <c r="P1026"/>
  <c r="P1027"/>
  <c r="F1028"/>
  <c r="P1028"/>
  <c r="P1029"/>
  <c r="F1030"/>
  <c r="P1030"/>
  <c r="F1031"/>
  <c r="P1031"/>
  <c r="F1032"/>
  <c r="P1032"/>
  <c r="F1033"/>
  <c r="F1034"/>
  <c r="P1034"/>
  <c r="B1036"/>
  <c r="B1000" s="1"/>
  <c r="C1036"/>
  <c r="C1000" s="1"/>
  <c r="D1036"/>
  <c r="D1000" s="1"/>
  <c r="F1036"/>
  <c r="F1000" s="1"/>
  <c r="G1036"/>
  <c r="G1000" s="1"/>
  <c r="O1036"/>
  <c r="O1000" s="1"/>
  <c r="P1036"/>
  <c r="Q1036"/>
  <c r="Q1000" s="1"/>
  <c r="R1036"/>
  <c r="R1000" s="1"/>
  <c r="S1036"/>
  <c r="F1051" s="1"/>
  <c r="U1036"/>
  <c r="U1000" s="1"/>
  <c r="W1036"/>
  <c r="W1000" s="1"/>
  <c r="X1036"/>
  <c r="Y1036"/>
  <c r="Y1000" s="1"/>
  <c r="AO1036"/>
  <c r="AO1000" s="1"/>
  <c r="AP1036"/>
  <c r="AP1000" s="1"/>
  <c r="AR1036"/>
  <c r="AR1000" s="1"/>
  <c r="AT1036"/>
  <c r="AT1000" s="1"/>
  <c r="AU1036"/>
  <c r="AU1000" s="1"/>
  <c r="AV1036"/>
  <c r="AV1000" s="1"/>
  <c r="AW1036"/>
  <c r="AW1000" s="1"/>
  <c r="AX1036"/>
  <c r="F1043" s="1"/>
  <c r="AZ1036"/>
  <c r="AZ1000" s="1"/>
  <c r="BB1036"/>
  <c r="BB1000" s="1"/>
  <c r="BC1036"/>
  <c r="BC1000" s="1"/>
  <c r="BD1036"/>
  <c r="BD1000" s="1"/>
  <c r="DG1036"/>
  <c r="P1038" s="1"/>
  <c r="DH1036"/>
  <c r="DH1000" s="1"/>
  <c r="DJ1036"/>
  <c r="P1050" s="1"/>
  <c r="DL1036"/>
  <c r="DL1000" s="1"/>
  <c r="DM1036"/>
  <c r="DM1000" s="1"/>
  <c r="DN1036"/>
  <c r="DN1000" s="1"/>
  <c r="DO1036"/>
  <c r="DO1000" s="1"/>
  <c r="DP1036"/>
  <c r="P1062" s="1"/>
  <c r="EG1036"/>
  <c r="EG1000" s="1"/>
  <c r="EI1036"/>
  <c r="EI1000" s="1"/>
  <c r="EJ1036"/>
  <c r="EJ1000" s="1"/>
  <c r="EK1036"/>
  <c r="P1053" s="1"/>
  <c r="EL1036"/>
  <c r="P1054" s="1"/>
  <c r="EM1036"/>
  <c r="EM1000" s="1"/>
  <c r="EO1036"/>
  <c r="P1042" s="1"/>
  <c r="EQ1036"/>
  <c r="EQ1000" s="1"/>
  <c r="ER1036"/>
  <c r="ER1000" s="1"/>
  <c r="ES1036"/>
  <c r="ES1000" s="1"/>
  <c r="ET1036"/>
  <c r="P1049" s="1"/>
  <c r="EU1036"/>
  <c r="EU1000" s="1"/>
  <c r="F1038"/>
  <c r="F1039"/>
  <c r="F1040"/>
  <c r="F1041"/>
  <c r="F1042"/>
  <c r="P1044"/>
  <c r="F1045"/>
  <c r="P1046"/>
  <c r="P1047"/>
  <c r="F1048"/>
  <c r="F1049"/>
  <c r="F1050"/>
  <c r="F1052"/>
  <c r="F1054"/>
  <c r="F1055"/>
  <c r="P1056"/>
  <c r="F1058"/>
  <c r="P1058"/>
  <c r="P1059"/>
  <c r="F1060"/>
  <c r="P1060"/>
  <c r="F1061"/>
  <c r="F1062"/>
  <c r="F1063"/>
  <c r="P1064"/>
  <c r="D1066"/>
  <c r="E1068"/>
  <c r="Z1068"/>
  <c r="AA1068"/>
  <c r="AB1068"/>
  <c r="AC1068"/>
  <c r="AD1068"/>
  <c r="AE1068"/>
  <c r="AF1068"/>
  <c r="AG1068"/>
  <c r="AH1068"/>
  <c r="AI1068"/>
  <c r="AJ1068"/>
  <c r="AK1068"/>
  <c r="AL1068"/>
  <c r="AM1068"/>
  <c r="AN1068"/>
  <c r="BE1068"/>
  <c r="BF1068"/>
  <c r="BG1068"/>
  <c r="BH1068"/>
  <c r="BI1068"/>
  <c r="BJ1068"/>
  <c r="BK1068"/>
  <c r="BL1068"/>
  <c r="BM1068"/>
  <c r="BN1068"/>
  <c r="BO1068"/>
  <c r="BP1068"/>
  <c r="BQ1068"/>
  <c r="BR1068"/>
  <c r="BS1068"/>
  <c r="BT1068"/>
  <c r="BU1068"/>
  <c r="BV1068"/>
  <c r="BW1068"/>
  <c r="BX1068"/>
  <c r="BY1068"/>
  <c r="BZ1068"/>
  <c r="CA1068"/>
  <c r="CB1068"/>
  <c r="CC1068"/>
  <c r="CD1068"/>
  <c r="CE1068"/>
  <c r="CF1068"/>
  <c r="CG1068"/>
  <c r="CH1068"/>
  <c r="CI1068"/>
  <c r="CJ1068"/>
  <c r="CK1068"/>
  <c r="CL1068"/>
  <c r="CM1068"/>
  <c r="CN1068"/>
  <c r="CO1068"/>
  <c r="CP1068"/>
  <c r="CQ1068"/>
  <c r="CR1068"/>
  <c r="CS1068"/>
  <c r="CT1068"/>
  <c r="CU1068"/>
  <c r="CV1068"/>
  <c r="CW1068"/>
  <c r="CX1068"/>
  <c r="CY1068"/>
  <c r="CZ1068"/>
  <c r="DA1068"/>
  <c r="DB1068"/>
  <c r="DC1068"/>
  <c r="DD1068"/>
  <c r="DE1068"/>
  <c r="DF1068"/>
  <c r="DR1068"/>
  <c r="DS1068"/>
  <c r="DT1068"/>
  <c r="DU1068"/>
  <c r="DV1068"/>
  <c r="DW1068"/>
  <c r="DX1068"/>
  <c r="DY1068"/>
  <c r="DZ1068"/>
  <c r="EA1068"/>
  <c r="EB1068"/>
  <c r="EC1068"/>
  <c r="ED1068"/>
  <c r="EE1068"/>
  <c r="EF1068"/>
  <c r="EW1068"/>
  <c r="EX1068"/>
  <c r="EY1068"/>
  <c r="EZ1068"/>
  <c r="FA1068"/>
  <c r="FB1068"/>
  <c r="FC1068"/>
  <c r="FD1068"/>
  <c r="FE1068"/>
  <c r="FF1068"/>
  <c r="FG1068"/>
  <c r="FH1068"/>
  <c r="FI1068"/>
  <c r="FJ1068"/>
  <c r="FK1068"/>
  <c r="FL1068"/>
  <c r="FM1068"/>
  <c r="FN1068"/>
  <c r="FO1068"/>
  <c r="FP1068"/>
  <c r="FQ1068"/>
  <c r="FR1068"/>
  <c r="FS1068"/>
  <c r="FT1068"/>
  <c r="FU1068"/>
  <c r="FV1068"/>
  <c r="FW1068"/>
  <c r="FX1068"/>
  <c r="FY1068"/>
  <c r="FZ1068"/>
  <c r="GA1068"/>
  <c r="GB1068"/>
  <c r="GC1068"/>
  <c r="GD1068"/>
  <c r="GE1068"/>
  <c r="GF1068"/>
  <c r="GG1068"/>
  <c r="GH1068"/>
  <c r="GI1068"/>
  <c r="GJ1068"/>
  <c r="GK1068"/>
  <c r="GL1068"/>
  <c r="GM1068"/>
  <c r="GN1068"/>
  <c r="GO1068"/>
  <c r="GP1068"/>
  <c r="GQ1068"/>
  <c r="GR1068"/>
  <c r="GS1068"/>
  <c r="GT1068"/>
  <c r="GU1068"/>
  <c r="GV1068"/>
  <c r="GW1068"/>
  <c r="GX1068"/>
  <c r="D1070"/>
  <c r="E1072"/>
  <c r="Z1072"/>
  <c r="AA1072"/>
  <c r="AM1072"/>
  <c r="AN1072"/>
  <c r="BE1072"/>
  <c r="BF1072"/>
  <c r="BG1072"/>
  <c r="BH1072"/>
  <c r="BI1072"/>
  <c r="BJ1072"/>
  <c r="BK1072"/>
  <c r="BL1072"/>
  <c r="BM1072"/>
  <c r="BN1072"/>
  <c r="BO1072"/>
  <c r="BP1072"/>
  <c r="BQ1072"/>
  <c r="BR1072"/>
  <c r="BS1072"/>
  <c r="BT1072"/>
  <c r="BU1072"/>
  <c r="BV1072"/>
  <c r="BW1072"/>
  <c r="CN1072"/>
  <c r="CO1072"/>
  <c r="CP1072"/>
  <c r="CQ1072"/>
  <c r="CR1072"/>
  <c r="CS1072"/>
  <c r="CT1072"/>
  <c r="CU1072"/>
  <c r="CV1072"/>
  <c r="CW1072"/>
  <c r="CX1072"/>
  <c r="CY1072"/>
  <c r="CZ1072"/>
  <c r="DA1072"/>
  <c r="DB1072"/>
  <c r="DC1072"/>
  <c r="DD1072"/>
  <c r="DE1072"/>
  <c r="DF1072"/>
  <c r="DR1072"/>
  <c r="DS1072"/>
  <c r="EE1072"/>
  <c r="EF1072"/>
  <c r="EW1072"/>
  <c r="EX1072"/>
  <c r="EY1072"/>
  <c r="EZ1072"/>
  <c r="FA1072"/>
  <c r="FB1072"/>
  <c r="FC1072"/>
  <c r="FD1072"/>
  <c r="FE1072"/>
  <c r="FF1072"/>
  <c r="FG1072"/>
  <c r="FH1072"/>
  <c r="FI1072"/>
  <c r="FJ1072"/>
  <c r="FK1072"/>
  <c r="FL1072"/>
  <c r="FM1072"/>
  <c r="FN1072"/>
  <c r="FO1072"/>
  <c r="GF1072"/>
  <c r="GG1072"/>
  <c r="GH1072"/>
  <c r="GI1072"/>
  <c r="GJ1072"/>
  <c r="GK1072"/>
  <c r="GL1072"/>
  <c r="GM1072"/>
  <c r="GN1072"/>
  <c r="GO1072"/>
  <c r="GP1072"/>
  <c r="GQ1072"/>
  <c r="GR1072"/>
  <c r="GS1072"/>
  <c r="GT1072"/>
  <c r="GU1072"/>
  <c r="GV1072"/>
  <c r="GW1072"/>
  <c r="GX1072"/>
  <c r="C1074"/>
  <c r="D1074"/>
  <c r="I1074"/>
  <c r="K1074"/>
  <c r="N1074"/>
  <c r="V1074"/>
  <c r="AC1074"/>
  <c r="AB1074" s="1"/>
  <c r="AD1074"/>
  <c r="CR1074" s="1"/>
  <c r="Q1074" s="1"/>
  <c r="AE1074"/>
  <c r="AF1074"/>
  <c r="CT1074" s="1"/>
  <c r="S1074" s="1"/>
  <c r="AG1074"/>
  <c r="CU1074" s="1"/>
  <c r="T1074" s="1"/>
  <c r="AH1074"/>
  <c r="AI1074"/>
  <c r="AJ1074"/>
  <c r="CQ1074"/>
  <c r="P1074" s="1"/>
  <c r="CS1074"/>
  <c r="R1074" s="1"/>
  <c r="CV1074"/>
  <c r="U1074" s="1"/>
  <c r="CW1074"/>
  <c r="CX1074"/>
  <c r="W1074" s="1"/>
  <c r="GL1074"/>
  <c r="GO1074"/>
  <c r="GP1074"/>
  <c r="GV1074"/>
  <c r="HC1074" s="1"/>
  <c r="GX1074" s="1"/>
  <c r="C1075"/>
  <c r="D1075"/>
  <c r="I1075"/>
  <c r="K1075"/>
  <c r="N1075"/>
  <c r="P1075"/>
  <c r="R1075"/>
  <c r="AB1075"/>
  <c r="AC1075"/>
  <c r="AD1075"/>
  <c r="CR1075" s="1"/>
  <c r="Q1075" s="1"/>
  <c r="AE1075"/>
  <c r="AF1075"/>
  <c r="AG1075"/>
  <c r="AH1075"/>
  <c r="CV1075" s="1"/>
  <c r="U1075" s="1"/>
  <c r="AI1075"/>
  <c r="AJ1075"/>
  <c r="CX1075" s="1"/>
  <c r="W1075" s="1"/>
  <c r="CQ1075"/>
  <c r="CS1075"/>
  <c r="CT1075"/>
  <c r="S1075" s="1"/>
  <c r="CU1075"/>
  <c r="T1075" s="1"/>
  <c r="CW1075"/>
  <c r="V1075" s="1"/>
  <c r="GL1075"/>
  <c r="GO1075"/>
  <c r="GP1075"/>
  <c r="GV1075"/>
  <c r="HC1075" s="1"/>
  <c r="GX1075" s="1"/>
  <c r="C1076"/>
  <c r="D1076"/>
  <c r="I1076"/>
  <c r="K1076"/>
  <c r="N1076"/>
  <c r="T1076"/>
  <c r="V1076"/>
  <c r="AC1076"/>
  <c r="AD1076"/>
  <c r="CR1076" s="1"/>
  <c r="Q1076" s="1"/>
  <c r="AE1076"/>
  <c r="AF1076"/>
  <c r="CT1076" s="1"/>
  <c r="S1076" s="1"/>
  <c r="AG1076"/>
  <c r="AH1076"/>
  <c r="CV1076" s="1"/>
  <c r="U1076" s="1"/>
  <c r="AI1076"/>
  <c r="AJ1076"/>
  <c r="CX1076" s="1"/>
  <c r="W1076" s="1"/>
  <c r="CQ1076"/>
  <c r="P1076" s="1"/>
  <c r="CP1076" s="1"/>
  <c r="O1076" s="1"/>
  <c r="CS1076"/>
  <c r="R1076" s="1"/>
  <c r="CU1076"/>
  <c r="CW1076"/>
  <c r="GL1076"/>
  <c r="GO1076"/>
  <c r="GP1076"/>
  <c r="GV1076"/>
  <c r="HC1076" s="1"/>
  <c r="GX1076" s="1"/>
  <c r="C1077"/>
  <c r="D1077"/>
  <c r="I1077"/>
  <c r="CX632" i="3" s="1"/>
  <c r="K1077" i="1"/>
  <c r="N1077"/>
  <c r="P1077"/>
  <c r="R1077"/>
  <c r="AB1077"/>
  <c r="AC1077"/>
  <c r="AD1077"/>
  <c r="CR1077" s="1"/>
  <c r="Q1077" s="1"/>
  <c r="AE1077"/>
  <c r="AF1077"/>
  <c r="CT1077" s="1"/>
  <c r="S1077" s="1"/>
  <c r="AG1077"/>
  <c r="AH1077"/>
  <c r="CV1077" s="1"/>
  <c r="U1077" s="1"/>
  <c r="AI1077"/>
  <c r="AJ1077"/>
  <c r="CX1077" s="1"/>
  <c r="W1077" s="1"/>
  <c r="CQ1077"/>
  <c r="CS1077"/>
  <c r="CU1077"/>
  <c r="T1077" s="1"/>
  <c r="CW1077"/>
  <c r="V1077" s="1"/>
  <c r="GL1077"/>
  <c r="GO1077"/>
  <c r="GP1077"/>
  <c r="GV1077"/>
  <c r="GX1077"/>
  <c r="HC1077"/>
  <c r="C1078"/>
  <c r="D1078"/>
  <c r="I1078"/>
  <c r="K1078"/>
  <c r="N1078"/>
  <c r="T1078"/>
  <c r="V1078"/>
  <c r="AC1078"/>
  <c r="AD1078"/>
  <c r="CR1078" s="1"/>
  <c r="Q1078" s="1"/>
  <c r="AE1078"/>
  <c r="AF1078"/>
  <c r="CT1078" s="1"/>
  <c r="S1078" s="1"/>
  <c r="AG1078"/>
  <c r="AH1078"/>
  <c r="CV1078" s="1"/>
  <c r="U1078" s="1"/>
  <c r="AI1078"/>
  <c r="AJ1078"/>
  <c r="CX1078" s="1"/>
  <c r="W1078" s="1"/>
  <c r="CQ1078"/>
  <c r="P1078" s="1"/>
  <c r="CS1078"/>
  <c r="R1078" s="1"/>
  <c r="CU1078"/>
  <c r="CW1078"/>
  <c r="GL1078"/>
  <c r="GN1078"/>
  <c r="GP1078"/>
  <c r="GV1078"/>
  <c r="HC1078" s="1"/>
  <c r="GX1078" s="1"/>
  <c r="C1079"/>
  <c r="D1079"/>
  <c r="I1079"/>
  <c r="K1079"/>
  <c r="N1079"/>
  <c r="P1079"/>
  <c r="R1079"/>
  <c r="AB1079"/>
  <c r="AC1079"/>
  <c r="AD1079"/>
  <c r="CR1079" s="1"/>
  <c r="Q1079" s="1"/>
  <c r="AE1079"/>
  <c r="AF1079"/>
  <c r="CT1079" s="1"/>
  <c r="S1079" s="1"/>
  <c r="AG1079"/>
  <c r="AH1079"/>
  <c r="CV1079" s="1"/>
  <c r="U1079" s="1"/>
  <c r="AI1079"/>
  <c r="AJ1079"/>
  <c r="CX1079" s="1"/>
  <c r="W1079" s="1"/>
  <c r="CQ1079"/>
  <c r="CS1079"/>
  <c r="CU1079"/>
  <c r="T1079" s="1"/>
  <c r="CW1079"/>
  <c r="V1079" s="1"/>
  <c r="GL1079"/>
  <c r="GN1079"/>
  <c r="GP1079"/>
  <c r="GV1079"/>
  <c r="GX1079"/>
  <c r="HC1079"/>
  <c r="C1080"/>
  <c r="D1080"/>
  <c r="N1080"/>
  <c r="P1080"/>
  <c r="V1080"/>
  <c r="AC1080"/>
  <c r="AD1080"/>
  <c r="AB1080" s="1"/>
  <c r="AE1080"/>
  <c r="AF1080"/>
  <c r="CT1080" s="1"/>
  <c r="S1080" s="1"/>
  <c r="AG1080"/>
  <c r="AH1080"/>
  <c r="CV1080" s="1"/>
  <c r="U1080" s="1"/>
  <c r="AI1080"/>
  <c r="AJ1080"/>
  <c r="CX1080" s="1"/>
  <c r="W1080" s="1"/>
  <c r="CQ1080"/>
  <c r="CS1080"/>
  <c r="R1080" s="1"/>
  <c r="CU1080"/>
  <c r="T1080" s="1"/>
  <c r="CW1080"/>
  <c r="GL1080"/>
  <c r="GN1080"/>
  <c r="GP1080"/>
  <c r="GV1080"/>
  <c r="HC1080" s="1"/>
  <c r="GX1080" s="1"/>
  <c r="C1081"/>
  <c r="D1081"/>
  <c r="N1081"/>
  <c r="T1081"/>
  <c r="V1081"/>
  <c r="AC1081"/>
  <c r="AD1081"/>
  <c r="CR1081" s="1"/>
  <c r="Q1081" s="1"/>
  <c r="AE1081"/>
  <c r="AF1081"/>
  <c r="CT1081" s="1"/>
  <c r="S1081" s="1"/>
  <c r="AG1081"/>
  <c r="AH1081"/>
  <c r="CV1081" s="1"/>
  <c r="U1081" s="1"/>
  <c r="AI1081"/>
  <c r="AJ1081"/>
  <c r="CX1081" s="1"/>
  <c r="W1081" s="1"/>
  <c r="CQ1081"/>
  <c r="P1081" s="1"/>
  <c r="CS1081"/>
  <c r="R1081" s="1"/>
  <c r="CU1081"/>
  <c r="CW1081"/>
  <c r="GL1081"/>
  <c r="GN1081"/>
  <c r="GP1081"/>
  <c r="GV1081"/>
  <c r="HC1081" s="1"/>
  <c r="GX1081" s="1"/>
  <c r="C1082"/>
  <c r="D1082"/>
  <c r="I1082"/>
  <c r="K1082"/>
  <c r="N1082"/>
  <c r="P1082"/>
  <c r="R1082"/>
  <c r="AB1082"/>
  <c r="AC1082"/>
  <c r="AD1082"/>
  <c r="CR1082" s="1"/>
  <c r="Q1082" s="1"/>
  <c r="AE1082"/>
  <c r="AF1082"/>
  <c r="CT1082" s="1"/>
  <c r="S1082" s="1"/>
  <c r="AG1082"/>
  <c r="AH1082"/>
  <c r="CV1082" s="1"/>
  <c r="U1082" s="1"/>
  <c r="AI1082"/>
  <c r="AJ1082"/>
  <c r="CX1082" s="1"/>
  <c r="W1082" s="1"/>
  <c r="CQ1082"/>
  <c r="CS1082"/>
  <c r="CU1082"/>
  <c r="T1082" s="1"/>
  <c r="CW1082"/>
  <c r="V1082" s="1"/>
  <c r="GL1082"/>
  <c r="GN1082"/>
  <c r="GP1082"/>
  <c r="GV1082"/>
  <c r="GX1082"/>
  <c r="HC1082"/>
  <c r="C1083"/>
  <c r="D1083"/>
  <c r="I1083"/>
  <c r="K1083"/>
  <c r="N1083"/>
  <c r="T1083"/>
  <c r="V1083"/>
  <c r="AC1083"/>
  <c r="AD1083"/>
  <c r="CR1083" s="1"/>
  <c r="Q1083" s="1"/>
  <c r="AE1083"/>
  <c r="AF1083"/>
  <c r="CT1083" s="1"/>
  <c r="S1083" s="1"/>
  <c r="AG1083"/>
  <c r="AH1083"/>
  <c r="CV1083" s="1"/>
  <c r="U1083" s="1"/>
  <c r="AI1083"/>
  <c r="AJ1083"/>
  <c r="CX1083" s="1"/>
  <c r="W1083" s="1"/>
  <c r="CQ1083"/>
  <c r="P1083" s="1"/>
  <c r="CS1083"/>
  <c r="R1083" s="1"/>
  <c r="CU1083"/>
  <c r="CW1083"/>
  <c r="GL1083"/>
  <c r="GN1083"/>
  <c r="GP1083"/>
  <c r="GV1083"/>
  <c r="GX1083"/>
  <c r="HC1083"/>
  <c r="C1084"/>
  <c r="D1084"/>
  <c r="I1084"/>
  <c r="K1084"/>
  <c r="N1084"/>
  <c r="P1084"/>
  <c r="R1084"/>
  <c r="AB1084"/>
  <c r="AC1084"/>
  <c r="AD1084"/>
  <c r="CR1084" s="1"/>
  <c r="Q1084" s="1"/>
  <c r="AE1084"/>
  <c r="AF1084"/>
  <c r="CT1084" s="1"/>
  <c r="S1084" s="1"/>
  <c r="AG1084"/>
  <c r="AH1084"/>
  <c r="CV1084" s="1"/>
  <c r="U1084" s="1"/>
  <c r="AI1084"/>
  <c r="AJ1084"/>
  <c r="CX1084" s="1"/>
  <c r="W1084" s="1"/>
  <c r="CQ1084"/>
  <c r="CS1084"/>
  <c r="CU1084"/>
  <c r="T1084" s="1"/>
  <c r="CW1084"/>
  <c r="V1084" s="1"/>
  <c r="GL1084"/>
  <c r="GN1084"/>
  <c r="GP1084"/>
  <c r="GV1084"/>
  <c r="GX1084"/>
  <c r="HC1084"/>
  <c r="C1085"/>
  <c r="D1085"/>
  <c r="I1085"/>
  <c r="K1085"/>
  <c r="N1085"/>
  <c r="T1085"/>
  <c r="V1085"/>
  <c r="AC1085"/>
  <c r="AD1085"/>
  <c r="CR1085" s="1"/>
  <c r="Q1085" s="1"/>
  <c r="AE1085"/>
  <c r="AF1085"/>
  <c r="CT1085" s="1"/>
  <c r="S1085" s="1"/>
  <c r="AG1085"/>
  <c r="AH1085"/>
  <c r="CV1085" s="1"/>
  <c r="U1085" s="1"/>
  <c r="AI1085"/>
  <c r="AJ1085"/>
  <c r="CX1085" s="1"/>
  <c r="W1085" s="1"/>
  <c r="CQ1085"/>
  <c r="P1085" s="1"/>
  <c r="CS1085"/>
  <c r="R1085" s="1"/>
  <c r="CU1085"/>
  <c r="CW1085"/>
  <c r="GL1085"/>
  <c r="GN1085"/>
  <c r="GP1085"/>
  <c r="GV1085"/>
  <c r="GX1085"/>
  <c r="HC1085"/>
  <c r="C1086"/>
  <c r="D1086"/>
  <c r="N1086"/>
  <c r="R1086"/>
  <c r="T1086"/>
  <c r="AC1086"/>
  <c r="AD1086"/>
  <c r="CR1086" s="1"/>
  <c r="Q1086" s="1"/>
  <c r="AE1086"/>
  <c r="AF1086"/>
  <c r="CT1086" s="1"/>
  <c r="S1086" s="1"/>
  <c r="AG1086"/>
  <c r="AH1086"/>
  <c r="CV1086" s="1"/>
  <c r="U1086" s="1"/>
  <c r="AI1086"/>
  <c r="AJ1086"/>
  <c r="CX1086" s="1"/>
  <c r="W1086" s="1"/>
  <c r="CQ1086"/>
  <c r="P1086" s="1"/>
  <c r="CP1086" s="1"/>
  <c r="O1086" s="1"/>
  <c r="CS1086"/>
  <c r="CU1086"/>
  <c r="CW1086"/>
  <c r="V1086" s="1"/>
  <c r="GL1086"/>
  <c r="GN1086"/>
  <c r="GP1086"/>
  <c r="GV1086"/>
  <c r="HC1086" s="1"/>
  <c r="GX1086" s="1"/>
  <c r="C1087"/>
  <c r="D1087"/>
  <c r="N1087"/>
  <c r="P1087"/>
  <c r="R1087"/>
  <c r="AB1087"/>
  <c r="AC1087"/>
  <c r="AD1087"/>
  <c r="CR1087" s="1"/>
  <c r="Q1087" s="1"/>
  <c r="AE1087"/>
  <c r="AF1087"/>
  <c r="CT1087" s="1"/>
  <c r="S1087" s="1"/>
  <c r="AG1087"/>
  <c r="AH1087"/>
  <c r="CV1087" s="1"/>
  <c r="U1087" s="1"/>
  <c r="AI1087"/>
  <c r="AJ1087"/>
  <c r="CX1087" s="1"/>
  <c r="W1087" s="1"/>
  <c r="CQ1087"/>
  <c r="CS1087"/>
  <c r="CU1087"/>
  <c r="T1087" s="1"/>
  <c r="CW1087"/>
  <c r="V1087" s="1"/>
  <c r="GL1087"/>
  <c r="GN1087"/>
  <c r="GP1087"/>
  <c r="GV1087"/>
  <c r="GX1087"/>
  <c r="HC1087"/>
  <c r="C1088"/>
  <c r="D1088"/>
  <c r="N1088"/>
  <c r="P1088"/>
  <c r="V1088"/>
  <c r="AC1088"/>
  <c r="AD1088"/>
  <c r="AB1088" s="1"/>
  <c r="AE1088"/>
  <c r="AF1088"/>
  <c r="CT1088" s="1"/>
  <c r="S1088" s="1"/>
  <c r="AG1088"/>
  <c r="AH1088"/>
  <c r="CV1088" s="1"/>
  <c r="U1088" s="1"/>
  <c r="AI1088"/>
  <c r="AJ1088"/>
  <c r="CX1088" s="1"/>
  <c r="W1088" s="1"/>
  <c r="CQ1088"/>
  <c r="CS1088"/>
  <c r="R1088" s="1"/>
  <c r="CU1088"/>
  <c r="T1088" s="1"/>
  <c r="CW1088"/>
  <c r="GL1088"/>
  <c r="GO1088"/>
  <c r="GP1088"/>
  <c r="GV1088"/>
  <c r="HC1088" s="1"/>
  <c r="GX1088" s="1"/>
  <c r="C1089"/>
  <c r="D1089"/>
  <c r="N1089"/>
  <c r="T1089"/>
  <c r="V1089"/>
  <c r="AC1089"/>
  <c r="AD1089"/>
  <c r="CR1089" s="1"/>
  <c r="Q1089" s="1"/>
  <c r="AE1089"/>
  <c r="AF1089"/>
  <c r="CT1089" s="1"/>
  <c r="S1089" s="1"/>
  <c r="AG1089"/>
  <c r="AH1089"/>
  <c r="CV1089" s="1"/>
  <c r="U1089" s="1"/>
  <c r="AI1089"/>
  <c r="AJ1089"/>
  <c r="CX1089" s="1"/>
  <c r="W1089" s="1"/>
  <c r="CQ1089"/>
  <c r="P1089" s="1"/>
  <c r="CP1089" s="1"/>
  <c r="O1089" s="1"/>
  <c r="CS1089"/>
  <c r="R1089" s="1"/>
  <c r="CU1089"/>
  <c r="CW1089"/>
  <c r="GL1089"/>
  <c r="GO1089"/>
  <c r="GP1089"/>
  <c r="GV1089"/>
  <c r="GX1089"/>
  <c r="HC1089"/>
  <c r="I1090"/>
  <c r="S1090" s="1"/>
  <c r="N1090"/>
  <c r="U1090"/>
  <c r="AC1090"/>
  <c r="CQ1090" s="1"/>
  <c r="P1090" s="1"/>
  <c r="AE1090"/>
  <c r="CS1090" s="1"/>
  <c r="R1090" s="1"/>
  <c r="AF1090"/>
  <c r="AG1090"/>
  <c r="CU1090" s="1"/>
  <c r="T1090" s="1"/>
  <c r="AH1090"/>
  <c r="AI1090"/>
  <c r="CW1090" s="1"/>
  <c r="V1090" s="1"/>
  <c r="AJ1090"/>
  <c r="CT1090"/>
  <c r="CV1090"/>
  <c r="CX1090"/>
  <c r="W1090" s="1"/>
  <c r="GL1090"/>
  <c r="GO1090"/>
  <c r="GP1090"/>
  <c r="GV1090"/>
  <c r="HC1090"/>
  <c r="GX1090" s="1"/>
  <c r="I1091"/>
  <c r="N1091"/>
  <c r="R1091"/>
  <c r="T1091"/>
  <c r="AC1091"/>
  <c r="AD1091"/>
  <c r="CR1091" s="1"/>
  <c r="Q1091" s="1"/>
  <c r="AE1091"/>
  <c r="AF1091"/>
  <c r="CT1091" s="1"/>
  <c r="S1091" s="1"/>
  <c r="AG1091"/>
  <c r="AH1091"/>
  <c r="CV1091" s="1"/>
  <c r="U1091" s="1"/>
  <c r="AI1091"/>
  <c r="AJ1091"/>
  <c r="CX1091" s="1"/>
  <c r="W1091" s="1"/>
  <c r="CQ1091"/>
  <c r="P1091" s="1"/>
  <c r="CP1091" s="1"/>
  <c r="O1091" s="1"/>
  <c r="CS1091"/>
  <c r="CU1091"/>
  <c r="CW1091"/>
  <c r="V1091" s="1"/>
  <c r="GL1091"/>
  <c r="GO1091"/>
  <c r="GP1091"/>
  <c r="GV1091"/>
  <c r="HC1091" s="1"/>
  <c r="GX1091" s="1"/>
  <c r="C1092"/>
  <c r="D1092"/>
  <c r="N1092"/>
  <c r="P1092"/>
  <c r="R1092"/>
  <c r="AB1092"/>
  <c r="AC1092"/>
  <c r="AD1092"/>
  <c r="CR1092" s="1"/>
  <c r="Q1092" s="1"/>
  <c r="AE1092"/>
  <c r="AF1092"/>
  <c r="CT1092" s="1"/>
  <c r="S1092" s="1"/>
  <c r="AG1092"/>
  <c r="AH1092"/>
  <c r="CV1092" s="1"/>
  <c r="U1092" s="1"/>
  <c r="AI1092"/>
  <c r="AJ1092"/>
  <c r="CX1092" s="1"/>
  <c r="W1092" s="1"/>
  <c r="CQ1092"/>
  <c r="CS1092"/>
  <c r="CU1092"/>
  <c r="T1092" s="1"/>
  <c r="CW1092"/>
  <c r="V1092" s="1"/>
  <c r="GL1092"/>
  <c r="GN1092"/>
  <c r="GP1092"/>
  <c r="GV1092"/>
  <c r="HC1092" s="1"/>
  <c r="GX1092" s="1"/>
  <c r="C1093"/>
  <c r="D1093"/>
  <c r="N1093"/>
  <c r="P1093"/>
  <c r="V1093"/>
  <c r="AC1093"/>
  <c r="AD1093"/>
  <c r="AB1093" s="1"/>
  <c r="AE1093"/>
  <c r="AF1093"/>
  <c r="CT1093" s="1"/>
  <c r="S1093" s="1"/>
  <c r="AG1093"/>
  <c r="AH1093"/>
  <c r="CV1093" s="1"/>
  <c r="U1093" s="1"/>
  <c r="AI1093"/>
  <c r="AJ1093"/>
  <c r="CX1093" s="1"/>
  <c r="W1093" s="1"/>
  <c r="CQ1093"/>
  <c r="CS1093"/>
  <c r="R1093" s="1"/>
  <c r="CU1093"/>
  <c r="T1093" s="1"/>
  <c r="CW1093"/>
  <c r="GL1093"/>
  <c r="GN1093"/>
  <c r="GP1093"/>
  <c r="GV1093"/>
  <c r="HC1093" s="1"/>
  <c r="GX1093" s="1"/>
  <c r="I1094"/>
  <c r="W1094" s="1"/>
  <c r="N1094"/>
  <c r="U1094"/>
  <c r="AC1094"/>
  <c r="CQ1094" s="1"/>
  <c r="P1094" s="1"/>
  <c r="AE1094"/>
  <c r="CS1094" s="1"/>
  <c r="R1094" s="1"/>
  <c r="AF1094"/>
  <c r="AG1094"/>
  <c r="CU1094" s="1"/>
  <c r="T1094" s="1"/>
  <c r="AH1094"/>
  <c r="AI1094"/>
  <c r="CW1094" s="1"/>
  <c r="V1094" s="1"/>
  <c r="AJ1094"/>
  <c r="CT1094"/>
  <c r="S1094" s="1"/>
  <c r="CV1094"/>
  <c r="CX1094"/>
  <c r="GL1094"/>
  <c r="GN1094"/>
  <c r="GP1094"/>
  <c r="GV1094"/>
  <c r="HC1094"/>
  <c r="GX1094" s="1"/>
  <c r="I1095"/>
  <c r="N1095"/>
  <c r="T1095"/>
  <c r="V1095"/>
  <c r="AC1095"/>
  <c r="AD1095"/>
  <c r="CR1095" s="1"/>
  <c r="Q1095" s="1"/>
  <c r="AE1095"/>
  <c r="AF1095"/>
  <c r="CT1095" s="1"/>
  <c r="S1095" s="1"/>
  <c r="AG1095"/>
  <c r="AH1095"/>
  <c r="CV1095" s="1"/>
  <c r="U1095" s="1"/>
  <c r="AI1095"/>
  <c r="AJ1095"/>
  <c r="CX1095" s="1"/>
  <c r="W1095" s="1"/>
  <c r="CQ1095"/>
  <c r="P1095" s="1"/>
  <c r="CP1095" s="1"/>
  <c r="O1095" s="1"/>
  <c r="CS1095"/>
  <c r="R1095" s="1"/>
  <c r="CU1095"/>
  <c r="CW1095"/>
  <c r="GL1095"/>
  <c r="GN1095"/>
  <c r="GP1095"/>
  <c r="GV1095"/>
  <c r="GX1095"/>
  <c r="HC1095"/>
  <c r="C1096"/>
  <c r="D1096"/>
  <c r="N1096"/>
  <c r="R1096"/>
  <c r="T1096"/>
  <c r="AC1096"/>
  <c r="AD1096"/>
  <c r="CR1096" s="1"/>
  <c r="Q1096" s="1"/>
  <c r="AE1096"/>
  <c r="AF1096"/>
  <c r="CT1096" s="1"/>
  <c r="S1096" s="1"/>
  <c r="AG1096"/>
  <c r="AH1096"/>
  <c r="CV1096" s="1"/>
  <c r="U1096" s="1"/>
  <c r="AI1096"/>
  <c r="AJ1096"/>
  <c r="CX1096" s="1"/>
  <c r="W1096" s="1"/>
  <c r="CQ1096"/>
  <c r="P1096" s="1"/>
  <c r="CP1096" s="1"/>
  <c r="O1096" s="1"/>
  <c r="CS1096"/>
  <c r="CU1096"/>
  <c r="CW1096"/>
  <c r="V1096" s="1"/>
  <c r="GL1096"/>
  <c r="GN1096"/>
  <c r="GP1096"/>
  <c r="GV1096"/>
  <c r="HC1096" s="1"/>
  <c r="GX1096" s="1"/>
  <c r="C1097"/>
  <c r="D1097"/>
  <c r="N1097"/>
  <c r="P1097"/>
  <c r="R1097"/>
  <c r="AB1097"/>
  <c r="AC1097"/>
  <c r="AD1097"/>
  <c r="CR1097" s="1"/>
  <c r="Q1097" s="1"/>
  <c r="AE1097"/>
  <c r="AF1097"/>
  <c r="CT1097" s="1"/>
  <c r="S1097" s="1"/>
  <c r="AG1097"/>
  <c r="AH1097"/>
  <c r="CV1097" s="1"/>
  <c r="U1097" s="1"/>
  <c r="AI1097"/>
  <c r="AJ1097"/>
  <c r="CX1097" s="1"/>
  <c r="W1097" s="1"/>
  <c r="CQ1097"/>
  <c r="CS1097"/>
  <c r="CU1097"/>
  <c r="T1097" s="1"/>
  <c r="CW1097"/>
  <c r="V1097" s="1"/>
  <c r="GL1097"/>
  <c r="GN1097"/>
  <c r="GP1097"/>
  <c r="GV1097"/>
  <c r="HC1097" s="1"/>
  <c r="GX1097" s="1"/>
  <c r="C1098"/>
  <c r="D1098"/>
  <c r="I1098"/>
  <c r="K1098"/>
  <c r="N1098"/>
  <c r="T1098"/>
  <c r="V1098"/>
  <c r="AC1098"/>
  <c r="AD1098"/>
  <c r="CR1098" s="1"/>
  <c r="Q1098" s="1"/>
  <c r="AE1098"/>
  <c r="AF1098"/>
  <c r="CT1098" s="1"/>
  <c r="S1098" s="1"/>
  <c r="AG1098"/>
  <c r="AH1098"/>
  <c r="CV1098" s="1"/>
  <c r="U1098" s="1"/>
  <c r="AI1098"/>
  <c r="AJ1098"/>
  <c r="CX1098" s="1"/>
  <c r="W1098" s="1"/>
  <c r="CQ1098"/>
  <c r="P1098" s="1"/>
  <c r="CS1098"/>
  <c r="R1098" s="1"/>
  <c r="CU1098"/>
  <c r="CW1098"/>
  <c r="GL1098"/>
  <c r="GN1098"/>
  <c r="GP1098"/>
  <c r="GV1098"/>
  <c r="GX1098"/>
  <c r="HC1098"/>
  <c r="C1099"/>
  <c r="D1099"/>
  <c r="I1099"/>
  <c r="K1099"/>
  <c r="N1099"/>
  <c r="P1099"/>
  <c r="R1099"/>
  <c r="AB1099"/>
  <c r="AC1099"/>
  <c r="AD1099"/>
  <c r="CR1099" s="1"/>
  <c r="Q1099" s="1"/>
  <c r="AE1099"/>
  <c r="AF1099"/>
  <c r="CT1099" s="1"/>
  <c r="S1099" s="1"/>
  <c r="AG1099"/>
  <c r="AH1099"/>
  <c r="CV1099" s="1"/>
  <c r="U1099" s="1"/>
  <c r="AI1099"/>
  <c r="AJ1099"/>
  <c r="CX1099" s="1"/>
  <c r="W1099" s="1"/>
  <c r="CQ1099"/>
  <c r="CS1099"/>
  <c r="CU1099"/>
  <c r="T1099" s="1"/>
  <c r="CW1099"/>
  <c r="V1099" s="1"/>
  <c r="GL1099"/>
  <c r="GN1099"/>
  <c r="GP1099"/>
  <c r="GV1099"/>
  <c r="GX1099"/>
  <c r="HC1099"/>
  <c r="I1100"/>
  <c r="K1100"/>
  <c r="N1100"/>
  <c r="P1100"/>
  <c r="V1100"/>
  <c r="AC1100"/>
  <c r="AD1100"/>
  <c r="AB1100" s="1"/>
  <c r="AE1100"/>
  <c r="AF1100"/>
  <c r="CT1100" s="1"/>
  <c r="S1100" s="1"/>
  <c r="AG1100"/>
  <c r="AH1100"/>
  <c r="CV1100" s="1"/>
  <c r="U1100" s="1"/>
  <c r="AI1100"/>
  <c r="AJ1100"/>
  <c r="CX1100" s="1"/>
  <c r="W1100" s="1"/>
  <c r="CQ1100"/>
  <c r="CS1100"/>
  <c r="R1100" s="1"/>
  <c r="CU1100"/>
  <c r="T1100" s="1"/>
  <c r="CW1100"/>
  <c r="GL1100"/>
  <c r="GO1100"/>
  <c r="GP1100"/>
  <c r="GV1100"/>
  <c r="HC1100" s="1"/>
  <c r="GX1100" s="1"/>
  <c r="I1101"/>
  <c r="V1101" s="1"/>
  <c r="K1101"/>
  <c r="N1101"/>
  <c r="T1101"/>
  <c r="AC1101"/>
  <c r="AD1101"/>
  <c r="CR1101" s="1"/>
  <c r="Q1101" s="1"/>
  <c r="AE1101"/>
  <c r="AF1101"/>
  <c r="CT1101" s="1"/>
  <c r="S1101" s="1"/>
  <c r="AG1101"/>
  <c r="AH1101"/>
  <c r="CV1101" s="1"/>
  <c r="U1101" s="1"/>
  <c r="AI1101"/>
  <c r="AJ1101"/>
  <c r="CX1101" s="1"/>
  <c r="W1101" s="1"/>
  <c r="CQ1101"/>
  <c r="P1101" s="1"/>
  <c r="CS1101"/>
  <c r="R1101" s="1"/>
  <c r="CU1101"/>
  <c r="CW1101"/>
  <c r="GL1101"/>
  <c r="GO1101"/>
  <c r="GP1101"/>
  <c r="GV1101"/>
  <c r="GX1101"/>
  <c r="HC1101"/>
  <c r="C1102"/>
  <c r="D1102"/>
  <c r="N1102"/>
  <c r="R1102"/>
  <c r="T1102"/>
  <c r="AC1102"/>
  <c r="AD1102"/>
  <c r="CR1102" s="1"/>
  <c r="Q1102" s="1"/>
  <c r="AE1102"/>
  <c r="AF1102"/>
  <c r="CT1102" s="1"/>
  <c r="S1102" s="1"/>
  <c r="AG1102"/>
  <c r="AH1102"/>
  <c r="CV1102" s="1"/>
  <c r="U1102" s="1"/>
  <c r="AI1102"/>
  <c r="AJ1102"/>
  <c r="CX1102" s="1"/>
  <c r="W1102" s="1"/>
  <c r="CQ1102"/>
  <c r="P1102" s="1"/>
  <c r="CP1102" s="1"/>
  <c r="O1102" s="1"/>
  <c r="CS1102"/>
  <c r="CU1102"/>
  <c r="CW1102"/>
  <c r="V1102" s="1"/>
  <c r="GL1102"/>
  <c r="GN1102"/>
  <c r="GP1102"/>
  <c r="GV1102"/>
  <c r="HC1102" s="1"/>
  <c r="GX1102" s="1"/>
  <c r="C1103"/>
  <c r="D1103"/>
  <c r="N1103"/>
  <c r="P1103"/>
  <c r="R1103"/>
  <c r="AB1103"/>
  <c r="AC1103"/>
  <c r="AD1103"/>
  <c r="CR1103" s="1"/>
  <c r="Q1103" s="1"/>
  <c r="AE1103"/>
  <c r="AF1103"/>
  <c r="CT1103" s="1"/>
  <c r="S1103" s="1"/>
  <c r="AG1103"/>
  <c r="AH1103"/>
  <c r="CV1103" s="1"/>
  <c r="U1103" s="1"/>
  <c r="AI1103"/>
  <c r="AJ1103"/>
  <c r="CX1103" s="1"/>
  <c r="W1103" s="1"/>
  <c r="CQ1103"/>
  <c r="CS1103"/>
  <c r="CU1103"/>
  <c r="T1103" s="1"/>
  <c r="CW1103"/>
  <c r="V1103" s="1"/>
  <c r="GL1103"/>
  <c r="GN1103"/>
  <c r="GP1103"/>
  <c r="GV1103"/>
  <c r="HC1103" s="1"/>
  <c r="GX1103" s="1"/>
  <c r="N1104"/>
  <c r="P1104"/>
  <c r="CP1104" s="1"/>
  <c r="O1104" s="1"/>
  <c r="R1104"/>
  <c r="AB1104"/>
  <c r="AC1104"/>
  <c r="AD1104"/>
  <c r="CR1104" s="1"/>
  <c r="Q1104" s="1"/>
  <c r="AE1104"/>
  <c r="AF1104"/>
  <c r="CT1104" s="1"/>
  <c r="S1104" s="1"/>
  <c r="AG1104"/>
  <c r="AH1104"/>
  <c r="CV1104" s="1"/>
  <c r="U1104" s="1"/>
  <c r="AI1104"/>
  <c r="AJ1104"/>
  <c r="CX1104" s="1"/>
  <c r="W1104" s="1"/>
  <c r="CQ1104"/>
  <c r="CS1104"/>
  <c r="CU1104"/>
  <c r="T1104" s="1"/>
  <c r="CW1104"/>
  <c r="V1104" s="1"/>
  <c r="GL1104"/>
  <c r="GO1104"/>
  <c r="GP1104"/>
  <c r="GV1104"/>
  <c r="HC1104" s="1"/>
  <c r="GX1104" s="1"/>
  <c r="N1105"/>
  <c r="P1105"/>
  <c r="R1105"/>
  <c r="AB1105"/>
  <c r="AC1105"/>
  <c r="AD1105"/>
  <c r="CR1105" s="1"/>
  <c r="Q1105" s="1"/>
  <c r="AE1105"/>
  <c r="AF1105"/>
  <c r="CT1105" s="1"/>
  <c r="S1105" s="1"/>
  <c r="AG1105"/>
  <c r="AH1105"/>
  <c r="CV1105" s="1"/>
  <c r="U1105" s="1"/>
  <c r="AI1105"/>
  <c r="AJ1105"/>
  <c r="CX1105" s="1"/>
  <c r="W1105" s="1"/>
  <c r="CQ1105"/>
  <c r="CS1105"/>
  <c r="CU1105"/>
  <c r="T1105" s="1"/>
  <c r="CW1105"/>
  <c r="V1105" s="1"/>
  <c r="GL1105"/>
  <c r="GO1105"/>
  <c r="GP1105"/>
  <c r="GV1105"/>
  <c r="HC1105" s="1"/>
  <c r="GX1105" s="1"/>
  <c r="C1106"/>
  <c r="D1106"/>
  <c r="I1106"/>
  <c r="CU763" i="3" s="1"/>
  <c r="K1106" i="1"/>
  <c r="N1106"/>
  <c r="T1106"/>
  <c r="V1106"/>
  <c r="AC1106"/>
  <c r="AD1106"/>
  <c r="CR1106" s="1"/>
  <c r="Q1106" s="1"/>
  <c r="AE1106"/>
  <c r="AF1106"/>
  <c r="CT1106" s="1"/>
  <c r="S1106" s="1"/>
  <c r="AG1106"/>
  <c r="AH1106"/>
  <c r="CV1106" s="1"/>
  <c r="U1106" s="1"/>
  <c r="AI1106"/>
  <c r="AJ1106"/>
  <c r="CX1106" s="1"/>
  <c r="W1106" s="1"/>
  <c r="CQ1106"/>
  <c r="P1106" s="1"/>
  <c r="CP1106" s="1"/>
  <c r="O1106" s="1"/>
  <c r="CS1106"/>
  <c r="R1106" s="1"/>
  <c r="CU1106"/>
  <c r="CW1106"/>
  <c r="GL1106"/>
  <c r="GO1106"/>
  <c r="GP1106"/>
  <c r="GV1106"/>
  <c r="GX1106"/>
  <c r="HC1106"/>
  <c r="C1107"/>
  <c r="D1107"/>
  <c r="I1107"/>
  <c r="K1107"/>
  <c r="N1107"/>
  <c r="P1107"/>
  <c r="R1107"/>
  <c r="AB1107"/>
  <c r="AC1107"/>
  <c r="AD1107"/>
  <c r="CR1107" s="1"/>
  <c r="Q1107" s="1"/>
  <c r="AE1107"/>
  <c r="AF1107"/>
  <c r="CT1107" s="1"/>
  <c r="S1107" s="1"/>
  <c r="AG1107"/>
  <c r="AH1107"/>
  <c r="CV1107" s="1"/>
  <c r="U1107" s="1"/>
  <c r="AI1107"/>
  <c r="AJ1107"/>
  <c r="CX1107" s="1"/>
  <c r="W1107" s="1"/>
  <c r="CQ1107"/>
  <c r="CS1107"/>
  <c r="CU1107"/>
  <c r="T1107" s="1"/>
  <c r="CW1107"/>
  <c r="V1107" s="1"/>
  <c r="GL1107"/>
  <c r="GO1107"/>
  <c r="GP1107"/>
  <c r="GV1107"/>
  <c r="HC1107" s="1"/>
  <c r="GX1107" s="1"/>
  <c r="C1108"/>
  <c r="D1108"/>
  <c r="I1108"/>
  <c r="K1108"/>
  <c r="N1108"/>
  <c r="T1108"/>
  <c r="V1108"/>
  <c r="AC1108"/>
  <c r="AD1108"/>
  <c r="CR1108" s="1"/>
  <c r="Q1108" s="1"/>
  <c r="AE1108"/>
  <c r="AF1108"/>
  <c r="CT1108" s="1"/>
  <c r="S1108" s="1"/>
  <c r="AG1108"/>
  <c r="AH1108"/>
  <c r="CV1108" s="1"/>
  <c r="U1108" s="1"/>
  <c r="AI1108"/>
  <c r="AJ1108"/>
  <c r="CX1108" s="1"/>
  <c r="W1108" s="1"/>
  <c r="CQ1108"/>
  <c r="P1108" s="1"/>
  <c r="CS1108"/>
  <c r="R1108" s="1"/>
  <c r="CU1108"/>
  <c r="CW1108"/>
  <c r="GL1108"/>
  <c r="GO1108"/>
  <c r="GP1108"/>
  <c r="GV1108"/>
  <c r="GX1108"/>
  <c r="HC1108"/>
  <c r="C1109"/>
  <c r="D1109"/>
  <c r="I1109"/>
  <c r="K1109"/>
  <c r="N1109"/>
  <c r="P1109"/>
  <c r="CP1109" s="1"/>
  <c r="O1109" s="1"/>
  <c r="R1109"/>
  <c r="AB1109"/>
  <c r="AC1109"/>
  <c r="AD1109"/>
  <c r="CR1109" s="1"/>
  <c r="Q1109" s="1"/>
  <c r="AE1109"/>
  <c r="AF1109"/>
  <c r="CT1109" s="1"/>
  <c r="S1109" s="1"/>
  <c r="AG1109"/>
  <c r="AH1109"/>
  <c r="CV1109" s="1"/>
  <c r="U1109" s="1"/>
  <c r="AI1109"/>
  <c r="AJ1109"/>
  <c r="CX1109" s="1"/>
  <c r="W1109" s="1"/>
  <c r="CQ1109"/>
  <c r="CS1109"/>
  <c r="CU1109"/>
  <c r="T1109" s="1"/>
  <c r="CW1109"/>
  <c r="V1109" s="1"/>
  <c r="GL1109"/>
  <c r="GO1109"/>
  <c r="GP1109"/>
  <c r="GV1109"/>
  <c r="GX1109"/>
  <c r="HC1109"/>
  <c r="C1110"/>
  <c r="D1110"/>
  <c r="N1110"/>
  <c r="P1110"/>
  <c r="V1110"/>
  <c r="AC1110"/>
  <c r="AD1110"/>
  <c r="AB1110" s="1"/>
  <c r="AE1110"/>
  <c r="AF1110"/>
  <c r="CT1110" s="1"/>
  <c r="S1110" s="1"/>
  <c r="AG1110"/>
  <c r="AH1110"/>
  <c r="CV1110" s="1"/>
  <c r="U1110" s="1"/>
  <c r="AI1110"/>
  <c r="AJ1110"/>
  <c r="CX1110" s="1"/>
  <c r="W1110" s="1"/>
  <c r="CQ1110"/>
  <c r="CS1110"/>
  <c r="R1110" s="1"/>
  <c r="CU1110"/>
  <c r="T1110" s="1"/>
  <c r="CW1110"/>
  <c r="GL1110"/>
  <c r="GN1110"/>
  <c r="GP1110"/>
  <c r="GV1110"/>
  <c r="HC1110" s="1"/>
  <c r="GX1110" s="1"/>
  <c r="C1111"/>
  <c r="D1111"/>
  <c r="N1111"/>
  <c r="T1111"/>
  <c r="V1111"/>
  <c r="AC1111"/>
  <c r="AD1111"/>
  <c r="CR1111" s="1"/>
  <c r="Q1111" s="1"/>
  <c r="AE1111"/>
  <c r="AF1111"/>
  <c r="CT1111" s="1"/>
  <c r="S1111" s="1"/>
  <c r="AG1111"/>
  <c r="AH1111"/>
  <c r="CV1111" s="1"/>
  <c r="U1111" s="1"/>
  <c r="AI1111"/>
  <c r="AJ1111"/>
  <c r="CX1111" s="1"/>
  <c r="W1111" s="1"/>
  <c r="CQ1111"/>
  <c r="P1111" s="1"/>
  <c r="CS1111"/>
  <c r="R1111" s="1"/>
  <c r="CU1111"/>
  <c r="CW1111"/>
  <c r="GL1111"/>
  <c r="GN1111"/>
  <c r="GP1111"/>
  <c r="GV1111"/>
  <c r="HC1111" s="1"/>
  <c r="GX1111" s="1"/>
  <c r="I1112"/>
  <c r="S1112" s="1"/>
  <c r="N1112"/>
  <c r="U1112"/>
  <c r="AC1112"/>
  <c r="CQ1112" s="1"/>
  <c r="P1112" s="1"/>
  <c r="AE1112"/>
  <c r="CS1112" s="1"/>
  <c r="R1112" s="1"/>
  <c r="AF1112"/>
  <c r="AG1112"/>
  <c r="CU1112" s="1"/>
  <c r="T1112" s="1"/>
  <c r="AH1112"/>
  <c r="AI1112"/>
  <c r="CW1112" s="1"/>
  <c r="V1112" s="1"/>
  <c r="AJ1112"/>
  <c r="CT1112"/>
  <c r="CV1112"/>
  <c r="CX1112"/>
  <c r="W1112" s="1"/>
  <c r="GL1112"/>
  <c r="GN1112"/>
  <c r="GP1112"/>
  <c r="GV1112"/>
  <c r="HC1112"/>
  <c r="GX1112" s="1"/>
  <c r="I1113"/>
  <c r="N1113"/>
  <c r="R1113"/>
  <c r="T1113"/>
  <c r="AC1113"/>
  <c r="AD1113"/>
  <c r="CR1113" s="1"/>
  <c r="Q1113" s="1"/>
  <c r="AE1113"/>
  <c r="AF1113"/>
  <c r="CT1113" s="1"/>
  <c r="S1113" s="1"/>
  <c r="CZ1113" s="1"/>
  <c r="Y1113" s="1"/>
  <c r="AG1113"/>
  <c r="AH1113"/>
  <c r="CV1113" s="1"/>
  <c r="U1113" s="1"/>
  <c r="AI1113"/>
  <c r="AJ1113"/>
  <c r="CX1113" s="1"/>
  <c r="W1113" s="1"/>
  <c r="CQ1113"/>
  <c r="P1113" s="1"/>
  <c r="CS1113"/>
  <c r="CU1113"/>
  <c r="CW1113"/>
  <c r="V1113" s="1"/>
  <c r="CY1113"/>
  <c r="X1113" s="1"/>
  <c r="GL1113"/>
  <c r="GN1113"/>
  <c r="GP1113"/>
  <c r="GV1113"/>
  <c r="HC1113" s="1"/>
  <c r="GX1113"/>
  <c r="C1114"/>
  <c r="D1114"/>
  <c r="N1114"/>
  <c r="P1114"/>
  <c r="R1114"/>
  <c r="AB1114"/>
  <c r="AC1114"/>
  <c r="AD1114"/>
  <c r="CR1114" s="1"/>
  <c r="Q1114" s="1"/>
  <c r="AE1114"/>
  <c r="AF1114"/>
  <c r="CT1114" s="1"/>
  <c r="S1114" s="1"/>
  <c r="AG1114"/>
  <c r="AH1114"/>
  <c r="CV1114" s="1"/>
  <c r="U1114" s="1"/>
  <c r="AI1114"/>
  <c r="AJ1114"/>
  <c r="CX1114" s="1"/>
  <c r="W1114" s="1"/>
  <c r="CQ1114"/>
  <c r="CS1114"/>
  <c r="CU1114"/>
  <c r="T1114" s="1"/>
  <c r="CW1114"/>
  <c r="V1114" s="1"/>
  <c r="GL1114"/>
  <c r="GN1114"/>
  <c r="GP1114"/>
  <c r="GV1114"/>
  <c r="HC1114" s="1"/>
  <c r="GX1114" s="1"/>
  <c r="C1115"/>
  <c r="D1115"/>
  <c r="N1115"/>
  <c r="P1115"/>
  <c r="V1115"/>
  <c r="AC1115"/>
  <c r="AD1115"/>
  <c r="AE1115"/>
  <c r="AF1115"/>
  <c r="CT1115" s="1"/>
  <c r="S1115" s="1"/>
  <c r="AG1115"/>
  <c r="AH1115"/>
  <c r="CV1115" s="1"/>
  <c r="U1115" s="1"/>
  <c r="AI1115"/>
  <c r="AJ1115"/>
  <c r="CX1115" s="1"/>
  <c r="W1115" s="1"/>
  <c r="CQ1115"/>
  <c r="CS1115"/>
  <c r="R1115" s="1"/>
  <c r="CU1115"/>
  <c r="T1115" s="1"/>
  <c r="CW1115"/>
  <c r="GL1115"/>
  <c r="GN1115"/>
  <c r="GP1115"/>
  <c r="GV1115"/>
  <c r="HC1115" s="1"/>
  <c r="GX1115" s="1"/>
  <c r="I1116"/>
  <c r="N1116"/>
  <c r="U1116"/>
  <c r="W1116"/>
  <c r="AC1116"/>
  <c r="CQ1116" s="1"/>
  <c r="P1116" s="1"/>
  <c r="AE1116"/>
  <c r="AF1116"/>
  <c r="AG1116"/>
  <c r="CU1116" s="1"/>
  <c r="T1116" s="1"/>
  <c r="AH1116"/>
  <c r="AI1116"/>
  <c r="CW1116" s="1"/>
  <c r="V1116" s="1"/>
  <c r="AJ1116"/>
  <c r="CT1116"/>
  <c r="S1116" s="1"/>
  <c r="CV1116"/>
  <c r="CX1116"/>
  <c r="GL1116"/>
  <c r="GN1116"/>
  <c r="GP1116"/>
  <c r="GV1116"/>
  <c r="HC1116"/>
  <c r="GX1116" s="1"/>
  <c r="I1117"/>
  <c r="N1117"/>
  <c r="T1117"/>
  <c r="V1117"/>
  <c r="AC1117"/>
  <c r="AD1117"/>
  <c r="AE1117"/>
  <c r="AF1117"/>
  <c r="CT1117" s="1"/>
  <c r="S1117" s="1"/>
  <c r="CZ1117" s="1"/>
  <c r="Y1117" s="1"/>
  <c r="AG1117"/>
  <c r="AH1117"/>
  <c r="CV1117" s="1"/>
  <c r="U1117" s="1"/>
  <c r="AI1117"/>
  <c r="AJ1117"/>
  <c r="CX1117" s="1"/>
  <c r="W1117" s="1"/>
  <c r="CQ1117"/>
  <c r="P1117" s="1"/>
  <c r="CS1117"/>
  <c r="R1117" s="1"/>
  <c r="CU1117"/>
  <c r="CW1117"/>
  <c r="GL1117"/>
  <c r="GN1117"/>
  <c r="GP1117"/>
  <c r="GV1117"/>
  <c r="HC1117" s="1"/>
  <c r="GX1117" s="1"/>
  <c r="C1118"/>
  <c r="D1118"/>
  <c r="N1118"/>
  <c r="R1118"/>
  <c r="T1118"/>
  <c r="AB1118"/>
  <c r="AC1118"/>
  <c r="AD1118"/>
  <c r="CR1118" s="1"/>
  <c r="Q1118" s="1"/>
  <c r="AE1118"/>
  <c r="AF1118"/>
  <c r="CT1118" s="1"/>
  <c r="S1118" s="1"/>
  <c r="CZ1118" s="1"/>
  <c r="Y1118" s="1"/>
  <c r="AG1118"/>
  <c r="AH1118"/>
  <c r="CV1118" s="1"/>
  <c r="U1118" s="1"/>
  <c r="AI1118"/>
  <c r="AJ1118"/>
  <c r="CX1118" s="1"/>
  <c r="W1118" s="1"/>
  <c r="CQ1118"/>
  <c r="P1118" s="1"/>
  <c r="CP1118" s="1"/>
  <c r="O1118" s="1"/>
  <c r="CS1118"/>
  <c r="CU1118"/>
  <c r="CW1118"/>
  <c r="V1118" s="1"/>
  <c r="GL1118"/>
  <c r="GN1118"/>
  <c r="GP1118"/>
  <c r="GV1118"/>
  <c r="HC1118" s="1"/>
  <c r="GX1118" s="1"/>
  <c r="C1119"/>
  <c r="D1119"/>
  <c r="N1119"/>
  <c r="P1119"/>
  <c r="R1119"/>
  <c r="AB1119"/>
  <c r="AC1119"/>
  <c r="AD1119"/>
  <c r="CR1119" s="1"/>
  <c r="Q1119" s="1"/>
  <c r="AE1119"/>
  <c r="AF1119"/>
  <c r="CT1119" s="1"/>
  <c r="S1119" s="1"/>
  <c r="AG1119"/>
  <c r="AH1119"/>
  <c r="CV1119" s="1"/>
  <c r="U1119" s="1"/>
  <c r="AI1119"/>
  <c r="AJ1119"/>
  <c r="CX1119" s="1"/>
  <c r="W1119" s="1"/>
  <c r="CQ1119"/>
  <c r="CS1119"/>
  <c r="CU1119"/>
  <c r="T1119" s="1"/>
  <c r="CW1119"/>
  <c r="V1119" s="1"/>
  <c r="GL1119"/>
  <c r="GN1119"/>
  <c r="GP1119"/>
  <c r="GV1119"/>
  <c r="HC1119" s="1"/>
  <c r="GX1119" s="1"/>
  <c r="C1120"/>
  <c r="D1120"/>
  <c r="I1120"/>
  <c r="T1120" s="1"/>
  <c r="AG1129" s="1"/>
  <c r="K1120"/>
  <c r="N1120"/>
  <c r="V1120"/>
  <c r="AC1120"/>
  <c r="AD1120"/>
  <c r="AE1120"/>
  <c r="AF1120"/>
  <c r="CT1120" s="1"/>
  <c r="S1120" s="1"/>
  <c r="AG1120"/>
  <c r="AH1120"/>
  <c r="CV1120" s="1"/>
  <c r="AI1120"/>
  <c r="AJ1120"/>
  <c r="CX1120" s="1"/>
  <c r="W1120" s="1"/>
  <c r="CQ1120"/>
  <c r="P1120" s="1"/>
  <c r="CS1120"/>
  <c r="CU1120"/>
  <c r="CW1120"/>
  <c r="GL1120"/>
  <c r="GN1120"/>
  <c r="GP1120"/>
  <c r="GV1120"/>
  <c r="HC1120" s="1"/>
  <c r="GX1120" s="1"/>
  <c r="C1121"/>
  <c r="D1121"/>
  <c r="I1121"/>
  <c r="K1121"/>
  <c r="N1121"/>
  <c r="P1121"/>
  <c r="CP1121" s="1"/>
  <c r="O1121" s="1"/>
  <c r="R1121"/>
  <c r="AB1121"/>
  <c r="AC1121"/>
  <c r="AD1121"/>
  <c r="CR1121" s="1"/>
  <c r="Q1121" s="1"/>
  <c r="AE1121"/>
  <c r="AF1121"/>
  <c r="CT1121" s="1"/>
  <c r="S1121" s="1"/>
  <c r="AG1121"/>
  <c r="AH1121"/>
  <c r="CV1121" s="1"/>
  <c r="U1121" s="1"/>
  <c r="AI1121"/>
  <c r="AJ1121"/>
  <c r="CX1121" s="1"/>
  <c r="W1121" s="1"/>
  <c r="CQ1121"/>
  <c r="CS1121"/>
  <c r="CU1121"/>
  <c r="T1121" s="1"/>
  <c r="CW1121"/>
  <c r="V1121" s="1"/>
  <c r="GL1121"/>
  <c r="GN1121"/>
  <c r="GP1121"/>
  <c r="GV1121"/>
  <c r="HC1121" s="1"/>
  <c r="GX1121" s="1"/>
  <c r="C1122"/>
  <c r="D1122"/>
  <c r="N1122"/>
  <c r="P1122"/>
  <c r="V1122"/>
  <c r="AC1122"/>
  <c r="AD1122"/>
  <c r="AB1122" s="1"/>
  <c r="AE1122"/>
  <c r="AF1122"/>
  <c r="CT1122" s="1"/>
  <c r="S1122" s="1"/>
  <c r="AG1122"/>
  <c r="AH1122"/>
  <c r="CV1122" s="1"/>
  <c r="U1122" s="1"/>
  <c r="AI1122"/>
  <c r="AJ1122"/>
  <c r="CX1122" s="1"/>
  <c r="W1122" s="1"/>
  <c r="CQ1122"/>
  <c r="CS1122"/>
  <c r="R1122" s="1"/>
  <c r="CU1122"/>
  <c r="T1122" s="1"/>
  <c r="CW1122"/>
  <c r="GL1122"/>
  <c r="GN1122"/>
  <c r="GP1122"/>
  <c r="GV1122"/>
  <c r="HC1122" s="1"/>
  <c r="GX1122" s="1"/>
  <c r="C1123"/>
  <c r="D1123"/>
  <c r="N1123"/>
  <c r="T1123"/>
  <c r="V1123"/>
  <c r="AC1123"/>
  <c r="AD1123"/>
  <c r="AE1123"/>
  <c r="AF1123"/>
  <c r="CT1123" s="1"/>
  <c r="S1123" s="1"/>
  <c r="AG1123"/>
  <c r="AH1123"/>
  <c r="CV1123" s="1"/>
  <c r="U1123" s="1"/>
  <c r="AI1123"/>
  <c r="AJ1123"/>
  <c r="CX1123" s="1"/>
  <c r="W1123" s="1"/>
  <c r="CQ1123"/>
  <c r="P1123" s="1"/>
  <c r="CS1123"/>
  <c r="R1123" s="1"/>
  <c r="CU1123"/>
  <c r="CW1123"/>
  <c r="CY1123"/>
  <c r="X1123" s="1"/>
  <c r="GL1123"/>
  <c r="GN1123"/>
  <c r="GP1123"/>
  <c r="GV1123"/>
  <c r="HC1123" s="1"/>
  <c r="GX1123"/>
  <c r="C1124"/>
  <c r="D1124"/>
  <c r="N1124"/>
  <c r="R1124"/>
  <c r="T1124"/>
  <c r="AC1124"/>
  <c r="AD1124"/>
  <c r="CR1124" s="1"/>
  <c r="Q1124" s="1"/>
  <c r="AE1124"/>
  <c r="AF1124"/>
  <c r="CT1124" s="1"/>
  <c r="S1124" s="1"/>
  <c r="AG1124"/>
  <c r="AH1124"/>
  <c r="CV1124" s="1"/>
  <c r="U1124" s="1"/>
  <c r="AI1124"/>
  <c r="AJ1124"/>
  <c r="CX1124" s="1"/>
  <c r="W1124" s="1"/>
  <c r="CQ1124"/>
  <c r="P1124" s="1"/>
  <c r="CS1124"/>
  <c r="CU1124"/>
  <c r="CW1124"/>
  <c r="V1124" s="1"/>
  <c r="CY1124"/>
  <c r="X1124" s="1"/>
  <c r="GL1124"/>
  <c r="GO1124"/>
  <c r="GP1124"/>
  <c r="GV1124"/>
  <c r="HC1124" s="1"/>
  <c r="GX1124"/>
  <c r="C1125"/>
  <c r="D1125"/>
  <c r="N1125"/>
  <c r="P1125"/>
  <c r="V1125"/>
  <c r="AC1125"/>
  <c r="AD1125"/>
  <c r="CR1125" s="1"/>
  <c r="Q1125" s="1"/>
  <c r="AE1125"/>
  <c r="AF1125"/>
  <c r="CT1125" s="1"/>
  <c r="S1125" s="1"/>
  <c r="CY1125" s="1"/>
  <c r="X1125" s="1"/>
  <c r="AG1125"/>
  <c r="AH1125"/>
  <c r="CV1125" s="1"/>
  <c r="U1125" s="1"/>
  <c r="AI1125"/>
  <c r="AJ1125"/>
  <c r="CX1125" s="1"/>
  <c r="W1125" s="1"/>
  <c r="CQ1125"/>
  <c r="CS1125"/>
  <c r="R1125" s="1"/>
  <c r="DW1129" s="1"/>
  <c r="CU1125"/>
  <c r="T1125" s="1"/>
  <c r="CW1125"/>
  <c r="GL1125"/>
  <c r="GO1125"/>
  <c r="GP1125"/>
  <c r="GV1125"/>
  <c r="HC1125" s="1"/>
  <c r="GX1125" s="1"/>
  <c r="I1126"/>
  <c r="N1126"/>
  <c r="Q1126"/>
  <c r="AC1126"/>
  <c r="AE1126"/>
  <c r="AD1126" s="1"/>
  <c r="AF1126"/>
  <c r="AG1126"/>
  <c r="CU1126" s="1"/>
  <c r="T1126" s="1"/>
  <c r="AH1126"/>
  <c r="AI1126"/>
  <c r="CW1126" s="1"/>
  <c r="V1126" s="1"/>
  <c r="AI1129" s="1"/>
  <c r="AJ1126"/>
  <c r="CX1126" s="1"/>
  <c r="W1126" s="1"/>
  <c r="AJ1129" s="1"/>
  <c r="CQ1126"/>
  <c r="CR1126"/>
  <c r="CS1126"/>
  <c r="R1126" s="1"/>
  <c r="CT1126"/>
  <c r="S1126" s="1"/>
  <c r="CV1126"/>
  <c r="U1126" s="1"/>
  <c r="GL1126"/>
  <c r="GO1126"/>
  <c r="GP1126"/>
  <c r="GV1126"/>
  <c r="HC1126"/>
  <c r="GX1126" s="1"/>
  <c r="I1127"/>
  <c r="N1127"/>
  <c r="P1127"/>
  <c r="AC1127"/>
  <c r="AE1127"/>
  <c r="AD1127" s="1"/>
  <c r="AF1127"/>
  <c r="CT1127" s="1"/>
  <c r="S1127" s="1"/>
  <c r="AG1127"/>
  <c r="AH1127"/>
  <c r="CV1127" s="1"/>
  <c r="U1127" s="1"/>
  <c r="DZ1129" s="1"/>
  <c r="AI1127"/>
  <c r="CW1127" s="1"/>
  <c r="V1127" s="1"/>
  <c r="EA1129" s="1"/>
  <c r="AJ1127"/>
  <c r="CX1127" s="1"/>
  <c r="W1127" s="1"/>
  <c r="EB1129" s="1"/>
  <c r="CQ1127"/>
  <c r="CS1127"/>
  <c r="R1127" s="1"/>
  <c r="CU1127"/>
  <c r="T1127" s="1"/>
  <c r="GL1127"/>
  <c r="GO1127"/>
  <c r="GP1127"/>
  <c r="GV1127"/>
  <c r="HC1127"/>
  <c r="GX1127" s="1"/>
  <c r="B1129"/>
  <c r="B1072" s="1"/>
  <c r="C1129"/>
  <c r="C1072" s="1"/>
  <c r="D1129"/>
  <c r="D1072" s="1"/>
  <c r="F1129"/>
  <c r="F1072" s="1"/>
  <c r="G1129"/>
  <c r="G1072" s="1"/>
  <c r="BX1129"/>
  <c r="BX1072" s="1"/>
  <c r="BY1129"/>
  <c r="BY1072" s="1"/>
  <c r="BZ1129"/>
  <c r="BZ1072" s="1"/>
  <c r="CD1129"/>
  <c r="CD1072" s="1"/>
  <c r="CK1129"/>
  <c r="CK1072" s="1"/>
  <c r="CL1129"/>
  <c r="CL1072" s="1"/>
  <c r="CM1129"/>
  <c r="CM1072" s="1"/>
  <c r="DU1129"/>
  <c r="DU1072" s="1"/>
  <c r="FP1129"/>
  <c r="FP1072" s="1"/>
  <c r="FQ1129"/>
  <c r="FQ1072" s="1"/>
  <c r="FR1129"/>
  <c r="FR1072" s="1"/>
  <c r="FV1129"/>
  <c r="FV1072" s="1"/>
  <c r="FY1129"/>
  <c r="FY1072" s="1"/>
  <c r="GC1129"/>
  <c r="GC1072" s="1"/>
  <c r="GD1129"/>
  <c r="GD1072" s="1"/>
  <c r="GE1129"/>
  <c r="GE1072" s="1"/>
  <c r="D1159"/>
  <c r="E1161"/>
  <c r="Z1161"/>
  <c r="AA1161"/>
  <c r="AM1161"/>
  <c r="AN1161"/>
  <c r="BE1161"/>
  <c r="BF1161"/>
  <c r="BG1161"/>
  <c r="BH1161"/>
  <c r="BI1161"/>
  <c r="BJ1161"/>
  <c r="BK1161"/>
  <c r="BL1161"/>
  <c r="BM1161"/>
  <c r="BN1161"/>
  <c r="BO1161"/>
  <c r="BP1161"/>
  <c r="BQ1161"/>
  <c r="BR1161"/>
  <c r="BS1161"/>
  <c r="BT1161"/>
  <c r="BU1161"/>
  <c r="BV1161"/>
  <c r="BW1161"/>
  <c r="CN1161"/>
  <c r="CO1161"/>
  <c r="CP1161"/>
  <c r="CQ1161"/>
  <c r="CR1161"/>
  <c r="CS1161"/>
  <c r="CT1161"/>
  <c r="CU1161"/>
  <c r="CV1161"/>
  <c r="CW1161"/>
  <c r="CX1161"/>
  <c r="CY1161"/>
  <c r="CZ1161"/>
  <c r="DA1161"/>
  <c r="DB1161"/>
  <c r="DC1161"/>
  <c r="DD1161"/>
  <c r="DE1161"/>
  <c r="DF1161"/>
  <c r="DR1161"/>
  <c r="DS1161"/>
  <c r="EE1161"/>
  <c r="EF1161"/>
  <c r="EW1161"/>
  <c r="EX1161"/>
  <c r="EY1161"/>
  <c r="EZ1161"/>
  <c r="FA1161"/>
  <c r="FB1161"/>
  <c r="FC1161"/>
  <c r="FD1161"/>
  <c r="FE1161"/>
  <c r="FF1161"/>
  <c r="FG1161"/>
  <c r="FH1161"/>
  <c r="FI1161"/>
  <c r="FJ1161"/>
  <c r="FK1161"/>
  <c r="FL1161"/>
  <c r="FM1161"/>
  <c r="FN1161"/>
  <c r="FO1161"/>
  <c r="GF1161"/>
  <c r="GG1161"/>
  <c r="GH1161"/>
  <c r="GI1161"/>
  <c r="GJ1161"/>
  <c r="GK1161"/>
  <c r="GL1161"/>
  <c r="GM1161"/>
  <c r="GN1161"/>
  <c r="GO1161"/>
  <c r="GP1161"/>
  <c r="GQ1161"/>
  <c r="GR1161"/>
  <c r="GS1161"/>
  <c r="GT1161"/>
  <c r="GU1161"/>
  <c r="GV1161"/>
  <c r="GW1161"/>
  <c r="GX1161"/>
  <c r="N1163"/>
  <c r="R1163"/>
  <c r="AC1163"/>
  <c r="CQ1163" s="1"/>
  <c r="P1163" s="1"/>
  <c r="AE1163"/>
  <c r="AD1163" s="1"/>
  <c r="AF1163"/>
  <c r="AG1163"/>
  <c r="CU1163" s="1"/>
  <c r="T1163" s="1"/>
  <c r="AH1163"/>
  <c r="AI1163"/>
  <c r="AJ1163"/>
  <c r="CX1163" s="1"/>
  <c r="W1163" s="1"/>
  <c r="CS1163"/>
  <c r="CT1163"/>
  <c r="S1163" s="1"/>
  <c r="CV1163"/>
  <c r="U1163" s="1"/>
  <c r="CW1163"/>
  <c r="V1163" s="1"/>
  <c r="GL1163"/>
  <c r="GN1163"/>
  <c r="GP1163"/>
  <c r="GV1163"/>
  <c r="HC1163" s="1"/>
  <c r="GX1163" s="1"/>
  <c r="N1164"/>
  <c r="R1164"/>
  <c r="AC1164"/>
  <c r="CQ1164" s="1"/>
  <c r="P1164" s="1"/>
  <c r="AE1164"/>
  <c r="AD1164" s="1"/>
  <c r="AF1164"/>
  <c r="AG1164"/>
  <c r="CU1164" s="1"/>
  <c r="T1164" s="1"/>
  <c r="AH1164"/>
  <c r="CV1164" s="1"/>
  <c r="U1164" s="1"/>
  <c r="AI1164"/>
  <c r="AJ1164"/>
  <c r="CX1164" s="1"/>
  <c r="W1164" s="1"/>
  <c r="CS1164"/>
  <c r="CT1164"/>
  <c r="S1164" s="1"/>
  <c r="CW1164"/>
  <c r="V1164" s="1"/>
  <c r="GL1164"/>
  <c r="GN1164"/>
  <c r="GP1164"/>
  <c r="GV1164"/>
  <c r="HC1164" s="1"/>
  <c r="GX1164" s="1"/>
  <c r="N1165"/>
  <c r="R1165"/>
  <c r="AC1165"/>
  <c r="CQ1165" s="1"/>
  <c r="P1165" s="1"/>
  <c r="AE1165"/>
  <c r="AD1165" s="1"/>
  <c r="AF1165"/>
  <c r="AG1165"/>
  <c r="CU1165" s="1"/>
  <c r="T1165" s="1"/>
  <c r="AH1165"/>
  <c r="CV1165" s="1"/>
  <c r="U1165" s="1"/>
  <c r="AI1165"/>
  <c r="AJ1165"/>
  <c r="CX1165" s="1"/>
  <c r="W1165" s="1"/>
  <c r="CS1165"/>
  <c r="CT1165"/>
  <c r="S1165" s="1"/>
  <c r="CW1165"/>
  <c r="V1165" s="1"/>
  <c r="GL1165"/>
  <c r="GO1165"/>
  <c r="GP1165"/>
  <c r="GV1165"/>
  <c r="HC1165" s="1"/>
  <c r="GX1165" s="1"/>
  <c r="N1166"/>
  <c r="R1166"/>
  <c r="AC1166"/>
  <c r="CQ1166" s="1"/>
  <c r="P1166" s="1"/>
  <c r="AE1166"/>
  <c r="AD1166" s="1"/>
  <c r="AF1166"/>
  <c r="AG1166"/>
  <c r="CU1166" s="1"/>
  <c r="T1166" s="1"/>
  <c r="AH1166"/>
  <c r="CV1166" s="1"/>
  <c r="U1166" s="1"/>
  <c r="AI1166"/>
  <c r="AJ1166"/>
  <c r="CX1166" s="1"/>
  <c r="W1166" s="1"/>
  <c r="CS1166"/>
  <c r="CT1166"/>
  <c r="S1166" s="1"/>
  <c r="CW1166"/>
  <c r="V1166" s="1"/>
  <c r="GL1166"/>
  <c r="GO1166"/>
  <c r="GP1166"/>
  <c r="GV1166"/>
  <c r="HC1166" s="1"/>
  <c r="GX1166" s="1"/>
  <c r="I1167"/>
  <c r="K1167"/>
  <c r="N1167"/>
  <c r="P1167"/>
  <c r="W1167"/>
  <c r="AC1167"/>
  <c r="AE1167"/>
  <c r="CS1167" s="1"/>
  <c r="R1167" s="1"/>
  <c r="AF1167"/>
  <c r="CT1167" s="1"/>
  <c r="S1167" s="1"/>
  <c r="AG1167"/>
  <c r="AH1167"/>
  <c r="CV1167" s="1"/>
  <c r="U1167" s="1"/>
  <c r="AI1167"/>
  <c r="CW1167" s="1"/>
  <c r="V1167" s="1"/>
  <c r="AJ1167"/>
  <c r="CQ1167"/>
  <c r="CU1167"/>
  <c r="T1167" s="1"/>
  <c r="CX1167"/>
  <c r="GL1167"/>
  <c r="GO1167"/>
  <c r="GP1167"/>
  <c r="GV1167"/>
  <c r="HC1167"/>
  <c r="GX1167" s="1"/>
  <c r="I1168"/>
  <c r="V1168" s="1"/>
  <c r="K1168"/>
  <c r="N1168"/>
  <c r="AC1168"/>
  <c r="CQ1168" s="1"/>
  <c r="P1168" s="1"/>
  <c r="CP1168" s="1"/>
  <c r="O1168" s="1"/>
  <c r="AD1168"/>
  <c r="CR1168" s="1"/>
  <c r="Q1168" s="1"/>
  <c r="AE1168"/>
  <c r="AF1168"/>
  <c r="CT1168" s="1"/>
  <c r="S1168" s="1"/>
  <c r="AG1168"/>
  <c r="CU1168" s="1"/>
  <c r="T1168" s="1"/>
  <c r="AH1168"/>
  <c r="AI1168"/>
  <c r="AJ1168"/>
  <c r="CS1168"/>
  <c r="R1168" s="1"/>
  <c r="CV1168"/>
  <c r="CW1168"/>
  <c r="CX1168"/>
  <c r="W1168" s="1"/>
  <c r="GL1168"/>
  <c r="GO1168"/>
  <c r="GP1168"/>
  <c r="GV1168"/>
  <c r="HC1168" s="1"/>
  <c r="GX1168" s="1"/>
  <c r="I1169"/>
  <c r="S1169" s="1"/>
  <c r="K1169"/>
  <c r="N1169"/>
  <c r="T1169"/>
  <c r="Y1169"/>
  <c r="AC1169"/>
  <c r="AD1169"/>
  <c r="CR1169" s="1"/>
  <c r="Q1169" s="1"/>
  <c r="AE1169"/>
  <c r="CS1169" s="1"/>
  <c r="R1169" s="1"/>
  <c r="AF1169"/>
  <c r="AG1169"/>
  <c r="AH1169"/>
  <c r="AI1169"/>
  <c r="CW1169" s="1"/>
  <c r="V1169" s="1"/>
  <c r="AJ1169"/>
  <c r="CX1169" s="1"/>
  <c r="W1169" s="1"/>
  <c r="CQ1169"/>
  <c r="P1169" s="1"/>
  <c r="CT1169"/>
  <c r="CU1169"/>
  <c r="CV1169"/>
  <c r="U1169" s="1"/>
  <c r="CY1169"/>
  <c r="X1169" s="1"/>
  <c r="CZ1169"/>
  <c r="GL1169"/>
  <c r="GO1169"/>
  <c r="GP1169"/>
  <c r="GV1169"/>
  <c r="HC1169" s="1"/>
  <c r="GX1169" s="1"/>
  <c r="I1170"/>
  <c r="K1170"/>
  <c r="N1170"/>
  <c r="Q1170"/>
  <c r="R1170"/>
  <c r="X1170"/>
  <c r="Y1170"/>
  <c r="AB1170"/>
  <c r="AC1170"/>
  <c r="CQ1170" s="1"/>
  <c r="P1170" s="1"/>
  <c r="CP1170" s="1"/>
  <c r="O1170" s="1"/>
  <c r="AD1170"/>
  <c r="AE1170"/>
  <c r="AF1170"/>
  <c r="AG1170"/>
  <c r="CU1170" s="1"/>
  <c r="T1170" s="1"/>
  <c r="AH1170"/>
  <c r="CV1170" s="1"/>
  <c r="U1170" s="1"/>
  <c r="AI1170"/>
  <c r="AJ1170"/>
  <c r="CX1170" s="1"/>
  <c r="W1170" s="1"/>
  <c r="CR1170"/>
  <c r="CS1170"/>
  <c r="CT1170"/>
  <c r="S1170" s="1"/>
  <c r="CW1170"/>
  <c r="V1170" s="1"/>
  <c r="CY1170"/>
  <c r="CZ1170"/>
  <c r="GL1170"/>
  <c r="GO1170"/>
  <c r="GP1170"/>
  <c r="GV1170"/>
  <c r="HC1170" s="1"/>
  <c r="GX1170" s="1"/>
  <c r="N1171"/>
  <c r="R1171"/>
  <c r="AC1171"/>
  <c r="CQ1171" s="1"/>
  <c r="P1171" s="1"/>
  <c r="AE1171"/>
  <c r="AD1171" s="1"/>
  <c r="AF1171"/>
  <c r="AG1171"/>
  <c r="CU1171" s="1"/>
  <c r="T1171" s="1"/>
  <c r="AH1171"/>
  <c r="CV1171" s="1"/>
  <c r="U1171" s="1"/>
  <c r="AI1171"/>
  <c r="AJ1171"/>
  <c r="CX1171" s="1"/>
  <c r="W1171" s="1"/>
  <c r="CS1171"/>
  <c r="CT1171"/>
  <c r="S1171" s="1"/>
  <c r="CW1171"/>
  <c r="V1171" s="1"/>
  <c r="GL1171"/>
  <c r="GO1171"/>
  <c r="GP1171"/>
  <c r="GV1171"/>
  <c r="HC1171" s="1"/>
  <c r="GX1171" s="1"/>
  <c r="N1172"/>
  <c r="R1172"/>
  <c r="AC1172"/>
  <c r="CQ1172" s="1"/>
  <c r="P1172" s="1"/>
  <c r="AE1172"/>
  <c r="AD1172" s="1"/>
  <c r="AF1172"/>
  <c r="AG1172"/>
  <c r="CU1172" s="1"/>
  <c r="T1172" s="1"/>
  <c r="AH1172"/>
  <c r="CV1172" s="1"/>
  <c r="U1172" s="1"/>
  <c r="AI1172"/>
  <c r="AJ1172"/>
  <c r="CX1172" s="1"/>
  <c r="W1172" s="1"/>
  <c r="CS1172"/>
  <c r="CT1172"/>
  <c r="S1172" s="1"/>
  <c r="CW1172"/>
  <c r="V1172" s="1"/>
  <c r="GL1172"/>
  <c r="GO1172"/>
  <c r="GP1172"/>
  <c r="GV1172"/>
  <c r="HC1172" s="1"/>
  <c r="GX1172" s="1"/>
  <c r="N1173"/>
  <c r="R1173"/>
  <c r="AC1173"/>
  <c r="CQ1173" s="1"/>
  <c r="P1173" s="1"/>
  <c r="AE1173"/>
  <c r="AD1173" s="1"/>
  <c r="AF1173"/>
  <c r="AG1173"/>
  <c r="CU1173" s="1"/>
  <c r="T1173" s="1"/>
  <c r="AH1173"/>
  <c r="CV1173" s="1"/>
  <c r="U1173" s="1"/>
  <c r="AI1173"/>
  <c r="AJ1173"/>
  <c r="CX1173" s="1"/>
  <c r="W1173" s="1"/>
  <c r="CS1173"/>
  <c r="CT1173"/>
  <c r="S1173" s="1"/>
  <c r="CW1173"/>
  <c r="V1173" s="1"/>
  <c r="GL1173"/>
  <c r="GO1173"/>
  <c r="GP1173"/>
  <c r="GV1173"/>
  <c r="HC1173" s="1"/>
  <c r="GX1173" s="1"/>
  <c r="N1174"/>
  <c r="R1174"/>
  <c r="AC1174"/>
  <c r="CQ1174" s="1"/>
  <c r="P1174" s="1"/>
  <c r="AE1174"/>
  <c r="AD1174" s="1"/>
  <c r="AF1174"/>
  <c r="AG1174"/>
  <c r="CU1174" s="1"/>
  <c r="T1174" s="1"/>
  <c r="AH1174"/>
  <c r="CV1174" s="1"/>
  <c r="U1174" s="1"/>
  <c r="AI1174"/>
  <c r="AJ1174"/>
  <c r="CX1174" s="1"/>
  <c r="W1174" s="1"/>
  <c r="CS1174"/>
  <c r="CT1174"/>
  <c r="S1174" s="1"/>
  <c r="CW1174"/>
  <c r="V1174" s="1"/>
  <c r="GL1174"/>
  <c r="GO1174"/>
  <c r="GP1174"/>
  <c r="GV1174"/>
  <c r="HC1174" s="1"/>
  <c r="GX1174" s="1"/>
  <c r="N1175"/>
  <c r="R1175"/>
  <c r="AC1175"/>
  <c r="CQ1175" s="1"/>
  <c r="P1175" s="1"/>
  <c r="AE1175"/>
  <c r="AD1175" s="1"/>
  <c r="AF1175"/>
  <c r="AG1175"/>
  <c r="CU1175" s="1"/>
  <c r="T1175" s="1"/>
  <c r="AH1175"/>
  <c r="CV1175" s="1"/>
  <c r="U1175" s="1"/>
  <c r="AI1175"/>
  <c r="AJ1175"/>
  <c r="CX1175" s="1"/>
  <c r="W1175" s="1"/>
  <c r="CS1175"/>
  <c r="CT1175"/>
  <c r="S1175" s="1"/>
  <c r="CW1175"/>
  <c r="V1175" s="1"/>
  <c r="GL1175"/>
  <c r="GN1175"/>
  <c r="GP1175"/>
  <c r="GV1175"/>
  <c r="HC1175" s="1"/>
  <c r="GX1175" s="1"/>
  <c r="N1176"/>
  <c r="R1176"/>
  <c r="AB1176"/>
  <c r="AC1176"/>
  <c r="CQ1176" s="1"/>
  <c r="P1176" s="1"/>
  <c r="CP1176" s="1"/>
  <c r="O1176" s="1"/>
  <c r="AD1176"/>
  <c r="CR1176" s="1"/>
  <c r="Q1176" s="1"/>
  <c r="AE1176"/>
  <c r="AF1176"/>
  <c r="AG1176"/>
  <c r="CU1176" s="1"/>
  <c r="T1176" s="1"/>
  <c r="AH1176"/>
  <c r="CV1176" s="1"/>
  <c r="U1176" s="1"/>
  <c r="AI1176"/>
  <c r="AJ1176"/>
  <c r="CX1176" s="1"/>
  <c r="W1176" s="1"/>
  <c r="CS1176"/>
  <c r="CT1176"/>
  <c r="S1176" s="1"/>
  <c r="CW1176"/>
  <c r="V1176" s="1"/>
  <c r="GL1176"/>
  <c r="GN1176"/>
  <c r="GP1176"/>
  <c r="GV1176"/>
  <c r="HC1176" s="1"/>
  <c r="GX1176" s="1"/>
  <c r="N1177"/>
  <c r="R1177"/>
  <c r="AB1177"/>
  <c r="AC1177"/>
  <c r="CQ1177" s="1"/>
  <c r="P1177" s="1"/>
  <c r="AD1177"/>
  <c r="CR1177" s="1"/>
  <c r="Q1177" s="1"/>
  <c r="AE1177"/>
  <c r="AF1177"/>
  <c r="AG1177"/>
  <c r="CU1177" s="1"/>
  <c r="T1177" s="1"/>
  <c r="AH1177"/>
  <c r="CV1177" s="1"/>
  <c r="U1177" s="1"/>
  <c r="AI1177"/>
  <c r="AJ1177"/>
  <c r="CX1177" s="1"/>
  <c r="W1177" s="1"/>
  <c r="CS1177"/>
  <c r="CT1177"/>
  <c r="S1177" s="1"/>
  <c r="CW1177"/>
  <c r="V1177" s="1"/>
  <c r="GL1177"/>
  <c r="GN1177"/>
  <c r="GP1177"/>
  <c r="GV1177"/>
  <c r="HC1177" s="1"/>
  <c r="GX1177" s="1"/>
  <c r="N1178"/>
  <c r="R1178"/>
  <c r="AB1178"/>
  <c r="AC1178"/>
  <c r="CQ1178" s="1"/>
  <c r="P1178" s="1"/>
  <c r="CP1178" s="1"/>
  <c r="O1178" s="1"/>
  <c r="AD1178"/>
  <c r="CR1178" s="1"/>
  <c r="Q1178" s="1"/>
  <c r="AE1178"/>
  <c r="AF1178"/>
  <c r="AG1178"/>
  <c r="CU1178" s="1"/>
  <c r="T1178" s="1"/>
  <c r="AH1178"/>
  <c r="CV1178" s="1"/>
  <c r="U1178" s="1"/>
  <c r="AI1178"/>
  <c r="AJ1178"/>
  <c r="CX1178" s="1"/>
  <c r="W1178" s="1"/>
  <c r="CS1178"/>
  <c r="CT1178"/>
  <c r="S1178" s="1"/>
  <c r="CW1178"/>
  <c r="V1178" s="1"/>
  <c r="GL1178"/>
  <c r="GN1178"/>
  <c r="GP1178"/>
  <c r="GV1178"/>
  <c r="HC1178" s="1"/>
  <c r="GX1178" s="1"/>
  <c r="I1179"/>
  <c r="W1179" s="1"/>
  <c r="K1179"/>
  <c r="N1179"/>
  <c r="P1179"/>
  <c r="AC1179"/>
  <c r="AE1179"/>
  <c r="CS1179" s="1"/>
  <c r="R1179" s="1"/>
  <c r="AF1179"/>
  <c r="CT1179" s="1"/>
  <c r="S1179" s="1"/>
  <c r="AG1179"/>
  <c r="AH1179"/>
  <c r="CV1179" s="1"/>
  <c r="U1179" s="1"/>
  <c r="AI1179"/>
  <c r="CW1179" s="1"/>
  <c r="V1179" s="1"/>
  <c r="AJ1179"/>
  <c r="CQ1179"/>
  <c r="CU1179"/>
  <c r="T1179" s="1"/>
  <c r="CX1179"/>
  <c r="GL1179"/>
  <c r="GO1179"/>
  <c r="GP1179"/>
  <c r="GV1179"/>
  <c r="HC1179"/>
  <c r="GX1179" s="1"/>
  <c r="I1180"/>
  <c r="U1180" s="1"/>
  <c r="K1180"/>
  <c r="N1180"/>
  <c r="V1180"/>
  <c r="AC1180"/>
  <c r="AB1180" s="1"/>
  <c r="AD1180"/>
  <c r="CR1180" s="1"/>
  <c r="Q1180" s="1"/>
  <c r="AE1180"/>
  <c r="AF1180"/>
  <c r="CT1180" s="1"/>
  <c r="S1180" s="1"/>
  <c r="AG1180"/>
  <c r="CU1180" s="1"/>
  <c r="T1180" s="1"/>
  <c r="AH1180"/>
  <c r="AI1180"/>
  <c r="AJ1180"/>
  <c r="CQ1180"/>
  <c r="P1180" s="1"/>
  <c r="CS1180"/>
  <c r="R1180" s="1"/>
  <c r="CV1180"/>
  <c r="CW1180"/>
  <c r="CX1180"/>
  <c r="W1180" s="1"/>
  <c r="GL1180"/>
  <c r="GO1180"/>
  <c r="GP1180"/>
  <c r="GV1180"/>
  <c r="HC1180" s="1"/>
  <c r="GX1180" s="1"/>
  <c r="N1181"/>
  <c r="U1181"/>
  <c r="V1181"/>
  <c r="AC1181"/>
  <c r="AB1181" s="1"/>
  <c r="AD1181"/>
  <c r="CR1181" s="1"/>
  <c r="Q1181" s="1"/>
  <c r="AE1181"/>
  <c r="AF1181"/>
  <c r="CT1181" s="1"/>
  <c r="S1181" s="1"/>
  <c r="AG1181"/>
  <c r="CU1181" s="1"/>
  <c r="T1181" s="1"/>
  <c r="AH1181"/>
  <c r="AI1181"/>
  <c r="AJ1181"/>
  <c r="CQ1181"/>
  <c r="P1181" s="1"/>
  <c r="CS1181"/>
  <c r="R1181" s="1"/>
  <c r="CV1181"/>
  <c r="CW1181"/>
  <c r="CX1181"/>
  <c r="W1181" s="1"/>
  <c r="GL1181"/>
  <c r="GO1181"/>
  <c r="GP1181"/>
  <c r="GV1181"/>
  <c r="HC1181" s="1"/>
  <c r="GX1181" s="1"/>
  <c r="N1182"/>
  <c r="U1182"/>
  <c r="V1182"/>
  <c r="AC1182"/>
  <c r="AB1182" s="1"/>
  <c r="AD1182"/>
  <c r="CR1182" s="1"/>
  <c r="Q1182" s="1"/>
  <c r="AE1182"/>
  <c r="AF1182"/>
  <c r="CT1182" s="1"/>
  <c r="S1182" s="1"/>
  <c r="AG1182"/>
  <c r="CU1182" s="1"/>
  <c r="T1182" s="1"/>
  <c r="AH1182"/>
  <c r="AI1182"/>
  <c r="AJ1182"/>
  <c r="CQ1182"/>
  <c r="P1182" s="1"/>
  <c r="CS1182"/>
  <c r="R1182" s="1"/>
  <c r="CV1182"/>
  <c r="CW1182"/>
  <c r="CX1182"/>
  <c r="W1182" s="1"/>
  <c r="GL1182"/>
  <c r="GO1182"/>
  <c r="GP1182"/>
  <c r="GV1182"/>
  <c r="HC1182" s="1"/>
  <c r="GX1182" s="1"/>
  <c r="N1183"/>
  <c r="U1183"/>
  <c r="V1183"/>
  <c r="AC1183"/>
  <c r="AB1183" s="1"/>
  <c r="AD1183"/>
  <c r="CR1183" s="1"/>
  <c r="Q1183" s="1"/>
  <c r="AE1183"/>
  <c r="AF1183"/>
  <c r="CT1183" s="1"/>
  <c r="S1183" s="1"/>
  <c r="AG1183"/>
  <c r="CU1183" s="1"/>
  <c r="T1183" s="1"/>
  <c r="AH1183"/>
  <c r="AI1183"/>
  <c r="AJ1183"/>
  <c r="CQ1183"/>
  <c r="P1183" s="1"/>
  <c r="CS1183"/>
  <c r="R1183" s="1"/>
  <c r="CV1183"/>
  <c r="CW1183"/>
  <c r="CX1183"/>
  <c r="W1183" s="1"/>
  <c r="CY1183"/>
  <c r="X1183" s="1"/>
  <c r="CZ1183"/>
  <c r="Y1183" s="1"/>
  <c r="GL1183"/>
  <c r="GO1183"/>
  <c r="GP1183"/>
  <c r="GV1183"/>
  <c r="HC1183" s="1"/>
  <c r="GX1183" s="1"/>
  <c r="N1184"/>
  <c r="V1184"/>
  <c r="AC1184"/>
  <c r="AB1184" s="1"/>
  <c r="AD1184"/>
  <c r="CR1184" s="1"/>
  <c r="Q1184" s="1"/>
  <c r="AE1184"/>
  <c r="AF1184"/>
  <c r="CT1184" s="1"/>
  <c r="S1184" s="1"/>
  <c r="AG1184"/>
  <c r="CU1184" s="1"/>
  <c r="T1184" s="1"/>
  <c r="AH1184"/>
  <c r="AI1184"/>
  <c r="AJ1184"/>
  <c r="CQ1184"/>
  <c r="P1184" s="1"/>
  <c r="CS1184"/>
  <c r="R1184" s="1"/>
  <c r="CV1184"/>
  <c r="U1184" s="1"/>
  <c r="CW1184"/>
  <c r="CX1184"/>
  <c r="W1184" s="1"/>
  <c r="CY1184"/>
  <c r="X1184" s="1"/>
  <c r="CZ1184"/>
  <c r="Y1184" s="1"/>
  <c r="GL1184"/>
  <c r="GO1184"/>
  <c r="GP1184"/>
  <c r="GV1184"/>
  <c r="HC1184" s="1"/>
  <c r="GX1184" s="1"/>
  <c r="N1185"/>
  <c r="V1185"/>
  <c r="AC1185"/>
  <c r="AB1185" s="1"/>
  <c r="AD1185"/>
  <c r="CR1185" s="1"/>
  <c r="Q1185" s="1"/>
  <c r="AE1185"/>
  <c r="AF1185"/>
  <c r="CT1185" s="1"/>
  <c r="S1185" s="1"/>
  <c r="AG1185"/>
  <c r="CU1185" s="1"/>
  <c r="T1185" s="1"/>
  <c r="AH1185"/>
  <c r="AI1185"/>
  <c r="AJ1185"/>
  <c r="CQ1185"/>
  <c r="P1185" s="1"/>
  <c r="CP1185" s="1"/>
  <c r="O1185" s="1"/>
  <c r="CS1185"/>
  <c r="R1185" s="1"/>
  <c r="CV1185"/>
  <c r="U1185" s="1"/>
  <c r="CW1185"/>
  <c r="CX1185"/>
  <c r="W1185" s="1"/>
  <c r="GL1185"/>
  <c r="GO1185"/>
  <c r="GP1185"/>
  <c r="GV1185"/>
  <c r="HC1185" s="1"/>
  <c r="GX1185" s="1"/>
  <c r="N1186"/>
  <c r="AC1186"/>
  <c r="AB1186" s="1"/>
  <c r="AD1186"/>
  <c r="CR1186" s="1"/>
  <c r="Q1186" s="1"/>
  <c r="AE1186"/>
  <c r="AF1186"/>
  <c r="CT1186" s="1"/>
  <c r="S1186" s="1"/>
  <c r="AG1186"/>
  <c r="CU1186" s="1"/>
  <c r="T1186" s="1"/>
  <c r="AH1186"/>
  <c r="AI1186"/>
  <c r="CW1186" s="1"/>
  <c r="V1186" s="1"/>
  <c r="AJ1186"/>
  <c r="CQ1186"/>
  <c r="P1186" s="1"/>
  <c r="CS1186"/>
  <c r="R1186" s="1"/>
  <c r="CV1186"/>
  <c r="U1186" s="1"/>
  <c r="CX1186"/>
  <c r="W1186" s="1"/>
  <c r="GL1186"/>
  <c r="GO1186"/>
  <c r="GP1186"/>
  <c r="GV1186"/>
  <c r="HC1186" s="1"/>
  <c r="GX1186" s="1"/>
  <c r="N1187"/>
  <c r="V1187"/>
  <c r="AC1187"/>
  <c r="AB1187" s="1"/>
  <c r="AD1187"/>
  <c r="CR1187" s="1"/>
  <c r="Q1187" s="1"/>
  <c r="AE1187"/>
  <c r="AF1187"/>
  <c r="CT1187" s="1"/>
  <c r="S1187" s="1"/>
  <c r="AG1187"/>
  <c r="CU1187" s="1"/>
  <c r="T1187" s="1"/>
  <c r="AH1187"/>
  <c r="AI1187"/>
  <c r="AJ1187"/>
  <c r="CQ1187"/>
  <c r="P1187" s="1"/>
  <c r="CP1187" s="1"/>
  <c r="O1187" s="1"/>
  <c r="CS1187"/>
  <c r="R1187" s="1"/>
  <c r="CV1187"/>
  <c r="U1187" s="1"/>
  <c r="CW1187"/>
  <c r="CX1187"/>
  <c r="W1187" s="1"/>
  <c r="GL1187"/>
  <c r="GO1187"/>
  <c r="GP1187"/>
  <c r="GV1187"/>
  <c r="HC1187" s="1"/>
  <c r="GX1187" s="1"/>
  <c r="N1188"/>
  <c r="V1188"/>
  <c r="AC1188"/>
  <c r="AB1188" s="1"/>
  <c r="AD1188"/>
  <c r="CR1188" s="1"/>
  <c r="Q1188" s="1"/>
  <c r="AE1188"/>
  <c r="AF1188"/>
  <c r="CT1188" s="1"/>
  <c r="S1188" s="1"/>
  <c r="AG1188"/>
  <c r="CU1188" s="1"/>
  <c r="T1188" s="1"/>
  <c r="AH1188"/>
  <c r="AI1188"/>
  <c r="AJ1188"/>
  <c r="CQ1188"/>
  <c r="P1188" s="1"/>
  <c r="CS1188"/>
  <c r="R1188" s="1"/>
  <c r="CV1188"/>
  <c r="U1188" s="1"/>
  <c r="CW1188"/>
  <c r="CX1188"/>
  <c r="W1188" s="1"/>
  <c r="GL1188"/>
  <c r="GO1188"/>
  <c r="GP1188"/>
  <c r="GV1188"/>
  <c r="HC1188" s="1"/>
  <c r="GX1188" s="1"/>
  <c r="N1189"/>
  <c r="V1189"/>
  <c r="AC1189"/>
  <c r="AB1189" s="1"/>
  <c r="AD1189"/>
  <c r="CR1189" s="1"/>
  <c r="Q1189" s="1"/>
  <c r="AE1189"/>
  <c r="AF1189"/>
  <c r="CT1189" s="1"/>
  <c r="S1189" s="1"/>
  <c r="AG1189"/>
  <c r="CU1189" s="1"/>
  <c r="T1189" s="1"/>
  <c r="AH1189"/>
  <c r="AI1189"/>
  <c r="AJ1189"/>
  <c r="CQ1189"/>
  <c r="P1189" s="1"/>
  <c r="CS1189"/>
  <c r="R1189" s="1"/>
  <c r="CV1189"/>
  <c r="U1189" s="1"/>
  <c r="CW1189"/>
  <c r="CX1189"/>
  <c r="W1189" s="1"/>
  <c r="GL1189"/>
  <c r="GO1189"/>
  <c r="GP1189"/>
  <c r="GV1189"/>
  <c r="HC1189" s="1"/>
  <c r="GX1189" s="1"/>
  <c r="N1190"/>
  <c r="T1190"/>
  <c r="V1190"/>
  <c r="AC1190"/>
  <c r="AB1190" s="1"/>
  <c r="AD1190"/>
  <c r="CR1190" s="1"/>
  <c r="Q1190" s="1"/>
  <c r="AE1190"/>
  <c r="AF1190"/>
  <c r="CT1190" s="1"/>
  <c r="S1190" s="1"/>
  <c r="AG1190"/>
  <c r="AH1190"/>
  <c r="CV1190" s="1"/>
  <c r="U1190" s="1"/>
  <c r="AI1190"/>
  <c r="AJ1190"/>
  <c r="CQ1190"/>
  <c r="P1190" s="1"/>
  <c r="CS1190"/>
  <c r="R1190" s="1"/>
  <c r="CU1190"/>
  <c r="CW1190"/>
  <c r="CX1190"/>
  <c r="W1190" s="1"/>
  <c r="GL1190"/>
  <c r="GO1190"/>
  <c r="GP1190"/>
  <c r="GV1190"/>
  <c r="HC1190" s="1"/>
  <c r="GX1190" s="1"/>
  <c r="N1191"/>
  <c r="T1191"/>
  <c r="V1191"/>
  <c r="AC1191"/>
  <c r="AB1191" s="1"/>
  <c r="AD1191"/>
  <c r="CR1191" s="1"/>
  <c r="Q1191" s="1"/>
  <c r="AE1191"/>
  <c r="AF1191"/>
  <c r="CT1191" s="1"/>
  <c r="S1191" s="1"/>
  <c r="AG1191"/>
  <c r="AH1191"/>
  <c r="CV1191" s="1"/>
  <c r="U1191" s="1"/>
  <c r="AI1191"/>
  <c r="AJ1191"/>
  <c r="CQ1191"/>
  <c r="P1191" s="1"/>
  <c r="CS1191"/>
  <c r="R1191" s="1"/>
  <c r="CU1191"/>
  <c r="CW1191"/>
  <c r="CX1191"/>
  <c r="W1191" s="1"/>
  <c r="GL1191"/>
  <c r="GO1191"/>
  <c r="GP1191"/>
  <c r="GV1191"/>
  <c r="HC1191" s="1"/>
  <c r="GX1191" s="1"/>
  <c r="N1192"/>
  <c r="V1192"/>
  <c r="AC1192"/>
  <c r="AB1192" s="1"/>
  <c r="AD1192"/>
  <c r="CR1192" s="1"/>
  <c r="Q1192" s="1"/>
  <c r="AE1192"/>
  <c r="AF1192"/>
  <c r="CT1192" s="1"/>
  <c r="S1192" s="1"/>
  <c r="AG1192"/>
  <c r="CU1192" s="1"/>
  <c r="T1192" s="1"/>
  <c r="AH1192"/>
  <c r="CV1192" s="1"/>
  <c r="U1192" s="1"/>
  <c r="AI1192"/>
  <c r="AJ1192"/>
  <c r="CQ1192"/>
  <c r="P1192" s="1"/>
  <c r="CS1192"/>
  <c r="R1192" s="1"/>
  <c r="CW1192"/>
  <c r="CX1192"/>
  <c r="W1192" s="1"/>
  <c r="GL1192"/>
  <c r="GO1192"/>
  <c r="GP1192"/>
  <c r="GV1192"/>
  <c r="HC1192" s="1"/>
  <c r="GX1192" s="1"/>
  <c r="N1193"/>
  <c r="V1193"/>
  <c r="AC1193"/>
  <c r="AB1193" s="1"/>
  <c r="AD1193"/>
  <c r="CR1193" s="1"/>
  <c r="Q1193" s="1"/>
  <c r="AE1193"/>
  <c r="AF1193"/>
  <c r="CT1193" s="1"/>
  <c r="S1193" s="1"/>
  <c r="AG1193"/>
  <c r="CU1193" s="1"/>
  <c r="T1193" s="1"/>
  <c r="AH1193"/>
  <c r="CV1193" s="1"/>
  <c r="U1193" s="1"/>
  <c r="AI1193"/>
  <c r="AJ1193"/>
  <c r="CQ1193"/>
  <c r="P1193" s="1"/>
  <c r="CS1193"/>
  <c r="R1193" s="1"/>
  <c r="CW1193"/>
  <c r="CX1193"/>
  <c r="W1193" s="1"/>
  <c r="GL1193"/>
  <c r="GO1193"/>
  <c r="GP1193"/>
  <c r="GV1193"/>
  <c r="HC1193" s="1"/>
  <c r="GX1193" s="1"/>
  <c r="N1194"/>
  <c r="V1194"/>
  <c r="AC1194"/>
  <c r="AB1194" s="1"/>
  <c r="AD1194"/>
  <c r="CR1194" s="1"/>
  <c r="Q1194" s="1"/>
  <c r="AE1194"/>
  <c r="AF1194"/>
  <c r="CT1194" s="1"/>
  <c r="S1194" s="1"/>
  <c r="AG1194"/>
  <c r="CU1194" s="1"/>
  <c r="T1194" s="1"/>
  <c r="AH1194"/>
  <c r="CV1194" s="1"/>
  <c r="U1194" s="1"/>
  <c r="AI1194"/>
  <c r="AJ1194"/>
  <c r="CQ1194"/>
  <c r="P1194" s="1"/>
  <c r="CS1194"/>
  <c r="R1194" s="1"/>
  <c r="CW1194"/>
  <c r="CX1194"/>
  <c r="W1194" s="1"/>
  <c r="GL1194"/>
  <c r="GO1194"/>
  <c r="GP1194"/>
  <c r="GV1194"/>
  <c r="HC1194" s="1"/>
  <c r="GX1194" s="1"/>
  <c r="B1196"/>
  <c r="B1161" s="1"/>
  <c r="C1196"/>
  <c r="C1161" s="1"/>
  <c r="D1196"/>
  <c r="D1161" s="1"/>
  <c r="F1196"/>
  <c r="F1161" s="1"/>
  <c r="G1196"/>
  <c r="G1161" s="1"/>
  <c r="BX1196"/>
  <c r="BX1161" s="1"/>
  <c r="BY1196"/>
  <c r="BY1161" s="1"/>
  <c r="BZ1196"/>
  <c r="AQ1196" s="1"/>
  <c r="CD1196"/>
  <c r="AU1196" s="1"/>
  <c r="CK1196"/>
  <c r="BB1196" s="1"/>
  <c r="CL1196"/>
  <c r="BC1196" s="1"/>
  <c r="CM1196"/>
  <c r="BD1196" s="1"/>
  <c r="FP1196"/>
  <c r="FY1196" s="1"/>
  <c r="FQ1196"/>
  <c r="FQ1161" s="1"/>
  <c r="FR1196"/>
  <c r="FR1161" s="1"/>
  <c r="FV1196"/>
  <c r="FV1161" s="1"/>
  <c r="GC1196"/>
  <c r="GC1161" s="1"/>
  <c r="GD1196"/>
  <c r="GD1161" s="1"/>
  <c r="GE1196"/>
  <c r="GE1161" s="1"/>
  <c r="B1226"/>
  <c r="B1068" s="1"/>
  <c r="C1226"/>
  <c r="C1068" s="1"/>
  <c r="D1226"/>
  <c r="D1068" s="1"/>
  <c r="F1226"/>
  <c r="F1068" s="1"/>
  <c r="G1226"/>
  <c r="G1068" s="1"/>
  <c r="D1256"/>
  <c r="E1258"/>
  <c r="Z1258"/>
  <c r="AA1258"/>
  <c r="AB1258"/>
  <c r="AC1258"/>
  <c r="AD1258"/>
  <c r="AE1258"/>
  <c r="AF1258"/>
  <c r="AG1258"/>
  <c r="AH1258"/>
  <c r="AI1258"/>
  <c r="AJ1258"/>
  <c r="AK1258"/>
  <c r="AL1258"/>
  <c r="AM1258"/>
  <c r="AN1258"/>
  <c r="BE1258"/>
  <c r="BF1258"/>
  <c r="BG1258"/>
  <c r="BH1258"/>
  <c r="BI1258"/>
  <c r="BJ1258"/>
  <c r="BK1258"/>
  <c r="BL1258"/>
  <c r="BM1258"/>
  <c r="BN1258"/>
  <c r="BO1258"/>
  <c r="BP1258"/>
  <c r="BQ1258"/>
  <c r="BR1258"/>
  <c r="BS1258"/>
  <c r="BT1258"/>
  <c r="BU1258"/>
  <c r="BV1258"/>
  <c r="BW1258"/>
  <c r="BX1258"/>
  <c r="BY1258"/>
  <c r="BZ1258"/>
  <c r="CA1258"/>
  <c r="CB1258"/>
  <c r="CC1258"/>
  <c r="CD1258"/>
  <c r="CE1258"/>
  <c r="CF1258"/>
  <c r="CG1258"/>
  <c r="CH1258"/>
  <c r="CI1258"/>
  <c r="CJ1258"/>
  <c r="CK1258"/>
  <c r="CL1258"/>
  <c r="CM1258"/>
  <c r="CN1258"/>
  <c r="CO1258"/>
  <c r="CP1258"/>
  <c r="CQ1258"/>
  <c r="CR1258"/>
  <c r="CS1258"/>
  <c r="CT1258"/>
  <c r="CU1258"/>
  <c r="CV1258"/>
  <c r="CW1258"/>
  <c r="CX1258"/>
  <c r="CY1258"/>
  <c r="CZ1258"/>
  <c r="DA1258"/>
  <c r="DB1258"/>
  <c r="DC1258"/>
  <c r="DD1258"/>
  <c r="DE1258"/>
  <c r="DF1258"/>
  <c r="DR1258"/>
  <c r="DS1258"/>
  <c r="DT1258"/>
  <c r="DU1258"/>
  <c r="DV1258"/>
  <c r="DW1258"/>
  <c r="DX1258"/>
  <c r="DY1258"/>
  <c r="DZ1258"/>
  <c r="EA1258"/>
  <c r="EB1258"/>
  <c r="EC1258"/>
  <c r="ED1258"/>
  <c r="EE1258"/>
  <c r="EF1258"/>
  <c r="EW1258"/>
  <c r="EX1258"/>
  <c r="EY1258"/>
  <c r="EZ1258"/>
  <c r="FA1258"/>
  <c r="FB1258"/>
  <c r="FC1258"/>
  <c r="FD1258"/>
  <c r="FE1258"/>
  <c r="FF1258"/>
  <c r="FG1258"/>
  <c r="FH1258"/>
  <c r="FI1258"/>
  <c r="FJ1258"/>
  <c r="FK1258"/>
  <c r="FL1258"/>
  <c r="FM1258"/>
  <c r="FN1258"/>
  <c r="FO1258"/>
  <c r="FP1258"/>
  <c r="FQ1258"/>
  <c r="FR1258"/>
  <c r="FS1258"/>
  <c r="FT1258"/>
  <c r="FU1258"/>
  <c r="FV1258"/>
  <c r="FW1258"/>
  <c r="FX1258"/>
  <c r="FY1258"/>
  <c r="FZ1258"/>
  <c r="GA1258"/>
  <c r="GB1258"/>
  <c r="GC1258"/>
  <c r="GD1258"/>
  <c r="GE1258"/>
  <c r="GF1258"/>
  <c r="GG1258"/>
  <c r="GH1258"/>
  <c r="GI1258"/>
  <c r="GJ1258"/>
  <c r="GK1258"/>
  <c r="GL1258"/>
  <c r="GM1258"/>
  <c r="GN1258"/>
  <c r="GO1258"/>
  <c r="GP1258"/>
  <c r="GQ1258"/>
  <c r="GR1258"/>
  <c r="GS1258"/>
  <c r="GT1258"/>
  <c r="GU1258"/>
  <c r="GV1258"/>
  <c r="GW1258"/>
  <c r="GX1258"/>
  <c r="D1260"/>
  <c r="E1262"/>
  <c r="Z1262"/>
  <c r="AA1262"/>
  <c r="AM1262"/>
  <c r="AN1262"/>
  <c r="BE1262"/>
  <c r="BF1262"/>
  <c r="BG1262"/>
  <c r="BH1262"/>
  <c r="BI1262"/>
  <c r="BJ1262"/>
  <c r="BK1262"/>
  <c r="BL1262"/>
  <c r="BM1262"/>
  <c r="BN1262"/>
  <c r="BO1262"/>
  <c r="BP1262"/>
  <c r="BQ1262"/>
  <c r="BR1262"/>
  <c r="BS1262"/>
  <c r="BT1262"/>
  <c r="BU1262"/>
  <c r="BV1262"/>
  <c r="BW1262"/>
  <c r="CN1262"/>
  <c r="CO1262"/>
  <c r="CP1262"/>
  <c r="CQ1262"/>
  <c r="CR1262"/>
  <c r="CS1262"/>
  <c r="CT1262"/>
  <c r="CU1262"/>
  <c r="CV1262"/>
  <c r="CW1262"/>
  <c r="CX1262"/>
  <c r="CY1262"/>
  <c r="CZ1262"/>
  <c r="DA1262"/>
  <c r="DB1262"/>
  <c r="DC1262"/>
  <c r="DD1262"/>
  <c r="DE1262"/>
  <c r="DF1262"/>
  <c r="DR1262"/>
  <c r="DS1262"/>
  <c r="EE1262"/>
  <c r="EF1262"/>
  <c r="EW1262"/>
  <c r="EX1262"/>
  <c r="EY1262"/>
  <c r="EZ1262"/>
  <c r="FA1262"/>
  <c r="FB1262"/>
  <c r="FC1262"/>
  <c r="FD1262"/>
  <c r="FE1262"/>
  <c r="FF1262"/>
  <c r="FG1262"/>
  <c r="FH1262"/>
  <c r="FI1262"/>
  <c r="FJ1262"/>
  <c r="FK1262"/>
  <c r="FL1262"/>
  <c r="FM1262"/>
  <c r="FN1262"/>
  <c r="FO1262"/>
  <c r="GF1262"/>
  <c r="GG1262"/>
  <c r="GH1262"/>
  <c r="GI1262"/>
  <c r="GJ1262"/>
  <c r="GK1262"/>
  <c r="GL1262"/>
  <c r="GM1262"/>
  <c r="GN1262"/>
  <c r="GO1262"/>
  <c r="GP1262"/>
  <c r="GQ1262"/>
  <c r="GR1262"/>
  <c r="GS1262"/>
  <c r="GT1262"/>
  <c r="GU1262"/>
  <c r="GV1262"/>
  <c r="GW1262"/>
  <c r="GX1262"/>
  <c r="C1264"/>
  <c r="D1264"/>
  <c r="I1264"/>
  <c r="S1264" s="1"/>
  <c r="K1264"/>
  <c r="N1264"/>
  <c r="AC1264"/>
  <c r="AD1264"/>
  <c r="CR1264" s="1"/>
  <c r="Q1264" s="1"/>
  <c r="AE1264"/>
  <c r="CS1264" s="1"/>
  <c r="R1264" s="1"/>
  <c r="AF1264"/>
  <c r="AG1264"/>
  <c r="CU1264" s="1"/>
  <c r="T1264" s="1"/>
  <c r="AH1264"/>
  <c r="AI1264"/>
  <c r="AJ1264"/>
  <c r="CX1264" s="1"/>
  <c r="W1264" s="1"/>
  <c r="CQ1264"/>
  <c r="P1264" s="1"/>
  <c r="CT1264"/>
  <c r="CV1264"/>
  <c r="CW1264"/>
  <c r="V1264" s="1"/>
  <c r="GL1264"/>
  <c r="GO1264"/>
  <c r="GP1264"/>
  <c r="GV1264"/>
  <c r="GX1264"/>
  <c r="HC1264"/>
  <c r="C1265"/>
  <c r="D1265"/>
  <c r="I1265"/>
  <c r="K1265"/>
  <c r="N1265"/>
  <c r="P1265"/>
  <c r="CP1265" s="1"/>
  <c r="O1265" s="1"/>
  <c r="AC1265"/>
  <c r="AB1265" s="1"/>
  <c r="AE1265"/>
  <c r="AD1265" s="1"/>
  <c r="CR1265" s="1"/>
  <c r="Q1265" s="1"/>
  <c r="AF1265"/>
  <c r="CT1265" s="1"/>
  <c r="S1265" s="1"/>
  <c r="AG1265"/>
  <c r="AH1265"/>
  <c r="CV1265" s="1"/>
  <c r="U1265" s="1"/>
  <c r="AI1265"/>
  <c r="CW1265" s="1"/>
  <c r="V1265" s="1"/>
  <c r="AJ1265"/>
  <c r="CQ1265"/>
  <c r="CS1265"/>
  <c r="R1265" s="1"/>
  <c r="CU1265"/>
  <c r="T1265" s="1"/>
  <c r="CX1265"/>
  <c r="W1265" s="1"/>
  <c r="GL1265"/>
  <c r="GO1265"/>
  <c r="GP1265"/>
  <c r="GV1265"/>
  <c r="HC1265" s="1"/>
  <c r="GX1265" s="1"/>
  <c r="C1266"/>
  <c r="D1266"/>
  <c r="I1266"/>
  <c r="K1266"/>
  <c r="N1266"/>
  <c r="T1266"/>
  <c r="AC1266"/>
  <c r="AD1266"/>
  <c r="CR1266" s="1"/>
  <c r="Q1266" s="1"/>
  <c r="AE1266"/>
  <c r="CS1266" s="1"/>
  <c r="R1266" s="1"/>
  <c r="AF1266"/>
  <c r="CT1266" s="1"/>
  <c r="S1266" s="1"/>
  <c r="AG1266"/>
  <c r="AH1266"/>
  <c r="AI1266"/>
  <c r="AJ1266"/>
  <c r="CX1266" s="1"/>
  <c r="W1266" s="1"/>
  <c r="CQ1266"/>
  <c r="P1266" s="1"/>
  <c r="CU1266"/>
  <c r="CV1266"/>
  <c r="CW1266"/>
  <c r="V1266" s="1"/>
  <c r="GL1266"/>
  <c r="GO1266"/>
  <c r="GP1266"/>
  <c r="GV1266"/>
  <c r="GX1266"/>
  <c r="HC1266"/>
  <c r="C1267"/>
  <c r="D1267"/>
  <c r="I1267"/>
  <c r="K1267"/>
  <c r="N1267"/>
  <c r="P1267"/>
  <c r="AC1267"/>
  <c r="AE1267"/>
  <c r="AD1267" s="1"/>
  <c r="AF1267"/>
  <c r="CT1267" s="1"/>
  <c r="S1267" s="1"/>
  <c r="AG1267"/>
  <c r="AH1267"/>
  <c r="CV1267" s="1"/>
  <c r="U1267" s="1"/>
  <c r="AI1267"/>
  <c r="CW1267" s="1"/>
  <c r="V1267" s="1"/>
  <c r="AJ1267"/>
  <c r="CX1267" s="1"/>
  <c r="W1267" s="1"/>
  <c r="CQ1267"/>
  <c r="CS1267"/>
  <c r="R1267" s="1"/>
  <c r="CU1267"/>
  <c r="T1267" s="1"/>
  <c r="GL1267"/>
  <c r="GO1267"/>
  <c r="GP1267"/>
  <c r="GV1267"/>
  <c r="HC1267"/>
  <c r="GX1267" s="1"/>
  <c r="C1268"/>
  <c r="D1268"/>
  <c r="I1268"/>
  <c r="K1268"/>
  <c r="N1268"/>
  <c r="T1268"/>
  <c r="AC1268"/>
  <c r="AD1268"/>
  <c r="CR1268" s="1"/>
  <c r="Q1268" s="1"/>
  <c r="AE1268"/>
  <c r="CS1268" s="1"/>
  <c r="R1268" s="1"/>
  <c r="AF1268"/>
  <c r="CT1268" s="1"/>
  <c r="S1268" s="1"/>
  <c r="AG1268"/>
  <c r="AH1268"/>
  <c r="AI1268"/>
  <c r="AJ1268"/>
  <c r="CX1268" s="1"/>
  <c r="W1268" s="1"/>
  <c r="CQ1268"/>
  <c r="P1268" s="1"/>
  <c r="CU1268"/>
  <c r="CV1268"/>
  <c r="CW1268"/>
  <c r="V1268" s="1"/>
  <c r="GL1268"/>
  <c r="GO1268"/>
  <c r="GP1268"/>
  <c r="GV1268"/>
  <c r="GX1268"/>
  <c r="HC1268"/>
  <c r="C1269"/>
  <c r="D1269"/>
  <c r="I1269"/>
  <c r="K1269"/>
  <c r="N1269"/>
  <c r="P1269"/>
  <c r="AC1269"/>
  <c r="AD1269"/>
  <c r="AB1269" s="1"/>
  <c r="AE1269"/>
  <c r="AF1269"/>
  <c r="CT1269" s="1"/>
  <c r="S1269" s="1"/>
  <c r="AG1269"/>
  <c r="AH1269"/>
  <c r="CV1269" s="1"/>
  <c r="U1269" s="1"/>
  <c r="AI1269"/>
  <c r="CW1269" s="1"/>
  <c r="V1269" s="1"/>
  <c r="AJ1269"/>
  <c r="CX1269" s="1"/>
  <c r="W1269" s="1"/>
  <c r="CQ1269"/>
  <c r="CS1269"/>
  <c r="R1269" s="1"/>
  <c r="CU1269"/>
  <c r="T1269" s="1"/>
  <c r="GL1269"/>
  <c r="GO1269"/>
  <c r="GP1269"/>
  <c r="GV1269"/>
  <c r="GX1269"/>
  <c r="HC1269"/>
  <c r="C1270"/>
  <c r="D1270"/>
  <c r="I1270"/>
  <c r="K1270"/>
  <c r="N1270"/>
  <c r="T1270"/>
  <c r="AC1270"/>
  <c r="AD1270"/>
  <c r="CR1270" s="1"/>
  <c r="Q1270" s="1"/>
  <c r="AE1270"/>
  <c r="CS1270" s="1"/>
  <c r="R1270" s="1"/>
  <c r="AF1270"/>
  <c r="CT1270" s="1"/>
  <c r="S1270" s="1"/>
  <c r="AG1270"/>
  <c r="AH1270"/>
  <c r="CV1270" s="1"/>
  <c r="U1270" s="1"/>
  <c r="AI1270"/>
  <c r="AJ1270"/>
  <c r="CX1270" s="1"/>
  <c r="W1270" s="1"/>
  <c r="CQ1270"/>
  <c r="P1270" s="1"/>
  <c r="CU1270"/>
  <c r="CW1270"/>
  <c r="V1270" s="1"/>
  <c r="GL1270"/>
  <c r="GO1270"/>
  <c r="GP1270"/>
  <c r="GV1270"/>
  <c r="GX1270"/>
  <c r="HC1270"/>
  <c r="C1271"/>
  <c r="D1271"/>
  <c r="I1271"/>
  <c r="K1271"/>
  <c r="N1271"/>
  <c r="P1271"/>
  <c r="AC1271"/>
  <c r="AD1271"/>
  <c r="AB1271" s="1"/>
  <c r="AE1271"/>
  <c r="AF1271"/>
  <c r="CT1271" s="1"/>
  <c r="S1271" s="1"/>
  <c r="AG1271"/>
  <c r="AH1271"/>
  <c r="CV1271" s="1"/>
  <c r="U1271" s="1"/>
  <c r="AI1271"/>
  <c r="CW1271" s="1"/>
  <c r="V1271" s="1"/>
  <c r="AJ1271"/>
  <c r="CX1271" s="1"/>
  <c r="W1271" s="1"/>
  <c r="CQ1271"/>
  <c r="CS1271"/>
  <c r="R1271" s="1"/>
  <c r="CU1271"/>
  <c r="T1271" s="1"/>
  <c r="GL1271"/>
  <c r="GO1271"/>
  <c r="GP1271"/>
  <c r="GV1271"/>
  <c r="GX1271"/>
  <c r="HC1271"/>
  <c r="C1272"/>
  <c r="D1272"/>
  <c r="I1272"/>
  <c r="K1272"/>
  <c r="N1272"/>
  <c r="T1272"/>
  <c r="AC1272"/>
  <c r="AD1272"/>
  <c r="CR1272" s="1"/>
  <c r="Q1272" s="1"/>
  <c r="AE1272"/>
  <c r="CS1272" s="1"/>
  <c r="R1272" s="1"/>
  <c r="AF1272"/>
  <c r="CT1272" s="1"/>
  <c r="S1272" s="1"/>
  <c r="AG1272"/>
  <c r="AH1272"/>
  <c r="CV1272" s="1"/>
  <c r="U1272" s="1"/>
  <c r="AI1272"/>
  <c r="AJ1272"/>
  <c r="CX1272" s="1"/>
  <c r="W1272" s="1"/>
  <c r="CQ1272"/>
  <c r="P1272" s="1"/>
  <c r="CU1272"/>
  <c r="CW1272"/>
  <c r="V1272" s="1"/>
  <c r="GL1272"/>
  <c r="GO1272"/>
  <c r="GP1272"/>
  <c r="GV1272"/>
  <c r="GX1272"/>
  <c r="HC1272"/>
  <c r="C1273"/>
  <c r="D1273"/>
  <c r="I1273"/>
  <c r="K1273"/>
  <c r="N1273"/>
  <c r="P1273"/>
  <c r="V1273"/>
  <c r="AC1273"/>
  <c r="AD1273"/>
  <c r="AB1273" s="1"/>
  <c r="AE1273"/>
  <c r="AF1273"/>
  <c r="CT1273" s="1"/>
  <c r="S1273" s="1"/>
  <c r="AG1273"/>
  <c r="AH1273"/>
  <c r="CV1273" s="1"/>
  <c r="U1273" s="1"/>
  <c r="AI1273"/>
  <c r="AJ1273"/>
  <c r="CX1273" s="1"/>
  <c r="W1273" s="1"/>
  <c r="CQ1273"/>
  <c r="CS1273"/>
  <c r="R1273" s="1"/>
  <c r="CU1273"/>
  <c r="T1273" s="1"/>
  <c r="CW1273"/>
  <c r="GL1273"/>
  <c r="GO1273"/>
  <c r="GP1273"/>
  <c r="GV1273"/>
  <c r="GX1273"/>
  <c r="HC1273"/>
  <c r="C1274"/>
  <c r="D1274"/>
  <c r="I1274"/>
  <c r="CU847" i="3" s="1"/>
  <c r="K1274" i="1"/>
  <c r="N1274"/>
  <c r="T1274"/>
  <c r="AC1274"/>
  <c r="AD1274"/>
  <c r="CR1274" s="1"/>
  <c r="Q1274" s="1"/>
  <c r="AE1274"/>
  <c r="AF1274"/>
  <c r="CT1274" s="1"/>
  <c r="S1274" s="1"/>
  <c r="AG1274"/>
  <c r="AH1274"/>
  <c r="CV1274" s="1"/>
  <c r="U1274" s="1"/>
  <c r="AI1274"/>
  <c r="AJ1274"/>
  <c r="CX1274" s="1"/>
  <c r="W1274" s="1"/>
  <c r="CQ1274"/>
  <c r="P1274" s="1"/>
  <c r="CS1274"/>
  <c r="CU1274"/>
  <c r="CW1274"/>
  <c r="V1274" s="1"/>
  <c r="GL1274"/>
  <c r="GO1274"/>
  <c r="GP1274"/>
  <c r="GV1274"/>
  <c r="GX1274"/>
  <c r="HC1274"/>
  <c r="C1275"/>
  <c r="D1275"/>
  <c r="I1275"/>
  <c r="K1275"/>
  <c r="N1275"/>
  <c r="P1275"/>
  <c r="V1275"/>
  <c r="AC1275"/>
  <c r="AD1275"/>
  <c r="AB1275" s="1"/>
  <c r="AE1275"/>
  <c r="AF1275"/>
  <c r="CT1275" s="1"/>
  <c r="S1275" s="1"/>
  <c r="AG1275"/>
  <c r="AH1275"/>
  <c r="CV1275" s="1"/>
  <c r="U1275" s="1"/>
  <c r="AI1275"/>
  <c r="AJ1275"/>
  <c r="CX1275" s="1"/>
  <c r="W1275" s="1"/>
  <c r="CQ1275"/>
  <c r="CS1275"/>
  <c r="R1275" s="1"/>
  <c r="CU1275"/>
  <c r="T1275" s="1"/>
  <c r="CW1275"/>
  <c r="GL1275"/>
  <c r="GO1275"/>
  <c r="GP1275"/>
  <c r="GV1275"/>
  <c r="GX1275"/>
  <c r="HC1275"/>
  <c r="C1276"/>
  <c r="D1276"/>
  <c r="I1276"/>
  <c r="R1276" s="1"/>
  <c r="K1276"/>
  <c r="N1276"/>
  <c r="T1276"/>
  <c r="AC1276"/>
  <c r="AD1276"/>
  <c r="CR1276" s="1"/>
  <c r="Q1276" s="1"/>
  <c r="AE1276"/>
  <c r="AF1276"/>
  <c r="CT1276" s="1"/>
  <c r="S1276" s="1"/>
  <c r="AG1276"/>
  <c r="AH1276"/>
  <c r="CV1276" s="1"/>
  <c r="U1276" s="1"/>
  <c r="AI1276"/>
  <c r="AJ1276"/>
  <c r="CX1276" s="1"/>
  <c r="W1276" s="1"/>
  <c r="CQ1276"/>
  <c r="P1276" s="1"/>
  <c r="CP1276" s="1"/>
  <c r="O1276" s="1"/>
  <c r="CS1276"/>
  <c r="CU1276"/>
  <c r="CW1276"/>
  <c r="V1276" s="1"/>
  <c r="GL1276"/>
  <c r="GO1276"/>
  <c r="GP1276"/>
  <c r="GV1276"/>
  <c r="GX1276"/>
  <c r="HC1276"/>
  <c r="C1277"/>
  <c r="D1277"/>
  <c r="I1277"/>
  <c r="K1277"/>
  <c r="N1277"/>
  <c r="P1277"/>
  <c r="V1277"/>
  <c r="AC1277"/>
  <c r="AD1277"/>
  <c r="AB1277" s="1"/>
  <c r="AE1277"/>
  <c r="AF1277"/>
  <c r="CT1277" s="1"/>
  <c r="S1277" s="1"/>
  <c r="AG1277"/>
  <c r="AH1277"/>
  <c r="CV1277" s="1"/>
  <c r="U1277" s="1"/>
  <c r="AI1277"/>
  <c r="AJ1277"/>
  <c r="CX1277" s="1"/>
  <c r="W1277" s="1"/>
  <c r="CQ1277"/>
  <c r="CS1277"/>
  <c r="R1277" s="1"/>
  <c r="CU1277"/>
  <c r="T1277" s="1"/>
  <c r="CW1277"/>
  <c r="GL1277"/>
  <c r="GO1277"/>
  <c r="GP1277"/>
  <c r="GV1277"/>
  <c r="GX1277"/>
  <c r="HC1277"/>
  <c r="I1278"/>
  <c r="N1278"/>
  <c r="U1278"/>
  <c r="W1278"/>
  <c r="AC1278"/>
  <c r="CQ1278" s="1"/>
  <c r="P1278" s="1"/>
  <c r="AE1278"/>
  <c r="CS1278" s="1"/>
  <c r="R1278" s="1"/>
  <c r="AF1278"/>
  <c r="AG1278"/>
  <c r="CU1278" s="1"/>
  <c r="T1278" s="1"/>
  <c r="AH1278"/>
  <c r="AI1278"/>
  <c r="CW1278" s="1"/>
  <c r="V1278" s="1"/>
  <c r="AJ1278"/>
  <c r="CT1278"/>
  <c r="S1278" s="1"/>
  <c r="CV1278"/>
  <c r="CX1278"/>
  <c r="GL1278"/>
  <c r="GO1278"/>
  <c r="GP1278"/>
  <c r="GV1278"/>
  <c r="HC1278"/>
  <c r="GX1278" s="1"/>
  <c r="N1279"/>
  <c r="AC1279"/>
  <c r="AD1279"/>
  <c r="CR1279" s="1"/>
  <c r="AE1279"/>
  <c r="AF1279"/>
  <c r="CT1279" s="1"/>
  <c r="AG1279"/>
  <c r="AH1279"/>
  <c r="CV1279" s="1"/>
  <c r="AI1279"/>
  <c r="AJ1279"/>
  <c r="CX1279" s="1"/>
  <c r="CQ1279"/>
  <c r="CS1279"/>
  <c r="CU1279"/>
  <c r="CW1279"/>
  <c r="GL1279"/>
  <c r="GO1279"/>
  <c r="GP1279"/>
  <c r="GV1279"/>
  <c r="HC1279" s="1"/>
  <c r="I1280"/>
  <c r="S1280" s="1"/>
  <c r="N1280"/>
  <c r="U1280"/>
  <c r="AC1280"/>
  <c r="CQ1280" s="1"/>
  <c r="P1280" s="1"/>
  <c r="AE1280"/>
  <c r="CS1280" s="1"/>
  <c r="R1280" s="1"/>
  <c r="AF1280"/>
  <c r="AG1280"/>
  <c r="CU1280" s="1"/>
  <c r="T1280" s="1"/>
  <c r="AH1280"/>
  <c r="AI1280"/>
  <c r="CW1280" s="1"/>
  <c r="V1280" s="1"/>
  <c r="AJ1280"/>
  <c r="CT1280"/>
  <c r="CV1280"/>
  <c r="CX1280"/>
  <c r="W1280" s="1"/>
  <c r="GL1280"/>
  <c r="GO1280"/>
  <c r="GP1280"/>
  <c r="GV1280"/>
  <c r="HC1280"/>
  <c r="GX1280" s="1"/>
  <c r="I1281"/>
  <c r="N1281"/>
  <c r="R1281"/>
  <c r="T1281"/>
  <c r="AC1281"/>
  <c r="AD1281"/>
  <c r="CR1281" s="1"/>
  <c r="Q1281" s="1"/>
  <c r="AE1281"/>
  <c r="AF1281"/>
  <c r="CT1281" s="1"/>
  <c r="S1281" s="1"/>
  <c r="AG1281"/>
  <c r="AH1281"/>
  <c r="CV1281" s="1"/>
  <c r="U1281" s="1"/>
  <c r="AI1281"/>
  <c r="AJ1281"/>
  <c r="CX1281" s="1"/>
  <c r="W1281" s="1"/>
  <c r="CQ1281"/>
  <c r="P1281" s="1"/>
  <c r="CS1281"/>
  <c r="CU1281"/>
  <c r="CW1281"/>
  <c r="V1281" s="1"/>
  <c r="GL1281"/>
  <c r="GO1281"/>
  <c r="GP1281"/>
  <c r="GV1281"/>
  <c r="GX1281"/>
  <c r="HC1281"/>
  <c r="C1282"/>
  <c r="D1282"/>
  <c r="I1282"/>
  <c r="K1282"/>
  <c r="N1282"/>
  <c r="P1282"/>
  <c r="V1282"/>
  <c r="AC1282"/>
  <c r="AD1282"/>
  <c r="AB1282" s="1"/>
  <c r="AE1282"/>
  <c r="AF1282"/>
  <c r="CT1282" s="1"/>
  <c r="S1282" s="1"/>
  <c r="AG1282"/>
  <c r="AH1282"/>
  <c r="CV1282" s="1"/>
  <c r="U1282" s="1"/>
  <c r="AI1282"/>
  <c r="AJ1282"/>
  <c r="CX1282" s="1"/>
  <c r="W1282" s="1"/>
  <c r="CQ1282"/>
  <c r="CS1282"/>
  <c r="R1282" s="1"/>
  <c r="CU1282"/>
  <c r="T1282" s="1"/>
  <c r="CW1282"/>
  <c r="GL1282"/>
  <c r="GO1282"/>
  <c r="GP1282"/>
  <c r="GV1282"/>
  <c r="GX1282"/>
  <c r="HC1282"/>
  <c r="C1283"/>
  <c r="D1283"/>
  <c r="I1283"/>
  <c r="R1283" s="1"/>
  <c r="K1283"/>
  <c r="N1283"/>
  <c r="T1283"/>
  <c r="AC1283"/>
  <c r="AD1283"/>
  <c r="CR1283" s="1"/>
  <c r="Q1283" s="1"/>
  <c r="AE1283"/>
  <c r="AF1283"/>
  <c r="CT1283" s="1"/>
  <c r="S1283" s="1"/>
  <c r="AG1283"/>
  <c r="AH1283"/>
  <c r="CV1283" s="1"/>
  <c r="U1283" s="1"/>
  <c r="AI1283"/>
  <c r="AJ1283"/>
  <c r="CX1283" s="1"/>
  <c r="W1283" s="1"/>
  <c r="CQ1283"/>
  <c r="P1283" s="1"/>
  <c r="CS1283"/>
  <c r="CU1283"/>
  <c r="CW1283"/>
  <c r="V1283" s="1"/>
  <c r="GL1283"/>
  <c r="GO1283"/>
  <c r="GP1283"/>
  <c r="GV1283"/>
  <c r="GX1283"/>
  <c r="HC1283"/>
  <c r="C1284"/>
  <c r="D1284"/>
  <c r="I1284"/>
  <c r="K1284"/>
  <c r="N1284"/>
  <c r="P1284"/>
  <c r="V1284"/>
  <c r="AC1284"/>
  <c r="AD1284"/>
  <c r="AB1284" s="1"/>
  <c r="AE1284"/>
  <c r="AF1284"/>
  <c r="CT1284" s="1"/>
  <c r="S1284" s="1"/>
  <c r="AG1284"/>
  <c r="AH1284"/>
  <c r="CV1284" s="1"/>
  <c r="U1284" s="1"/>
  <c r="AI1284"/>
  <c r="AJ1284"/>
  <c r="CX1284" s="1"/>
  <c r="W1284" s="1"/>
  <c r="CQ1284"/>
  <c r="CS1284"/>
  <c r="R1284" s="1"/>
  <c r="CU1284"/>
  <c r="T1284" s="1"/>
  <c r="CW1284"/>
  <c r="GL1284"/>
  <c r="GN1284"/>
  <c r="GP1284"/>
  <c r="GV1284"/>
  <c r="GX1284"/>
  <c r="HC1284"/>
  <c r="C1285"/>
  <c r="D1285"/>
  <c r="I1285"/>
  <c r="CU890" i="3" s="1"/>
  <c r="K1285" i="1"/>
  <c r="N1285"/>
  <c r="T1285"/>
  <c r="AC1285"/>
  <c r="AD1285"/>
  <c r="CR1285" s="1"/>
  <c r="Q1285" s="1"/>
  <c r="AE1285"/>
  <c r="AF1285"/>
  <c r="CT1285" s="1"/>
  <c r="S1285" s="1"/>
  <c r="AG1285"/>
  <c r="AH1285"/>
  <c r="CV1285" s="1"/>
  <c r="U1285" s="1"/>
  <c r="AI1285"/>
  <c r="AJ1285"/>
  <c r="CX1285" s="1"/>
  <c r="W1285" s="1"/>
  <c r="CQ1285"/>
  <c r="P1285" s="1"/>
  <c r="CS1285"/>
  <c r="CU1285"/>
  <c r="CW1285"/>
  <c r="V1285" s="1"/>
  <c r="GL1285"/>
  <c r="GN1285"/>
  <c r="GP1285"/>
  <c r="GV1285"/>
  <c r="GX1285"/>
  <c r="HC1285"/>
  <c r="I1286"/>
  <c r="N1286"/>
  <c r="S1286"/>
  <c r="AC1286"/>
  <c r="CQ1286" s="1"/>
  <c r="P1286" s="1"/>
  <c r="CP1286" s="1"/>
  <c r="O1286" s="1"/>
  <c r="AE1286"/>
  <c r="AD1286" s="1"/>
  <c r="CR1286" s="1"/>
  <c r="Q1286" s="1"/>
  <c r="AF1286"/>
  <c r="AG1286"/>
  <c r="CU1286" s="1"/>
  <c r="T1286" s="1"/>
  <c r="AH1286"/>
  <c r="AI1286"/>
  <c r="CW1286" s="1"/>
  <c r="V1286" s="1"/>
  <c r="AJ1286"/>
  <c r="CT1286"/>
  <c r="CV1286"/>
  <c r="U1286" s="1"/>
  <c r="CX1286"/>
  <c r="W1286" s="1"/>
  <c r="GL1286"/>
  <c r="GN1286"/>
  <c r="GP1286"/>
  <c r="GV1286"/>
  <c r="HC1286" s="1"/>
  <c r="GX1286" s="1"/>
  <c r="N1287"/>
  <c r="AB1287"/>
  <c r="AC1287"/>
  <c r="AD1287"/>
  <c r="CR1287" s="1"/>
  <c r="AE1287"/>
  <c r="AF1287"/>
  <c r="CT1287" s="1"/>
  <c r="AG1287"/>
  <c r="AH1287"/>
  <c r="CV1287" s="1"/>
  <c r="AI1287"/>
  <c r="AJ1287"/>
  <c r="CX1287" s="1"/>
  <c r="CQ1287"/>
  <c r="CS1287"/>
  <c r="CU1287"/>
  <c r="CW1287"/>
  <c r="GL1287"/>
  <c r="GN1287"/>
  <c r="GP1287"/>
  <c r="GV1287"/>
  <c r="HC1287" s="1"/>
  <c r="C1288"/>
  <c r="D1288"/>
  <c r="I1288"/>
  <c r="I1290" s="1"/>
  <c r="W1290" s="1"/>
  <c r="K1288"/>
  <c r="N1288"/>
  <c r="T1288"/>
  <c r="V1288"/>
  <c r="AC1288"/>
  <c r="AD1288"/>
  <c r="CR1288" s="1"/>
  <c r="Q1288" s="1"/>
  <c r="AE1288"/>
  <c r="AF1288"/>
  <c r="CT1288" s="1"/>
  <c r="S1288" s="1"/>
  <c r="AG1288"/>
  <c r="AH1288"/>
  <c r="CV1288" s="1"/>
  <c r="U1288" s="1"/>
  <c r="AI1288"/>
  <c r="AJ1288"/>
  <c r="CX1288" s="1"/>
  <c r="W1288" s="1"/>
  <c r="CQ1288"/>
  <c r="P1288" s="1"/>
  <c r="CS1288"/>
  <c r="R1288" s="1"/>
  <c r="CU1288"/>
  <c r="CW1288"/>
  <c r="GL1288"/>
  <c r="GN1288"/>
  <c r="GP1288"/>
  <c r="GV1288"/>
  <c r="HC1288" s="1"/>
  <c r="GX1288" s="1"/>
  <c r="C1289"/>
  <c r="D1289"/>
  <c r="I1289"/>
  <c r="K1289"/>
  <c r="N1289"/>
  <c r="P1289"/>
  <c r="CP1289" s="1"/>
  <c r="O1289" s="1"/>
  <c r="R1289"/>
  <c r="AB1289"/>
  <c r="AC1289"/>
  <c r="AD1289"/>
  <c r="CR1289" s="1"/>
  <c r="Q1289" s="1"/>
  <c r="AE1289"/>
  <c r="AF1289"/>
  <c r="CT1289" s="1"/>
  <c r="S1289" s="1"/>
  <c r="AG1289"/>
  <c r="AH1289"/>
  <c r="CV1289" s="1"/>
  <c r="U1289" s="1"/>
  <c r="AI1289"/>
  <c r="AJ1289"/>
  <c r="CX1289" s="1"/>
  <c r="W1289" s="1"/>
  <c r="CQ1289"/>
  <c r="CS1289"/>
  <c r="CU1289"/>
  <c r="T1289" s="1"/>
  <c r="CW1289"/>
  <c r="V1289" s="1"/>
  <c r="GL1289"/>
  <c r="GN1289"/>
  <c r="GP1289"/>
  <c r="GV1289"/>
  <c r="HC1289" s="1"/>
  <c r="GX1289" s="1"/>
  <c r="N1290"/>
  <c r="AC1290"/>
  <c r="AE1290"/>
  <c r="CS1290" s="1"/>
  <c r="AF1290"/>
  <c r="AG1290"/>
  <c r="CU1290" s="1"/>
  <c r="T1290" s="1"/>
  <c r="AH1290"/>
  <c r="AI1290"/>
  <c r="CW1290" s="1"/>
  <c r="AJ1290"/>
  <c r="CT1290"/>
  <c r="S1290" s="1"/>
  <c r="CV1290"/>
  <c r="U1290" s="1"/>
  <c r="CX1290"/>
  <c r="GL1290"/>
  <c r="GN1290"/>
  <c r="GP1290"/>
  <c r="GV1290"/>
  <c r="HC1290" s="1"/>
  <c r="I1291"/>
  <c r="N1291"/>
  <c r="P1291"/>
  <c r="V1291"/>
  <c r="AC1291"/>
  <c r="AD1291"/>
  <c r="AB1291" s="1"/>
  <c r="AE1291"/>
  <c r="AF1291"/>
  <c r="CT1291" s="1"/>
  <c r="S1291" s="1"/>
  <c r="AG1291"/>
  <c r="AH1291"/>
  <c r="CV1291" s="1"/>
  <c r="U1291" s="1"/>
  <c r="AI1291"/>
  <c r="AJ1291"/>
  <c r="CX1291" s="1"/>
  <c r="W1291" s="1"/>
  <c r="CQ1291"/>
  <c r="CS1291"/>
  <c r="R1291" s="1"/>
  <c r="CU1291"/>
  <c r="T1291" s="1"/>
  <c r="CW1291"/>
  <c r="GL1291"/>
  <c r="GN1291"/>
  <c r="GP1291"/>
  <c r="GV1291"/>
  <c r="GX1291"/>
  <c r="HC1291"/>
  <c r="C1292"/>
  <c r="D1292"/>
  <c r="I1292"/>
  <c r="R1292" s="1"/>
  <c r="K1292"/>
  <c r="N1292"/>
  <c r="T1292"/>
  <c r="AC1292"/>
  <c r="AD1292"/>
  <c r="CR1292" s="1"/>
  <c r="Q1292" s="1"/>
  <c r="AE1292"/>
  <c r="AF1292"/>
  <c r="CT1292" s="1"/>
  <c r="S1292" s="1"/>
  <c r="AG1292"/>
  <c r="AH1292"/>
  <c r="CV1292" s="1"/>
  <c r="U1292" s="1"/>
  <c r="AI1292"/>
  <c r="AJ1292"/>
  <c r="CX1292" s="1"/>
  <c r="W1292" s="1"/>
  <c r="CQ1292"/>
  <c r="P1292" s="1"/>
  <c r="CS1292"/>
  <c r="CU1292"/>
  <c r="CW1292"/>
  <c r="V1292" s="1"/>
  <c r="GL1292"/>
  <c r="GN1292"/>
  <c r="GP1292"/>
  <c r="GV1292"/>
  <c r="GX1292"/>
  <c r="HC1292"/>
  <c r="C1293"/>
  <c r="D1293"/>
  <c r="I1293"/>
  <c r="K1293"/>
  <c r="N1293"/>
  <c r="P1293"/>
  <c r="V1293"/>
  <c r="AC1293"/>
  <c r="AD1293"/>
  <c r="AB1293" s="1"/>
  <c r="AE1293"/>
  <c r="AF1293"/>
  <c r="CT1293" s="1"/>
  <c r="S1293" s="1"/>
  <c r="AG1293"/>
  <c r="AH1293"/>
  <c r="CV1293" s="1"/>
  <c r="U1293" s="1"/>
  <c r="AI1293"/>
  <c r="AJ1293"/>
  <c r="CX1293" s="1"/>
  <c r="W1293" s="1"/>
  <c r="CQ1293"/>
  <c r="CS1293"/>
  <c r="R1293" s="1"/>
  <c r="CU1293"/>
  <c r="T1293" s="1"/>
  <c r="CW1293"/>
  <c r="GL1293"/>
  <c r="GN1293"/>
  <c r="GP1293"/>
  <c r="GV1293"/>
  <c r="GX1293"/>
  <c r="HC1293"/>
  <c r="I1294"/>
  <c r="K1294"/>
  <c r="N1294"/>
  <c r="T1294"/>
  <c r="V1294"/>
  <c r="AC1294"/>
  <c r="AD1294"/>
  <c r="CR1294" s="1"/>
  <c r="Q1294" s="1"/>
  <c r="AE1294"/>
  <c r="AF1294"/>
  <c r="CT1294" s="1"/>
  <c r="S1294" s="1"/>
  <c r="AG1294"/>
  <c r="AH1294"/>
  <c r="CV1294" s="1"/>
  <c r="U1294" s="1"/>
  <c r="AI1294"/>
  <c r="AJ1294"/>
  <c r="CX1294" s="1"/>
  <c r="W1294" s="1"/>
  <c r="CQ1294"/>
  <c r="P1294" s="1"/>
  <c r="CS1294"/>
  <c r="R1294" s="1"/>
  <c r="CU1294"/>
  <c r="CW1294"/>
  <c r="GL1294"/>
  <c r="BZ1297" s="1"/>
  <c r="GO1294"/>
  <c r="GP1294"/>
  <c r="GV1294"/>
  <c r="HC1294" s="1"/>
  <c r="GX1294" s="1"/>
  <c r="I1295"/>
  <c r="R1295" s="1"/>
  <c r="K1295"/>
  <c r="N1295"/>
  <c r="T1295"/>
  <c r="AC1295"/>
  <c r="AD1295"/>
  <c r="CR1295" s="1"/>
  <c r="Q1295" s="1"/>
  <c r="AE1295"/>
  <c r="AF1295"/>
  <c r="CT1295" s="1"/>
  <c r="S1295" s="1"/>
  <c r="AG1295"/>
  <c r="AH1295"/>
  <c r="CV1295" s="1"/>
  <c r="U1295" s="1"/>
  <c r="AI1295"/>
  <c r="AJ1295"/>
  <c r="CX1295" s="1"/>
  <c r="W1295" s="1"/>
  <c r="CQ1295"/>
  <c r="P1295" s="1"/>
  <c r="CP1295" s="1"/>
  <c r="O1295" s="1"/>
  <c r="CS1295"/>
  <c r="CU1295"/>
  <c r="CW1295"/>
  <c r="V1295" s="1"/>
  <c r="GL1295"/>
  <c r="GO1295"/>
  <c r="GP1295"/>
  <c r="GV1295"/>
  <c r="HC1295" s="1"/>
  <c r="GX1295" s="1"/>
  <c r="B1297"/>
  <c r="B1262" s="1"/>
  <c r="C1297"/>
  <c r="C1262" s="1"/>
  <c r="D1297"/>
  <c r="D1262" s="1"/>
  <c r="F1297"/>
  <c r="F1262" s="1"/>
  <c r="G1297"/>
  <c r="G1262" s="1"/>
  <c r="BX1297"/>
  <c r="AO1297" s="1"/>
  <c r="BY1297"/>
  <c r="CI1297" s="1"/>
  <c r="CD1297"/>
  <c r="CD1262" s="1"/>
  <c r="CK1297"/>
  <c r="BB1297" s="1"/>
  <c r="CL1297"/>
  <c r="CL1262" s="1"/>
  <c r="CM1297"/>
  <c r="CM1262" s="1"/>
  <c r="FP1297"/>
  <c r="FY1297" s="1"/>
  <c r="FQ1297"/>
  <c r="FQ1262" s="1"/>
  <c r="FR1297"/>
  <c r="FR1262" s="1"/>
  <c r="FV1297"/>
  <c r="FV1262" s="1"/>
  <c r="GA1297"/>
  <c r="GA1262" s="1"/>
  <c r="GC1297"/>
  <c r="GC1262" s="1"/>
  <c r="GD1297"/>
  <c r="GD1262" s="1"/>
  <c r="GE1297"/>
  <c r="GE1262" s="1"/>
  <c r="D1327"/>
  <c r="E1329"/>
  <c r="Z1329"/>
  <c r="AA1329"/>
  <c r="AM1329"/>
  <c r="AN1329"/>
  <c r="BE1329"/>
  <c r="BF1329"/>
  <c r="BG1329"/>
  <c r="BH1329"/>
  <c r="BI1329"/>
  <c r="BJ1329"/>
  <c r="BK1329"/>
  <c r="BL1329"/>
  <c r="BM1329"/>
  <c r="BN1329"/>
  <c r="BO1329"/>
  <c r="BP1329"/>
  <c r="BQ1329"/>
  <c r="BR1329"/>
  <c r="BS1329"/>
  <c r="BT1329"/>
  <c r="BU1329"/>
  <c r="BV1329"/>
  <c r="BW1329"/>
  <c r="CN1329"/>
  <c r="CO1329"/>
  <c r="CP1329"/>
  <c r="CQ1329"/>
  <c r="CR1329"/>
  <c r="CS1329"/>
  <c r="CT1329"/>
  <c r="CU1329"/>
  <c r="CV1329"/>
  <c r="CW1329"/>
  <c r="CX1329"/>
  <c r="CY1329"/>
  <c r="CZ1329"/>
  <c r="DA1329"/>
  <c r="DB1329"/>
  <c r="DC1329"/>
  <c r="DD1329"/>
  <c r="DE1329"/>
  <c r="DF1329"/>
  <c r="DR1329"/>
  <c r="DS1329"/>
  <c r="EE1329"/>
  <c r="EF1329"/>
  <c r="EW1329"/>
  <c r="EX1329"/>
  <c r="EY1329"/>
  <c r="EZ1329"/>
  <c r="FA1329"/>
  <c r="FB1329"/>
  <c r="FC1329"/>
  <c r="FD1329"/>
  <c r="FE1329"/>
  <c r="FF1329"/>
  <c r="FG1329"/>
  <c r="FH1329"/>
  <c r="FI1329"/>
  <c r="FJ1329"/>
  <c r="FK1329"/>
  <c r="FL1329"/>
  <c r="FM1329"/>
  <c r="FN1329"/>
  <c r="FO1329"/>
  <c r="GF1329"/>
  <c r="GG1329"/>
  <c r="GH1329"/>
  <c r="GI1329"/>
  <c r="GJ1329"/>
  <c r="GK1329"/>
  <c r="GL1329"/>
  <c r="GM1329"/>
  <c r="GN1329"/>
  <c r="GO1329"/>
  <c r="GP1329"/>
  <c r="GQ1329"/>
  <c r="GR1329"/>
  <c r="GS1329"/>
  <c r="GT1329"/>
  <c r="GU1329"/>
  <c r="GV1329"/>
  <c r="GW1329"/>
  <c r="GX1329"/>
  <c r="I1331"/>
  <c r="R1331" s="1"/>
  <c r="K1331"/>
  <c r="N1331"/>
  <c r="T1331"/>
  <c r="AC1331"/>
  <c r="AD1331"/>
  <c r="CR1331" s="1"/>
  <c r="Q1331" s="1"/>
  <c r="AD1338" s="1"/>
  <c r="AE1331"/>
  <c r="AF1331"/>
  <c r="CT1331" s="1"/>
  <c r="S1331" s="1"/>
  <c r="AG1331"/>
  <c r="AH1331"/>
  <c r="CV1331" s="1"/>
  <c r="U1331" s="1"/>
  <c r="AI1331"/>
  <c r="AJ1331"/>
  <c r="CX1331" s="1"/>
  <c r="W1331" s="1"/>
  <c r="CQ1331"/>
  <c r="P1331" s="1"/>
  <c r="CS1331"/>
  <c r="CU1331"/>
  <c r="CW1331"/>
  <c r="V1331" s="1"/>
  <c r="AI1338" s="1"/>
  <c r="GL1331"/>
  <c r="GN1331"/>
  <c r="GP1331"/>
  <c r="GV1331"/>
  <c r="GX1331"/>
  <c r="HC1331"/>
  <c r="I1332"/>
  <c r="K1332"/>
  <c r="N1332"/>
  <c r="R1332"/>
  <c r="AB1332"/>
  <c r="AC1332"/>
  <c r="AD1332"/>
  <c r="CR1332" s="1"/>
  <c r="Q1332" s="1"/>
  <c r="AE1332"/>
  <c r="AF1332"/>
  <c r="CT1332" s="1"/>
  <c r="S1332" s="1"/>
  <c r="AG1332"/>
  <c r="AH1332"/>
  <c r="CV1332" s="1"/>
  <c r="U1332" s="1"/>
  <c r="AI1332"/>
  <c r="AJ1332"/>
  <c r="CX1332" s="1"/>
  <c r="W1332" s="1"/>
  <c r="CQ1332"/>
  <c r="P1332" s="1"/>
  <c r="CS1332"/>
  <c r="CU1332"/>
  <c r="T1332" s="1"/>
  <c r="DY1338" s="1"/>
  <c r="CW1332"/>
  <c r="V1332" s="1"/>
  <c r="GL1332"/>
  <c r="GN1332"/>
  <c r="GP1332"/>
  <c r="GV1332"/>
  <c r="HC1332" s="1"/>
  <c r="GX1332" s="1"/>
  <c r="I1333"/>
  <c r="K1333"/>
  <c r="N1333"/>
  <c r="P1333"/>
  <c r="V1333"/>
  <c r="X1333"/>
  <c r="Y1333"/>
  <c r="AC1333"/>
  <c r="AD1333"/>
  <c r="CR1333" s="1"/>
  <c r="Q1333" s="1"/>
  <c r="AE1333"/>
  <c r="AF1333"/>
  <c r="AB1333" s="1"/>
  <c r="AG1333"/>
  <c r="AH1333"/>
  <c r="CV1333" s="1"/>
  <c r="U1333" s="1"/>
  <c r="AI1333"/>
  <c r="AJ1333"/>
  <c r="CX1333" s="1"/>
  <c r="W1333" s="1"/>
  <c r="CQ1333"/>
  <c r="CS1333"/>
  <c r="R1333" s="1"/>
  <c r="CU1333"/>
  <c r="T1333" s="1"/>
  <c r="AG1338" s="1"/>
  <c r="CW1333"/>
  <c r="CY1333"/>
  <c r="CZ1333"/>
  <c r="GL1333"/>
  <c r="GO1333"/>
  <c r="GP1333"/>
  <c r="GV1333"/>
  <c r="HC1333" s="1"/>
  <c r="GX1333" s="1"/>
  <c r="CJ1338" s="1"/>
  <c r="I1334"/>
  <c r="K1334"/>
  <c r="N1334"/>
  <c r="T1334"/>
  <c r="V1334"/>
  <c r="Y1334"/>
  <c r="AC1334"/>
  <c r="AD1334"/>
  <c r="CR1334" s="1"/>
  <c r="Q1334" s="1"/>
  <c r="AE1334"/>
  <c r="AF1334"/>
  <c r="CT1334" s="1"/>
  <c r="S1334" s="1"/>
  <c r="AG1334"/>
  <c r="AH1334"/>
  <c r="CV1334" s="1"/>
  <c r="U1334" s="1"/>
  <c r="AI1334"/>
  <c r="AJ1334"/>
  <c r="CX1334" s="1"/>
  <c r="W1334" s="1"/>
  <c r="CQ1334"/>
  <c r="P1334" s="1"/>
  <c r="CS1334"/>
  <c r="R1334" s="1"/>
  <c r="DW1338" s="1"/>
  <c r="CU1334"/>
  <c r="CW1334"/>
  <c r="CY1334"/>
  <c r="X1334" s="1"/>
  <c r="CZ1334"/>
  <c r="GL1334"/>
  <c r="GO1334"/>
  <c r="GP1334"/>
  <c r="GV1334"/>
  <c r="HC1334" s="1"/>
  <c r="GX1334" s="1"/>
  <c r="I1335"/>
  <c r="R1335" s="1"/>
  <c r="K1335"/>
  <c r="N1335"/>
  <c r="T1335"/>
  <c r="AC1335"/>
  <c r="AD1335"/>
  <c r="CR1335" s="1"/>
  <c r="Q1335" s="1"/>
  <c r="AE1335"/>
  <c r="AF1335"/>
  <c r="CT1335" s="1"/>
  <c r="S1335" s="1"/>
  <c r="AG1335"/>
  <c r="AH1335"/>
  <c r="CV1335" s="1"/>
  <c r="U1335" s="1"/>
  <c r="AI1335"/>
  <c r="AJ1335"/>
  <c r="CX1335" s="1"/>
  <c r="W1335" s="1"/>
  <c r="CQ1335"/>
  <c r="P1335" s="1"/>
  <c r="CS1335"/>
  <c r="CU1335"/>
  <c r="CW1335"/>
  <c r="V1335" s="1"/>
  <c r="GL1335"/>
  <c r="GO1335"/>
  <c r="GP1335"/>
  <c r="CD1338" s="1"/>
  <c r="GV1335"/>
  <c r="GX1335"/>
  <c r="HC1335"/>
  <c r="I1336"/>
  <c r="K1336"/>
  <c r="N1336"/>
  <c r="P1336"/>
  <c r="CP1336" s="1"/>
  <c r="O1336" s="1"/>
  <c r="R1336"/>
  <c r="AB1336"/>
  <c r="AC1336"/>
  <c r="AD1336"/>
  <c r="CR1336" s="1"/>
  <c r="Q1336" s="1"/>
  <c r="AE1336"/>
  <c r="AF1336"/>
  <c r="CT1336" s="1"/>
  <c r="S1336" s="1"/>
  <c r="AG1336"/>
  <c r="AH1336"/>
  <c r="CV1336" s="1"/>
  <c r="U1336" s="1"/>
  <c r="AI1336"/>
  <c r="AJ1336"/>
  <c r="CX1336" s="1"/>
  <c r="W1336" s="1"/>
  <c r="CQ1336"/>
  <c r="CS1336"/>
  <c r="CU1336"/>
  <c r="T1336" s="1"/>
  <c r="CW1336"/>
  <c r="V1336" s="1"/>
  <c r="GL1336"/>
  <c r="GO1336"/>
  <c r="GP1336"/>
  <c r="FV1338" s="1"/>
  <c r="GV1336"/>
  <c r="HC1336" s="1"/>
  <c r="GX1336" s="1"/>
  <c r="B1338"/>
  <c r="B1329" s="1"/>
  <c r="C1338"/>
  <c r="C1329" s="1"/>
  <c r="D1338"/>
  <c r="D1329" s="1"/>
  <c r="F1338"/>
  <c r="F1329" s="1"/>
  <c r="G1338"/>
  <c r="G1329" s="1"/>
  <c r="BX1338"/>
  <c r="AO1338" s="1"/>
  <c r="BY1338"/>
  <c r="CI1338" s="1"/>
  <c r="BZ1338"/>
  <c r="AQ1338" s="1"/>
  <c r="CG1338"/>
  <c r="AX1338" s="1"/>
  <c r="CK1338"/>
  <c r="CK1329" s="1"/>
  <c r="CL1338"/>
  <c r="BC1338" s="1"/>
  <c r="CM1338"/>
  <c r="BD1338" s="1"/>
  <c r="FP1338"/>
  <c r="FP1329" s="1"/>
  <c r="FQ1338"/>
  <c r="FQ1329" s="1"/>
  <c r="FR1338"/>
  <c r="FR1329" s="1"/>
  <c r="FY1338"/>
  <c r="FY1329" s="1"/>
  <c r="GA1338"/>
  <c r="GA1329" s="1"/>
  <c r="GC1338"/>
  <c r="GC1329" s="1"/>
  <c r="GD1338"/>
  <c r="GD1329" s="1"/>
  <c r="GE1338"/>
  <c r="GE1329" s="1"/>
  <c r="B1368"/>
  <c r="B1258" s="1"/>
  <c r="C1368"/>
  <c r="C1258" s="1"/>
  <c r="D1368"/>
  <c r="D1258" s="1"/>
  <c r="F1368"/>
  <c r="F1258" s="1"/>
  <c r="G1368"/>
  <c r="G1258" s="1"/>
  <c r="D1398"/>
  <c r="D1400"/>
  <c r="E1400"/>
  <c r="T1400"/>
  <c r="Z1400"/>
  <c r="AA1400"/>
  <c r="AB1400"/>
  <c r="AC1400"/>
  <c r="AD1400"/>
  <c r="AE1400"/>
  <c r="AF1400"/>
  <c r="AG1400"/>
  <c r="AH1400"/>
  <c r="AI1400"/>
  <c r="AJ1400"/>
  <c r="AK1400"/>
  <c r="AL1400"/>
  <c r="AM1400"/>
  <c r="AN1400"/>
  <c r="AQ1400"/>
  <c r="AR1400"/>
  <c r="AY1400"/>
  <c r="AZ1400"/>
  <c r="BE1400"/>
  <c r="BF1400"/>
  <c r="BG1400"/>
  <c r="BH1400"/>
  <c r="BI1400"/>
  <c r="BJ1400"/>
  <c r="BK1400"/>
  <c r="BL1400"/>
  <c r="BM1400"/>
  <c r="BN1400"/>
  <c r="BO1400"/>
  <c r="BP1400"/>
  <c r="BQ1400"/>
  <c r="BR1400"/>
  <c r="BS1400"/>
  <c r="BT1400"/>
  <c r="BU1400"/>
  <c r="BV1400"/>
  <c r="BW1400"/>
  <c r="BX1400"/>
  <c r="BY1400"/>
  <c r="BZ1400"/>
  <c r="CA1400"/>
  <c r="CB1400"/>
  <c r="CC1400"/>
  <c r="CD1400"/>
  <c r="CE1400"/>
  <c r="CF1400"/>
  <c r="CG1400"/>
  <c r="CH1400"/>
  <c r="CI1400"/>
  <c r="CJ1400"/>
  <c r="CK1400"/>
  <c r="CL1400"/>
  <c r="CM1400"/>
  <c r="CN1400"/>
  <c r="CO1400"/>
  <c r="CP1400"/>
  <c r="CQ1400"/>
  <c r="CR1400"/>
  <c r="CS1400"/>
  <c r="CT1400"/>
  <c r="CU1400"/>
  <c r="CV1400"/>
  <c r="CW1400"/>
  <c r="CX1400"/>
  <c r="CY1400"/>
  <c r="CZ1400"/>
  <c r="DA1400"/>
  <c r="DB1400"/>
  <c r="DC1400"/>
  <c r="DD1400"/>
  <c r="DE1400"/>
  <c r="DF1400"/>
  <c r="DR1400"/>
  <c r="DS1400"/>
  <c r="DT1400"/>
  <c r="DU1400"/>
  <c r="DV1400"/>
  <c r="DW1400"/>
  <c r="DX1400"/>
  <c r="DY1400"/>
  <c r="DZ1400"/>
  <c r="EA1400"/>
  <c r="EB1400"/>
  <c r="EC1400"/>
  <c r="ED1400"/>
  <c r="EE1400"/>
  <c r="EF1400"/>
  <c r="EW1400"/>
  <c r="EX1400"/>
  <c r="EY1400"/>
  <c r="EZ1400"/>
  <c r="FA1400"/>
  <c r="FB1400"/>
  <c r="FC1400"/>
  <c r="FD1400"/>
  <c r="FE1400"/>
  <c r="FF1400"/>
  <c r="FG1400"/>
  <c r="FH1400"/>
  <c r="FI1400"/>
  <c r="FJ1400"/>
  <c r="FK1400"/>
  <c r="FL1400"/>
  <c r="FM1400"/>
  <c r="FN1400"/>
  <c r="FO1400"/>
  <c r="FP1400"/>
  <c r="FQ1400"/>
  <c r="FR1400"/>
  <c r="FS1400"/>
  <c r="FT1400"/>
  <c r="FU1400"/>
  <c r="FV1400"/>
  <c r="FW1400"/>
  <c r="FX1400"/>
  <c r="FY1400"/>
  <c r="FZ1400"/>
  <c r="GA1400"/>
  <c r="GB1400"/>
  <c r="GC1400"/>
  <c r="GD1400"/>
  <c r="GE1400"/>
  <c r="GF1400"/>
  <c r="GG1400"/>
  <c r="GH1400"/>
  <c r="GI1400"/>
  <c r="GJ1400"/>
  <c r="GK1400"/>
  <c r="GL1400"/>
  <c r="GM1400"/>
  <c r="GN1400"/>
  <c r="GO1400"/>
  <c r="GP1400"/>
  <c r="GQ1400"/>
  <c r="GR1400"/>
  <c r="GS1400"/>
  <c r="GT1400"/>
  <c r="GU1400"/>
  <c r="GV1400"/>
  <c r="GW1400"/>
  <c r="GX1400"/>
  <c r="D1402"/>
  <c r="E1404"/>
  <c r="F1404"/>
  <c r="T1404"/>
  <c r="U1404"/>
  <c r="Z1404"/>
  <c r="AA1404"/>
  <c r="AB1404"/>
  <c r="AC1404"/>
  <c r="AD1404"/>
  <c r="AE1404"/>
  <c r="AF1404"/>
  <c r="AG1404"/>
  <c r="AH1404"/>
  <c r="AI1404"/>
  <c r="AJ1404"/>
  <c r="AK1404"/>
  <c r="AL1404"/>
  <c r="AM1404"/>
  <c r="AN1404"/>
  <c r="AR1404"/>
  <c r="AS1404"/>
  <c r="AZ1404"/>
  <c r="BA1404"/>
  <c r="BE1404"/>
  <c r="BF1404"/>
  <c r="BG1404"/>
  <c r="BH1404"/>
  <c r="BI1404"/>
  <c r="BJ1404"/>
  <c r="BK1404"/>
  <c r="BL1404"/>
  <c r="BM1404"/>
  <c r="BN1404"/>
  <c r="BO1404"/>
  <c r="BP1404"/>
  <c r="BQ1404"/>
  <c r="BR1404"/>
  <c r="BS1404"/>
  <c r="BT1404"/>
  <c r="BU1404"/>
  <c r="BV1404"/>
  <c r="BW1404"/>
  <c r="BX1404"/>
  <c r="BY1404"/>
  <c r="BZ1404"/>
  <c r="CA1404"/>
  <c r="CB1404"/>
  <c r="CC1404"/>
  <c r="CD1404"/>
  <c r="CE1404"/>
  <c r="CF1404"/>
  <c r="CG1404"/>
  <c r="CH1404"/>
  <c r="CI1404"/>
  <c r="CJ1404"/>
  <c r="CK1404"/>
  <c r="CL1404"/>
  <c r="CM1404"/>
  <c r="CN1404"/>
  <c r="CO1404"/>
  <c r="CP1404"/>
  <c r="CQ1404"/>
  <c r="CR1404"/>
  <c r="CS1404"/>
  <c r="CT1404"/>
  <c r="CU1404"/>
  <c r="CV1404"/>
  <c r="CW1404"/>
  <c r="CX1404"/>
  <c r="CY1404"/>
  <c r="CZ1404"/>
  <c r="DA1404"/>
  <c r="DB1404"/>
  <c r="DC1404"/>
  <c r="DD1404"/>
  <c r="DE1404"/>
  <c r="DF1404"/>
  <c r="DR1404"/>
  <c r="DS1404"/>
  <c r="DT1404"/>
  <c r="DU1404"/>
  <c r="DV1404"/>
  <c r="DW1404"/>
  <c r="DX1404"/>
  <c r="DY1404"/>
  <c r="DZ1404"/>
  <c r="EA1404"/>
  <c r="EB1404"/>
  <c r="EC1404"/>
  <c r="ED1404"/>
  <c r="EE1404"/>
  <c r="EF1404"/>
  <c r="EK1404"/>
  <c r="ES1404"/>
  <c r="EW1404"/>
  <c r="EX1404"/>
  <c r="EY1404"/>
  <c r="EZ1404"/>
  <c r="FA1404"/>
  <c r="FB1404"/>
  <c r="FC1404"/>
  <c r="FD1404"/>
  <c r="FE1404"/>
  <c r="FF1404"/>
  <c r="FG1404"/>
  <c r="FH1404"/>
  <c r="FI1404"/>
  <c r="FJ1404"/>
  <c r="FK1404"/>
  <c r="FL1404"/>
  <c r="FM1404"/>
  <c r="FN1404"/>
  <c r="FO1404"/>
  <c r="FP1404"/>
  <c r="FQ1404"/>
  <c r="FR1404"/>
  <c r="FS1404"/>
  <c r="FT1404"/>
  <c r="FU1404"/>
  <c r="FV1404"/>
  <c r="FW1404"/>
  <c r="FX1404"/>
  <c r="FY1404"/>
  <c r="FZ1404"/>
  <c r="GA1404"/>
  <c r="GB1404"/>
  <c r="GC1404"/>
  <c r="GD1404"/>
  <c r="GE1404"/>
  <c r="GF1404"/>
  <c r="GG1404"/>
  <c r="GH1404"/>
  <c r="GI1404"/>
  <c r="GJ1404"/>
  <c r="GK1404"/>
  <c r="GL1404"/>
  <c r="GM1404"/>
  <c r="GN1404"/>
  <c r="GO1404"/>
  <c r="GP1404"/>
  <c r="GQ1404"/>
  <c r="GR1404"/>
  <c r="GS1404"/>
  <c r="GT1404"/>
  <c r="GU1404"/>
  <c r="GV1404"/>
  <c r="GW1404"/>
  <c r="GX1404"/>
  <c r="B1406"/>
  <c r="B1404" s="1"/>
  <c r="C1406"/>
  <c r="C1404" s="1"/>
  <c r="D1406"/>
  <c r="D1404" s="1"/>
  <c r="F1406"/>
  <c r="G1406"/>
  <c r="G1404" s="1"/>
  <c r="O1406"/>
  <c r="O1404" s="1"/>
  <c r="P1406"/>
  <c r="P1436" s="1"/>
  <c r="Q1406"/>
  <c r="Q1404" s="1"/>
  <c r="R1406"/>
  <c r="R1404" s="1"/>
  <c r="S1406"/>
  <c r="S1404" s="1"/>
  <c r="T1406"/>
  <c r="U1406"/>
  <c r="V1406"/>
  <c r="V1404" s="1"/>
  <c r="W1406"/>
  <c r="W1404" s="1"/>
  <c r="X1406"/>
  <c r="X1436" s="1"/>
  <c r="Y1406"/>
  <c r="Y1404" s="1"/>
  <c r="AO1406"/>
  <c r="F1410" s="1"/>
  <c r="AP1406"/>
  <c r="AP1404" s="1"/>
  <c r="AQ1406"/>
  <c r="AQ1404" s="1"/>
  <c r="AR1406"/>
  <c r="AS1406"/>
  <c r="AT1406"/>
  <c r="AT1404" s="1"/>
  <c r="AU1406"/>
  <c r="AU1404" s="1"/>
  <c r="AV1406"/>
  <c r="AV1404" s="1"/>
  <c r="AW1406"/>
  <c r="F1412" s="1"/>
  <c r="AX1406"/>
  <c r="AX1404" s="1"/>
  <c r="AY1406"/>
  <c r="F1414" s="1"/>
  <c r="AZ1406"/>
  <c r="BA1406"/>
  <c r="F1426" s="1"/>
  <c r="BB1406"/>
  <c r="BB1404" s="1"/>
  <c r="BC1406"/>
  <c r="BC1404" s="1"/>
  <c r="BD1406"/>
  <c r="BD1404" s="1"/>
  <c r="DG1406"/>
  <c r="DG1404" s="1"/>
  <c r="DH1406"/>
  <c r="DH1404" s="1"/>
  <c r="DI1406"/>
  <c r="DI1404" s="1"/>
  <c r="DJ1406"/>
  <c r="DJ1404" s="1"/>
  <c r="DK1406"/>
  <c r="DK1404" s="1"/>
  <c r="DL1406"/>
  <c r="DL1404" s="1"/>
  <c r="DM1406"/>
  <c r="DM1436" s="1"/>
  <c r="DN1406"/>
  <c r="DN1404" s="1"/>
  <c r="DO1406"/>
  <c r="DO1404" s="1"/>
  <c r="DP1406"/>
  <c r="DP1404" s="1"/>
  <c r="DQ1406"/>
  <c r="DQ1404" s="1"/>
  <c r="EG1406"/>
  <c r="EG1404" s="1"/>
  <c r="EH1406"/>
  <c r="EH1404" s="1"/>
  <c r="EI1406"/>
  <c r="EI1404" s="1"/>
  <c r="EJ1406"/>
  <c r="P1434" s="1"/>
  <c r="EK1406"/>
  <c r="EL1406"/>
  <c r="EL1404" s="1"/>
  <c r="EM1406"/>
  <c r="EM1404" s="1"/>
  <c r="EN1406"/>
  <c r="EN1404" s="1"/>
  <c r="EO1406"/>
  <c r="EO1404" s="1"/>
  <c r="EP1406"/>
  <c r="EP1404" s="1"/>
  <c r="EQ1406"/>
  <c r="P1414" s="1"/>
  <c r="ER1406"/>
  <c r="ER1436" s="1"/>
  <c r="ES1406"/>
  <c r="ET1406"/>
  <c r="ET1404" s="1"/>
  <c r="EU1406"/>
  <c r="EU1404" s="1"/>
  <c r="EV1406"/>
  <c r="EV1404" s="1"/>
  <c r="P1408"/>
  <c r="P1409"/>
  <c r="P1410"/>
  <c r="F1411"/>
  <c r="P1411"/>
  <c r="P1412"/>
  <c r="F1413"/>
  <c r="P1413"/>
  <c r="F1415"/>
  <c r="P1415"/>
  <c r="F1417"/>
  <c r="P1417"/>
  <c r="F1418"/>
  <c r="P1418"/>
  <c r="P1419"/>
  <c r="P1420"/>
  <c r="F1421"/>
  <c r="P1421"/>
  <c r="P1422"/>
  <c r="F1423"/>
  <c r="P1423"/>
  <c r="P1424"/>
  <c r="P1425"/>
  <c r="P1426"/>
  <c r="F1427"/>
  <c r="F1428"/>
  <c r="F1429"/>
  <c r="P1429"/>
  <c r="P1430"/>
  <c r="F1431"/>
  <c r="P1431"/>
  <c r="P1432"/>
  <c r="F1433"/>
  <c r="P1433"/>
  <c r="F1434"/>
  <c r="B1436"/>
  <c r="B1400" s="1"/>
  <c r="C1436"/>
  <c r="C1400" s="1"/>
  <c r="D1436"/>
  <c r="F1436"/>
  <c r="F1400" s="1"/>
  <c r="G1436"/>
  <c r="G1400" s="1"/>
  <c r="O1436"/>
  <c r="F1438" s="1"/>
  <c r="Q1436"/>
  <c r="Q1400" s="1"/>
  <c r="R1436"/>
  <c r="R1400" s="1"/>
  <c r="S1436"/>
  <c r="S1400" s="1"/>
  <c r="T1436"/>
  <c r="U1436"/>
  <c r="U1400" s="1"/>
  <c r="V1436"/>
  <c r="V1400" s="1"/>
  <c r="W1436"/>
  <c r="F1460" s="1"/>
  <c r="Y1436"/>
  <c r="Y1400" s="1"/>
  <c r="AO1436"/>
  <c r="AO1400" s="1"/>
  <c r="AP1436"/>
  <c r="AP1400" s="1"/>
  <c r="AQ1436"/>
  <c r="AR1436"/>
  <c r="AS1436"/>
  <c r="AS1400" s="1"/>
  <c r="AT1436"/>
  <c r="AT1400" s="1"/>
  <c r="AV1436"/>
  <c r="AV1400" s="1"/>
  <c r="AW1436"/>
  <c r="AW1400" s="1"/>
  <c r="AX1436"/>
  <c r="AX1400" s="1"/>
  <c r="AY1436"/>
  <c r="AZ1436"/>
  <c r="BA1436"/>
  <c r="F1456" s="1"/>
  <c r="BB1436"/>
  <c r="BB1400" s="1"/>
  <c r="BD1436"/>
  <c r="BD1400" s="1"/>
  <c r="DG1436"/>
  <c r="DG1400" s="1"/>
  <c r="DH1436"/>
  <c r="P1439" s="1"/>
  <c r="DI1436"/>
  <c r="DI1400" s="1"/>
  <c r="DJ1436"/>
  <c r="DJ1400" s="1"/>
  <c r="DK1436"/>
  <c r="P1451" s="1"/>
  <c r="DL1436"/>
  <c r="DL1400" s="1"/>
  <c r="DN1436"/>
  <c r="DN1400" s="1"/>
  <c r="DO1436"/>
  <c r="DO1400" s="1"/>
  <c r="DP1436"/>
  <c r="DP1400" s="1"/>
  <c r="DQ1436"/>
  <c r="DQ1400" s="1"/>
  <c r="EG1436"/>
  <c r="EG1400" s="1"/>
  <c r="EH1436"/>
  <c r="EH1400" s="1"/>
  <c r="EI1436"/>
  <c r="EI1400" s="1"/>
  <c r="EK1436"/>
  <c r="EK1400" s="1"/>
  <c r="EL1436"/>
  <c r="EL1400" s="1"/>
  <c r="EM1436"/>
  <c r="P1455" s="1"/>
  <c r="EN1436"/>
  <c r="EN1400" s="1"/>
  <c r="EO1436"/>
  <c r="EO1400" s="1"/>
  <c r="EP1436"/>
  <c r="P1443" s="1"/>
  <c r="EQ1436"/>
  <c r="EQ1400" s="1"/>
  <c r="ES1436"/>
  <c r="ES1400" s="1"/>
  <c r="ET1436"/>
  <c r="ET1400" s="1"/>
  <c r="EU1436"/>
  <c r="EU1400" s="1"/>
  <c r="EV1436"/>
  <c r="EV1400" s="1"/>
  <c r="P1438"/>
  <c r="F1440"/>
  <c r="P1440"/>
  <c r="F1441"/>
  <c r="P1441"/>
  <c r="F1442"/>
  <c r="P1442"/>
  <c r="F1443"/>
  <c r="F1444"/>
  <c r="F1445"/>
  <c r="F1446"/>
  <c r="F1447"/>
  <c r="F1448"/>
  <c r="P1448"/>
  <c r="F1450"/>
  <c r="P1450"/>
  <c r="F1451"/>
  <c r="P1452"/>
  <c r="P1454"/>
  <c r="P1456"/>
  <c r="F1457"/>
  <c r="F1458"/>
  <c r="F1459"/>
  <c r="P1460"/>
  <c r="F1461"/>
  <c r="P1461"/>
  <c r="P1462"/>
  <c r="F1463"/>
  <c r="P1463"/>
  <c r="F1464"/>
  <c r="D1466"/>
  <c r="E1468"/>
  <c r="Z1468"/>
  <c r="AA1468"/>
  <c r="AB1468"/>
  <c r="AC1468"/>
  <c r="AD1468"/>
  <c r="AE1468"/>
  <c r="AF1468"/>
  <c r="AG1468"/>
  <c r="AH1468"/>
  <c r="AI1468"/>
  <c r="AJ1468"/>
  <c r="AK1468"/>
  <c r="AL1468"/>
  <c r="AM1468"/>
  <c r="AN1468"/>
  <c r="BE1468"/>
  <c r="BF1468"/>
  <c r="BG1468"/>
  <c r="BH1468"/>
  <c r="BI1468"/>
  <c r="BJ1468"/>
  <c r="BK1468"/>
  <c r="BL1468"/>
  <c r="BM1468"/>
  <c r="BN1468"/>
  <c r="BO1468"/>
  <c r="BP1468"/>
  <c r="BQ1468"/>
  <c r="BR1468"/>
  <c r="BS1468"/>
  <c r="BT1468"/>
  <c r="BU1468"/>
  <c r="BV1468"/>
  <c r="BW1468"/>
  <c r="BX1468"/>
  <c r="BY1468"/>
  <c r="BZ1468"/>
  <c r="CA1468"/>
  <c r="CB1468"/>
  <c r="CC1468"/>
  <c r="CD1468"/>
  <c r="CE1468"/>
  <c r="CF1468"/>
  <c r="CG1468"/>
  <c r="CH1468"/>
  <c r="CI1468"/>
  <c r="CJ1468"/>
  <c r="CK1468"/>
  <c r="CL1468"/>
  <c r="CM1468"/>
  <c r="CN1468"/>
  <c r="CO1468"/>
  <c r="CP1468"/>
  <c r="CQ1468"/>
  <c r="CR1468"/>
  <c r="CS1468"/>
  <c r="CT1468"/>
  <c r="CU1468"/>
  <c r="CV1468"/>
  <c r="CW1468"/>
  <c r="CX1468"/>
  <c r="CY1468"/>
  <c r="CZ1468"/>
  <c r="DA1468"/>
  <c r="DB1468"/>
  <c r="DC1468"/>
  <c r="DD1468"/>
  <c r="DE1468"/>
  <c r="DF1468"/>
  <c r="DR1468"/>
  <c r="DS1468"/>
  <c r="DT1468"/>
  <c r="DU1468"/>
  <c r="DV1468"/>
  <c r="DW1468"/>
  <c r="DX1468"/>
  <c r="DY1468"/>
  <c r="DZ1468"/>
  <c r="EA1468"/>
  <c r="EB1468"/>
  <c r="EC1468"/>
  <c r="ED1468"/>
  <c r="EE1468"/>
  <c r="EF1468"/>
  <c r="EW1468"/>
  <c r="EX1468"/>
  <c r="EY1468"/>
  <c r="EZ1468"/>
  <c r="FA1468"/>
  <c r="FB1468"/>
  <c r="FC1468"/>
  <c r="FD1468"/>
  <c r="FE1468"/>
  <c r="FF1468"/>
  <c r="FG1468"/>
  <c r="FH1468"/>
  <c r="FI1468"/>
  <c r="FJ1468"/>
  <c r="FK1468"/>
  <c r="FL1468"/>
  <c r="FM1468"/>
  <c r="FN1468"/>
  <c r="FO1468"/>
  <c r="FP1468"/>
  <c r="FQ1468"/>
  <c r="FR1468"/>
  <c r="FS1468"/>
  <c r="FT1468"/>
  <c r="FU1468"/>
  <c r="FV1468"/>
  <c r="FW1468"/>
  <c r="FX1468"/>
  <c r="FY1468"/>
  <c r="FZ1468"/>
  <c r="GA1468"/>
  <c r="GB1468"/>
  <c r="GC1468"/>
  <c r="GD1468"/>
  <c r="GE1468"/>
  <c r="GF1468"/>
  <c r="GG1468"/>
  <c r="GH1468"/>
  <c r="GI1468"/>
  <c r="GJ1468"/>
  <c r="GK1468"/>
  <c r="GL1468"/>
  <c r="GM1468"/>
  <c r="GN1468"/>
  <c r="GO1468"/>
  <c r="GP1468"/>
  <c r="GQ1468"/>
  <c r="GR1468"/>
  <c r="GS1468"/>
  <c r="GT1468"/>
  <c r="GU1468"/>
  <c r="GV1468"/>
  <c r="GW1468"/>
  <c r="GX1468"/>
  <c r="D1470"/>
  <c r="E1472"/>
  <c r="Z1472"/>
  <c r="AA1472"/>
  <c r="AM1472"/>
  <c r="AN1472"/>
  <c r="BE1472"/>
  <c r="BF1472"/>
  <c r="BG1472"/>
  <c r="BH1472"/>
  <c r="BI1472"/>
  <c r="BJ1472"/>
  <c r="BK1472"/>
  <c r="BL1472"/>
  <c r="BM1472"/>
  <c r="BN1472"/>
  <c r="BO1472"/>
  <c r="BP1472"/>
  <c r="BQ1472"/>
  <c r="BR1472"/>
  <c r="BS1472"/>
  <c r="BT1472"/>
  <c r="BU1472"/>
  <c r="BV1472"/>
  <c r="BW1472"/>
  <c r="CN1472"/>
  <c r="CO1472"/>
  <c r="CP1472"/>
  <c r="CQ1472"/>
  <c r="CR1472"/>
  <c r="CS1472"/>
  <c r="CT1472"/>
  <c r="CU1472"/>
  <c r="CV1472"/>
  <c r="CW1472"/>
  <c r="CX1472"/>
  <c r="CY1472"/>
  <c r="CZ1472"/>
  <c r="DA1472"/>
  <c r="DB1472"/>
  <c r="DC1472"/>
  <c r="DD1472"/>
  <c r="DE1472"/>
  <c r="DF1472"/>
  <c r="DR1472"/>
  <c r="DS1472"/>
  <c r="EE1472"/>
  <c r="EF1472"/>
  <c r="EW1472"/>
  <c r="EX1472"/>
  <c r="EY1472"/>
  <c r="EZ1472"/>
  <c r="FA1472"/>
  <c r="FB1472"/>
  <c r="FC1472"/>
  <c r="FD1472"/>
  <c r="FE1472"/>
  <c r="FF1472"/>
  <c r="FG1472"/>
  <c r="FH1472"/>
  <c r="FI1472"/>
  <c r="FJ1472"/>
  <c r="FK1472"/>
  <c r="FL1472"/>
  <c r="FM1472"/>
  <c r="FN1472"/>
  <c r="FO1472"/>
  <c r="GF1472"/>
  <c r="GG1472"/>
  <c r="GH1472"/>
  <c r="GI1472"/>
  <c r="GJ1472"/>
  <c r="GK1472"/>
  <c r="GL1472"/>
  <c r="GM1472"/>
  <c r="GN1472"/>
  <c r="GO1472"/>
  <c r="GP1472"/>
  <c r="GQ1472"/>
  <c r="GR1472"/>
  <c r="GS1472"/>
  <c r="GT1472"/>
  <c r="GU1472"/>
  <c r="GV1472"/>
  <c r="GW1472"/>
  <c r="GX1472"/>
  <c r="C1474"/>
  <c r="D1474"/>
  <c r="I1474"/>
  <c r="K1474"/>
  <c r="N1474"/>
  <c r="V1474"/>
  <c r="W1474"/>
  <c r="AC1474"/>
  <c r="AB1474" s="1"/>
  <c r="AD1474"/>
  <c r="CR1474" s="1"/>
  <c r="Q1474" s="1"/>
  <c r="AE1474"/>
  <c r="AF1474"/>
  <c r="AG1474"/>
  <c r="AH1474"/>
  <c r="CV1474" s="1"/>
  <c r="U1474" s="1"/>
  <c r="AI1474"/>
  <c r="AJ1474"/>
  <c r="CS1474"/>
  <c r="R1474" s="1"/>
  <c r="CT1474"/>
  <c r="S1474" s="1"/>
  <c r="CU1474"/>
  <c r="T1474" s="1"/>
  <c r="CW1474"/>
  <c r="CX1474"/>
  <c r="GL1474"/>
  <c r="GO1474"/>
  <c r="GP1474"/>
  <c r="GV1474"/>
  <c r="HC1474" s="1"/>
  <c r="GX1474" s="1"/>
  <c r="C1475"/>
  <c r="D1475"/>
  <c r="I1475"/>
  <c r="S1475" s="1"/>
  <c r="K1475"/>
  <c r="N1475"/>
  <c r="AC1475"/>
  <c r="AB1475" s="1"/>
  <c r="AD1475"/>
  <c r="CR1475" s="1"/>
  <c r="Q1475" s="1"/>
  <c r="AE1475"/>
  <c r="AF1475"/>
  <c r="AG1475"/>
  <c r="CU1475" s="1"/>
  <c r="T1475" s="1"/>
  <c r="AH1475"/>
  <c r="CV1475" s="1"/>
  <c r="U1475" s="1"/>
  <c r="AI1475"/>
  <c r="AJ1475"/>
  <c r="CQ1475"/>
  <c r="P1475" s="1"/>
  <c r="CP1475" s="1"/>
  <c r="O1475" s="1"/>
  <c r="CS1475"/>
  <c r="CT1475"/>
  <c r="CW1475"/>
  <c r="V1475" s="1"/>
  <c r="CX1475"/>
  <c r="W1475" s="1"/>
  <c r="GL1475"/>
  <c r="GO1475"/>
  <c r="GP1475"/>
  <c r="GV1475"/>
  <c r="HC1475" s="1"/>
  <c r="GX1475" s="1"/>
  <c r="C1476"/>
  <c r="D1476"/>
  <c r="I1476"/>
  <c r="K1476"/>
  <c r="N1476"/>
  <c r="V1476"/>
  <c r="W1476"/>
  <c r="AC1476"/>
  <c r="AB1476" s="1"/>
  <c r="AD1476"/>
  <c r="CR1476" s="1"/>
  <c r="Q1476" s="1"/>
  <c r="AE1476"/>
  <c r="AF1476"/>
  <c r="AG1476"/>
  <c r="AH1476"/>
  <c r="CV1476" s="1"/>
  <c r="U1476" s="1"/>
  <c r="AI1476"/>
  <c r="AJ1476"/>
  <c r="CS1476"/>
  <c r="R1476" s="1"/>
  <c r="CT1476"/>
  <c r="S1476" s="1"/>
  <c r="CU1476"/>
  <c r="T1476" s="1"/>
  <c r="CW1476"/>
  <c r="CX1476"/>
  <c r="GL1476"/>
  <c r="GO1476"/>
  <c r="GP1476"/>
  <c r="GV1476"/>
  <c r="HC1476" s="1"/>
  <c r="GX1476" s="1"/>
  <c r="C1477"/>
  <c r="D1477"/>
  <c r="I1477"/>
  <c r="K1477"/>
  <c r="N1477"/>
  <c r="T1477"/>
  <c r="AC1477"/>
  <c r="AD1477"/>
  <c r="CR1477" s="1"/>
  <c r="Q1477" s="1"/>
  <c r="AE1477"/>
  <c r="AF1477"/>
  <c r="AG1477"/>
  <c r="CU1477" s="1"/>
  <c r="AH1477"/>
  <c r="CV1477" s="1"/>
  <c r="U1477" s="1"/>
  <c r="AI1477"/>
  <c r="AJ1477"/>
  <c r="CQ1477"/>
  <c r="P1477" s="1"/>
  <c r="CS1477"/>
  <c r="CT1477"/>
  <c r="CW1477"/>
  <c r="V1477" s="1"/>
  <c r="CX1477"/>
  <c r="W1477" s="1"/>
  <c r="GL1477"/>
  <c r="GO1477"/>
  <c r="GP1477"/>
  <c r="GV1477"/>
  <c r="HC1477" s="1"/>
  <c r="GX1477" s="1"/>
  <c r="I1478"/>
  <c r="N1478"/>
  <c r="R1478"/>
  <c r="AC1478"/>
  <c r="AE1478"/>
  <c r="AD1478" s="1"/>
  <c r="CR1478" s="1"/>
  <c r="Q1478" s="1"/>
  <c r="AF1478"/>
  <c r="CT1478" s="1"/>
  <c r="S1478" s="1"/>
  <c r="AG1478"/>
  <c r="CU1478" s="1"/>
  <c r="T1478" s="1"/>
  <c r="AH1478"/>
  <c r="AI1478"/>
  <c r="AJ1478"/>
  <c r="CS1478"/>
  <c r="CV1478"/>
  <c r="U1478" s="1"/>
  <c r="CW1478"/>
  <c r="V1478" s="1"/>
  <c r="CX1478"/>
  <c r="W1478" s="1"/>
  <c r="GL1478"/>
  <c r="GO1478"/>
  <c r="GP1478"/>
  <c r="GV1478"/>
  <c r="HC1478" s="1"/>
  <c r="GX1478" s="1"/>
  <c r="N1479"/>
  <c r="AC1479"/>
  <c r="AE1479"/>
  <c r="AD1479" s="1"/>
  <c r="CR1479" s="1"/>
  <c r="AF1479"/>
  <c r="CT1479" s="1"/>
  <c r="AG1479"/>
  <c r="AH1479"/>
  <c r="AI1479"/>
  <c r="AJ1479"/>
  <c r="CX1479" s="1"/>
  <c r="CQ1479"/>
  <c r="CU1479"/>
  <c r="CV1479"/>
  <c r="CW1479"/>
  <c r="GL1479"/>
  <c r="GO1479"/>
  <c r="GP1479"/>
  <c r="GV1479"/>
  <c r="HC1479"/>
  <c r="I1480"/>
  <c r="N1480"/>
  <c r="P1480"/>
  <c r="Q1480"/>
  <c r="W1480"/>
  <c r="AC1480"/>
  <c r="AB1480" s="1"/>
  <c r="AD1480"/>
  <c r="CR1480" s="1"/>
  <c r="AE1480"/>
  <c r="CS1480" s="1"/>
  <c r="R1480" s="1"/>
  <c r="AF1480"/>
  <c r="AG1480"/>
  <c r="AH1480"/>
  <c r="AI1480"/>
  <c r="CW1480" s="1"/>
  <c r="V1480" s="1"/>
  <c r="AJ1480"/>
  <c r="CQ1480"/>
  <c r="CT1480"/>
  <c r="S1480" s="1"/>
  <c r="CU1480"/>
  <c r="T1480" s="1"/>
  <c r="CV1480"/>
  <c r="U1480" s="1"/>
  <c r="CX1480"/>
  <c r="GL1480"/>
  <c r="GO1480"/>
  <c r="GP1480"/>
  <c r="GV1480"/>
  <c r="GX1480"/>
  <c r="HC1480"/>
  <c r="N1481"/>
  <c r="AC1481"/>
  <c r="AB1481" s="1"/>
  <c r="AD1481"/>
  <c r="CR1481" s="1"/>
  <c r="AE1481"/>
  <c r="AF1481"/>
  <c r="AG1481"/>
  <c r="AH1481"/>
  <c r="CV1481" s="1"/>
  <c r="AI1481"/>
  <c r="AJ1481"/>
  <c r="CS1481"/>
  <c r="CT1481"/>
  <c r="CU1481"/>
  <c r="CW1481"/>
  <c r="CX1481"/>
  <c r="GL1481"/>
  <c r="GO1481"/>
  <c r="GP1481"/>
  <c r="GV1481"/>
  <c r="HC1481" s="1"/>
  <c r="C1482"/>
  <c r="D1482"/>
  <c r="I1482"/>
  <c r="K1482"/>
  <c r="N1482"/>
  <c r="T1482"/>
  <c r="AC1482"/>
  <c r="AD1482"/>
  <c r="CR1482" s="1"/>
  <c r="Q1482" s="1"/>
  <c r="AE1482"/>
  <c r="AF1482"/>
  <c r="AG1482"/>
  <c r="CU1482" s="1"/>
  <c r="AH1482"/>
  <c r="CV1482" s="1"/>
  <c r="U1482" s="1"/>
  <c r="AI1482"/>
  <c r="AJ1482"/>
  <c r="CQ1482"/>
  <c r="P1482" s="1"/>
  <c r="CS1482"/>
  <c r="CT1482"/>
  <c r="CW1482"/>
  <c r="V1482" s="1"/>
  <c r="CX1482"/>
  <c r="W1482" s="1"/>
  <c r="GL1482"/>
  <c r="GO1482"/>
  <c r="GP1482"/>
  <c r="GV1482"/>
  <c r="HC1482" s="1"/>
  <c r="GX1482"/>
  <c r="C1483"/>
  <c r="D1483"/>
  <c r="I1483"/>
  <c r="K1483"/>
  <c r="N1483"/>
  <c r="V1483"/>
  <c r="W1483"/>
  <c r="AC1483"/>
  <c r="AB1483" s="1"/>
  <c r="AD1483"/>
  <c r="CR1483" s="1"/>
  <c r="Q1483" s="1"/>
  <c r="AE1483"/>
  <c r="AF1483"/>
  <c r="AG1483"/>
  <c r="AH1483"/>
  <c r="CV1483" s="1"/>
  <c r="U1483" s="1"/>
  <c r="AI1483"/>
  <c r="AJ1483"/>
  <c r="CS1483"/>
  <c r="R1483" s="1"/>
  <c r="CT1483"/>
  <c r="S1483" s="1"/>
  <c r="CU1483"/>
  <c r="T1483" s="1"/>
  <c r="CW1483"/>
  <c r="CX1483"/>
  <c r="GL1483"/>
  <c r="GO1483"/>
  <c r="GP1483"/>
  <c r="GV1483"/>
  <c r="HC1483" s="1"/>
  <c r="GX1483" s="1"/>
  <c r="I1484"/>
  <c r="U1484" s="1"/>
  <c r="AH1497" s="1"/>
  <c r="N1484"/>
  <c r="V1484"/>
  <c r="AC1484"/>
  <c r="CQ1484" s="1"/>
  <c r="P1484" s="1"/>
  <c r="AE1484"/>
  <c r="AD1484" s="1"/>
  <c r="CR1484" s="1"/>
  <c r="Q1484" s="1"/>
  <c r="AF1484"/>
  <c r="CT1484" s="1"/>
  <c r="S1484" s="1"/>
  <c r="AG1484"/>
  <c r="CU1484" s="1"/>
  <c r="AH1484"/>
  <c r="AI1484"/>
  <c r="AJ1484"/>
  <c r="CX1484" s="1"/>
  <c r="W1484" s="1"/>
  <c r="CS1484"/>
  <c r="R1484" s="1"/>
  <c r="CV1484"/>
  <c r="CW1484"/>
  <c r="GL1484"/>
  <c r="GO1484"/>
  <c r="GP1484"/>
  <c r="GV1484"/>
  <c r="HC1484"/>
  <c r="GX1484" s="1"/>
  <c r="I1485"/>
  <c r="N1485"/>
  <c r="T1485"/>
  <c r="U1485"/>
  <c r="AC1485"/>
  <c r="AE1485"/>
  <c r="AD1485" s="1"/>
  <c r="AF1485"/>
  <c r="CT1485" s="1"/>
  <c r="S1485" s="1"/>
  <c r="AG1485"/>
  <c r="AH1485"/>
  <c r="AI1485"/>
  <c r="CW1485" s="1"/>
  <c r="V1485" s="1"/>
  <c r="AJ1485"/>
  <c r="CX1485" s="1"/>
  <c r="CQ1485"/>
  <c r="P1485" s="1"/>
  <c r="CS1485"/>
  <c r="R1485" s="1"/>
  <c r="CY1485" s="1"/>
  <c r="X1485" s="1"/>
  <c r="CU1485"/>
  <c r="CV1485"/>
  <c r="CZ1485"/>
  <c r="Y1485" s="1"/>
  <c r="GL1485"/>
  <c r="GO1485"/>
  <c r="GP1485"/>
  <c r="GV1485"/>
  <c r="HC1485"/>
  <c r="GX1485" s="1"/>
  <c r="C1486"/>
  <c r="D1486"/>
  <c r="N1486"/>
  <c r="S1486"/>
  <c r="AC1486"/>
  <c r="CQ1486" s="1"/>
  <c r="P1486" s="1"/>
  <c r="CP1486" s="1"/>
  <c r="O1486" s="1"/>
  <c r="AD1486"/>
  <c r="CR1486" s="1"/>
  <c r="Q1486" s="1"/>
  <c r="AE1486"/>
  <c r="AF1486"/>
  <c r="AG1486"/>
  <c r="AH1486"/>
  <c r="CV1486" s="1"/>
  <c r="U1486" s="1"/>
  <c r="AI1486"/>
  <c r="AJ1486"/>
  <c r="CS1486"/>
  <c r="R1486" s="1"/>
  <c r="CT1486"/>
  <c r="CU1486"/>
  <c r="T1486" s="1"/>
  <c r="CW1486"/>
  <c r="V1486" s="1"/>
  <c r="CX1486"/>
  <c r="W1486" s="1"/>
  <c r="GL1486"/>
  <c r="GN1486"/>
  <c r="GP1486"/>
  <c r="GV1486"/>
  <c r="HC1486" s="1"/>
  <c r="GX1486" s="1"/>
  <c r="C1487"/>
  <c r="D1487"/>
  <c r="N1487"/>
  <c r="T1487"/>
  <c r="AC1487"/>
  <c r="AE1487"/>
  <c r="AD1487" s="1"/>
  <c r="AF1487"/>
  <c r="CT1487" s="1"/>
  <c r="S1487" s="1"/>
  <c r="AG1487"/>
  <c r="AH1487"/>
  <c r="AI1487"/>
  <c r="CW1487" s="1"/>
  <c r="V1487" s="1"/>
  <c r="AJ1487"/>
  <c r="CX1487" s="1"/>
  <c r="W1487" s="1"/>
  <c r="CQ1487"/>
  <c r="P1487" s="1"/>
  <c r="CS1487"/>
  <c r="R1487" s="1"/>
  <c r="CY1487" s="1"/>
  <c r="X1487" s="1"/>
  <c r="CU1487"/>
  <c r="CV1487"/>
  <c r="U1487" s="1"/>
  <c r="GL1487"/>
  <c r="GN1487"/>
  <c r="GP1487"/>
  <c r="GV1487"/>
  <c r="HC1487"/>
  <c r="GX1487" s="1"/>
  <c r="C1488"/>
  <c r="D1488"/>
  <c r="I1488"/>
  <c r="K1488"/>
  <c r="N1488"/>
  <c r="S1488"/>
  <c r="AC1488"/>
  <c r="CQ1488" s="1"/>
  <c r="P1488" s="1"/>
  <c r="AE1488"/>
  <c r="AD1488" s="1"/>
  <c r="CR1488" s="1"/>
  <c r="Q1488" s="1"/>
  <c r="AF1488"/>
  <c r="AG1488"/>
  <c r="CU1488" s="1"/>
  <c r="T1488" s="1"/>
  <c r="AH1488"/>
  <c r="AI1488"/>
  <c r="CW1488" s="1"/>
  <c r="V1488" s="1"/>
  <c r="AJ1488"/>
  <c r="CT1488"/>
  <c r="CV1488"/>
  <c r="U1488" s="1"/>
  <c r="CX1488"/>
  <c r="W1488" s="1"/>
  <c r="GL1488"/>
  <c r="GN1488"/>
  <c r="GP1488"/>
  <c r="GV1488"/>
  <c r="HC1488" s="1"/>
  <c r="GX1488" s="1"/>
  <c r="C1489"/>
  <c r="D1489"/>
  <c r="I1489"/>
  <c r="K1489"/>
  <c r="N1489"/>
  <c r="U1489"/>
  <c r="W1489"/>
  <c r="AC1489"/>
  <c r="CQ1489" s="1"/>
  <c r="P1489" s="1"/>
  <c r="AE1489"/>
  <c r="CS1489" s="1"/>
  <c r="R1489" s="1"/>
  <c r="AF1489"/>
  <c r="AG1489"/>
  <c r="CU1489" s="1"/>
  <c r="T1489" s="1"/>
  <c r="AH1489"/>
  <c r="AI1489"/>
  <c r="CW1489" s="1"/>
  <c r="V1489" s="1"/>
  <c r="AJ1489"/>
  <c r="CT1489"/>
  <c r="S1489" s="1"/>
  <c r="CV1489"/>
  <c r="CX1489"/>
  <c r="GL1489"/>
  <c r="GN1489"/>
  <c r="GP1489"/>
  <c r="GV1489"/>
  <c r="HC1489"/>
  <c r="GX1489" s="1"/>
  <c r="I1490"/>
  <c r="K1490"/>
  <c r="N1490"/>
  <c r="S1490"/>
  <c r="U1490"/>
  <c r="AC1490"/>
  <c r="CQ1490" s="1"/>
  <c r="P1490" s="1"/>
  <c r="AE1490"/>
  <c r="CS1490" s="1"/>
  <c r="R1490" s="1"/>
  <c r="CZ1490" s="1"/>
  <c r="Y1490" s="1"/>
  <c r="AF1490"/>
  <c r="AG1490"/>
  <c r="CU1490" s="1"/>
  <c r="T1490" s="1"/>
  <c r="AH1490"/>
  <c r="AI1490"/>
  <c r="CW1490" s="1"/>
  <c r="V1490" s="1"/>
  <c r="AJ1490"/>
  <c r="CT1490"/>
  <c r="CV1490"/>
  <c r="CX1490"/>
  <c r="W1490" s="1"/>
  <c r="GL1490"/>
  <c r="GO1490"/>
  <c r="GP1490"/>
  <c r="GV1490"/>
  <c r="HC1490" s="1"/>
  <c r="GX1490" s="1"/>
  <c r="I1491"/>
  <c r="K1491"/>
  <c r="N1491"/>
  <c r="S1491"/>
  <c r="AC1491"/>
  <c r="CQ1491" s="1"/>
  <c r="P1491" s="1"/>
  <c r="CP1491" s="1"/>
  <c r="O1491" s="1"/>
  <c r="AE1491"/>
  <c r="AD1491" s="1"/>
  <c r="CR1491" s="1"/>
  <c r="Q1491" s="1"/>
  <c r="AF1491"/>
  <c r="AG1491"/>
  <c r="CU1491" s="1"/>
  <c r="T1491" s="1"/>
  <c r="AH1491"/>
  <c r="AI1491"/>
  <c r="CW1491" s="1"/>
  <c r="V1491" s="1"/>
  <c r="AJ1491"/>
  <c r="CT1491"/>
  <c r="CV1491"/>
  <c r="U1491" s="1"/>
  <c r="CX1491"/>
  <c r="W1491" s="1"/>
  <c r="GL1491"/>
  <c r="GO1491"/>
  <c r="GP1491"/>
  <c r="GV1491"/>
  <c r="HC1491" s="1"/>
  <c r="GX1491" s="1"/>
  <c r="C1492"/>
  <c r="D1492"/>
  <c r="I1492"/>
  <c r="K1492"/>
  <c r="N1492"/>
  <c r="U1492"/>
  <c r="W1492"/>
  <c r="AC1492"/>
  <c r="CQ1492" s="1"/>
  <c r="P1492" s="1"/>
  <c r="AE1492"/>
  <c r="CS1492" s="1"/>
  <c r="R1492" s="1"/>
  <c r="AF1492"/>
  <c r="AG1492"/>
  <c r="CU1492" s="1"/>
  <c r="T1492" s="1"/>
  <c r="AH1492"/>
  <c r="AI1492"/>
  <c r="CW1492" s="1"/>
  <c r="V1492" s="1"/>
  <c r="AJ1492"/>
  <c r="CT1492"/>
  <c r="S1492" s="1"/>
  <c r="CV1492"/>
  <c r="CX1492"/>
  <c r="GL1492"/>
  <c r="GN1492"/>
  <c r="GP1492"/>
  <c r="GV1492"/>
  <c r="HC1492"/>
  <c r="GX1492" s="1"/>
  <c r="C1493"/>
  <c r="D1493"/>
  <c r="I1493"/>
  <c r="K1493"/>
  <c r="N1493"/>
  <c r="S1493"/>
  <c r="AC1493"/>
  <c r="CQ1493" s="1"/>
  <c r="P1493" s="1"/>
  <c r="CP1493" s="1"/>
  <c r="O1493" s="1"/>
  <c r="AE1493"/>
  <c r="AD1493" s="1"/>
  <c r="CR1493" s="1"/>
  <c r="Q1493" s="1"/>
  <c r="AF1493"/>
  <c r="AG1493"/>
  <c r="CU1493" s="1"/>
  <c r="T1493" s="1"/>
  <c r="AH1493"/>
  <c r="AI1493"/>
  <c r="CW1493" s="1"/>
  <c r="V1493" s="1"/>
  <c r="AJ1493"/>
  <c r="CT1493"/>
  <c r="CV1493"/>
  <c r="U1493" s="1"/>
  <c r="CX1493"/>
  <c r="W1493" s="1"/>
  <c r="GL1493"/>
  <c r="GN1493"/>
  <c r="GP1493"/>
  <c r="GV1493"/>
  <c r="HC1493" s="1"/>
  <c r="GX1493" s="1"/>
  <c r="C1494"/>
  <c r="D1494"/>
  <c r="I1494"/>
  <c r="K1494"/>
  <c r="N1494"/>
  <c r="U1494"/>
  <c r="W1494"/>
  <c r="AC1494"/>
  <c r="CQ1494" s="1"/>
  <c r="P1494" s="1"/>
  <c r="AE1494"/>
  <c r="CS1494" s="1"/>
  <c r="R1494" s="1"/>
  <c r="AF1494"/>
  <c r="AG1494"/>
  <c r="CU1494" s="1"/>
  <c r="T1494" s="1"/>
  <c r="AH1494"/>
  <c r="AI1494"/>
  <c r="CW1494" s="1"/>
  <c r="V1494" s="1"/>
  <c r="AJ1494"/>
  <c r="CT1494"/>
  <c r="S1494" s="1"/>
  <c r="CV1494"/>
  <c r="CX1494"/>
  <c r="GL1494"/>
  <c r="GN1494"/>
  <c r="GP1494"/>
  <c r="GV1494"/>
  <c r="HC1494"/>
  <c r="GX1494" s="1"/>
  <c r="C1495"/>
  <c r="D1495"/>
  <c r="I1495"/>
  <c r="K1495"/>
  <c r="N1495"/>
  <c r="S1495"/>
  <c r="AC1495"/>
  <c r="CQ1495" s="1"/>
  <c r="P1495" s="1"/>
  <c r="AE1495"/>
  <c r="AD1495" s="1"/>
  <c r="CR1495" s="1"/>
  <c r="Q1495" s="1"/>
  <c r="AF1495"/>
  <c r="AG1495"/>
  <c r="CU1495" s="1"/>
  <c r="T1495" s="1"/>
  <c r="AH1495"/>
  <c r="AI1495"/>
  <c r="CW1495" s="1"/>
  <c r="V1495" s="1"/>
  <c r="AJ1495"/>
  <c r="CT1495"/>
  <c r="CV1495"/>
  <c r="U1495" s="1"/>
  <c r="CX1495"/>
  <c r="W1495" s="1"/>
  <c r="GL1495"/>
  <c r="GN1495"/>
  <c r="GP1495"/>
  <c r="GV1495"/>
  <c r="HC1495" s="1"/>
  <c r="GX1495" s="1"/>
  <c r="B1497"/>
  <c r="B1472" s="1"/>
  <c r="C1497"/>
  <c r="C1472" s="1"/>
  <c r="D1497"/>
  <c r="D1472" s="1"/>
  <c r="F1497"/>
  <c r="F1472" s="1"/>
  <c r="G1497"/>
  <c r="G1472" s="1"/>
  <c r="BX1497"/>
  <c r="BX1472" s="1"/>
  <c r="BY1497"/>
  <c r="BY1472" s="1"/>
  <c r="BZ1497"/>
  <c r="BZ1472" s="1"/>
  <c r="CD1497"/>
  <c r="CD1472" s="1"/>
  <c r="CK1497"/>
  <c r="CK1472" s="1"/>
  <c r="CL1497"/>
  <c r="CL1472" s="1"/>
  <c r="CM1497"/>
  <c r="CM1472" s="1"/>
  <c r="FP1497"/>
  <c r="FP1472" s="1"/>
  <c r="FQ1497"/>
  <c r="FQ1472" s="1"/>
  <c r="FR1497"/>
  <c r="FR1472" s="1"/>
  <c r="FV1497"/>
  <c r="FV1472" s="1"/>
  <c r="GC1497"/>
  <c r="GC1472" s="1"/>
  <c r="GD1497"/>
  <c r="GD1472" s="1"/>
  <c r="GE1497"/>
  <c r="GE1472" s="1"/>
  <c r="D1527"/>
  <c r="E1529"/>
  <c r="Z1529"/>
  <c r="AA1529"/>
  <c r="AM1529"/>
  <c r="AN1529"/>
  <c r="BE1529"/>
  <c r="BF1529"/>
  <c r="BG1529"/>
  <c r="BH1529"/>
  <c r="BI1529"/>
  <c r="BJ1529"/>
  <c r="BK1529"/>
  <c r="BL1529"/>
  <c r="BM1529"/>
  <c r="BN1529"/>
  <c r="BO1529"/>
  <c r="BP1529"/>
  <c r="BQ1529"/>
  <c r="BR1529"/>
  <c r="BS1529"/>
  <c r="BT1529"/>
  <c r="BU1529"/>
  <c r="BV1529"/>
  <c r="BW1529"/>
  <c r="CN1529"/>
  <c r="CO1529"/>
  <c r="CP1529"/>
  <c r="CQ1529"/>
  <c r="CR1529"/>
  <c r="CS1529"/>
  <c r="CT1529"/>
  <c r="CU1529"/>
  <c r="CV1529"/>
  <c r="CW1529"/>
  <c r="CX1529"/>
  <c r="CY1529"/>
  <c r="CZ1529"/>
  <c r="DA1529"/>
  <c r="DB1529"/>
  <c r="DC1529"/>
  <c r="DD1529"/>
  <c r="DE1529"/>
  <c r="DF1529"/>
  <c r="DR1529"/>
  <c r="DS1529"/>
  <c r="EE1529"/>
  <c r="EF1529"/>
  <c r="EW1529"/>
  <c r="EX1529"/>
  <c r="EY1529"/>
  <c r="EZ1529"/>
  <c r="FA1529"/>
  <c r="FB1529"/>
  <c r="FC1529"/>
  <c r="FD1529"/>
  <c r="FE1529"/>
  <c r="FF1529"/>
  <c r="FG1529"/>
  <c r="FH1529"/>
  <c r="FI1529"/>
  <c r="FJ1529"/>
  <c r="FK1529"/>
  <c r="FL1529"/>
  <c r="FM1529"/>
  <c r="FN1529"/>
  <c r="FO1529"/>
  <c r="GF1529"/>
  <c r="GG1529"/>
  <c r="GH1529"/>
  <c r="GI1529"/>
  <c r="GJ1529"/>
  <c r="GK1529"/>
  <c r="GL1529"/>
  <c r="GM1529"/>
  <c r="GN1529"/>
  <c r="GO1529"/>
  <c r="GP1529"/>
  <c r="GQ1529"/>
  <c r="GR1529"/>
  <c r="GS1529"/>
  <c r="GT1529"/>
  <c r="GU1529"/>
  <c r="GV1529"/>
  <c r="GW1529"/>
  <c r="GX1529"/>
  <c r="C1531"/>
  <c r="D1531"/>
  <c r="I1531"/>
  <c r="K1531"/>
  <c r="N1531"/>
  <c r="W1531"/>
  <c r="AC1531"/>
  <c r="AE1531"/>
  <c r="CS1531" s="1"/>
  <c r="R1531" s="1"/>
  <c r="AF1531"/>
  <c r="AG1531"/>
  <c r="CU1531" s="1"/>
  <c r="T1531" s="1"/>
  <c r="AH1531"/>
  <c r="AI1531"/>
  <c r="CW1531" s="1"/>
  <c r="V1531" s="1"/>
  <c r="AJ1531"/>
  <c r="CT1531"/>
  <c r="S1531" s="1"/>
  <c r="CV1531"/>
  <c r="U1531" s="1"/>
  <c r="CX1531"/>
  <c r="GL1531"/>
  <c r="GO1531"/>
  <c r="GP1531"/>
  <c r="GV1531"/>
  <c r="HC1531" s="1"/>
  <c r="GX1531" s="1"/>
  <c r="C1532"/>
  <c r="D1532"/>
  <c r="I1532"/>
  <c r="CU1046" i="3" s="1"/>
  <c r="K1532" i="1"/>
  <c r="N1532"/>
  <c r="S1532"/>
  <c r="U1532"/>
  <c r="AC1532"/>
  <c r="CQ1532" s="1"/>
  <c r="P1532" s="1"/>
  <c r="AE1532"/>
  <c r="CS1532" s="1"/>
  <c r="R1532" s="1"/>
  <c r="AF1532"/>
  <c r="AG1532"/>
  <c r="CU1532" s="1"/>
  <c r="T1532" s="1"/>
  <c r="AH1532"/>
  <c r="AI1532"/>
  <c r="CW1532" s="1"/>
  <c r="V1532" s="1"/>
  <c r="AJ1532"/>
  <c r="CT1532"/>
  <c r="CV1532"/>
  <c r="CX1532"/>
  <c r="W1532" s="1"/>
  <c r="GL1532"/>
  <c r="GO1532"/>
  <c r="GP1532"/>
  <c r="GV1532"/>
  <c r="HC1532" s="1"/>
  <c r="GX1532" s="1"/>
  <c r="C1533"/>
  <c r="D1533"/>
  <c r="I1533"/>
  <c r="CU1047" i="3" s="1"/>
  <c r="K1533" i="1"/>
  <c r="N1533"/>
  <c r="W1533"/>
  <c r="AC1533"/>
  <c r="AE1533"/>
  <c r="CS1533" s="1"/>
  <c r="R1533" s="1"/>
  <c r="AF1533"/>
  <c r="AG1533"/>
  <c r="CU1533" s="1"/>
  <c r="T1533" s="1"/>
  <c r="AH1533"/>
  <c r="AI1533"/>
  <c r="CW1533" s="1"/>
  <c r="V1533" s="1"/>
  <c r="AJ1533"/>
  <c r="CT1533"/>
  <c r="S1533" s="1"/>
  <c r="CV1533"/>
  <c r="U1533" s="1"/>
  <c r="CX1533"/>
  <c r="GL1533"/>
  <c r="GO1533"/>
  <c r="GP1533"/>
  <c r="GV1533"/>
  <c r="HC1533"/>
  <c r="GX1533" s="1"/>
  <c r="C1534"/>
  <c r="D1534"/>
  <c r="I1534"/>
  <c r="K1534"/>
  <c r="N1534"/>
  <c r="S1534"/>
  <c r="U1534"/>
  <c r="AC1534"/>
  <c r="CQ1534" s="1"/>
  <c r="P1534" s="1"/>
  <c r="AE1534"/>
  <c r="CS1534" s="1"/>
  <c r="R1534" s="1"/>
  <c r="CZ1534" s="1"/>
  <c r="Y1534" s="1"/>
  <c r="AF1534"/>
  <c r="AG1534"/>
  <c r="CU1534" s="1"/>
  <c r="T1534" s="1"/>
  <c r="AH1534"/>
  <c r="AI1534"/>
  <c r="CW1534" s="1"/>
  <c r="V1534" s="1"/>
  <c r="AJ1534"/>
  <c r="CT1534"/>
  <c r="CV1534"/>
  <c r="CX1534"/>
  <c r="W1534" s="1"/>
  <c r="GL1534"/>
  <c r="GO1534"/>
  <c r="GP1534"/>
  <c r="GV1534"/>
  <c r="HC1534" s="1"/>
  <c r="GX1534" s="1"/>
  <c r="C1535"/>
  <c r="D1535"/>
  <c r="I1535"/>
  <c r="K1535"/>
  <c r="N1535"/>
  <c r="W1535"/>
  <c r="AC1535"/>
  <c r="AE1535"/>
  <c r="CS1535" s="1"/>
  <c r="R1535" s="1"/>
  <c r="AF1535"/>
  <c r="AG1535"/>
  <c r="CU1535" s="1"/>
  <c r="T1535" s="1"/>
  <c r="AH1535"/>
  <c r="AI1535"/>
  <c r="CW1535" s="1"/>
  <c r="V1535" s="1"/>
  <c r="AJ1535"/>
  <c r="CT1535"/>
  <c r="S1535" s="1"/>
  <c r="CV1535"/>
  <c r="U1535" s="1"/>
  <c r="CX1535"/>
  <c r="GL1535"/>
  <c r="GN1535"/>
  <c r="GP1535"/>
  <c r="GV1535"/>
  <c r="HC1535"/>
  <c r="GX1535" s="1"/>
  <c r="C1536"/>
  <c r="D1536"/>
  <c r="I1536"/>
  <c r="K1536"/>
  <c r="N1536"/>
  <c r="S1536"/>
  <c r="U1536"/>
  <c r="AC1536"/>
  <c r="CQ1536" s="1"/>
  <c r="P1536" s="1"/>
  <c r="AE1536"/>
  <c r="CS1536" s="1"/>
  <c r="R1536" s="1"/>
  <c r="CZ1536" s="1"/>
  <c r="Y1536" s="1"/>
  <c r="AF1536"/>
  <c r="AG1536"/>
  <c r="CU1536" s="1"/>
  <c r="T1536" s="1"/>
  <c r="AH1536"/>
  <c r="AI1536"/>
  <c r="CW1536" s="1"/>
  <c r="V1536" s="1"/>
  <c r="AJ1536"/>
  <c r="CT1536"/>
  <c r="CV1536"/>
  <c r="CX1536"/>
  <c r="W1536" s="1"/>
  <c r="GL1536"/>
  <c r="GN1536"/>
  <c r="GP1536"/>
  <c r="GV1536"/>
  <c r="HC1536" s="1"/>
  <c r="GX1536" s="1"/>
  <c r="I1537"/>
  <c r="N1537"/>
  <c r="R1537"/>
  <c r="T1537"/>
  <c r="AC1537"/>
  <c r="AD1537"/>
  <c r="CR1537" s="1"/>
  <c r="Q1537" s="1"/>
  <c r="AE1537"/>
  <c r="AF1537"/>
  <c r="CT1537" s="1"/>
  <c r="S1537" s="1"/>
  <c r="AG1537"/>
  <c r="AH1537"/>
  <c r="CV1537" s="1"/>
  <c r="U1537" s="1"/>
  <c r="AI1537"/>
  <c r="AJ1537"/>
  <c r="CX1537" s="1"/>
  <c r="W1537" s="1"/>
  <c r="AJ1546" s="1"/>
  <c r="CQ1537"/>
  <c r="P1537" s="1"/>
  <c r="CS1537"/>
  <c r="CU1537"/>
  <c r="CW1537"/>
  <c r="V1537" s="1"/>
  <c r="GL1537"/>
  <c r="GN1537"/>
  <c r="GP1537"/>
  <c r="GV1537"/>
  <c r="GX1537"/>
  <c r="HC1537"/>
  <c r="I1538"/>
  <c r="N1538"/>
  <c r="S1538"/>
  <c r="AC1538"/>
  <c r="CQ1538" s="1"/>
  <c r="P1538" s="1"/>
  <c r="AE1538"/>
  <c r="AD1538" s="1"/>
  <c r="CR1538" s="1"/>
  <c r="Q1538" s="1"/>
  <c r="AF1538"/>
  <c r="AG1538"/>
  <c r="CU1538" s="1"/>
  <c r="T1538" s="1"/>
  <c r="AH1538"/>
  <c r="AI1538"/>
  <c r="CW1538" s="1"/>
  <c r="V1538" s="1"/>
  <c r="AJ1538"/>
  <c r="CT1538"/>
  <c r="CV1538"/>
  <c r="U1538" s="1"/>
  <c r="CX1538"/>
  <c r="W1538" s="1"/>
  <c r="GL1538"/>
  <c r="GN1538"/>
  <c r="GP1538"/>
  <c r="GV1538"/>
  <c r="HC1538" s="1"/>
  <c r="GX1538" s="1"/>
  <c r="C1539"/>
  <c r="D1539"/>
  <c r="I1539"/>
  <c r="K1539"/>
  <c r="N1539"/>
  <c r="U1539"/>
  <c r="W1539"/>
  <c r="AC1539"/>
  <c r="CQ1539" s="1"/>
  <c r="P1539" s="1"/>
  <c r="AE1539"/>
  <c r="CS1539" s="1"/>
  <c r="R1539" s="1"/>
  <c r="AF1539"/>
  <c r="AG1539"/>
  <c r="CU1539" s="1"/>
  <c r="T1539" s="1"/>
  <c r="AH1539"/>
  <c r="AI1539"/>
  <c r="CW1539" s="1"/>
  <c r="V1539" s="1"/>
  <c r="AJ1539"/>
  <c r="CT1539"/>
  <c r="S1539" s="1"/>
  <c r="CV1539"/>
  <c r="CX1539"/>
  <c r="GL1539"/>
  <c r="GN1539"/>
  <c r="GP1539"/>
  <c r="GV1539"/>
  <c r="HC1539"/>
  <c r="GX1539" s="1"/>
  <c r="C1540"/>
  <c r="D1540"/>
  <c r="I1540"/>
  <c r="K1540"/>
  <c r="N1540"/>
  <c r="S1540"/>
  <c r="AC1540"/>
  <c r="CQ1540" s="1"/>
  <c r="P1540" s="1"/>
  <c r="CP1540" s="1"/>
  <c r="O1540" s="1"/>
  <c r="AE1540"/>
  <c r="AD1540" s="1"/>
  <c r="CR1540" s="1"/>
  <c r="Q1540" s="1"/>
  <c r="AF1540"/>
  <c r="AG1540"/>
  <c r="CU1540" s="1"/>
  <c r="T1540" s="1"/>
  <c r="AH1540"/>
  <c r="AI1540"/>
  <c r="CW1540" s="1"/>
  <c r="V1540" s="1"/>
  <c r="AJ1540"/>
  <c r="CT1540"/>
  <c r="CV1540"/>
  <c r="U1540" s="1"/>
  <c r="CX1540"/>
  <c r="W1540" s="1"/>
  <c r="GL1540"/>
  <c r="GN1540"/>
  <c r="GP1540"/>
  <c r="GV1540"/>
  <c r="HC1540" s="1"/>
  <c r="GX1540" s="1"/>
  <c r="N1541"/>
  <c r="S1541"/>
  <c r="AC1541"/>
  <c r="CQ1541" s="1"/>
  <c r="P1541" s="1"/>
  <c r="CP1541" s="1"/>
  <c r="O1541" s="1"/>
  <c r="AE1541"/>
  <c r="AD1541" s="1"/>
  <c r="CR1541" s="1"/>
  <c r="Q1541" s="1"/>
  <c r="AF1541"/>
  <c r="AG1541"/>
  <c r="CU1541" s="1"/>
  <c r="T1541" s="1"/>
  <c r="AH1541"/>
  <c r="AI1541"/>
  <c r="CW1541" s="1"/>
  <c r="V1541" s="1"/>
  <c r="AJ1541"/>
  <c r="CT1541"/>
  <c r="CV1541"/>
  <c r="U1541" s="1"/>
  <c r="CX1541"/>
  <c r="W1541" s="1"/>
  <c r="GL1541"/>
  <c r="GO1541"/>
  <c r="GP1541"/>
  <c r="GV1541"/>
  <c r="HC1541" s="1"/>
  <c r="GX1541" s="1"/>
  <c r="N1542"/>
  <c r="S1542"/>
  <c r="AC1542"/>
  <c r="CQ1542" s="1"/>
  <c r="P1542" s="1"/>
  <c r="CP1542" s="1"/>
  <c r="O1542" s="1"/>
  <c r="AE1542"/>
  <c r="AD1542" s="1"/>
  <c r="CR1542" s="1"/>
  <c r="Q1542" s="1"/>
  <c r="AF1542"/>
  <c r="AG1542"/>
  <c r="CU1542" s="1"/>
  <c r="T1542" s="1"/>
  <c r="AH1542"/>
  <c r="AI1542"/>
  <c r="CW1542" s="1"/>
  <c r="V1542" s="1"/>
  <c r="AJ1542"/>
  <c r="CT1542"/>
  <c r="CV1542"/>
  <c r="U1542" s="1"/>
  <c r="CX1542"/>
  <c r="W1542" s="1"/>
  <c r="GL1542"/>
  <c r="GO1542"/>
  <c r="GP1542"/>
  <c r="GV1542"/>
  <c r="HC1542" s="1"/>
  <c r="GX1542" s="1"/>
  <c r="I1543"/>
  <c r="K1543"/>
  <c r="N1543"/>
  <c r="W1543"/>
  <c r="AC1543"/>
  <c r="AE1543"/>
  <c r="CS1543" s="1"/>
  <c r="R1543" s="1"/>
  <c r="AF1543"/>
  <c r="AG1543"/>
  <c r="CU1543" s="1"/>
  <c r="T1543" s="1"/>
  <c r="AH1543"/>
  <c r="AI1543"/>
  <c r="CW1543" s="1"/>
  <c r="V1543" s="1"/>
  <c r="AJ1543"/>
  <c r="CT1543"/>
  <c r="S1543" s="1"/>
  <c r="CV1543"/>
  <c r="U1543" s="1"/>
  <c r="CX1543"/>
  <c r="GL1543"/>
  <c r="GO1543"/>
  <c r="GP1543"/>
  <c r="GV1543"/>
  <c r="HC1543"/>
  <c r="GX1543" s="1"/>
  <c r="I1544"/>
  <c r="K1544"/>
  <c r="N1544"/>
  <c r="U1544"/>
  <c r="W1544"/>
  <c r="AC1544"/>
  <c r="CQ1544" s="1"/>
  <c r="P1544" s="1"/>
  <c r="AE1544"/>
  <c r="CS1544" s="1"/>
  <c r="R1544" s="1"/>
  <c r="AF1544"/>
  <c r="AG1544"/>
  <c r="CU1544" s="1"/>
  <c r="T1544" s="1"/>
  <c r="AH1544"/>
  <c r="AI1544"/>
  <c r="CW1544" s="1"/>
  <c r="V1544" s="1"/>
  <c r="AJ1544"/>
  <c r="CT1544"/>
  <c r="S1544" s="1"/>
  <c r="CV1544"/>
  <c r="CX1544"/>
  <c r="GL1544"/>
  <c r="GO1544"/>
  <c r="GP1544"/>
  <c r="GV1544"/>
  <c r="HC1544"/>
  <c r="GX1544" s="1"/>
  <c r="B1546"/>
  <c r="B1529" s="1"/>
  <c r="C1546"/>
  <c r="C1529" s="1"/>
  <c r="D1546"/>
  <c r="D1529" s="1"/>
  <c r="F1546"/>
  <c r="F1529" s="1"/>
  <c r="G1546"/>
  <c r="G1529" s="1"/>
  <c r="BX1546"/>
  <c r="AO1546" s="1"/>
  <c r="BY1546"/>
  <c r="BY1529" s="1"/>
  <c r="BZ1546"/>
  <c r="BZ1529" s="1"/>
  <c r="CD1546"/>
  <c r="AU1546" s="1"/>
  <c r="CK1546"/>
  <c r="BB1546" s="1"/>
  <c r="CL1546"/>
  <c r="BC1546" s="1"/>
  <c r="CM1546"/>
  <c r="BD1546" s="1"/>
  <c r="FP1546"/>
  <c r="FY1546" s="1"/>
  <c r="FQ1546"/>
  <c r="EH1546" s="1"/>
  <c r="FR1546"/>
  <c r="EI1546" s="1"/>
  <c r="FV1546"/>
  <c r="EM1546" s="1"/>
  <c r="GC1546"/>
  <c r="ET1546" s="1"/>
  <c r="GD1546"/>
  <c r="EU1546" s="1"/>
  <c r="GE1546"/>
  <c r="EV1546" s="1"/>
  <c r="D1576"/>
  <c r="E1578"/>
  <c r="Z1578"/>
  <c r="AA1578"/>
  <c r="AM1578"/>
  <c r="AN1578"/>
  <c r="BE1578"/>
  <c r="BF1578"/>
  <c r="BG1578"/>
  <c r="BH1578"/>
  <c r="BI1578"/>
  <c r="BJ1578"/>
  <c r="BK1578"/>
  <c r="BL1578"/>
  <c r="BM1578"/>
  <c r="BN1578"/>
  <c r="BO1578"/>
  <c r="BP1578"/>
  <c r="BQ1578"/>
  <c r="BR1578"/>
  <c r="BS1578"/>
  <c r="BT1578"/>
  <c r="BU1578"/>
  <c r="BV1578"/>
  <c r="BW1578"/>
  <c r="CN1578"/>
  <c r="CO1578"/>
  <c r="CP1578"/>
  <c r="CQ1578"/>
  <c r="CR1578"/>
  <c r="CS1578"/>
  <c r="CT1578"/>
  <c r="CU1578"/>
  <c r="CV1578"/>
  <c r="CW1578"/>
  <c r="CX1578"/>
  <c r="CY1578"/>
  <c r="CZ1578"/>
  <c r="DA1578"/>
  <c r="DB1578"/>
  <c r="DC1578"/>
  <c r="DD1578"/>
  <c r="DE1578"/>
  <c r="DF1578"/>
  <c r="DR1578"/>
  <c r="DS1578"/>
  <c r="EE1578"/>
  <c r="EF1578"/>
  <c r="EW1578"/>
  <c r="EX1578"/>
  <c r="EY1578"/>
  <c r="EZ1578"/>
  <c r="FA1578"/>
  <c r="FB1578"/>
  <c r="FC1578"/>
  <c r="FD1578"/>
  <c r="FE1578"/>
  <c r="FF1578"/>
  <c r="FG1578"/>
  <c r="FH1578"/>
  <c r="FI1578"/>
  <c r="FJ1578"/>
  <c r="FK1578"/>
  <c r="FL1578"/>
  <c r="FM1578"/>
  <c r="FN1578"/>
  <c r="FO1578"/>
  <c r="GF1578"/>
  <c r="GG1578"/>
  <c r="GH1578"/>
  <c r="GI1578"/>
  <c r="GJ1578"/>
  <c r="GK1578"/>
  <c r="GL1578"/>
  <c r="GM1578"/>
  <c r="GN1578"/>
  <c r="GO1578"/>
  <c r="GP1578"/>
  <c r="GQ1578"/>
  <c r="GR1578"/>
  <c r="GS1578"/>
  <c r="GT1578"/>
  <c r="GU1578"/>
  <c r="GV1578"/>
  <c r="GW1578"/>
  <c r="GX1578"/>
  <c r="N1580"/>
  <c r="Q1580"/>
  <c r="W1580"/>
  <c r="Y1580"/>
  <c r="AC1580"/>
  <c r="AB1580" s="1"/>
  <c r="AD1580"/>
  <c r="AE1580"/>
  <c r="AF1580"/>
  <c r="AG1580"/>
  <c r="CU1580" s="1"/>
  <c r="T1580" s="1"/>
  <c r="AH1580"/>
  <c r="AI1580"/>
  <c r="CW1580" s="1"/>
  <c r="V1580" s="1"/>
  <c r="AI1587" s="1"/>
  <c r="AJ1580"/>
  <c r="CR1580"/>
  <c r="CS1580"/>
  <c r="R1580" s="1"/>
  <c r="CT1580"/>
  <c r="S1580" s="1"/>
  <c r="CV1580"/>
  <c r="U1580" s="1"/>
  <c r="AH1587" s="1"/>
  <c r="CX1580"/>
  <c r="CY1580"/>
  <c r="X1580" s="1"/>
  <c r="AK1587" s="1"/>
  <c r="CZ1580"/>
  <c r="GL1580"/>
  <c r="GN1580"/>
  <c r="GO1580"/>
  <c r="GP1580"/>
  <c r="GV1580"/>
  <c r="HC1580"/>
  <c r="GX1580" s="1"/>
  <c r="CJ1587" s="1"/>
  <c r="N1581"/>
  <c r="P1581"/>
  <c r="V1581"/>
  <c r="X1581"/>
  <c r="AC1581"/>
  <c r="AD1581"/>
  <c r="AE1581"/>
  <c r="AF1581"/>
  <c r="AB1581" s="1"/>
  <c r="AG1581"/>
  <c r="AH1581"/>
  <c r="CV1581" s="1"/>
  <c r="U1581" s="1"/>
  <c r="DZ1587" s="1"/>
  <c r="AI1581"/>
  <c r="AJ1581"/>
  <c r="CX1581" s="1"/>
  <c r="W1581" s="1"/>
  <c r="CQ1581"/>
  <c r="CR1581"/>
  <c r="Q1581" s="1"/>
  <c r="DV1587" s="1"/>
  <c r="CS1581"/>
  <c r="R1581" s="1"/>
  <c r="CU1581"/>
  <c r="T1581" s="1"/>
  <c r="DY1587" s="1"/>
  <c r="CW1581"/>
  <c r="CY1581"/>
  <c r="CZ1581"/>
  <c r="Y1581" s="1"/>
  <c r="FR1581"/>
  <c r="GL1581"/>
  <c r="GN1581"/>
  <c r="GO1581"/>
  <c r="GP1581"/>
  <c r="GV1581"/>
  <c r="HC1581"/>
  <c r="GX1581" s="1"/>
  <c r="GB1587" s="1"/>
  <c r="I1582"/>
  <c r="K1582"/>
  <c r="N1582"/>
  <c r="S1582"/>
  <c r="U1582"/>
  <c r="AC1582"/>
  <c r="CQ1582" s="1"/>
  <c r="P1582" s="1"/>
  <c r="AE1582"/>
  <c r="CS1582" s="1"/>
  <c r="R1582" s="1"/>
  <c r="AF1582"/>
  <c r="AG1582"/>
  <c r="CU1582" s="1"/>
  <c r="T1582" s="1"/>
  <c r="AH1582"/>
  <c r="AI1582"/>
  <c r="AJ1582"/>
  <c r="CT1582"/>
  <c r="CV1582"/>
  <c r="CW1582"/>
  <c r="V1582" s="1"/>
  <c r="CX1582"/>
  <c r="W1582" s="1"/>
  <c r="CY1582"/>
  <c r="X1582" s="1"/>
  <c r="CZ1582"/>
  <c r="Y1582" s="1"/>
  <c r="GL1582"/>
  <c r="GN1582"/>
  <c r="GO1582"/>
  <c r="GP1582"/>
  <c r="CD1587" s="1"/>
  <c r="GV1582"/>
  <c r="GX1582"/>
  <c r="HC1582"/>
  <c r="I1583"/>
  <c r="K1583"/>
  <c r="N1583"/>
  <c r="P1583"/>
  <c r="CP1583" s="1"/>
  <c r="O1583" s="1"/>
  <c r="R1583"/>
  <c r="X1583"/>
  <c r="AB1583"/>
  <c r="AC1583"/>
  <c r="AD1583"/>
  <c r="CR1583" s="1"/>
  <c r="Q1583" s="1"/>
  <c r="AE1583"/>
  <c r="AF1583"/>
  <c r="AG1583"/>
  <c r="AH1583"/>
  <c r="CV1583" s="1"/>
  <c r="U1583" s="1"/>
  <c r="AI1583"/>
  <c r="AJ1583"/>
  <c r="CX1583" s="1"/>
  <c r="W1583" s="1"/>
  <c r="CQ1583"/>
  <c r="CS1583"/>
  <c r="CT1583"/>
  <c r="S1583" s="1"/>
  <c r="CU1583"/>
  <c r="T1583" s="1"/>
  <c r="CW1583"/>
  <c r="V1583" s="1"/>
  <c r="CY1583"/>
  <c r="CZ1583"/>
  <c r="Y1583" s="1"/>
  <c r="GL1583"/>
  <c r="GN1583"/>
  <c r="GO1583"/>
  <c r="FU1587" s="1"/>
  <c r="GP1583"/>
  <c r="GV1583"/>
  <c r="HC1583" s="1"/>
  <c r="GX1583" s="1"/>
  <c r="I1584"/>
  <c r="K1584"/>
  <c r="N1584"/>
  <c r="U1584"/>
  <c r="W1584"/>
  <c r="AC1584"/>
  <c r="AE1584"/>
  <c r="CS1584" s="1"/>
  <c r="R1584" s="1"/>
  <c r="AF1584"/>
  <c r="AG1584"/>
  <c r="CU1584" s="1"/>
  <c r="T1584" s="1"/>
  <c r="AH1584"/>
  <c r="AI1584"/>
  <c r="CW1584" s="1"/>
  <c r="V1584" s="1"/>
  <c r="AJ1584"/>
  <c r="CQ1584"/>
  <c r="P1584" s="1"/>
  <c r="CT1584"/>
  <c r="S1584" s="1"/>
  <c r="CV1584"/>
  <c r="CX1584"/>
  <c r="CY1584"/>
  <c r="X1584" s="1"/>
  <c r="CZ1584"/>
  <c r="Y1584" s="1"/>
  <c r="GL1584"/>
  <c r="GN1584"/>
  <c r="GO1584"/>
  <c r="GP1584"/>
  <c r="GV1584"/>
  <c r="HC1584" s="1"/>
  <c r="GX1584" s="1"/>
  <c r="I1585"/>
  <c r="R1585" s="1"/>
  <c r="K1585"/>
  <c r="N1585"/>
  <c r="T1585"/>
  <c r="Y1585"/>
  <c r="AC1585"/>
  <c r="AD1585"/>
  <c r="CR1585" s="1"/>
  <c r="Q1585" s="1"/>
  <c r="AE1585"/>
  <c r="AF1585"/>
  <c r="CT1585" s="1"/>
  <c r="S1585" s="1"/>
  <c r="AG1585"/>
  <c r="AH1585"/>
  <c r="AI1585"/>
  <c r="AJ1585"/>
  <c r="CX1585" s="1"/>
  <c r="W1585" s="1"/>
  <c r="CQ1585"/>
  <c r="P1585" s="1"/>
  <c r="CS1585"/>
  <c r="CU1585"/>
  <c r="CV1585"/>
  <c r="U1585" s="1"/>
  <c r="CW1585"/>
  <c r="V1585" s="1"/>
  <c r="CY1585"/>
  <c r="X1585" s="1"/>
  <c r="EC1587" s="1"/>
  <c r="CZ1585"/>
  <c r="GL1585"/>
  <c r="GN1585"/>
  <c r="GO1585"/>
  <c r="GP1585"/>
  <c r="GV1585"/>
  <c r="HC1585" s="1"/>
  <c r="GX1585" s="1"/>
  <c r="B1587"/>
  <c r="B1578" s="1"/>
  <c r="C1587"/>
  <c r="C1578" s="1"/>
  <c r="D1587"/>
  <c r="D1578" s="1"/>
  <c r="F1587"/>
  <c r="F1578" s="1"/>
  <c r="G1587"/>
  <c r="G1578" s="1"/>
  <c r="BX1587"/>
  <c r="BX1578" s="1"/>
  <c r="BZ1587"/>
  <c r="AQ1587" s="1"/>
  <c r="CB1587"/>
  <c r="AS1587" s="1"/>
  <c r="CC1587"/>
  <c r="CC1578" s="1"/>
  <c r="CK1587"/>
  <c r="CK1578" s="1"/>
  <c r="CL1587"/>
  <c r="CL1578" s="1"/>
  <c r="CM1587"/>
  <c r="CM1578" s="1"/>
  <c r="FP1587"/>
  <c r="FP1578" s="1"/>
  <c r="FR1587"/>
  <c r="EI1587" s="1"/>
  <c r="FT1587"/>
  <c r="EK1587" s="1"/>
  <c r="FV1587"/>
  <c r="EM1587" s="1"/>
  <c r="GC1587"/>
  <c r="ET1587" s="1"/>
  <c r="GD1587"/>
  <c r="EU1587" s="1"/>
  <c r="GE1587"/>
  <c r="GE1578" s="1"/>
  <c r="D1617"/>
  <c r="E1619"/>
  <c r="Z1619"/>
  <c r="AA1619"/>
  <c r="AM1619"/>
  <c r="AN1619"/>
  <c r="BE1619"/>
  <c r="BF1619"/>
  <c r="BG1619"/>
  <c r="BH1619"/>
  <c r="BI1619"/>
  <c r="BJ1619"/>
  <c r="BK1619"/>
  <c r="BL1619"/>
  <c r="BM1619"/>
  <c r="BN1619"/>
  <c r="BO1619"/>
  <c r="BP1619"/>
  <c r="BQ1619"/>
  <c r="BR1619"/>
  <c r="BS1619"/>
  <c r="BT1619"/>
  <c r="BU1619"/>
  <c r="BV1619"/>
  <c r="BW1619"/>
  <c r="CN1619"/>
  <c r="CO1619"/>
  <c r="CP1619"/>
  <c r="CQ1619"/>
  <c r="CR1619"/>
  <c r="CS1619"/>
  <c r="CT1619"/>
  <c r="CU1619"/>
  <c r="CV1619"/>
  <c r="CW1619"/>
  <c r="CX1619"/>
  <c r="CY1619"/>
  <c r="CZ1619"/>
  <c r="DA1619"/>
  <c r="DB1619"/>
  <c r="DC1619"/>
  <c r="DD1619"/>
  <c r="DE1619"/>
  <c r="DF1619"/>
  <c r="DR1619"/>
  <c r="DS1619"/>
  <c r="EE1619"/>
  <c r="EF1619"/>
  <c r="EW1619"/>
  <c r="EX1619"/>
  <c r="EY1619"/>
  <c r="EZ1619"/>
  <c r="FA1619"/>
  <c r="FB1619"/>
  <c r="FC1619"/>
  <c r="FD1619"/>
  <c r="FE1619"/>
  <c r="FF1619"/>
  <c r="FG1619"/>
  <c r="FH1619"/>
  <c r="FI1619"/>
  <c r="FJ1619"/>
  <c r="FK1619"/>
  <c r="FL1619"/>
  <c r="FM1619"/>
  <c r="FN1619"/>
  <c r="FO1619"/>
  <c r="GF1619"/>
  <c r="GG1619"/>
  <c r="GH1619"/>
  <c r="GI1619"/>
  <c r="GJ1619"/>
  <c r="GK1619"/>
  <c r="GL1619"/>
  <c r="GM1619"/>
  <c r="GN1619"/>
  <c r="GO1619"/>
  <c r="GP1619"/>
  <c r="GQ1619"/>
  <c r="GR1619"/>
  <c r="GS1619"/>
  <c r="GT1619"/>
  <c r="GU1619"/>
  <c r="GV1619"/>
  <c r="GW1619"/>
  <c r="GX1619"/>
  <c r="I1621"/>
  <c r="K1621"/>
  <c r="N1621"/>
  <c r="S1621"/>
  <c r="AC1621"/>
  <c r="CQ1621" s="1"/>
  <c r="P1621" s="1"/>
  <c r="AE1621"/>
  <c r="AD1621" s="1"/>
  <c r="CR1621" s="1"/>
  <c r="Q1621" s="1"/>
  <c r="AF1621"/>
  <c r="AG1621"/>
  <c r="AH1621"/>
  <c r="AI1621"/>
  <c r="CW1621" s="1"/>
  <c r="V1621" s="1"/>
  <c r="AJ1621"/>
  <c r="CT1621"/>
  <c r="CU1621"/>
  <c r="T1621" s="1"/>
  <c r="CV1621"/>
  <c r="U1621" s="1"/>
  <c r="CX1621"/>
  <c r="W1621" s="1"/>
  <c r="GL1621"/>
  <c r="GO1621"/>
  <c r="GP1621"/>
  <c r="GV1621"/>
  <c r="HC1621" s="1"/>
  <c r="GX1621" s="1"/>
  <c r="I1622"/>
  <c r="K1622"/>
  <c r="N1622"/>
  <c r="W1622"/>
  <c r="AC1622"/>
  <c r="AE1622"/>
  <c r="AD1622" s="1"/>
  <c r="CR1622" s="1"/>
  <c r="Q1622" s="1"/>
  <c r="AF1622"/>
  <c r="AG1622"/>
  <c r="CU1622" s="1"/>
  <c r="T1622" s="1"/>
  <c r="AH1622"/>
  <c r="AI1622"/>
  <c r="CW1622" s="1"/>
  <c r="V1622" s="1"/>
  <c r="AJ1622"/>
  <c r="CS1622"/>
  <c r="R1622" s="1"/>
  <c r="CT1622"/>
  <c r="S1622" s="1"/>
  <c r="CV1622"/>
  <c r="U1622" s="1"/>
  <c r="CX1622"/>
  <c r="GL1622"/>
  <c r="GO1622"/>
  <c r="GP1622"/>
  <c r="GV1622"/>
  <c r="HC1622" s="1"/>
  <c r="GX1622" s="1"/>
  <c r="I1623"/>
  <c r="K1623"/>
  <c r="N1623"/>
  <c r="U1623"/>
  <c r="W1623"/>
  <c r="AC1623"/>
  <c r="AB1623" s="1"/>
  <c r="AD1623"/>
  <c r="AE1623"/>
  <c r="CS1623" s="1"/>
  <c r="R1623" s="1"/>
  <c r="AF1623"/>
  <c r="AG1623"/>
  <c r="CU1623" s="1"/>
  <c r="T1623" s="1"/>
  <c r="AH1623"/>
  <c r="AI1623"/>
  <c r="CW1623" s="1"/>
  <c r="V1623" s="1"/>
  <c r="AJ1623"/>
  <c r="CQ1623"/>
  <c r="P1623" s="1"/>
  <c r="CR1623"/>
  <c r="Q1623" s="1"/>
  <c r="CT1623"/>
  <c r="S1623" s="1"/>
  <c r="CV1623"/>
  <c r="CX1623"/>
  <c r="CY1623"/>
  <c r="X1623" s="1"/>
  <c r="CZ1623"/>
  <c r="Y1623" s="1"/>
  <c r="GL1623"/>
  <c r="GO1623"/>
  <c r="GP1623"/>
  <c r="GV1623"/>
  <c r="HC1623"/>
  <c r="GX1623" s="1"/>
  <c r="I1624"/>
  <c r="K1624"/>
  <c r="N1624"/>
  <c r="S1624"/>
  <c r="U1624"/>
  <c r="AC1624"/>
  <c r="CQ1624" s="1"/>
  <c r="P1624" s="1"/>
  <c r="AD1624"/>
  <c r="AE1624"/>
  <c r="CS1624" s="1"/>
  <c r="R1624" s="1"/>
  <c r="AF1624"/>
  <c r="AG1624"/>
  <c r="CU1624" s="1"/>
  <c r="T1624" s="1"/>
  <c r="AH1624"/>
  <c r="AI1624"/>
  <c r="AJ1624"/>
  <c r="CR1624"/>
  <c r="Q1624" s="1"/>
  <c r="CT1624"/>
  <c r="CV1624"/>
  <c r="CW1624"/>
  <c r="V1624" s="1"/>
  <c r="CX1624"/>
  <c r="W1624" s="1"/>
  <c r="CY1624"/>
  <c r="X1624" s="1"/>
  <c r="CZ1624"/>
  <c r="Y1624" s="1"/>
  <c r="GL1624"/>
  <c r="GO1624"/>
  <c r="GP1624"/>
  <c r="GV1624"/>
  <c r="HC1624" s="1"/>
  <c r="GX1624" s="1"/>
  <c r="I1625"/>
  <c r="K1625"/>
  <c r="N1625"/>
  <c r="S1625"/>
  <c r="AC1625"/>
  <c r="CQ1625" s="1"/>
  <c r="P1625" s="1"/>
  <c r="AE1625"/>
  <c r="AD1625" s="1"/>
  <c r="CR1625" s="1"/>
  <c r="Q1625" s="1"/>
  <c r="AF1625"/>
  <c r="AG1625"/>
  <c r="AH1625"/>
  <c r="AI1625"/>
  <c r="CW1625" s="1"/>
  <c r="V1625" s="1"/>
  <c r="AJ1625"/>
  <c r="CT1625"/>
  <c r="CU1625"/>
  <c r="T1625" s="1"/>
  <c r="CV1625"/>
  <c r="U1625" s="1"/>
  <c r="CX1625"/>
  <c r="W1625" s="1"/>
  <c r="GL1625"/>
  <c r="GO1625"/>
  <c r="GP1625"/>
  <c r="GV1625"/>
  <c r="HC1625" s="1"/>
  <c r="GX1625" s="1"/>
  <c r="I1626"/>
  <c r="K1626"/>
  <c r="N1626"/>
  <c r="W1626"/>
  <c r="AC1626"/>
  <c r="AB1626" s="1"/>
  <c r="AE1626"/>
  <c r="AD1626" s="1"/>
  <c r="CR1626" s="1"/>
  <c r="Q1626" s="1"/>
  <c r="AF1626"/>
  <c r="AG1626"/>
  <c r="CU1626" s="1"/>
  <c r="T1626" s="1"/>
  <c r="AH1626"/>
  <c r="AI1626"/>
  <c r="CW1626" s="1"/>
  <c r="V1626" s="1"/>
  <c r="AJ1626"/>
  <c r="CS1626"/>
  <c r="R1626" s="1"/>
  <c r="CT1626"/>
  <c r="S1626" s="1"/>
  <c r="CV1626"/>
  <c r="U1626" s="1"/>
  <c r="CX1626"/>
  <c r="GL1626"/>
  <c r="GO1626"/>
  <c r="GP1626"/>
  <c r="GV1626"/>
  <c r="HC1626" s="1"/>
  <c r="GX1626" s="1"/>
  <c r="I1627"/>
  <c r="K1627"/>
  <c r="N1627"/>
  <c r="U1627"/>
  <c r="W1627"/>
  <c r="AC1627"/>
  <c r="AE1627"/>
  <c r="CS1627" s="1"/>
  <c r="R1627" s="1"/>
  <c r="AF1627"/>
  <c r="AG1627"/>
  <c r="CU1627" s="1"/>
  <c r="T1627" s="1"/>
  <c r="AH1627"/>
  <c r="AI1627"/>
  <c r="CW1627" s="1"/>
  <c r="V1627" s="1"/>
  <c r="AJ1627"/>
  <c r="CQ1627"/>
  <c r="P1627" s="1"/>
  <c r="CT1627"/>
  <c r="S1627" s="1"/>
  <c r="CV1627"/>
  <c r="CX1627"/>
  <c r="GL1627"/>
  <c r="GO1627"/>
  <c r="GP1627"/>
  <c r="GV1627"/>
  <c r="HC1627"/>
  <c r="GX1627" s="1"/>
  <c r="I1628"/>
  <c r="K1628"/>
  <c r="N1628"/>
  <c r="S1628"/>
  <c r="U1628"/>
  <c r="AC1628"/>
  <c r="CQ1628" s="1"/>
  <c r="P1628" s="1"/>
  <c r="AE1628"/>
  <c r="CS1628" s="1"/>
  <c r="R1628" s="1"/>
  <c r="CZ1628" s="1"/>
  <c r="Y1628" s="1"/>
  <c r="AF1628"/>
  <c r="AG1628"/>
  <c r="CU1628" s="1"/>
  <c r="T1628" s="1"/>
  <c r="AH1628"/>
  <c r="AI1628"/>
  <c r="AJ1628"/>
  <c r="CT1628"/>
  <c r="CV1628"/>
  <c r="CW1628"/>
  <c r="V1628" s="1"/>
  <c r="CX1628"/>
  <c r="W1628" s="1"/>
  <c r="GL1628"/>
  <c r="GO1628"/>
  <c r="GP1628"/>
  <c r="GV1628"/>
  <c r="HC1628" s="1"/>
  <c r="GX1628" s="1"/>
  <c r="I1629"/>
  <c r="K1629"/>
  <c r="N1629"/>
  <c r="S1629"/>
  <c r="AC1629"/>
  <c r="CQ1629" s="1"/>
  <c r="P1629" s="1"/>
  <c r="CP1629" s="1"/>
  <c r="O1629" s="1"/>
  <c r="AE1629"/>
  <c r="AD1629" s="1"/>
  <c r="CR1629" s="1"/>
  <c r="Q1629" s="1"/>
  <c r="AF1629"/>
  <c r="AG1629"/>
  <c r="AH1629"/>
  <c r="AI1629"/>
  <c r="CW1629" s="1"/>
  <c r="V1629" s="1"/>
  <c r="AJ1629"/>
  <c r="CT1629"/>
  <c r="CU1629"/>
  <c r="T1629" s="1"/>
  <c r="CV1629"/>
  <c r="U1629" s="1"/>
  <c r="CX1629"/>
  <c r="W1629" s="1"/>
  <c r="GL1629"/>
  <c r="GO1629"/>
  <c r="GP1629"/>
  <c r="GV1629"/>
  <c r="HC1629" s="1"/>
  <c r="GX1629" s="1"/>
  <c r="I1630"/>
  <c r="K1630"/>
  <c r="N1630"/>
  <c r="W1630"/>
  <c r="AC1630"/>
  <c r="AE1630"/>
  <c r="AD1630" s="1"/>
  <c r="CR1630" s="1"/>
  <c r="Q1630" s="1"/>
  <c r="AF1630"/>
  <c r="AG1630"/>
  <c r="CU1630" s="1"/>
  <c r="T1630" s="1"/>
  <c r="AH1630"/>
  <c r="AI1630"/>
  <c r="CW1630" s="1"/>
  <c r="V1630" s="1"/>
  <c r="AJ1630"/>
  <c r="CS1630"/>
  <c r="R1630" s="1"/>
  <c r="CT1630"/>
  <c r="S1630" s="1"/>
  <c r="CV1630"/>
  <c r="U1630" s="1"/>
  <c r="CX1630"/>
  <c r="GL1630"/>
  <c r="GO1630"/>
  <c r="GP1630"/>
  <c r="GV1630"/>
  <c r="HC1630" s="1"/>
  <c r="GX1630" s="1"/>
  <c r="I1631"/>
  <c r="K1631"/>
  <c r="N1631"/>
  <c r="U1631"/>
  <c r="W1631"/>
  <c r="AC1631"/>
  <c r="AE1631"/>
  <c r="CS1631" s="1"/>
  <c r="R1631" s="1"/>
  <c r="AF1631"/>
  <c r="AG1631"/>
  <c r="CU1631" s="1"/>
  <c r="T1631" s="1"/>
  <c r="AH1631"/>
  <c r="AI1631"/>
  <c r="CW1631" s="1"/>
  <c r="V1631" s="1"/>
  <c r="AJ1631"/>
  <c r="CQ1631"/>
  <c r="P1631" s="1"/>
  <c r="CT1631"/>
  <c r="S1631" s="1"/>
  <c r="CV1631"/>
  <c r="CX1631"/>
  <c r="GL1631"/>
  <c r="GO1631"/>
  <c r="GP1631"/>
  <c r="GV1631"/>
  <c r="HC1631"/>
  <c r="GX1631" s="1"/>
  <c r="I1632"/>
  <c r="K1632"/>
  <c r="N1632"/>
  <c r="S1632"/>
  <c r="U1632"/>
  <c r="AC1632"/>
  <c r="CQ1632" s="1"/>
  <c r="P1632" s="1"/>
  <c r="AE1632"/>
  <c r="CS1632" s="1"/>
  <c r="R1632" s="1"/>
  <c r="CZ1632" s="1"/>
  <c r="Y1632" s="1"/>
  <c r="AF1632"/>
  <c r="AG1632"/>
  <c r="CU1632" s="1"/>
  <c r="T1632" s="1"/>
  <c r="AH1632"/>
  <c r="AI1632"/>
  <c r="AJ1632"/>
  <c r="CT1632"/>
  <c r="CV1632"/>
  <c r="CW1632"/>
  <c r="V1632" s="1"/>
  <c r="CX1632"/>
  <c r="W1632" s="1"/>
  <c r="GL1632"/>
  <c r="GO1632"/>
  <c r="GP1632"/>
  <c r="GV1632"/>
  <c r="HC1632" s="1"/>
  <c r="GX1632" s="1"/>
  <c r="N1633"/>
  <c r="U1633"/>
  <c r="AC1633"/>
  <c r="CQ1633" s="1"/>
  <c r="P1633" s="1"/>
  <c r="AE1633"/>
  <c r="CS1633" s="1"/>
  <c r="R1633" s="1"/>
  <c r="AF1633"/>
  <c r="CT1633" s="1"/>
  <c r="S1633" s="1"/>
  <c r="AG1633"/>
  <c r="CU1633" s="1"/>
  <c r="T1633" s="1"/>
  <c r="AH1633"/>
  <c r="AI1633"/>
  <c r="AJ1633"/>
  <c r="CV1633"/>
  <c r="CW1633"/>
  <c r="V1633" s="1"/>
  <c r="CX1633"/>
  <c r="W1633" s="1"/>
  <c r="GL1633"/>
  <c r="GN1633"/>
  <c r="GP1633"/>
  <c r="GV1633"/>
  <c r="HC1633" s="1"/>
  <c r="GX1633" s="1"/>
  <c r="N1634"/>
  <c r="U1634"/>
  <c r="V1634"/>
  <c r="AC1634"/>
  <c r="CQ1634" s="1"/>
  <c r="P1634" s="1"/>
  <c r="AE1634"/>
  <c r="CS1634" s="1"/>
  <c r="R1634" s="1"/>
  <c r="AF1634"/>
  <c r="CT1634" s="1"/>
  <c r="S1634" s="1"/>
  <c r="AG1634"/>
  <c r="CU1634" s="1"/>
  <c r="T1634" s="1"/>
  <c r="AH1634"/>
  <c r="AI1634"/>
  <c r="AJ1634"/>
  <c r="CV1634"/>
  <c r="CW1634"/>
  <c r="CX1634"/>
  <c r="W1634" s="1"/>
  <c r="GL1634"/>
  <c r="GN1634"/>
  <c r="GP1634"/>
  <c r="GV1634"/>
  <c r="HC1634" s="1"/>
  <c r="GX1634" s="1"/>
  <c r="I1635"/>
  <c r="K1635"/>
  <c r="N1635"/>
  <c r="S1635"/>
  <c r="CZ1635" s="1"/>
  <c r="Y1635" s="1"/>
  <c r="T1635"/>
  <c r="AC1635"/>
  <c r="CQ1635" s="1"/>
  <c r="P1635" s="1"/>
  <c r="AD1635"/>
  <c r="CR1635" s="1"/>
  <c r="Q1635" s="1"/>
  <c r="AE1635"/>
  <c r="CS1635" s="1"/>
  <c r="R1635" s="1"/>
  <c r="AF1635"/>
  <c r="AG1635"/>
  <c r="AH1635"/>
  <c r="AI1635"/>
  <c r="CW1635" s="1"/>
  <c r="V1635" s="1"/>
  <c r="AJ1635"/>
  <c r="CT1635"/>
  <c r="CU1635"/>
  <c r="CV1635"/>
  <c r="U1635" s="1"/>
  <c r="CX1635"/>
  <c r="W1635" s="1"/>
  <c r="GL1635"/>
  <c r="GN1635"/>
  <c r="GP1635"/>
  <c r="GV1635"/>
  <c r="HC1635" s="1"/>
  <c r="GX1635" s="1"/>
  <c r="I1636"/>
  <c r="K1636"/>
  <c r="N1636"/>
  <c r="R1636"/>
  <c r="AC1636"/>
  <c r="CQ1636" s="1"/>
  <c r="P1636" s="1"/>
  <c r="AE1636"/>
  <c r="AD1636" s="1"/>
  <c r="AF1636"/>
  <c r="AG1636"/>
  <c r="CU1636" s="1"/>
  <c r="T1636" s="1"/>
  <c r="AH1636"/>
  <c r="AI1636"/>
  <c r="CW1636" s="1"/>
  <c r="V1636" s="1"/>
  <c r="AJ1636"/>
  <c r="CX1636" s="1"/>
  <c r="W1636" s="1"/>
  <c r="CS1636"/>
  <c r="CT1636"/>
  <c r="S1636" s="1"/>
  <c r="CV1636"/>
  <c r="U1636" s="1"/>
  <c r="GL1636"/>
  <c r="GN1636"/>
  <c r="GP1636"/>
  <c r="GV1636"/>
  <c r="HC1636" s="1"/>
  <c r="GX1636" s="1"/>
  <c r="I1637"/>
  <c r="K1637"/>
  <c r="N1637"/>
  <c r="W1637"/>
  <c r="AC1637"/>
  <c r="AE1637"/>
  <c r="CS1637" s="1"/>
  <c r="R1637" s="1"/>
  <c r="AF1637"/>
  <c r="AG1637"/>
  <c r="CU1637" s="1"/>
  <c r="T1637" s="1"/>
  <c r="AH1637"/>
  <c r="CV1637" s="1"/>
  <c r="U1637" s="1"/>
  <c r="AI1637"/>
  <c r="CW1637" s="1"/>
  <c r="V1637" s="1"/>
  <c r="AJ1637"/>
  <c r="CQ1637"/>
  <c r="P1637" s="1"/>
  <c r="CT1637"/>
  <c r="S1637" s="1"/>
  <c r="CX1637"/>
  <c r="GL1637"/>
  <c r="GN1637"/>
  <c r="GP1637"/>
  <c r="GV1637"/>
  <c r="HC1637"/>
  <c r="GX1637" s="1"/>
  <c r="I1638"/>
  <c r="K1638"/>
  <c r="N1638"/>
  <c r="U1638"/>
  <c r="V1638"/>
  <c r="AC1638"/>
  <c r="CQ1638" s="1"/>
  <c r="P1638" s="1"/>
  <c r="AE1638"/>
  <c r="CS1638" s="1"/>
  <c r="R1638" s="1"/>
  <c r="AF1638"/>
  <c r="CT1638" s="1"/>
  <c r="S1638" s="1"/>
  <c r="AG1638"/>
  <c r="CU1638" s="1"/>
  <c r="T1638" s="1"/>
  <c r="AH1638"/>
  <c r="AI1638"/>
  <c r="AJ1638"/>
  <c r="CV1638"/>
  <c r="CW1638"/>
  <c r="CX1638"/>
  <c r="W1638" s="1"/>
  <c r="GL1638"/>
  <c r="GN1638"/>
  <c r="GP1638"/>
  <c r="GV1638"/>
  <c r="HC1638"/>
  <c r="GX1638" s="1"/>
  <c r="I1639"/>
  <c r="K1639"/>
  <c r="N1639"/>
  <c r="T1639"/>
  <c r="AC1639"/>
  <c r="CQ1639" s="1"/>
  <c r="P1639" s="1"/>
  <c r="CP1639" s="1"/>
  <c r="O1639" s="1"/>
  <c r="AD1639"/>
  <c r="CR1639" s="1"/>
  <c r="Q1639" s="1"/>
  <c r="AE1639"/>
  <c r="CS1639" s="1"/>
  <c r="R1639" s="1"/>
  <c r="AF1639"/>
  <c r="CT1639" s="1"/>
  <c r="S1639" s="1"/>
  <c r="AG1639"/>
  <c r="AH1639"/>
  <c r="AI1639"/>
  <c r="CW1639" s="1"/>
  <c r="V1639" s="1"/>
  <c r="AJ1639"/>
  <c r="CU1639"/>
  <c r="CV1639"/>
  <c r="U1639" s="1"/>
  <c r="CX1639"/>
  <c r="W1639" s="1"/>
  <c r="GL1639"/>
  <c r="GN1639"/>
  <c r="GP1639"/>
  <c r="GV1639"/>
  <c r="HC1639" s="1"/>
  <c r="GX1639" s="1"/>
  <c r="I1640"/>
  <c r="K1640"/>
  <c r="N1640"/>
  <c r="R1640"/>
  <c r="AB1640"/>
  <c r="AC1640"/>
  <c r="CQ1640" s="1"/>
  <c r="P1640" s="1"/>
  <c r="CP1640" s="1"/>
  <c r="O1640" s="1"/>
  <c r="AD1640"/>
  <c r="CR1640" s="1"/>
  <c r="Q1640" s="1"/>
  <c r="AE1640"/>
  <c r="AF1640"/>
  <c r="AG1640"/>
  <c r="CU1640" s="1"/>
  <c r="T1640" s="1"/>
  <c r="AH1640"/>
  <c r="AI1640"/>
  <c r="CW1640" s="1"/>
  <c r="V1640" s="1"/>
  <c r="AJ1640"/>
  <c r="CX1640" s="1"/>
  <c r="W1640" s="1"/>
  <c r="CS1640"/>
  <c r="CT1640"/>
  <c r="S1640" s="1"/>
  <c r="CV1640"/>
  <c r="U1640" s="1"/>
  <c r="GL1640"/>
  <c r="GN1640"/>
  <c r="GP1640"/>
  <c r="GV1640"/>
  <c r="HC1640" s="1"/>
  <c r="GX1640" s="1"/>
  <c r="I1641"/>
  <c r="K1641"/>
  <c r="N1641"/>
  <c r="P1641"/>
  <c r="AC1641"/>
  <c r="AE1641"/>
  <c r="CS1641" s="1"/>
  <c r="R1641" s="1"/>
  <c r="AF1641"/>
  <c r="AG1641"/>
  <c r="AH1641"/>
  <c r="CV1641" s="1"/>
  <c r="U1641" s="1"/>
  <c r="AI1641"/>
  <c r="CW1641" s="1"/>
  <c r="V1641" s="1"/>
  <c r="AJ1641"/>
  <c r="CX1641" s="1"/>
  <c r="W1641" s="1"/>
  <c r="CQ1641"/>
  <c r="CT1641"/>
  <c r="S1641" s="1"/>
  <c r="CU1641"/>
  <c r="T1641" s="1"/>
  <c r="GL1641"/>
  <c r="GO1641"/>
  <c r="GP1641"/>
  <c r="GV1641"/>
  <c r="HC1641"/>
  <c r="GX1641" s="1"/>
  <c r="I1642"/>
  <c r="K1642"/>
  <c r="N1642"/>
  <c r="U1642"/>
  <c r="V1642"/>
  <c r="AC1642"/>
  <c r="CQ1642" s="1"/>
  <c r="P1642" s="1"/>
  <c r="AE1642"/>
  <c r="AD1642" s="1"/>
  <c r="CR1642" s="1"/>
  <c r="Q1642" s="1"/>
  <c r="AF1642"/>
  <c r="CT1642" s="1"/>
  <c r="S1642" s="1"/>
  <c r="AG1642"/>
  <c r="CU1642" s="1"/>
  <c r="T1642" s="1"/>
  <c r="AH1642"/>
  <c r="AI1642"/>
  <c r="AJ1642"/>
  <c r="CS1642"/>
  <c r="R1642" s="1"/>
  <c r="CV1642"/>
  <c r="CW1642"/>
  <c r="CX1642"/>
  <c r="W1642" s="1"/>
  <c r="GL1642"/>
  <c r="GO1642"/>
  <c r="GP1642"/>
  <c r="GV1642"/>
  <c r="HC1642" s="1"/>
  <c r="GX1642" s="1"/>
  <c r="I1643"/>
  <c r="S1643" s="1"/>
  <c r="K1643"/>
  <c r="N1643"/>
  <c r="T1643"/>
  <c r="AC1643"/>
  <c r="AB1643" s="1"/>
  <c r="AD1643"/>
  <c r="CR1643" s="1"/>
  <c r="Q1643" s="1"/>
  <c r="AE1643"/>
  <c r="CS1643" s="1"/>
  <c r="R1643" s="1"/>
  <c r="AF1643"/>
  <c r="AG1643"/>
  <c r="AH1643"/>
  <c r="AI1643"/>
  <c r="CW1643" s="1"/>
  <c r="V1643" s="1"/>
  <c r="AJ1643"/>
  <c r="CQ1643"/>
  <c r="P1643" s="1"/>
  <c r="CT1643"/>
  <c r="CU1643"/>
  <c r="CV1643"/>
  <c r="U1643" s="1"/>
  <c r="CX1643"/>
  <c r="W1643" s="1"/>
  <c r="GL1643"/>
  <c r="GO1643"/>
  <c r="GP1643"/>
  <c r="GV1643"/>
  <c r="HC1643" s="1"/>
  <c r="GX1643" s="1"/>
  <c r="I1644"/>
  <c r="K1644"/>
  <c r="N1644"/>
  <c r="R1644"/>
  <c r="AB1644"/>
  <c r="AC1644"/>
  <c r="AD1644"/>
  <c r="CR1644" s="1"/>
  <c r="Q1644" s="1"/>
  <c r="AE1644"/>
  <c r="AF1644"/>
  <c r="AG1644"/>
  <c r="CU1644" s="1"/>
  <c r="T1644" s="1"/>
  <c r="AH1644"/>
  <c r="AI1644"/>
  <c r="AJ1644"/>
  <c r="CX1644" s="1"/>
  <c r="W1644" s="1"/>
  <c r="CQ1644"/>
  <c r="P1644" s="1"/>
  <c r="CS1644"/>
  <c r="CT1644"/>
  <c r="S1644" s="1"/>
  <c r="CV1644"/>
  <c r="U1644" s="1"/>
  <c r="CW1644"/>
  <c r="V1644" s="1"/>
  <c r="GL1644"/>
  <c r="GO1644"/>
  <c r="GP1644"/>
  <c r="GV1644"/>
  <c r="HC1644" s="1"/>
  <c r="GX1644" s="1"/>
  <c r="B1646"/>
  <c r="B1619" s="1"/>
  <c r="C1646"/>
  <c r="C1619" s="1"/>
  <c r="D1646"/>
  <c r="D1619" s="1"/>
  <c r="F1646"/>
  <c r="F1619" s="1"/>
  <c r="G1646"/>
  <c r="G1619" s="1"/>
  <c r="BX1646"/>
  <c r="AO1646" s="1"/>
  <c r="BY1646"/>
  <c r="AP1646" s="1"/>
  <c r="BZ1646"/>
  <c r="AQ1646" s="1"/>
  <c r="CD1646"/>
  <c r="AU1646" s="1"/>
  <c r="CG1646"/>
  <c r="AX1646" s="1"/>
  <c r="CK1646"/>
  <c r="BB1646" s="1"/>
  <c r="CL1646"/>
  <c r="BC1646" s="1"/>
  <c r="CM1646"/>
  <c r="BD1646" s="1"/>
  <c r="FP1646"/>
  <c r="FY1646" s="1"/>
  <c r="FQ1646"/>
  <c r="FQ1619" s="1"/>
  <c r="FR1646"/>
  <c r="FR1619" s="1"/>
  <c r="FV1646"/>
  <c r="FV1619" s="1"/>
  <c r="GA1646"/>
  <c r="GA1619" s="1"/>
  <c r="GC1646"/>
  <c r="GC1619" s="1"/>
  <c r="GD1646"/>
  <c r="GD1619" s="1"/>
  <c r="GE1646"/>
  <c r="GE1619" s="1"/>
  <c r="B1676"/>
  <c r="B1468" s="1"/>
  <c r="C1676"/>
  <c r="C1468" s="1"/>
  <c r="D1676"/>
  <c r="D1468" s="1"/>
  <c r="F1676"/>
  <c r="F1468" s="1"/>
  <c r="G1676"/>
  <c r="G1468" s="1"/>
  <c r="D1706"/>
  <c r="E1708"/>
  <c r="Z1708"/>
  <c r="AA1708"/>
  <c r="AB1708"/>
  <c r="AC1708"/>
  <c r="AD1708"/>
  <c r="AE1708"/>
  <c r="AF1708"/>
  <c r="AG1708"/>
  <c r="AH1708"/>
  <c r="AI1708"/>
  <c r="AJ1708"/>
  <c r="AK1708"/>
  <c r="AL1708"/>
  <c r="AM1708"/>
  <c r="AN1708"/>
  <c r="BE1708"/>
  <c r="BF1708"/>
  <c r="BG1708"/>
  <c r="BH1708"/>
  <c r="BI1708"/>
  <c r="BJ1708"/>
  <c r="BK1708"/>
  <c r="BL1708"/>
  <c r="BM1708"/>
  <c r="BN1708"/>
  <c r="BO1708"/>
  <c r="BP1708"/>
  <c r="BQ1708"/>
  <c r="BR1708"/>
  <c r="BS1708"/>
  <c r="BT1708"/>
  <c r="BU1708"/>
  <c r="BV1708"/>
  <c r="BW1708"/>
  <c r="BX1708"/>
  <c r="BY1708"/>
  <c r="BZ1708"/>
  <c r="CA1708"/>
  <c r="CB1708"/>
  <c r="CC1708"/>
  <c r="CD1708"/>
  <c r="CE1708"/>
  <c r="CF1708"/>
  <c r="CG1708"/>
  <c r="CH1708"/>
  <c r="CI1708"/>
  <c r="CJ1708"/>
  <c r="CK1708"/>
  <c r="CL1708"/>
  <c r="CM1708"/>
  <c r="CN1708"/>
  <c r="CO1708"/>
  <c r="CP1708"/>
  <c r="CQ1708"/>
  <c r="CR1708"/>
  <c r="CS1708"/>
  <c r="CT1708"/>
  <c r="CU1708"/>
  <c r="CV1708"/>
  <c r="CW1708"/>
  <c r="CX1708"/>
  <c r="CY1708"/>
  <c r="CZ1708"/>
  <c r="DA1708"/>
  <c r="DB1708"/>
  <c r="DC1708"/>
  <c r="DD1708"/>
  <c r="DE1708"/>
  <c r="DF1708"/>
  <c r="DR1708"/>
  <c r="DS1708"/>
  <c r="DT1708"/>
  <c r="DU1708"/>
  <c r="DV1708"/>
  <c r="DW1708"/>
  <c r="DX1708"/>
  <c r="DY1708"/>
  <c r="DZ1708"/>
  <c r="EA1708"/>
  <c r="EB1708"/>
  <c r="EC1708"/>
  <c r="ED1708"/>
  <c r="EE1708"/>
  <c r="EF1708"/>
  <c r="EW1708"/>
  <c r="EX1708"/>
  <c r="EY1708"/>
  <c r="EZ1708"/>
  <c r="FA1708"/>
  <c r="FB1708"/>
  <c r="FC1708"/>
  <c r="FD1708"/>
  <c r="FE1708"/>
  <c r="FF1708"/>
  <c r="FG1708"/>
  <c r="FH1708"/>
  <c r="FI1708"/>
  <c r="FJ1708"/>
  <c r="FK1708"/>
  <c r="FL1708"/>
  <c r="FM1708"/>
  <c r="FN1708"/>
  <c r="FO1708"/>
  <c r="FP1708"/>
  <c r="FQ1708"/>
  <c r="FR1708"/>
  <c r="FS1708"/>
  <c r="FT1708"/>
  <c r="FU1708"/>
  <c r="FV1708"/>
  <c r="FW1708"/>
  <c r="FX1708"/>
  <c r="FY1708"/>
  <c r="FZ1708"/>
  <c r="GA1708"/>
  <c r="GB1708"/>
  <c r="GC1708"/>
  <c r="GD1708"/>
  <c r="GE1708"/>
  <c r="GF1708"/>
  <c r="GG1708"/>
  <c r="GH1708"/>
  <c r="GI1708"/>
  <c r="GJ1708"/>
  <c r="GK1708"/>
  <c r="GL1708"/>
  <c r="GM1708"/>
  <c r="GN1708"/>
  <c r="GO1708"/>
  <c r="GP1708"/>
  <c r="GQ1708"/>
  <c r="GR1708"/>
  <c r="GS1708"/>
  <c r="GT1708"/>
  <c r="GU1708"/>
  <c r="GV1708"/>
  <c r="GW1708"/>
  <c r="GX1708"/>
  <c r="D1710"/>
  <c r="B1712"/>
  <c r="C1712"/>
  <c r="E1712"/>
  <c r="Q1712"/>
  <c r="R1712"/>
  <c r="Y1712"/>
  <c r="Z1712"/>
  <c r="AA1712"/>
  <c r="AB1712"/>
  <c r="AC1712"/>
  <c r="AD1712"/>
  <c r="AE1712"/>
  <c r="AF1712"/>
  <c r="AG1712"/>
  <c r="AH1712"/>
  <c r="AI1712"/>
  <c r="AJ1712"/>
  <c r="AK1712"/>
  <c r="AL1712"/>
  <c r="AM1712"/>
  <c r="AN1712"/>
  <c r="AO1712"/>
  <c r="AP1712"/>
  <c r="AW1712"/>
  <c r="AX1712"/>
  <c r="BE1712"/>
  <c r="BF1712"/>
  <c r="BG1712"/>
  <c r="BH1712"/>
  <c r="BI1712"/>
  <c r="BJ1712"/>
  <c r="BK1712"/>
  <c r="BL1712"/>
  <c r="BM1712"/>
  <c r="BN1712"/>
  <c r="BO1712"/>
  <c r="BP1712"/>
  <c r="BQ1712"/>
  <c r="BR1712"/>
  <c r="BS1712"/>
  <c r="BT1712"/>
  <c r="BU1712"/>
  <c r="BV1712"/>
  <c r="BW1712"/>
  <c r="BX1712"/>
  <c r="BY1712"/>
  <c r="BZ1712"/>
  <c r="CA1712"/>
  <c r="CB1712"/>
  <c r="CC1712"/>
  <c r="CD1712"/>
  <c r="CE1712"/>
  <c r="CF1712"/>
  <c r="CG1712"/>
  <c r="CH1712"/>
  <c r="CI1712"/>
  <c r="CJ1712"/>
  <c r="CK1712"/>
  <c r="CL1712"/>
  <c r="CM1712"/>
  <c r="CN1712"/>
  <c r="CO1712"/>
  <c r="CP1712"/>
  <c r="CQ1712"/>
  <c r="CR1712"/>
  <c r="CS1712"/>
  <c r="CT1712"/>
  <c r="CU1712"/>
  <c r="CV1712"/>
  <c r="CW1712"/>
  <c r="CX1712"/>
  <c r="CY1712"/>
  <c r="CZ1712"/>
  <c r="DA1712"/>
  <c r="DB1712"/>
  <c r="DC1712"/>
  <c r="DD1712"/>
  <c r="DE1712"/>
  <c r="DF1712"/>
  <c r="DR1712"/>
  <c r="DS1712"/>
  <c r="DT1712"/>
  <c r="DU1712"/>
  <c r="DV1712"/>
  <c r="DW1712"/>
  <c r="DX1712"/>
  <c r="DY1712"/>
  <c r="DZ1712"/>
  <c r="EA1712"/>
  <c r="EB1712"/>
  <c r="EC1712"/>
  <c r="ED1712"/>
  <c r="EE1712"/>
  <c r="EF1712"/>
  <c r="EH1712"/>
  <c r="EK1712"/>
  <c r="EP1712"/>
  <c r="ES1712"/>
  <c r="EW1712"/>
  <c r="EX1712"/>
  <c r="EY1712"/>
  <c r="EZ1712"/>
  <c r="FA1712"/>
  <c r="FB1712"/>
  <c r="FC1712"/>
  <c r="FD1712"/>
  <c r="FE1712"/>
  <c r="FF1712"/>
  <c r="FG1712"/>
  <c r="FH1712"/>
  <c r="FI1712"/>
  <c r="FJ1712"/>
  <c r="FK1712"/>
  <c r="FL1712"/>
  <c r="FM1712"/>
  <c r="FN1712"/>
  <c r="FO1712"/>
  <c r="FP1712"/>
  <c r="FQ1712"/>
  <c r="FR1712"/>
  <c r="FS1712"/>
  <c r="FT1712"/>
  <c r="FU1712"/>
  <c r="FV1712"/>
  <c r="FW1712"/>
  <c r="FX1712"/>
  <c r="FY1712"/>
  <c r="FZ1712"/>
  <c r="GA1712"/>
  <c r="GB1712"/>
  <c r="GC1712"/>
  <c r="GD1712"/>
  <c r="GE1712"/>
  <c r="GF1712"/>
  <c r="GG1712"/>
  <c r="GH1712"/>
  <c r="GI1712"/>
  <c r="GJ1712"/>
  <c r="GK1712"/>
  <c r="GL1712"/>
  <c r="GM1712"/>
  <c r="GN1712"/>
  <c r="GO1712"/>
  <c r="GP1712"/>
  <c r="GQ1712"/>
  <c r="GR1712"/>
  <c r="GS1712"/>
  <c r="GT1712"/>
  <c r="GU1712"/>
  <c r="GV1712"/>
  <c r="GW1712"/>
  <c r="GX1712"/>
  <c r="B1714"/>
  <c r="C1714"/>
  <c r="D1714"/>
  <c r="D1712" s="1"/>
  <c r="F1714"/>
  <c r="F1712" s="1"/>
  <c r="G1714"/>
  <c r="G1712" s="1"/>
  <c r="O1714"/>
  <c r="O1712" s="1"/>
  <c r="P1714"/>
  <c r="P1744" s="1"/>
  <c r="Q1714"/>
  <c r="R1714"/>
  <c r="S1714"/>
  <c r="S1712" s="1"/>
  <c r="T1714"/>
  <c r="T1712" s="1"/>
  <c r="U1714"/>
  <c r="U1712" s="1"/>
  <c r="V1714"/>
  <c r="V1712" s="1"/>
  <c r="W1714"/>
  <c r="F1738" s="1"/>
  <c r="X1714"/>
  <c r="X1744" s="1"/>
  <c r="Y1714"/>
  <c r="AO1714"/>
  <c r="F1718" s="1"/>
  <c r="AP1714"/>
  <c r="AQ1714"/>
  <c r="AQ1712" s="1"/>
  <c r="AR1714"/>
  <c r="F1742" s="1"/>
  <c r="AS1714"/>
  <c r="AS1712" s="1"/>
  <c r="AT1714"/>
  <c r="AT1712" s="1"/>
  <c r="AU1714"/>
  <c r="AU1744" s="1"/>
  <c r="AV1714"/>
  <c r="AV1712" s="1"/>
  <c r="AW1714"/>
  <c r="AX1714"/>
  <c r="AY1714"/>
  <c r="F1722" s="1"/>
  <c r="AZ1714"/>
  <c r="AZ1712" s="1"/>
  <c r="BA1714"/>
  <c r="F1734" s="1"/>
  <c r="BB1714"/>
  <c r="BB1712" s="1"/>
  <c r="BC1714"/>
  <c r="F1730" s="1"/>
  <c r="BD1714"/>
  <c r="BD1712" s="1"/>
  <c r="DG1714"/>
  <c r="DG1712" s="1"/>
  <c r="DH1714"/>
  <c r="DH1712" s="1"/>
  <c r="DI1714"/>
  <c r="DI1712" s="1"/>
  <c r="DJ1714"/>
  <c r="P1728" s="1"/>
  <c r="DK1714"/>
  <c r="DK1712" s="1"/>
  <c r="DL1714"/>
  <c r="DL1712" s="1"/>
  <c r="DM1714"/>
  <c r="DM1744" s="1"/>
  <c r="DN1714"/>
  <c r="DN1712" s="1"/>
  <c r="DO1714"/>
  <c r="DO1712" s="1"/>
  <c r="DP1714"/>
  <c r="DP1712" s="1"/>
  <c r="DQ1714"/>
  <c r="P1741" s="1"/>
  <c r="EG1714"/>
  <c r="EG1744" s="1"/>
  <c r="EH1714"/>
  <c r="EI1714"/>
  <c r="EI1712" s="1"/>
  <c r="EJ1714"/>
  <c r="EJ1744" s="1"/>
  <c r="EK1714"/>
  <c r="EL1714"/>
  <c r="EL1712" s="1"/>
  <c r="EM1714"/>
  <c r="EM1712" s="1"/>
  <c r="EN1714"/>
  <c r="EN1712" s="1"/>
  <c r="EO1714"/>
  <c r="P1720" s="1"/>
  <c r="EP1714"/>
  <c r="EQ1714"/>
  <c r="EQ1712" s="1"/>
  <c r="ER1714"/>
  <c r="ER1744" s="1"/>
  <c r="ES1714"/>
  <c r="ET1714"/>
  <c r="ET1712" s="1"/>
  <c r="EU1714"/>
  <c r="EU1712" s="1"/>
  <c r="EV1714"/>
  <c r="EV1712" s="1"/>
  <c r="F1716"/>
  <c r="P1716"/>
  <c r="F1717"/>
  <c r="P1717"/>
  <c r="F1719"/>
  <c r="P1719"/>
  <c r="F1720"/>
  <c r="F1721"/>
  <c r="P1721"/>
  <c r="F1723"/>
  <c r="P1723"/>
  <c r="F1724"/>
  <c r="P1725"/>
  <c r="F1726"/>
  <c r="P1727"/>
  <c r="F1728"/>
  <c r="F1729"/>
  <c r="P1729"/>
  <c r="F1731"/>
  <c r="P1731"/>
  <c r="F1732"/>
  <c r="P1732"/>
  <c r="F1733"/>
  <c r="P1733"/>
  <c r="P1734"/>
  <c r="P1735"/>
  <c r="F1736"/>
  <c r="P1736"/>
  <c r="F1737"/>
  <c r="P1737"/>
  <c r="P1738"/>
  <c r="F1739"/>
  <c r="P1739"/>
  <c r="F1740"/>
  <c r="P1740"/>
  <c r="F1741"/>
  <c r="B1744"/>
  <c r="B1708" s="1"/>
  <c r="C1744"/>
  <c r="C1708" s="1"/>
  <c r="D1744"/>
  <c r="D1708" s="1"/>
  <c r="F1744"/>
  <c r="F1708" s="1"/>
  <c r="G1744"/>
  <c r="G1708" s="1"/>
  <c r="O1744"/>
  <c r="O1708" s="1"/>
  <c r="Q1744"/>
  <c r="Q1708" s="1"/>
  <c r="R1744"/>
  <c r="R1708" s="1"/>
  <c r="S1744"/>
  <c r="F1759" s="1"/>
  <c r="T1744"/>
  <c r="T1708" s="1"/>
  <c r="V1744"/>
  <c r="V1708" s="1"/>
  <c r="W1744"/>
  <c r="W1708" s="1"/>
  <c r="Y1744"/>
  <c r="Y1708" s="1"/>
  <c r="AO1744"/>
  <c r="AO1708" s="1"/>
  <c r="AP1744"/>
  <c r="AP1708" s="1"/>
  <c r="AQ1744"/>
  <c r="AQ1708" s="1"/>
  <c r="AS1744"/>
  <c r="AS1708" s="1"/>
  <c r="AT1744"/>
  <c r="AT1708" s="1"/>
  <c r="AV1744"/>
  <c r="AV1708" s="1"/>
  <c r="AW1744"/>
  <c r="AW1708" s="1"/>
  <c r="AX1744"/>
  <c r="F1751" s="1"/>
  <c r="AY1744"/>
  <c r="AY1708" s="1"/>
  <c r="BA1744"/>
  <c r="BA1708" s="1"/>
  <c r="BB1744"/>
  <c r="BB1708" s="1"/>
  <c r="BD1744"/>
  <c r="BD1708" s="1"/>
  <c r="DG1744"/>
  <c r="DG1708" s="1"/>
  <c r="DH1744"/>
  <c r="P1747" s="1"/>
  <c r="DI1744"/>
  <c r="DI1708" s="1"/>
  <c r="DK1744"/>
  <c r="P1759" s="1"/>
  <c r="DL1744"/>
  <c r="DL1708" s="1"/>
  <c r="DN1744"/>
  <c r="P1767" s="1"/>
  <c r="DO1744"/>
  <c r="DO1708" s="1"/>
  <c r="DP1744"/>
  <c r="P1770" s="1"/>
  <c r="DQ1744"/>
  <c r="P1771" s="1"/>
  <c r="EH1744"/>
  <c r="EH1708" s="1"/>
  <c r="EI1744"/>
  <c r="EI1708" s="1"/>
  <c r="EK1744"/>
  <c r="EK1708" s="1"/>
  <c r="EL1744"/>
  <c r="EL1708" s="1"/>
  <c r="EM1744"/>
  <c r="P1763" s="1"/>
  <c r="EN1744"/>
  <c r="EN1708" s="1"/>
  <c r="EP1744"/>
  <c r="P1751" s="1"/>
  <c r="EQ1744"/>
  <c r="EQ1708" s="1"/>
  <c r="ES1744"/>
  <c r="ES1708" s="1"/>
  <c r="ET1744"/>
  <c r="ET1708" s="1"/>
  <c r="EU1744"/>
  <c r="EU1708" s="1"/>
  <c r="EV1744"/>
  <c r="EV1708" s="1"/>
  <c r="F1746"/>
  <c r="P1746"/>
  <c r="F1748"/>
  <c r="F1749"/>
  <c r="P1749"/>
  <c r="F1750"/>
  <c r="F1753"/>
  <c r="P1753"/>
  <c r="P1754"/>
  <c r="F1756"/>
  <c r="F1757"/>
  <c r="P1757"/>
  <c r="F1758"/>
  <c r="F1761"/>
  <c r="P1761"/>
  <c r="F1762"/>
  <c r="P1762"/>
  <c r="P1764"/>
  <c r="F1765"/>
  <c r="P1765"/>
  <c r="F1767"/>
  <c r="F1768"/>
  <c r="P1768"/>
  <c r="F1769"/>
  <c r="P1769"/>
  <c r="F1771"/>
  <c r="B1774"/>
  <c r="B18" s="1"/>
  <c r="C1774"/>
  <c r="C18" s="1"/>
  <c r="D1774"/>
  <c r="D18" s="1"/>
  <c r="F1774"/>
  <c r="F18" s="1"/>
  <c r="G1774"/>
  <c r="G18" s="1"/>
  <c r="F1808"/>
  <c r="P1808"/>
  <c r="F1810"/>
  <c r="P1810"/>
  <c r="F1812"/>
  <c r="P1812"/>
  <c r="F12" i="6"/>
  <c r="G12"/>
  <c r="CY12"/>
  <c r="G133" i="11" l="1"/>
  <c r="O133" s="1"/>
  <c r="L125"/>
  <c r="J96"/>
  <c r="P96" s="1"/>
  <c r="I14"/>
  <c r="G17"/>
  <c r="W66"/>
  <c r="J102"/>
  <c r="P102" s="1"/>
  <c r="J47"/>
  <c r="P47" s="1"/>
  <c r="W96"/>
  <c r="W102"/>
  <c r="J121"/>
  <c r="P121" s="1"/>
  <c r="G64"/>
  <c r="O64" s="1"/>
  <c r="X75"/>
  <c r="W141"/>
  <c r="G157"/>
  <c r="O157" s="1"/>
  <c r="J84"/>
  <c r="P84" s="1"/>
  <c r="J135"/>
  <c r="X121"/>
  <c r="L163"/>
  <c r="K109"/>
  <c r="J112" s="1"/>
  <c r="P112" s="1"/>
  <c r="J125" s="1"/>
  <c r="G135"/>
  <c r="J115" i="10"/>
  <c r="P115" s="1"/>
  <c r="W50"/>
  <c r="I14"/>
  <c r="G127"/>
  <c r="O127" s="1"/>
  <c r="L119"/>
  <c r="G72"/>
  <c r="O72" s="1"/>
  <c r="J106"/>
  <c r="P106" s="1"/>
  <c r="W117"/>
  <c r="J50"/>
  <c r="P50" s="1"/>
  <c r="G56"/>
  <c r="O56" s="1"/>
  <c r="G129"/>
  <c r="O129" s="1"/>
  <c r="W83"/>
  <c r="J79" i="9"/>
  <c r="P79" s="1"/>
  <c r="W81"/>
  <c r="G93"/>
  <c r="O93" s="1"/>
  <c r="J93"/>
  <c r="P93" s="1"/>
  <c r="I14"/>
  <c r="L114"/>
  <c r="G108"/>
  <c r="O108" s="1"/>
  <c r="J36"/>
  <c r="P36" s="1"/>
  <c r="J52"/>
  <c r="P52" s="1"/>
  <c r="J87"/>
  <c r="P87" s="1"/>
  <c r="J114"/>
  <c r="I14" i="7"/>
  <c r="W115"/>
  <c r="I14" i="8"/>
  <c r="K88"/>
  <c r="Y110"/>
  <c r="J91"/>
  <c r="P91" s="1"/>
  <c r="X100"/>
  <c r="W71"/>
  <c r="G17"/>
  <c r="L104"/>
  <c r="J59"/>
  <c r="P59" s="1"/>
  <c r="W65"/>
  <c r="L244" i="7"/>
  <c r="Y184"/>
  <c r="W84"/>
  <c r="J154"/>
  <c r="P154" s="1"/>
  <c r="G17"/>
  <c r="G148"/>
  <c r="O148" s="1"/>
  <c r="J164"/>
  <c r="P164" s="1"/>
  <c r="J240"/>
  <c r="G59" i="8"/>
  <c r="O59" s="1"/>
  <c r="J44" i="9"/>
  <c r="P44" s="1"/>
  <c r="W36" i="10"/>
  <c r="J44"/>
  <c r="P44" s="1"/>
  <c r="J72"/>
  <c r="P72" s="1"/>
  <c r="X84" i="11"/>
  <c r="X112"/>
  <c r="J38" i="7"/>
  <c r="P38" s="1"/>
  <c r="J124"/>
  <c r="P124" s="1"/>
  <c r="X136"/>
  <c r="X174"/>
  <c r="J38" i="8"/>
  <c r="P38" s="1"/>
  <c r="J71"/>
  <c r="P71" s="1"/>
  <c r="G61" i="9"/>
  <c r="O61" s="1"/>
  <c r="W87"/>
  <c r="G100"/>
  <c r="O100" s="1"/>
  <c r="J56" i="10"/>
  <c r="P56" s="1"/>
  <c r="L131"/>
  <c r="L167" i="11"/>
  <c r="G55"/>
  <c r="O55" s="1"/>
  <c r="J75"/>
  <c r="P75" s="1"/>
  <c r="L40" i="8"/>
  <c r="L124"/>
  <c r="G102" i="11"/>
  <c r="O102" s="1"/>
  <c r="W46" i="7"/>
  <c r="J46"/>
  <c r="P46" s="1"/>
  <c r="G74"/>
  <c r="O74" s="1"/>
  <c r="J106"/>
  <c r="P106" s="1"/>
  <c r="J115"/>
  <c r="P115" s="1"/>
  <c r="G124"/>
  <c r="O124" s="1"/>
  <c r="L240"/>
  <c r="J65" i="8"/>
  <c r="P65" s="1"/>
  <c r="J81"/>
  <c r="P81" s="1"/>
  <c r="X91"/>
  <c r="J36" i="10"/>
  <c r="P36" s="1"/>
  <c r="J64"/>
  <c r="P64" s="1"/>
  <c r="J83"/>
  <c r="P83" s="1"/>
  <c r="J90"/>
  <c r="P90" s="1"/>
  <c r="X106"/>
  <c r="J64" i="11"/>
  <c r="P64" s="1"/>
  <c r="J163"/>
  <c r="W154" i="7"/>
  <c r="W36" i="9"/>
  <c r="J70"/>
  <c r="P70" s="1"/>
  <c r="J118" s="1"/>
  <c r="X79"/>
  <c r="W93"/>
  <c r="W44" i="10"/>
  <c r="G98"/>
  <c r="O98" s="1"/>
  <c r="G115"/>
  <c r="O115" s="1"/>
  <c r="J94" i="7"/>
  <c r="P94" s="1"/>
  <c r="W106"/>
  <c r="J148"/>
  <c r="P148" s="1"/>
  <c r="G81" i="8"/>
  <c r="O81" s="1"/>
  <c r="G64" i="10"/>
  <c r="O64" s="1"/>
  <c r="J54" i="7"/>
  <c r="P54" s="1"/>
  <c r="J84"/>
  <c r="P84" s="1"/>
  <c r="J136"/>
  <c r="P136" s="1"/>
  <c r="J174"/>
  <c r="P174" s="1"/>
  <c r="J100" i="8"/>
  <c r="P100" s="1"/>
  <c r="L118" i="9"/>
  <c r="J61"/>
  <c r="P61" s="1"/>
  <c r="X70"/>
  <c r="J100"/>
  <c r="P100" s="1"/>
  <c r="G50" i="10"/>
  <c r="O50" s="1"/>
  <c r="W38" i="11"/>
  <c r="J38"/>
  <c r="P38" s="1"/>
  <c r="J55"/>
  <c r="P55" s="1"/>
  <c r="W64" i="7"/>
  <c r="X94"/>
  <c r="G106"/>
  <c r="O106" s="1"/>
  <c r="L138"/>
  <c r="X164"/>
  <c r="G174"/>
  <c r="O174" s="1"/>
  <c r="W198"/>
  <c r="G206"/>
  <c r="O206" s="1"/>
  <c r="W214"/>
  <c r="G224"/>
  <c r="O224" s="1"/>
  <c r="G38" i="8"/>
  <c r="O38" s="1"/>
  <c r="W50"/>
  <c r="R73"/>
  <c r="W102"/>
  <c r="R54" i="9"/>
  <c r="G87"/>
  <c r="O87" s="1"/>
  <c r="W112"/>
  <c r="R38" i="10"/>
  <c r="R46"/>
  <c r="G90"/>
  <c r="O90" s="1"/>
  <c r="L135"/>
  <c r="W47" i="11"/>
  <c r="W55"/>
  <c r="W123"/>
  <c r="G147"/>
  <c r="O147" s="1"/>
  <c r="G38" i="7"/>
  <c r="O38" s="1"/>
  <c r="G46"/>
  <c r="O46" s="1"/>
  <c r="G54"/>
  <c r="O54" s="1"/>
  <c r="R66"/>
  <c r="G136"/>
  <c r="O136" s="1"/>
  <c r="R144"/>
  <c r="G192"/>
  <c r="O192" s="1"/>
  <c r="W200"/>
  <c r="G208"/>
  <c r="O208" s="1"/>
  <c r="W216"/>
  <c r="G226"/>
  <c r="O226" s="1"/>
  <c r="R52" i="8"/>
  <c r="X81"/>
  <c r="G16" s="1"/>
  <c r="G91"/>
  <c r="O91" s="1"/>
  <c r="X61" i="9"/>
  <c r="G70"/>
  <c r="O70" s="1"/>
  <c r="X98" i="10"/>
  <c r="R108"/>
  <c r="G38" i="11"/>
  <c r="O38" s="1"/>
  <c r="R49"/>
  <c r="R57"/>
  <c r="G112"/>
  <c r="O112" s="1"/>
  <c r="G84" i="7"/>
  <c r="O84" s="1"/>
  <c r="R96"/>
  <c r="W124"/>
  <c r="G154"/>
  <c r="O154" s="1"/>
  <c r="R166"/>
  <c r="G194"/>
  <c r="O194" s="1"/>
  <c r="W202"/>
  <c r="G210"/>
  <c r="O210" s="1"/>
  <c r="W218"/>
  <c r="W220"/>
  <c r="G228"/>
  <c r="O228" s="1"/>
  <c r="G65" i="8"/>
  <c r="O65" s="1"/>
  <c r="G36" i="9"/>
  <c r="O36" s="1"/>
  <c r="G44"/>
  <c r="O44" s="1"/>
  <c r="X100"/>
  <c r="G83" i="10"/>
  <c r="O83" s="1"/>
  <c r="X115"/>
  <c r="X64" i="11"/>
  <c r="G75"/>
  <c r="O75" s="1"/>
  <c r="W143"/>
  <c r="W74" i="7"/>
  <c r="G115"/>
  <c r="O115" s="1"/>
  <c r="R126"/>
  <c r="W148"/>
  <c r="G196"/>
  <c r="O196" s="1"/>
  <c r="W204"/>
  <c r="G212"/>
  <c r="O212" s="1"/>
  <c r="W222"/>
  <c r="G230"/>
  <c r="O230" s="1"/>
  <c r="G232"/>
  <c r="O232" s="1"/>
  <c r="G234"/>
  <c r="O234" s="1"/>
  <c r="G236"/>
  <c r="O236" s="1"/>
  <c r="G238"/>
  <c r="O238" s="1"/>
  <c r="W59" i="8"/>
  <c r="G71"/>
  <c r="O71" s="1"/>
  <c r="R83"/>
  <c r="G118"/>
  <c r="O118" s="1"/>
  <c r="G120" s="1"/>
  <c r="G52" i="9"/>
  <c r="O52" s="1"/>
  <c r="R63"/>
  <c r="G110"/>
  <c r="O110" s="1"/>
  <c r="G114" s="1"/>
  <c r="G36" i="10"/>
  <c r="O36" s="1"/>
  <c r="G44"/>
  <c r="O44" s="1"/>
  <c r="W64"/>
  <c r="W72"/>
  <c r="R100"/>
  <c r="G125"/>
  <c r="O125" s="1"/>
  <c r="G131" s="1"/>
  <c r="G96" i="11"/>
  <c r="O96" s="1"/>
  <c r="W145"/>
  <c r="G159"/>
  <c r="O159" s="1"/>
  <c r="G163" s="1"/>
  <c r="G161"/>
  <c r="O161" s="1"/>
  <c r="G64" i="7"/>
  <c r="O64" s="1"/>
  <c r="R150"/>
  <c r="G182"/>
  <c r="O182" s="1"/>
  <c r="G186" s="1"/>
  <c r="W38" i="8"/>
  <c r="G50"/>
  <c r="O50" s="1"/>
  <c r="R61"/>
  <c r="G100"/>
  <c r="O100" s="1"/>
  <c r="R32" i="9"/>
  <c r="G79"/>
  <c r="O79" s="1"/>
  <c r="R58" i="10"/>
  <c r="R66"/>
  <c r="R74"/>
  <c r="W90"/>
  <c r="G106"/>
  <c r="O106" s="1"/>
  <c r="G47" i="11"/>
  <c r="O47" s="1"/>
  <c r="R68"/>
  <c r="L86"/>
  <c r="G121"/>
  <c r="O121" s="1"/>
  <c r="W54" i="7"/>
  <c r="G94"/>
  <c r="O94" s="1"/>
  <c r="R108"/>
  <c r="G164"/>
  <c r="O164" s="1"/>
  <c r="R32" i="10"/>
  <c r="W44" i="9"/>
  <c r="X52"/>
  <c r="R72"/>
  <c r="R95"/>
  <c r="L102"/>
  <c r="DH971" i="3"/>
  <c r="DH970"/>
  <c r="DH967"/>
  <c r="DF826"/>
  <c r="DJ826" s="1"/>
  <c r="DH825"/>
  <c r="DH819"/>
  <c r="DG817"/>
  <c r="DH811"/>
  <c r="DF761"/>
  <c r="DG758"/>
  <c r="DI730"/>
  <c r="DI724"/>
  <c r="DI719"/>
  <c r="DF717"/>
  <c r="DF712"/>
  <c r="DJ712" s="1"/>
  <c r="DI711"/>
  <c r="DF703"/>
  <c r="DJ703" s="1"/>
  <c r="DF694"/>
  <c r="DJ694" s="1"/>
  <c r="DH692"/>
  <c r="DH678"/>
  <c r="DH644"/>
  <c r="DH551"/>
  <c r="DI549"/>
  <c r="DH545"/>
  <c r="DH533"/>
  <c r="DH531"/>
  <c r="DI528"/>
  <c r="DH517"/>
  <c r="DH512"/>
  <c r="DI510"/>
  <c r="DH498"/>
  <c r="DH496"/>
  <c r="DF491"/>
  <c r="DJ491" s="1"/>
  <c r="DI464"/>
  <c r="DH450"/>
  <c r="DH440"/>
  <c r="DF430"/>
  <c r="DJ430" s="1"/>
  <c r="DH429"/>
  <c r="DH423"/>
  <c r="DH413"/>
  <c r="DF408"/>
  <c r="DJ408" s="1"/>
  <c r="DH407"/>
  <c r="DH400"/>
  <c r="DH395"/>
  <c r="DH390"/>
  <c r="DH388"/>
  <c r="DH382"/>
  <c r="DF375"/>
  <c r="DF370"/>
  <c r="DJ370" s="1"/>
  <c r="DH369"/>
  <c r="DH348"/>
  <c r="DH343"/>
  <c r="DH341"/>
  <c r="DH320"/>
  <c r="DF316"/>
  <c r="DH315"/>
  <c r="DH307"/>
  <c r="DH298"/>
  <c r="DI971"/>
  <c r="DI967"/>
  <c r="DJ967" s="1"/>
  <c r="DG826"/>
  <c r="DI815"/>
  <c r="DG761"/>
  <c r="DJ761" s="1"/>
  <c r="DI760"/>
  <c r="DH758"/>
  <c r="DI753"/>
  <c r="DJ753" s="1"/>
  <c r="DF720"/>
  <c r="DJ720" s="1"/>
  <c r="DI717"/>
  <c r="DH703"/>
  <c r="DG685"/>
  <c r="DJ685" s="1"/>
  <c r="DG679"/>
  <c r="DJ679" s="1"/>
  <c r="DI678"/>
  <c r="DJ678" s="1"/>
  <c r="DI644"/>
  <c r="DH640"/>
  <c r="DH554"/>
  <c r="DH519"/>
  <c r="DI517"/>
  <c r="DH513"/>
  <c r="DI498"/>
  <c r="DH491"/>
  <c r="DH468"/>
  <c r="DI450"/>
  <c r="DJ450" s="1"/>
  <c r="DH430"/>
  <c r="DI423"/>
  <c r="DH414"/>
  <c r="DH408"/>
  <c r="DI390"/>
  <c r="DH383"/>
  <c r="DH375"/>
  <c r="DH370"/>
  <c r="DH350"/>
  <c r="DH346"/>
  <c r="DI343"/>
  <c r="DH321"/>
  <c r="DH316"/>
  <c r="DH301"/>
  <c r="DH299"/>
  <c r="DI370"/>
  <c r="DI960"/>
  <c r="DJ960" s="1"/>
  <c r="DI805"/>
  <c r="DI762"/>
  <c r="DF710"/>
  <c r="DJ710" s="1"/>
  <c r="DI705"/>
  <c r="DJ705" s="1"/>
  <c r="DG541"/>
  <c r="DJ541" s="1"/>
  <c r="DI535"/>
  <c r="DH526"/>
  <c r="DI524"/>
  <c r="DJ524" s="1"/>
  <c r="DF509"/>
  <c r="DH473"/>
  <c r="DF463"/>
  <c r="DJ463" s="1"/>
  <c r="DH458"/>
  <c r="DG441"/>
  <c r="DH432"/>
  <c r="DG419"/>
  <c r="DJ419" s="1"/>
  <c r="DI416"/>
  <c r="DI409"/>
  <c r="DG401"/>
  <c r="DI385"/>
  <c r="DH377"/>
  <c r="DI371"/>
  <c r="DG363"/>
  <c r="DI347"/>
  <c r="DF334"/>
  <c r="DJ334" s="1"/>
  <c r="DH333"/>
  <c r="DH328"/>
  <c r="DF771"/>
  <c r="DJ771" s="1"/>
  <c r="DI770"/>
  <c r="DF730"/>
  <c r="DJ730" s="1"/>
  <c r="DF688"/>
  <c r="DJ688" s="1"/>
  <c r="DF825"/>
  <c r="DJ825" s="1"/>
  <c r="DI824"/>
  <c r="DF818"/>
  <c r="DJ818" s="1"/>
  <c r="DH771"/>
  <c r="DH730"/>
  <c r="DG724"/>
  <c r="DJ724" s="1"/>
  <c r="DG716"/>
  <c r="DJ716" s="1"/>
  <c r="DI715"/>
  <c r="DG711"/>
  <c r="DF691"/>
  <c r="DI684"/>
  <c r="DH549"/>
  <c r="DH544"/>
  <c r="DH528"/>
  <c r="DF498"/>
  <c r="DJ498" s="1"/>
  <c r="DF440"/>
  <c r="DJ440" s="1"/>
  <c r="DF423"/>
  <c r="DJ423" s="1"/>
  <c r="DF407"/>
  <c r="DJ407" s="1"/>
  <c r="DF400"/>
  <c r="DJ400" s="1"/>
  <c r="DH399"/>
  <c r="DG388"/>
  <c r="DJ388" s="1"/>
  <c r="DF369"/>
  <c r="DJ369" s="1"/>
  <c r="DH368"/>
  <c r="DG348"/>
  <c r="DJ348" s="1"/>
  <c r="DH305"/>
  <c r="DF298"/>
  <c r="F1650" i="1"/>
  <c r="AO1619"/>
  <c r="F1656"/>
  <c r="AQ1619"/>
  <c r="CP1621"/>
  <c r="O1621" s="1"/>
  <c r="AC1646"/>
  <c r="EI1578"/>
  <c r="P1597"/>
  <c r="EL1587"/>
  <c r="FU1578"/>
  <c r="P1555"/>
  <c r="EH1529"/>
  <c r="F1550"/>
  <c r="AO1529"/>
  <c r="CZ1539"/>
  <c r="Y1539" s="1"/>
  <c r="CY1539"/>
  <c r="X1539" s="1"/>
  <c r="CP1644"/>
  <c r="O1644" s="1"/>
  <c r="CY1632"/>
  <c r="X1632" s="1"/>
  <c r="CP1624"/>
  <c r="O1624" s="1"/>
  <c r="GM1624" s="1"/>
  <c r="GN1624" s="1"/>
  <c r="EA1646"/>
  <c r="AG1646"/>
  <c r="AL1587"/>
  <c r="EB1587"/>
  <c r="CP1488"/>
  <c r="O1488" s="1"/>
  <c r="DM1708"/>
  <c r="P1766"/>
  <c r="FY1619"/>
  <c r="EP1646"/>
  <c r="CZ1643"/>
  <c r="Y1643" s="1"/>
  <c r="CY1643"/>
  <c r="X1643" s="1"/>
  <c r="AU1619"/>
  <c r="F1665"/>
  <c r="CZ1642"/>
  <c r="Y1642" s="1"/>
  <c r="CY1642"/>
  <c r="X1642" s="1"/>
  <c r="CZ1640"/>
  <c r="Y1640" s="1"/>
  <c r="CY1640"/>
  <c r="X1640" s="1"/>
  <c r="GM1640" s="1"/>
  <c r="GO1640" s="1"/>
  <c r="CZ1630"/>
  <c r="Y1630" s="1"/>
  <c r="CY1630"/>
  <c r="X1630" s="1"/>
  <c r="EK1578"/>
  <c r="P1604"/>
  <c r="AQ1578"/>
  <c r="F1597"/>
  <c r="P1556"/>
  <c r="EI1529"/>
  <c r="DU1546"/>
  <c r="CZ1494"/>
  <c r="Y1494" s="1"/>
  <c r="CY1494"/>
  <c r="X1494" s="1"/>
  <c r="AB1485"/>
  <c r="CR1485"/>
  <c r="Q1485" s="1"/>
  <c r="AB1630"/>
  <c r="CY1628"/>
  <c r="X1628" s="1"/>
  <c r="AF1646"/>
  <c r="GB1646"/>
  <c r="AH1646"/>
  <c r="AE1587"/>
  <c r="CY1534"/>
  <c r="X1534" s="1"/>
  <c r="CJ1546"/>
  <c r="AI1546"/>
  <c r="F1763"/>
  <c r="AU1708"/>
  <c r="F1653"/>
  <c r="AX1619"/>
  <c r="CZ1644"/>
  <c r="Y1644" s="1"/>
  <c r="CY1644"/>
  <c r="X1644" s="1"/>
  <c r="CZ1626"/>
  <c r="Y1626" s="1"/>
  <c r="CY1626"/>
  <c r="X1626" s="1"/>
  <c r="P1606"/>
  <c r="EM1578"/>
  <c r="F1604"/>
  <c r="AS1578"/>
  <c r="DI1587"/>
  <c r="DV1578"/>
  <c r="EM1529"/>
  <c r="P1565"/>
  <c r="CZ1537"/>
  <c r="Y1537" s="1"/>
  <c r="CY1537"/>
  <c r="X1537" s="1"/>
  <c r="CZ1532"/>
  <c r="Y1532" s="1"/>
  <c r="AH1472"/>
  <c r="U1497"/>
  <c r="CZ1478"/>
  <c r="Y1478" s="1"/>
  <c r="CY1478"/>
  <c r="X1478" s="1"/>
  <c r="CP1643"/>
  <c r="O1643" s="1"/>
  <c r="GM1643" s="1"/>
  <c r="GN1643" s="1"/>
  <c r="DW1646"/>
  <c r="AJ1646"/>
  <c r="AF1587"/>
  <c r="EB1546"/>
  <c r="EJ1708"/>
  <c r="P1772"/>
  <c r="EG1708"/>
  <c r="P1748"/>
  <c r="BB1619"/>
  <c r="F1659"/>
  <c r="CZ1641"/>
  <c r="Y1641" s="1"/>
  <c r="CY1641"/>
  <c r="X1641" s="1"/>
  <c r="CZ1638"/>
  <c r="Y1638" s="1"/>
  <c r="CY1638"/>
  <c r="X1638" s="1"/>
  <c r="CZ1636"/>
  <c r="Y1636" s="1"/>
  <c r="CY1636"/>
  <c r="X1636" s="1"/>
  <c r="DX1646"/>
  <c r="CZ1622"/>
  <c r="Y1622" s="1"/>
  <c r="CY1622"/>
  <c r="X1622" s="1"/>
  <c r="ET1578"/>
  <c r="P1600"/>
  <c r="AH1578"/>
  <c r="U1587"/>
  <c r="ET1529"/>
  <c r="P1559"/>
  <c r="F1565"/>
  <c r="AU1529"/>
  <c r="DX1546"/>
  <c r="CZ1544"/>
  <c r="Y1544" s="1"/>
  <c r="CY1544"/>
  <c r="X1544" s="1"/>
  <c r="CZ1531"/>
  <c r="Y1531" s="1"/>
  <c r="CY1531"/>
  <c r="X1531" s="1"/>
  <c r="AF1546"/>
  <c r="CR1487"/>
  <c r="Q1487" s="1"/>
  <c r="CP1487" s="1"/>
  <c r="O1487" s="1"/>
  <c r="GM1487" s="1"/>
  <c r="GO1487" s="1"/>
  <c r="AB1487"/>
  <c r="AB1622"/>
  <c r="EA1587"/>
  <c r="GM1583"/>
  <c r="DW1587"/>
  <c r="CZ1538"/>
  <c r="Y1538" s="1"/>
  <c r="CY1536"/>
  <c r="X1536" s="1"/>
  <c r="AJ1497"/>
  <c r="AB1636"/>
  <c r="CR1636"/>
  <c r="Q1636" s="1"/>
  <c r="CP1636" s="1"/>
  <c r="O1636" s="1"/>
  <c r="GM1636" s="1"/>
  <c r="GO1636" s="1"/>
  <c r="P1603"/>
  <c r="EU1578"/>
  <c r="DP1587"/>
  <c r="EC1578"/>
  <c r="CD1578"/>
  <c r="AU1587"/>
  <c r="FR1582"/>
  <c r="DY1578"/>
  <c r="DL1587"/>
  <c r="BA1587"/>
  <c r="CJ1578"/>
  <c r="EU1529"/>
  <c r="P1562"/>
  <c r="BB1529"/>
  <c r="F1559"/>
  <c r="CZ1533"/>
  <c r="Y1533" s="1"/>
  <c r="CY1533"/>
  <c r="X1533" s="1"/>
  <c r="CZ1489"/>
  <c r="Y1489" s="1"/>
  <c r="CY1489"/>
  <c r="X1489" s="1"/>
  <c r="EB1646"/>
  <c r="DZ1646"/>
  <c r="AG1587"/>
  <c r="DZ1546"/>
  <c r="CP1538"/>
  <c r="O1538" s="1"/>
  <c r="DY1546"/>
  <c r="AH1546"/>
  <c r="CZ1487"/>
  <c r="Y1487" s="1"/>
  <c r="CY1486"/>
  <c r="X1486" s="1"/>
  <c r="F1662"/>
  <c r="BC1619"/>
  <c r="BD1619"/>
  <c r="F1671"/>
  <c r="CZ1637"/>
  <c r="Y1637" s="1"/>
  <c r="CY1637"/>
  <c r="X1637" s="1"/>
  <c r="CZ1633"/>
  <c r="Y1633" s="1"/>
  <c r="CY1633"/>
  <c r="X1633" s="1"/>
  <c r="CZ1631"/>
  <c r="Y1631" s="1"/>
  <c r="CY1631"/>
  <c r="X1631" s="1"/>
  <c r="X1587"/>
  <c r="AK1578"/>
  <c r="EV1529"/>
  <c r="P1571"/>
  <c r="BC1529"/>
  <c r="F1562"/>
  <c r="AI1646"/>
  <c r="AE1546"/>
  <c r="CP1489"/>
  <c r="O1489" s="1"/>
  <c r="GM1489" s="1"/>
  <c r="GO1489" s="1"/>
  <c r="AI1497"/>
  <c r="CJ1497"/>
  <c r="F1770"/>
  <c r="X1708"/>
  <c r="CZ1627"/>
  <c r="Y1627" s="1"/>
  <c r="CY1627"/>
  <c r="X1627" s="1"/>
  <c r="ES1587"/>
  <c r="GB1578"/>
  <c r="DZ1578"/>
  <c r="DM1587"/>
  <c r="AI1578"/>
  <c r="V1587"/>
  <c r="BD1529"/>
  <c r="F1571"/>
  <c r="AJ1529"/>
  <c r="W1546"/>
  <c r="CZ1535"/>
  <c r="Y1535" s="1"/>
  <c r="CY1535"/>
  <c r="X1535" s="1"/>
  <c r="DY1646"/>
  <c r="CJ1646"/>
  <c r="AJ1587"/>
  <c r="GB1546"/>
  <c r="EA1546"/>
  <c r="P1755"/>
  <c r="ER1708"/>
  <c r="F1747"/>
  <c r="P1708"/>
  <c r="CZ1634"/>
  <c r="Y1634" s="1"/>
  <c r="CY1634"/>
  <c r="X1634" s="1"/>
  <c r="AP1619"/>
  <c r="F1655"/>
  <c r="CZ1639"/>
  <c r="Y1639" s="1"/>
  <c r="CY1639"/>
  <c r="X1639" s="1"/>
  <c r="GM1639" s="1"/>
  <c r="GO1639" s="1"/>
  <c r="FR1585"/>
  <c r="DU1587"/>
  <c r="CP1585"/>
  <c r="O1585" s="1"/>
  <c r="GM1585" s="1"/>
  <c r="FR1584"/>
  <c r="EP1546"/>
  <c r="FY1529"/>
  <c r="CZ1543"/>
  <c r="Y1543" s="1"/>
  <c r="CY1543"/>
  <c r="X1543" s="1"/>
  <c r="CZ1492"/>
  <c r="Y1492" s="1"/>
  <c r="CY1492"/>
  <c r="X1492" s="1"/>
  <c r="CY1484"/>
  <c r="X1484" s="1"/>
  <c r="CZ1484"/>
  <c r="Y1484" s="1"/>
  <c r="CP1642"/>
  <c r="O1642" s="1"/>
  <c r="CP1635"/>
  <c r="O1635" s="1"/>
  <c r="CP1625"/>
  <c r="O1625" s="1"/>
  <c r="CP1623"/>
  <c r="O1623" s="1"/>
  <c r="GM1623" s="1"/>
  <c r="GN1623" s="1"/>
  <c r="CZ1621"/>
  <c r="Y1621" s="1"/>
  <c r="ED1587"/>
  <c r="CP1537"/>
  <c r="O1537" s="1"/>
  <c r="GM1537" s="1"/>
  <c r="GO1537" s="1"/>
  <c r="CY1532"/>
  <c r="X1532" s="1"/>
  <c r="AG1546"/>
  <c r="CP1495"/>
  <c r="O1495" s="1"/>
  <c r="CY1490"/>
  <c r="X1490" s="1"/>
  <c r="CZ1488"/>
  <c r="Y1488" s="1"/>
  <c r="CX1051" i="3"/>
  <c r="CX1057"/>
  <c r="CW1051"/>
  <c r="CX1049"/>
  <c r="CV1049"/>
  <c r="CX1053"/>
  <c r="CU1049"/>
  <c r="CW1053"/>
  <c r="CX1056"/>
  <c r="CX1045"/>
  <c r="CV1045"/>
  <c r="CU1045"/>
  <c r="CZ1474" i="1"/>
  <c r="Y1474" s="1"/>
  <c r="CY1474"/>
  <c r="X1474" s="1"/>
  <c r="F1354"/>
  <c r="BC1329"/>
  <c r="FY1262"/>
  <c r="EP1297"/>
  <c r="CZ1295"/>
  <c r="Y1295" s="1"/>
  <c r="CY1295"/>
  <c r="X1295" s="1"/>
  <c r="CZ1269"/>
  <c r="Y1269" s="1"/>
  <c r="CY1269"/>
  <c r="X1269" s="1"/>
  <c r="CZ1268"/>
  <c r="Y1268" s="1"/>
  <c r="CY1268"/>
  <c r="X1268" s="1"/>
  <c r="CZ1264"/>
  <c r="Y1264" s="1"/>
  <c r="CY1264"/>
  <c r="X1264" s="1"/>
  <c r="AF1297"/>
  <c r="FY1161"/>
  <c r="EP1196"/>
  <c r="CZ1191"/>
  <c r="Y1191" s="1"/>
  <c r="CY1191"/>
  <c r="X1191" s="1"/>
  <c r="CZ1189"/>
  <c r="Y1189" s="1"/>
  <c r="CY1189"/>
  <c r="X1189" s="1"/>
  <c r="CZ1186"/>
  <c r="Y1186" s="1"/>
  <c r="CY1186"/>
  <c r="X1186" s="1"/>
  <c r="CZ1182"/>
  <c r="Y1182" s="1"/>
  <c r="CY1182"/>
  <c r="X1182" s="1"/>
  <c r="CZ1180"/>
  <c r="Y1180" s="1"/>
  <c r="CY1180"/>
  <c r="X1180" s="1"/>
  <c r="CY1178"/>
  <c r="X1178" s="1"/>
  <c r="CZ1178"/>
  <c r="Y1178" s="1"/>
  <c r="F1764"/>
  <c r="F1752"/>
  <c r="P1742"/>
  <c r="P1730"/>
  <c r="P1726"/>
  <c r="P1722"/>
  <c r="P1718"/>
  <c r="BC1712"/>
  <c r="AU1712"/>
  <c r="W1712"/>
  <c r="DN1708"/>
  <c r="ET1646"/>
  <c r="CI1646"/>
  <c r="CQ1630"/>
  <c r="P1630" s="1"/>
  <c r="CP1630" s="1"/>
  <c r="O1630" s="1"/>
  <c r="GM1630" s="1"/>
  <c r="GN1630" s="1"/>
  <c r="CS1629"/>
  <c r="R1629" s="1"/>
  <c r="CZ1629" s="1"/>
  <c r="Y1629" s="1"/>
  <c r="CQ1626"/>
  <c r="P1626" s="1"/>
  <c r="CP1626" s="1"/>
  <c r="O1626" s="1"/>
  <c r="GM1626" s="1"/>
  <c r="GN1626" s="1"/>
  <c r="CS1625"/>
  <c r="R1625" s="1"/>
  <c r="CZ1625" s="1"/>
  <c r="Y1625" s="1"/>
  <c r="CQ1622"/>
  <c r="P1622" s="1"/>
  <c r="CS1621"/>
  <c r="R1621" s="1"/>
  <c r="CK1619"/>
  <c r="EV1587"/>
  <c r="BB1587"/>
  <c r="AT1587"/>
  <c r="CQ1580"/>
  <c r="P1580" s="1"/>
  <c r="GA1546"/>
  <c r="CG1546"/>
  <c r="AP1546"/>
  <c r="CQ1543"/>
  <c r="P1543" s="1"/>
  <c r="AD1543"/>
  <c r="CR1543" s="1"/>
  <c r="Q1543" s="1"/>
  <c r="CS1542"/>
  <c r="R1542" s="1"/>
  <c r="CZ1542" s="1"/>
  <c r="Y1542" s="1"/>
  <c r="CS1541"/>
  <c r="R1541" s="1"/>
  <c r="CZ1541" s="1"/>
  <c r="Y1541" s="1"/>
  <c r="CS1540"/>
  <c r="R1540" s="1"/>
  <c r="CZ1540" s="1"/>
  <c r="Y1540" s="1"/>
  <c r="CS1538"/>
  <c r="R1538" s="1"/>
  <c r="DW1546" s="1"/>
  <c r="CQ1535"/>
  <c r="P1535" s="1"/>
  <c r="AD1535"/>
  <c r="CR1535" s="1"/>
  <c r="Q1535" s="1"/>
  <c r="CQ1533"/>
  <c r="P1533" s="1"/>
  <c r="AD1533"/>
  <c r="CR1533" s="1"/>
  <c r="Q1533" s="1"/>
  <c r="CQ1531"/>
  <c r="P1531" s="1"/>
  <c r="AD1531"/>
  <c r="CR1531" s="1"/>
  <c r="Q1531" s="1"/>
  <c r="AD1546" s="1"/>
  <c r="GC1529"/>
  <c r="CK1529"/>
  <c r="EV1497"/>
  <c r="BB1497"/>
  <c r="CS1495"/>
  <c r="R1495" s="1"/>
  <c r="CZ1495" s="1"/>
  <c r="Y1495" s="1"/>
  <c r="CS1493"/>
  <c r="R1493" s="1"/>
  <c r="CZ1493" s="1"/>
  <c r="Y1493" s="1"/>
  <c r="AB1492"/>
  <c r="CS1491"/>
  <c r="R1491" s="1"/>
  <c r="CZ1491" s="1"/>
  <c r="Y1491" s="1"/>
  <c r="CS1488"/>
  <c r="R1488" s="1"/>
  <c r="T1484"/>
  <c r="AG1497" s="1"/>
  <c r="AB1477"/>
  <c r="CP1334"/>
  <c r="O1334" s="1"/>
  <c r="GM1334" s="1"/>
  <c r="GN1334" s="1"/>
  <c r="GB1338"/>
  <c r="EB1338"/>
  <c r="R1290"/>
  <c r="CP1281"/>
  <c r="O1281" s="1"/>
  <c r="GM1281" s="1"/>
  <c r="GN1281" s="1"/>
  <c r="CP1266"/>
  <c r="O1266" s="1"/>
  <c r="CP1192"/>
  <c r="O1192" s="1"/>
  <c r="EB1196"/>
  <c r="DY1129"/>
  <c r="CZ1480"/>
  <c r="Y1480" s="1"/>
  <c r="CY1480"/>
  <c r="X1480" s="1"/>
  <c r="CZ1476"/>
  <c r="Y1476" s="1"/>
  <c r="CY1476"/>
  <c r="X1476" s="1"/>
  <c r="BD1329"/>
  <c r="F1363"/>
  <c r="CY1336"/>
  <c r="X1336" s="1"/>
  <c r="CZ1336"/>
  <c r="Y1336" s="1"/>
  <c r="GM1336" s="1"/>
  <c r="GN1336" s="1"/>
  <c r="CZ1335"/>
  <c r="Y1335" s="1"/>
  <c r="CY1335"/>
  <c r="X1335" s="1"/>
  <c r="DJ1338"/>
  <c r="DW1329"/>
  <c r="CJ1329"/>
  <c r="BA1338"/>
  <c r="CP1332"/>
  <c r="O1332" s="1"/>
  <c r="DU1338"/>
  <c r="CY1289"/>
  <c r="X1289" s="1"/>
  <c r="CZ1289"/>
  <c r="Y1289" s="1"/>
  <c r="CZ1288"/>
  <c r="Y1288" s="1"/>
  <c r="CY1288"/>
  <c r="X1288" s="1"/>
  <c r="CZ1278"/>
  <c r="Y1278" s="1"/>
  <c r="CY1278"/>
  <c r="X1278" s="1"/>
  <c r="AB1267"/>
  <c r="CR1267"/>
  <c r="Q1267" s="1"/>
  <c r="CY1163"/>
  <c r="X1163" s="1"/>
  <c r="AF1196"/>
  <c r="CZ1163"/>
  <c r="Y1163" s="1"/>
  <c r="AC1196"/>
  <c r="DZ1072"/>
  <c r="DM1129"/>
  <c r="P1760"/>
  <c r="P1756"/>
  <c r="P1752"/>
  <c r="F1735"/>
  <c r="F1727"/>
  <c r="X1712"/>
  <c r="P1712"/>
  <c r="EM1708"/>
  <c r="EU1646"/>
  <c r="EM1646"/>
  <c r="CL1619"/>
  <c r="CD1619"/>
  <c r="EG1587"/>
  <c r="BC1587"/>
  <c r="FR1583"/>
  <c r="FQ1587" s="1"/>
  <c r="FR1578"/>
  <c r="BZ1578"/>
  <c r="AQ1546"/>
  <c r="GD1529"/>
  <c r="FV1529"/>
  <c r="CL1529"/>
  <c r="CD1529"/>
  <c r="EG1497"/>
  <c r="BC1497"/>
  <c r="AU1497"/>
  <c r="AB1479"/>
  <c r="AJ1338"/>
  <c r="CP1294"/>
  <c r="O1294" s="1"/>
  <c r="CP1292"/>
  <c r="O1292" s="1"/>
  <c r="CP1283"/>
  <c r="O1283" s="1"/>
  <c r="CP1190"/>
  <c r="O1190" s="1"/>
  <c r="CP1183"/>
  <c r="O1183" s="1"/>
  <c r="GM1183" s="1"/>
  <c r="GN1183" s="1"/>
  <c r="CP1181"/>
  <c r="O1181" s="1"/>
  <c r="GM1181" s="1"/>
  <c r="GN1181" s="1"/>
  <c r="CJ1129"/>
  <c r="CX1067" i="3"/>
  <c r="CV1067"/>
  <c r="CX1071"/>
  <c r="CU1067"/>
  <c r="CW1071"/>
  <c r="CX1074"/>
  <c r="CX1069"/>
  <c r="CW1069"/>
  <c r="CX1026"/>
  <c r="CX1032"/>
  <c r="CW1026"/>
  <c r="CU1023"/>
  <c r="CW1027"/>
  <c r="CX1033"/>
  <c r="CX1024"/>
  <c r="CX1028"/>
  <c r="CW1028"/>
  <c r="CX1031"/>
  <c r="CX1003"/>
  <c r="CV1003"/>
  <c r="CX1007"/>
  <c r="CU1003"/>
  <c r="CW1007"/>
  <c r="CX1010"/>
  <c r="CX1008"/>
  <c r="CX1005"/>
  <c r="CX1011"/>
  <c r="CW1005"/>
  <c r="CX991"/>
  <c r="CX1000"/>
  <c r="CW991"/>
  <c r="CX995"/>
  <c r="CX989"/>
  <c r="CW992"/>
  <c r="CX1001"/>
  <c r="CV989"/>
  <c r="CX993"/>
  <c r="CX996"/>
  <c r="CU989"/>
  <c r="CW993"/>
  <c r="CX999"/>
  <c r="CW952"/>
  <c r="CX949"/>
  <c r="CV949"/>
  <c r="CX951"/>
  <c r="CU949"/>
  <c r="CW951"/>
  <c r="CX953"/>
  <c r="S1482" i="1"/>
  <c r="AF1497" s="1"/>
  <c r="R1482"/>
  <c r="AE1497" s="1"/>
  <c r="AG1329"/>
  <c r="T1338"/>
  <c r="CP1331"/>
  <c r="O1331" s="1"/>
  <c r="AC1338"/>
  <c r="AO1262"/>
  <c r="F1301"/>
  <c r="AO1368"/>
  <c r="CZ1280"/>
  <c r="Y1280" s="1"/>
  <c r="CY1280"/>
  <c r="X1280" s="1"/>
  <c r="CZ1267"/>
  <c r="Y1267" s="1"/>
  <c r="CY1267"/>
  <c r="X1267" s="1"/>
  <c r="CZ1187"/>
  <c r="Y1187" s="1"/>
  <c r="CY1187"/>
  <c r="X1187" s="1"/>
  <c r="CY1175"/>
  <c r="X1175" s="1"/>
  <c r="CZ1175"/>
  <c r="Y1175" s="1"/>
  <c r="CY1174"/>
  <c r="X1174" s="1"/>
  <c r="CZ1174"/>
  <c r="Y1174" s="1"/>
  <c r="CY1173"/>
  <c r="X1173" s="1"/>
  <c r="CZ1173"/>
  <c r="Y1173" s="1"/>
  <c r="CY1172"/>
  <c r="X1172" s="1"/>
  <c r="CZ1172"/>
  <c r="Y1172" s="1"/>
  <c r="CY1171"/>
  <c r="X1171" s="1"/>
  <c r="CZ1171"/>
  <c r="Y1171" s="1"/>
  <c r="CZ1168"/>
  <c r="Y1168" s="1"/>
  <c r="CY1168"/>
  <c r="X1168" s="1"/>
  <c r="CY1166"/>
  <c r="X1166" s="1"/>
  <c r="CZ1166"/>
  <c r="Y1166" s="1"/>
  <c r="CY1165"/>
  <c r="X1165" s="1"/>
  <c r="CZ1165"/>
  <c r="Y1165" s="1"/>
  <c r="CY1164"/>
  <c r="X1164" s="1"/>
  <c r="DX1196"/>
  <c r="CZ1164"/>
  <c r="Y1164" s="1"/>
  <c r="DU1196"/>
  <c r="AB1163"/>
  <c r="CR1163"/>
  <c r="Q1163" s="1"/>
  <c r="CP1163" s="1"/>
  <c r="O1163" s="1"/>
  <c r="EA1072"/>
  <c r="DN1129"/>
  <c r="AG1072"/>
  <c r="T1129"/>
  <c r="EO1712"/>
  <c r="EG1712"/>
  <c r="DQ1712"/>
  <c r="DP1708"/>
  <c r="DH1708"/>
  <c r="EV1646"/>
  <c r="AB1642"/>
  <c r="AD1641"/>
  <c r="AD1637"/>
  <c r="CR1637" s="1"/>
  <c r="Q1637" s="1"/>
  <c r="CP1637" s="1"/>
  <c r="O1637" s="1"/>
  <c r="GM1637" s="1"/>
  <c r="GO1637" s="1"/>
  <c r="AD1631"/>
  <c r="CR1631" s="1"/>
  <c r="Q1631" s="1"/>
  <c r="CP1631" s="1"/>
  <c r="O1631" s="1"/>
  <c r="GM1631" s="1"/>
  <c r="GN1631" s="1"/>
  <c r="AD1627"/>
  <c r="CR1627" s="1"/>
  <c r="Q1627" s="1"/>
  <c r="AB1624"/>
  <c r="CM1619"/>
  <c r="FY1587"/>
  <c r="BD1587"/>
  <c r="AD1584"/>
  <c r="CR1584" s="1"/>
  <c r="Q1584" s="1"/>
  <c r="CP1584" s="1"/>
  <c r="O1584" s="1"/>
  <c r="GM1584" s="1"/>
  <c r="CI1546"/>
  <c r="AD1544"/>
  <c r="CR1544" s="1"/>
  <c r="Q1544" s="1"/>
  <c r="CP1544" s="1"/>
  <c r="O1544" s="1"/>
  <c r="GM1544" s="1"/>
  <c r="GN1544" s="1"/>
  <c r="AD1539"/>
  <c r="CR1539" s="1"/>
  <c r="Q1539" s="1"/>
  <c r="CP1539" s="1"/>
  <c r="O1539" s="1"/>
  <c r="GM1539" s="1"/>
  <c r="GO1539" s="1"/>
  <c r="GE1529"/>
  <c r="CM1529"/>
  <c r="FY1497"/>
  <c r="EH1497"/>
  <c r="BD1497"/>
  <c r="AD1494"/>
  <c r="CR1494" s="1"/>
  <c r="Q1494" s="1"/>
  <c r="CP1494" s="1"/>
  <c r="O1494" s="1"/>
  <c r="GM1494" s="1"/>
  <c r="GO1494" s="1"/>
  <c r="AD1492"/>
  <c r="CR1492" s="1"/>
  <c r="Q1492" s="1"/>
  <c r="CP1492" s="1"/>
  <c r="O1492" s="1"/>
  <c r="GM1492" s="1"/>
  <c r="GO1492" s="1"/>
  <c r="AD1489"/>
  <c r="CR1489" s="1"/>
  <c r="Q1489" s="1"/>
  <c r="AB1486"/>
  <c r="DV1338"/>
  <c r="CP1285"/>
  <c r="O1285" s="1"/>
  <c r="CP1274"/>
  <c r="O1274" s="1"/>
  <c r="CP1272"/>
  <c r="O1272" s="1"/>
  <c r="AJ1297"/>
  <c r="CP1193"/>
  <c r="O1193" s="1"/>
  <c r="CP1188"/>
  <c r="O1188" s="1"/>
  <c r="CP1173"/>
  <c r="O1173" s="1"/>
  <c r="CP1172"/>
  <c r="O1172" s="1"/>
  <c r="GM1172" s="1"/>
  <c r="GN1172" s="1"/>
  <c r="CP1171"/>
  <c r="O1171" s="1"/>
  <c r="GM1171" s="1"/>
  <c r="GN1171" s="1"/>
  <c r="AH1196"/>
  <c r="AO1329"/>
  <c r="F1342"/>
  <c r="DY1329"/>
  <c r="DL1338"/>
  <c r="AD1329"/>
  <c r="Q1338"/>
  <c r="AZ1297"/>
  <c r="CI1262"/>
  <c r="CZ1281"/>
  <c r="Y1281" s="1"/>
  <c r="CY1281"/>
  <c r="X1281" s="1"/>
  <c r="CZ1266"/>
  <c r="Y1266" s="1"/>
  <c r="CY1266"/>
  <c r="X1266" s="1"/>
  <c r="CP1264"/>
  <c r="O1264" s="1"/>
  <c r="F1206"/>
  <c r="AQ1161"/>
  <c r="CZ1192"/>
  <c r="Y1192" s="1"/>
  <c r="CY1192"/>
  <c r="X1192" s="1"/>
  <c r="AB1175"/>
  <c r="CR1175"/>
  <c r="Q1175" s="1"/>
  <c r="CP1175" s="1"/>
  <c r="O1175" s="1"/>
  <c r="GM1175" s="1"/>
  <c r="GO1175" s="1"/>
  <c r="AB1174"/>
  <c r="CR1174"/>
  <c r="Q1174" s="1"/>
  <c r="CP1174" s="1"/>
  <c r="O1174" s="1"/>
  <c r="GM1174" s="1"/>
  <c r="GN1174" s="1"/>
  <c r="AB1173"/>
  <c r="CR1173"/>
  <c r="Q1173" s="1"/>
  <c r="AB1172"/>
  <c r="CR1172"/>
  <c r="Q1172" s="1"/>
  <c r="AB1171"/>
  <c r="CR1171"/>
  <c r="Q1171" s="1"/>
  <c r="AB1166"/>
  <c r="CR1166"/>
  <c r="Q1166" s="1"/>
  <c r="CP1166" s="1"/>
  <c r="O1166" s="1"/>
  <c r="GM1166" s="1"/>
  <c r="GN1166" s="1"/>
  <c r="AB1165"/>
  <c r="CR1165"/>
  <c r="Q1165" s="1"/>
  <c r="CP1165" s="1"/>
  <c r="O1165" s="1"/>
  <c r="GM1165" s="1"/>
  <c r="GN1165" s="1"/>
  <c r="AB1164"/>
  <c r="CR1164"/>
  <c r="Q1164" s="1"/>
  <c r="DV1196" s="1"/>
  <c r="EB1072"/>
  <c r="DO1129"/>
  <c r="AF1129"/>
  <c r="CZ1126"/>
  <c r="Y1126" s="1"/>
  <c r="CY1126"/>
  <c r="X1126" s="1"/>
  <c r="DJ1712"/>
  <c r="DQ1708"/>
  <c r="EG1646"/>
  <c r="FP1619"/>
  <c r="BX1619"/>
  <c r="AO1587"/>
  <c r="AB1585"/>
  <c r="FT1578"/>
  <c r="CB1578"/>
  <c r="AB1537"/>
  <c r="FP1529"/>
  <c r="BX1529"/>
  <c r="EI1497"/>
  <c r="AO1497"/>
  <c r="GM1289"/>
  <c r="GO1289" s="1"/>
  <c r="EA1196"/>
  <c r="AI1196"/>
  <c r="GB1129"/>
  <c r="CX1061" i="3"/>
  <c r="CX1064"/>
  <c r="CW1061"/>
  <c r="CU1058"/>
  <c r="CX1059"/>
  <c r="CX1063"/>
  <c r="CV1048"/>
  <c r="CU1048"/>
  <c r="CU939"/>
  <c r="CX943"/>
  <c r="CX945"/>
  <c r="CX940"/>
  <c r="CX942"/>
  <c r="CX947"/>
  <c r="S1477" i="1"/>
  <c r="R1477"/>
  <c r="I1481"/>
  <c r="S1481" s="1"/>
  <c r="I1479"/>
  <c r="P1479" s="1"/>
  <c r="P1447"/>
  <c r="ER1400"/>
  <c r="DM1400"/>
  <c r="P1458"/>
  <c r="F1462"/>
  <c r="X1400"/>
  <c r="F1439"/>
  <c r="P1400"/>
  <c r="AZ1338"/>
  <c r="CI1329"/>
  <c r="FV1329"/>
  <c r="EM1338"/>
  <c r="AU1338"/>
  <c r="CD1329"/>
  <c r="CY1332"/>
  <c r="X1332" s="1"/>
  <c r="EC1338" s="1"/>
  <c r="DX1338"/>
  <c r="CZ1332"/>
  <c r="Y1332" s="1"/>
  <c r="CZ1294"/>
  <c r="Y1294" s="1"/>
  <c r="CY1294"/>
  <c r="X1294" s="1"/>
  <c r="CZ1292"/>
  <c r="Y1292" s="1"/>
  <c r="CY1292"/>
  <c r="X1292" s="1"/>
  <c r="CZ1291"/>
  <c r="Y1291" s="1"/>
  <c r="CY1291"/>
  <c r="X1291" s="1"/>
  <c r="CZ1283"/>
  <c r="Y1283" s="1"/>
  <c r="CY1283"/>
  <c r="X1283" s="1"/>
  <c r="CZ1282"/>
  <c r="Y1282" s="1"/>
  <c r="CY1282"/>
  <c r="X1282" s="1"/>
  <c r="AU1161"/>
  <c r="F1215"/>
  <c r="CZ1190"/>
  <c r="Y1190" s="1"/>
  <c r="CY1190"/>
  <c r="X1190" s="1"/>
  <c r="CZ1181"/>
  <c r="Y1181" s="1"/>
  <c r="CY1181"/>
  <c r="X1181" s="1"/>
  <c r="CZ1179"/>
  <c r="Y1179" s="1"/>
  <c r="CY1179"/>
  <c r="X1179" s="1"/>
  <c r="CY1176"/>
  <c r="X1176" s="1"/>
  <c r="GM1176" s="1"/>
  <c r="GO1176" s="1"/>
  <c r="CZ1176"/>
  <c r="Y1176" s="1"/>
  <c r="F1754"/>
  <c r="EO1744"/>
  <c r="DJ1744"/>
  <c r="AZ1744"/>
  <c r="AR1744"/>
  <c r="U1744"/>
  <c r="P1724"/>
  <c r="AY1712"/>
  <c r="EP1708"/>
  <c r="AX1708"/>
  <c r="EH1646"/>
  <c r="AB1639"/>
  <c r="AD1638"/>
  <c r="CR1638" s="1"/>
  <c r="Q1638" s="1"/>
  <c r="CP1638" s="1"/>
  <c r="O1638" s="1"/>
  <c r="GM1638" s="1"/>
  <c r="GO1638" s="1"/>
  <c r="AB1635"/>
  <c r="AD1634"/>
  <c r="CR1634" s="1"/>
  <c r="Q1634" s="1"/>
  <c r="CP1634" s="1"/>
  <c r="O1634" s="1"/>
  <c r="GM1634" s="1"/>
  <c r="GO1634" s="1"/>
  <c r="AD1633"/>
  <c r="CR1633" s="1"/>
  <c r="Q1633" s="1"/>
  <c r="CP1633" s="1"/>
  <c r="O1633" s="1"/>
  <c r="GM1633" s="1"/>
  <c r="GO1633" s="1"/>
  <c r="AD1632"/>
  <c r="CR1632" s="1"/>
  <c r="Q1632" s="1"/>
  <c r="CP1632" s="1"/>
  <c r="O1632" s="1"/>
  <c r="GM1632" s="1"/>
  <c r="GN1632" s="1"/>
  <c r="AB1629"/>
  <c r="AD1628"/>
  <c r="CR1628" s="1"/>
  <c r="Q1628" s="1"/>
  <c r="DV1646" s="1"/>
  <c r="AB1625"/>
  <c r="AB1621"/>
  <c r="CG1619"/>
  <c r="BY1619"/>
  <c r="CG1587"/>
  <c r="AD1582"/>
  <c r="CR1582" s="1"/>
  <c r="Q1582" s="1"/>
  <c r="AD1587" s="1"/>
  <c r="CT1581"/>
  <c r="S1581" s="1"/>
  <c r="DX1587" s="1"/>
  <c r="GC1578"/>
  <c r="AB1542"/>
  <c r="AB1541"/>
  <c r="AB1540"/>
  <c r="AB1538"/>
  <c r="AD1536"/>
  <c r="CR1536" s="1"/>
  <c r="Q1536" s="1"/>
  <c r="CP1536" s="1"/>
  <c r="O1536" s="1"/>
  <c r="GM1536" s="1"/>
  <c r="GO1536" s="1"/>
  <c r="AD1534"/>
  <c r="CR1534" s="1"/>
  <c r="Q1534" s="1"/>
  <c r="CP1534" s="1"/>
  <c r="O1534" s="1"/>
  <c r="GM1534" s="1"/>
  <c r="GN1534" s="1"/>
  <c r="AD1532"/>
  <c r="CR1532" s="1"/>
  <c r="Q1532" s="1"/>
  <c r="DV1546" s="1"/>
  <c r="FQ1529"/>
  <c r="GA1497"/>
  <c r="CG1497"/>
  <c r="AP1497"/>
  <c r="AB1495"/>
  <c r="AB1493"/>
  <c r="AB1491"/>
  <c r="AD1490"/>
  <c r="CR1490" s="1"/>
  <c r="Q1490" s="1"/>
  <c r="AD1497" s="1"/>
  <c r="AB1488"/>
  <c r="W1485"/>
  <c r="CP1480"/>
  <c r="O1480" s="1"/>
  <c r="GM1480" s="1"/>
  <c r="GN1480" s="1"/>
  <c r="S1479"/>
  <c r="EA1338"/>
  <c r="GX1290"/>
  <c r="CJ1297" s="1"/>
  <c r="V1290"/>
  <c r="CP1270"/>
  <c r="O1270" s="1"/>
  <c r="CP1194"/>
  <c r="O1194" s="1"/>
  <c r="CP1169"/>
  <c r="O1169" s="1"/>
  <c r="GM1169" s="1"/>
  <c r="GN1169" s="1"/>
  <c r="AG1196"/>
  <c r="CZ1483"/>
  <c r="Y1483" s="1"/>
  <c r="CY1483"/>
  <c r="X1483" s="1"/>
  <c r="F1348"/>
  <c r="AQ1329"/>
  <c r="V1338"/>
  <c r="AI1329"/>
  <c r="CZ1331"/>
  <c r="Y1331" s="1"/>
  <c r="AL1338" s="1"/>
  <c r="CY1331"/>
  <c r="X1331" s="1"/>
  <c r="AK1338" s="1"/>
  <c r="F1310"/>
  <c r="BB1262"/>
  <c r="AQ1297"/>
  <c r="CG1297"/>
  <c r="BZ1262"/>
  <c r="CZ1293"/>
  <c r="Y1293" s="1"/>
  <c r="CY1293"/>
  <c r="X1293" s="1"/>
  <c r="CZ1284"/>
  <c r="Y1284" s="1"/>
  <c r="CY1284"/>
  <c r="X1284" s="1"/>
  <c r="CZ1273"/>
  <c r="Y1273" s="1"/>
  <c r="CY1273"/>
  <c r="X1273" s="1"/>
  <c r="CZ1272"/>
  <c r="Y1272" s="1"/>
  <c r="CY1272"/>
  <c r="X1272" s="1"/>
  <c r="CZ1265"/>
  <c r="Y1265" s="1"/>
  <c r="CY1265"/>
  <c r="X1265" s="1"/>
  <c r="F1209"/>
  <c r="BB1161"/>
  <c r="CZ1193"/>
  <c r="Y1193" s="1"/>
  <c r="CY1193"/>
  <c r="X1193" s="1"/>
  <c r="CZ1188"/>
  <c r="Y1188" s="1"/>
  <c r="CY1188"/>
  <c r="X1188" s="1"/>
  <c r="F1725"/>
  <c r="ER1712"/>
  <c r="EJ1712"/>
  <c r="AR1712"/>
  <c r="DK1708"/>
  <c r="S1708"/>
  <c r="EI1646"/>
  <c r="BZ1619"/>
  <c r="GD1578"/>
  <c r="FV1578"/>
  <c r="EG1546"/>
  <c r="FR1529"/>
  <c r="AQ1497"/>
  <c r="CP1485"/>
  <c r="O1485" s="1"/>
  <c r="GM1485" s="1"/>
  <c r="GN1485" s="1"/>
  <c r="CP1484"/>
  <c r="O1484" s="1"/>
  <c r="GM1484" s="1"/>
  <c r="GN1484" s="1"/>
  <c r="GM1295"/>
  <c r="GN1295" s="1"/>
  <c r="CP1268"/>
  <c r="O1268" s="1"/>
  <c r="GM1268" s="1"/>
  <c r="GN1268" s="1"/>
  <c r="CP1191"/>
  <c r="O1191" s="1"/>
  <c r="GM1191" s="1"/>
  <c r="GN1191" s="1"/>
  <c r="CP1189"/>
  <c r="O1189" s="1"/>
  <c r="GM1189" s="1"/>
  <c r="GN1189" s="1"/>
  <c r="CP1186"/>
  <c r="O1186" s="1"/>
  <c r="GM1186" s="1"/>
  <c r="GN1186" s="1"/>
  <c r="CP1182"/>
  <c r="O1182" s="1"/>
  <c r="GM1182" s="1"/>
  <c r="GN1182" s="1"/>
  <c r="CP1180"/>
  <c r="O1180" s="1"/>
  <c r="GM1180" s="1"/>
  <c r="GN1180" s="1"/>
  <c r="CP1177"/>
  <c r="O1177" s="1"/>
  <c r="DY1196"/>
  <c r="CW1077" i="3"/>
  <c r="CX1081"/>
  <c r="CV1075"/>
  <c r="CX1079"/>
  <c r="CU1075"/>
  <c r="CW1079"/>
  <c r="CX1082"/>
  <c r="CX1076"/>
  <c r="CW1039"/>
  <c r="CX1042"/>
  <c r="CX1037"/>
  <c r="CX1034"/>
  <c r="CW1037"/>
  <c r="CV1034"/>
  <c r="CX1038"/>
  <c r="CX1041"/>
  <c r="CU1034"/>
  <c r="CW1016"/>
  <c r="CX1022"/>
  <c r="CU1013"/>
  <c r="CX1014"/>
  <c r="CX1018"/>
  <c r="CX1015"/>
  <c r="CX1021"/>
  <c r="CX975"/>
  <c r="CV975"/>
  <c r="CX979"/>
  <c r="CX982"/>
  <c r="CU975"/>
  <c r="CW979"/>
  <c r="CX985"/>
  <c r="CW980"/>
  <c r="CX983"/>
  <c r="CX977"/>
  <c r="CX986"/>
  <c r="CW977"/>
  <c r="CX981"/>
  <c r="F1345" i="1"/>
  <c r="AX1329"/>
  <c r="CZ1290"/>
  <c r="Y1290" s="1"/>
  <c r="CY1290"/>
  <c r="X1290" s="1"/>
  <c r="CZ1276"/>
  <c r="Y1276" s="1"/>
  <c r="CY1276"/>
  <c r="X1276" s="1"/>
  <c r="GM1276" s="1"/>
  <c r="GN1276" s="1"/>
  <c r="CZ1275"/>
  <c r="Y1275" s="1"/>
  <c r="CY1275"/>
  <c r="X1275" s="1"/>
  <c r="CZ1271"/>
  <c r="Y1271" s="1"/>
  <c r="CY1271"/>
  <c r="X1271" s="1"/>
  <c r="F1212"/>
  <c r="BC1161"/>
  <c r="CZ1185"/>
  <c r="Y1185" s="1"/>
  <c r="CY1185"/>
  <c r="X1185" s="1"/>
  <c r="GM1185" s="1"/>
  <c r="GN1185" s="1"/>
  <c r="CY1177"/>
  <c r="X1177" s="1"/>
  <c r="CZ1177"/>
  <c r="Y1177" s="1"/>
  <c r="AB1127"/>
  <c r="CR1127"/>
  <c r="Q1127" s="1"/>
  <c r="CP1127" s="1"/>
  <c r="O1127" s="1"/>
  <c r="GM1127" s="1"/>
  <c r="GN1127" s="1"/>
  <c r="AI1072"/>
  <c r="V1129"/>
  <c r="DM1712"/>
  <c r="BA1712"/>
  <c r="ER1646"/>
  <c r="CY1635"/>
  <c r="X1635" s="1"/>
  <c r="CY1629"/>
  <c r="X1629" s="1"/>
  <c r="GM1629" s="1"/>
  <c r="GN1629" s="1"/>
  <c r="CY1625"/>
  <c r="X1625" s="1"/>
  <c r="CY1621"/>
  <c r="X1621" s="1"/>
  <c r="AK1646" s="1"/>
  <c r="CY1542"/>
  <c r="X1542" s="1"/>
  <c r="GM1542" s="1"/>
  <c r="GN1542" s="1"/>
  <c r="CY1541"/>
  <c r="X1541" s="1"/>
  <c r="GM1541" s="1"/>
  <c r="GN1541" s="1"/>
  <c r="CY1540"/>
  <c r="X1540" s="1"/>
  <c r="GM1540" s="1"/>
  <c r="GO1540" s="1"/>
  <c r="CY1538"/>
  <c r="X1538" s="1"/>
  <c r="ET1497"/>
  <c r="CI1497"/>
  <c r="CY1495"/>
  <c r="X1495" s="1"/>
  <c r="CY1493"/>
  <c r="X1493" s="1"/>
  <c r="GM1493" s="1"/>
  <c r="GO1493" s="1"/>
  <c r="CY1491"/>
  <c r="X1491" s="1"/>
  <c r="GM1491" s="1"/>
  <c r="GN1491" s="1"/>
  <c r="CY1488"/>
  <c r="X1488" s="1"/>
  <c r="AB1484"/>
  <c r="AB1482"/>
  <c r="CP1335"/>
  <c r="O1335" s="1"/>
  <c r="GM1335" s="1"/>
  <c r="GN1335" s="1"/>
  <c r="DZ1338"/>
  <c r="AE1338"/>
  <c r="CP1288"/>
  <c r="O1288" s="1"/>
  <c r="GM1288" s="1"/>
  <c r="GO1288" s="1"/>
  <c r="W1287"/>
  <c r="AI1297"/>
  <c r="CP1184"/>
  <c r="O1184" s="1"/>
  <c r="GM1184" s="1"/>
  <c r="GN1184" s="1"/>
  <c r="GM1170"/>
  <c r="GN1170" s="1"/>
  <c r="AE1196"/>
  <c r="CQ1478"/>
  <c r="P1478" s="1"/>
  <c r="CP1478" s="1"/>
  <c r="O1478" s="1"/>
  <c r="GM1478" s="1"/>
  <c r="GN1478" s="1"/>
  <c r="AB1478"/>
  <c r="CZ1277"/>
  <c r="Y1277" s="1"/>
  <c r="CY1277"/>
  <c r="X1277" s="1"/>
  <c r="CZ1270"/>
  <c r="Y1270" s="1"/>
  <c r="CY1270"/>
  <c r="X1270" s="1"/>
  <c r="F1221"/>
  <c r="BD1161"/>
  <c r="CZ1194"/>
  <c r="Y1194" s="1"/>
  <c r="CY1194"/>
  <c r="X1194" s="1"/>
  <c r="CZ1167"/>
  <c r="Y1167" s="1"/>
  <c r="CY1167"/>
  <c r="X1167" s="1"/>
  <c r="DX1129"/>
  <c r="CZ1127"/>
  <c r="Y1127" s="1"/>
  <c r="CY1127"/>
  <c r="X1127" s="1"/>
  <c r="AJ1072"/>
  <c r="W1129"/>
  <c r="DW1072"/>
  <c r="DJ1129"/>
  <c r="BC1744"/>
  <c r="EU1497"/>
  <c r="EM1497"/>
  <c r="CZ1486"/>
  <c r="Y1486" s="1"/>
  <c r="GM1486" s="1"/>
  <c r="GO1486" s="1"/>
  <c r="GX1481"/>
  <c r="Q1481"/>
  <c r="AH1338"/>
  <c r="U1279"/>
  <c r="CP1267"/>
  <c r="O1267" s="1"/>
  <c r="GM1267" s="1"/>
  <c r="GN1267" s="1"/>
  <c r="AG1297"/>
  <c r="GM1187"/>
  <c r="GN1187" s="1"/>
  <c r="GM1178"/>
  <c r="GO1178" s="1"/>
  <c r="DW1196"/>
  <c r="GM1168"/>
  <c r="GN1168" s="1"/>
  <c r="GB1196"/>
  <c r="CJ1196"/>
  <c r="AJ1196"/>
  <c r="CZ1110"/>
  <c r="Y1110" s="1"/>
  <c r="CY1110"/>
  <c r="X1110" s="1"/>
  <c r="CY1107"/>
  <c r="X1107" s="1"/>
  <c r="CZ1107"/>
  <c r="Y1107" s="1"/>
  <c r="CZ1096"/>
  <c r="Y1096" s="1"/>
  <c r="CY1096"/>
  <c r="X1096" s="1"/>
  <c r="CZ1091"/>
  <c r="Y1091" s="1"/>
  <c r="CY1091"/>
  <c r="X1091" s="1"/>
  <c r="CZ1089"/>
  <c r="Y1089" s="1"/>
  <c r="CY1089"/>
  <c r="X1089" s="1"/>
  <c r="AP761"/>
  <c r="F777"/>
  <c r="P747"/>
  <c r="EL722"/>
  <c r="AB676"/>
  <c r="CR676"/>
  <c r="Q676" s="1"/>
  <c r="CP676" s="1"/>
  <c r="O676" s="1"/>
  <c r="GM676" s="1"/>
  <c r="GO676" s="1"/>
  <c r="CZ675"/>
  <c r="Y675" s="1"/>
  <c r="CY675"/>
  <c r="X675" s="1"/>
  <c r="AB674"/>
  <c r="CR674"/>
  <c r="Q674" s="1"/>
  <c r="CP671"/>
  <c r="O671" s="1"/>
  <c r="AC690"/>
  <c r="P1444"/>
  <c r="F1419"/>
  <c r="X1404"/>
  <c r="P1404"/>
  <c r="EM1400"/>
  <c r="W1400"/>
  <c r="O1400"/>
  <c r="EU1338"/>
  <c r="CL1329"/>
  <c r="EG1297"/>
  <c r="BC1297"/>
  <c r="AU1297"/>
  <c r="CQ1290"/>
  <c r="P1290" s="1"/>
  <c r="AD1290"/>
  <c r="CR1290" s="1"/>
  <c r="Q1290" s="1"/>
  <c r="I1287"/>
  <c r="Q1287" s="1"/>
  <c r="CS1286"/>
  <c r="R1286" s="1"/>
  <c r="CZ1286" s="1"/>
  <c r="Y1286" s="1"/>
  <c r="FP1262"/>
  <c r="BX1262"/>
  <c r="EI1196"/>
  <c r="AO1196"/>
  <c r="BZ1161"/>
  <c r="AQ1129"/>
  <c r="P1126"/>
  <c r="AB1126"/>
  <c r="AB1124"/>
  <c r="U1120"/>
  <c r="AH1129" s="1"/>
  <c r="CP1119"/>
  <c r="O1119" s="1"/>
  <c r="AB1113"/>
  <c r="CP1097"/>
  <c r="O1097" s="1"/>
  <c r="CP1092"/>
  <c r="O1092" s="1"/>
  <c r="CP1084"/>
  <c r="O1084" s="1"/>
  <c r="GM1084" s="1"/>
  <c r="GO1084" s="1"/>
  <c r="CP1081"/>
  <c r="O1081" s="1"/>
  <c r="CP1077"/>
  <c r="O1077" s="1"/>
  <c r="CP1075"/>
  <c r="O1075" s="1"/>
  <c r="AH768"/>
  <c r="CP763"/>
  <c r="O763" s="1"/>
  <c r="EA729"/>
  <c r="GM687"/>
  <c r="GN687" s="1"/>
  <c r="CJ690"/>
  <c r="CU954" i="3"/>
  <c r="CX958"/>
  <c r="CX955"/>
  <c r="CX956"/>
  <c r="CW956"/>
  <c r="CX932"/>
  <c r="CX934"/>
  <c r="CX929"/>
  <c r="CU929"/>
  <c r="CX936"/>
  <c r="CX933"/>
  <c r="CX938"/>
  <c r="CX930"/>
  <c r="CU919"/>
  <c r="CW923"/>
  <c r="CX922"/>
  <c r="CW922"/>
  <c r="CW912"/>
  <c r="CX914"/>
  <c r="CW914"/>
  <c r="CU909"/>
  <c r="CW913"/>
  <c r="CX915"/>
  <c r="CX910"/>
  <c r="CX912"/>
  <c r="CX917"/>
  <c r="CX887"/>
  <c r="CU887"/>
  <c r="CX888"/>
  <c r="CX883"/>
  <c r="CX881"/>
  <c r="CV881"/>
  <c r="CU881"/>
  <c r="CX868"/>
  <c r="CX873"/>
  <c r="CW875"/>
  <c r="CX871"/>
  <c r="CW873"/>
  <c r="CX877"/>
  <c r="CU867"/>
  <c r="CW869"/>
  <c r="CX874"/>
  <c r="CX872"/>
  <c r="CX878"/>
  <c r="CV850"/>
  <c r="CX852"/>
  <c r="CU850"/>
  <c r="CW852"/>
  <c r="CX850"/>
  <c r="CU844"/>
  <c r="CW846"/>
  <c r="CX844"/>
  <c r="CV844"/>
  <c r="CX846"/>
  <c r="CX840"/>
  <c r="CW840"/>
  <c r="CV836"/>
  <c r="CU836"/>
  <c r="CX832"/>
  <c r="CV832"/>
  <c r="CX834"/>
  <c r="CU832"/>
  <c r="CW834"/>
  <c r="CU828"/>
  <c r="CX828"/>
  <c r="CV828"/>
  <c r="CY1121" i="1"/>
  <c r="X1121" s="1"/>
  <c r="GM1121" s="1"/>
  <c r="GO1121" s="1"/>
  <c r="CZ1121"/>
  <c r="Y1121" s="1"/>
  <c r="CY1109"/>
  <c r="X1109" s="1"/>
  <c r="CZ1109"/>
  <c r="Y1109" s="1"/>
  <c r="CZ1102"/>
  <c r="Y1102" s="1"/>
  <c r="CY1102"/>
  <c r="X1102" s="1"/>
  <c r="CZ1095"/>
  <c r="Y1095" s="1"/>
  <c r="CY1095"/>
  <c r="X1095" s="1"/>
  <c r="P891"/>
  <c r="EV830"/>
  <c r="P871"/>
  <c r="EN830"/>
  <c r="DI830"/>
  <c r="P878"/>
  <c r="BB761"/>
  <c r="F781"/>
  <c r="AU768"/>
  <c r="CD761"/>
  <c r="P742"/>
  <c r="ET722"/>
  <c r="EI729"/>
  <c r="FY729"/>
  <c r="FR722"/>
  <c r="DQ729"/>
  <c r="ED722"/>
  <c r="CC722"/>
  <c r="AT729"/>
  <c r="CZ685"/>
  <c r="Y685" s="1"/>
  <c r="CY685"/>
  <c r="X685" s="1"/>
  <c r="CZ680"/>
  <c r="Y680" s="1"/>
  <c r="CY680"/>
  <c r="X680" s="1"/>
  <c r="CZ678"/>
  <c r="Y678" s="1"/>
  <c r="CY678"/>
  <c r="X678" s="1"/>
  <c r="CZ676"/>
  <c r="Y676" s="1"/>
  <c r="CY676"/>
  <c r="X676" s="1"/>
  <c r="CZ674"/>
  <c r="Y674" s="1"/>
  <c r="CY674"/>
  <c r="X674" s="1"/>
  <c r="CQ1483"/>
  <c r="P1483" s="1"/>
  <c r="CP1483" s="1"/>
  <c r="O1483" s="1"/>
  <c r="GM1483" s="1"/>
  <c r="GN1483" s="1"/>
  <c r="CQ1481"/>
  <c r="CS1479"/>
  <c r="R1479" s="1"/>
  <c r="CQ1476"/>
  <c r="P1476" s="1"/>
  <c r="CP1476" s="1"/>
  <c r="O1476" s="1"/>
  <c r="GM1476" s="1"/>
  <c r="GN1476" s="1"/>
  <c r="CQ1474"/>
  <c r="P1474" s="1"/>
  <c r="F1453"/>
  <c r="F1449"/>
  <c r="P1427"/>
  <c r="AW1404"/>
  <c r="AO1404"/>
  <c r="DH1400"/>
  <c r="EV1338"/>
  <c r="BB1338"/>
  <c r="BB1368" s="1"/>
  <c r="AB1334"/>
  <c r="CM1329"/>
  <c r="EH1297"/>
  <c r="BD1297"/>
  <c r="AB1294"/>
  <c r="AB1288"/>
  <c r="AB1279"/>
  <c r="BY1262"/>
  <c r="GA1196"/>
  <c r="CG1196"/>
  <c r="AP1196"/>
  <c r="AD1179"/>
  <c r="CR1179" s="1"/>
  <c r="Q1179" s="1"/>
  <c r="CP1179" s="1"/>
  <c r="O1179" s="1"/>
  <c r="GM1179" s="1"/>
  <c r="GN1179" s="1"/>
  <c r="AB1168"/>
  <c r="AD1167"/>
  <c r="CR1167" s="1"/>
  <c r="Q1167" s="1"/>
  <c r="CP1167" s="1"/>
  <c r="O1167" s="1"/>
  <c r="GM1167" s="1"/>
  <c r="GN1167" s="1"/>
  <c r="ET1129"/>
  <c r="CI1129"/>
  <c r="CP1124"/>
  <c r="O1124" s="1"/>
  <c r="AB1115"/>
  <c r="CP1113"/>
  <c r="O1113" s="1"/>
  <c r="GM1113" s="1"/>
  <c r="GO1113" s="1"/>
  <c r="CP1105"/>
  <c r="O1105" s="1"/>
  <c r="CP1103"/>
  <c r="O1103" s="1"/>
  <c r="CP1099"/>
  <c r="O1099" s="1"/>
  <c r="CP1083"/>
  <c r="O1083" s="1"/>
  <c r="CP1079"/>
  <c r="O1079" s="1"/>
  <c r="DW768"/>
  <c r="AE768"/>
  <c r="AD729"/>
  <c r="CP684"/>
  <c r="O684" s="1"/>
  <c r="GM684" s="1"/>
  <c r="GO684" s="1"/>
  <c r="CR1123"/>
  <c r="Q1123" s="1"/>
  <c r="CP1123" s="1"/>
  <c r="O1123" s="1"/>
  <c r="GM1123" s="1"/>
  <c r="GO1123" s="1"/>
  <c r="AB1123"/>
  <c r="CZ1112"/>
  <c r="Y1112" s="1"/>
  <c r="CY1112"/>
  <c r="X1112" s="1"/>
  <c r="CZ1101"/>
  <c r="Y1101" s="1"/>
  <c r="CY1101"/>
  <c r="X1101" s="1"/>
  <c r="CZ1094"/>
  <c r="Y1094" s="1"/>
  <c r="CY1094"/>
  <c r="X1094" s="1"/>
  <c r="BC761"/>
  <c r="F784"/>
  <c r="DL768"/>
  <c r="DY761"/>
  <c r="BA768"/>
  <c r="CJ761"/>
  <c r="BB722"/>
  <c r="F742"/>
  <c r="AL722"/>
  <c r="Y729"/>
  <c r="EK729"/>
  <c r="FT722"/>
  <c r="CY679"/>
  <c r="X679" s="1"/>
  <c r="CZ679"/>
  <c r="Y679" s="1"/>
  <c r="CZ677"/>
  <c r="Y677" s="1"/>
  <c r="CY677"/>
  <c r="X677" s="1"/>
  <c r="AF690"/>
  <c r="CZ673"/>
  <c r="Y673" s="1"/>
  <c r="CY673"/>
  <c r="X673" s="1"/>
  <c r="AB672"/>
  <c r="CR672"/>
  <c r="Q672" s="1"/>
  <c r="CP672" s="1"/>
  <c r="O672" s="1"/>
  <c r="GM672" s="1"/>
  <c r="GN672" s="1"/>
  <c r="P1457"/>
  <c r="P1453"/>
  <c r="P1449"/>
  <c r="P1445"/>
  <c r="F1432"/>
  <c r="F1424"/>
  <c r="F1420"/>
  <c r="F1416"/>
  <c r="F1408"/>
  <c r="EG1338"/>
  <c r="BX1329"/>
  <c r="EI1297"/>
  <c r="CR1293"/>
  <c r="Q1293" s="1"/>
  <c r="CP1293" s="1"/>
  <c r="O1293" s="1"/>
  <c r="GM1293" s="1"/>
  <c r="GO1293" s="1"/>
  <c r="CR1291"/>
  <c r="Q1291" s="1"/>
  <c r="CP1291" s="1"/>
  <c r="O1291" s="1"/>
  <c r="GM1291" s="1"/>
  <c r="GO1291" s="1"/>
  <c r="CR1284"/>
  <c r="Q1284" s="1"/>
  <c r="CP1284" s="1"/>
  <c r="O1284" s="1"/>
  <c r="GM1284" s="1"/>
  <c r="GO1284" s="1"/>
  <c r="CR1282"/>
  <c r="Q1282" s="1"/>
  <c r="CP1282" s="1"/>
  <c r="O1282" s="1"/>
  <c r="GM1282" s="1"/>
  <c r="GN1282" s="1"/>
  <c r="AD1278"/>
  <c r="CR1278" s="1"/>
  <c r="Q1278" s="1"/>
  <c r="AD1297" s="1"/>
  <c r="CR1277"/>
  <c r="Q1277" s="1"/>
  <c r="CP1277" s="1"/>
  <c r="O1277" s="1"/>
  <c r="GM1277" s="1"/>
  <c r="GN1277" s="1"/>
  <c r="CR1275"/>
  <c r="Q1275" s="1"/>
  <c r="CP1275" s="1"/>
  <c r="O1275" s="1"/>
  <c r="GM1275" s="1"/>
  <c r="GN1275" s="1"/>
  <c r="CR1273"/>
  <c r="Q1273" s="1"/>
  <c r="CP1273" s="1"/>
  <c r="O1273" s="1"/>
  <c r="GM1273" s="1"/>
  <c r="GN1273" s="1"/>
  <c r="CR1271"/>
  <c r="Q1271" s="1"/>
  <c r="CP1271" s="1"/>
  <c r="O1271" s="1"/>
  <c r="GM1271" s="1"/>
  <c r="GN1271" s="1"/>
  <c r="CR1269"/>
  <c r="Q1269" s="1"/>
  <c r="EU1129"/>
  <c r="EM1129"/>
  <c r="CP1111"/>
  <c r="O1111" s="1"/>
  <c r="CP1107"/>
  <c r="O1107" s="1"/>
  <c r="GM1107" s="1"/>
  <c r="GN1107" s="1"/>
  <c r="CP1098"/>
  <c r="O1098" s="1"/>
  <c r="GM1098" s="1"/>
  <c r="GO1098" s="1"/>
  <c r="CP1074"/>
  <c r="O1074" s="1"/>
  <c r="AJ768"/>
  <c r="AF729"/>
  <c r="AH690"/>
  <c r="AG690"/>
  <c r="AI690"/>
  <c r="CX893" i="3"/>
  <c r="CV893"/>
  <c r="CU893"/>
  <c r="CX895"/>
  <c r="CZ1115" i="1"/>
  <c r="Y1115" s="1"/>
  <c r="CY1115"/>
  <c r="X1115" s="1"/>
  <c r="CY1104"/>
  <c r="X1104" s="1"/>
  <c r="CZ1104"/>
  <c r="Y1104" s="1"/>
  <c r="CZ1093"/>
  <c r="Y1093" s="1"/>
  <c r="CY1093"/>
  <c r="X1093" s="1"/>
  <c r="CZ1088"/>
  <c r="Y1088" s="1"/>
  <c r="CY1088"/>
  <c r="X1088" s="1"/>
  <c r="CY1082"/>
  <c r="X1082" s="1"/>
  <c r="CZ1082"/>
  <c r="Y1082" s="1"/>
  <c r="CZ1081"/>
  <c r="Y1081" s="1"/>
  <c r="CY1081"/>
  <c r="X1081" s="1"/>
  <c r="EH830"/>
  <c r="P875"/>
  <c r="F793"/>
  <c r="BD761"/>
  <c r="DX768"/>
  <c r="CZ764"/>
  <c r="Y764" s="1"/>
  <c r="ED768" s="1"/>
  <c r="CY764"/>
  <c r="X764" s="1"/>
  <c r="EC768" s="1"/>
  <c r="EV722"/>
  <c r="P754"/>
  <c r="AG722"/>
  <c r="T729"/>
  <c r="GM724"/>
  <c r="CZ688"/>
  <c r="Y688" s="1"/>
  <c r="CY688"/>
  <c r="X688" s="1"/>
  <c r="FR665"/>
  <c r="EI690"/>
  <c r="FY690"/>
  <c r="CZ672"/>
  <c r="Y672" s="1"/>
  <c r="CY672"/>
  <c r="X672" s="1"/>
  <c r="R1475"/>
  <c r="CY1475" s="1"/>
  <c r="X1475" s="1"/>
  <c r="F1454"/>
  <c r="P1428"/>
  <c r="P1416"/>
  <c r="EQ1404"/>
  <c r="AY1404"/>
  <c r="EP1400"/>
  <c r="EP1338"/>
  <c r="EH1338"/>
  <c r="AB1335"/>
  <c r="AB1331"/>
  <c r="CG1329"/>
  <c r="BY1329"/>
  <c r="ER1297"/>
  <c r="AP1297"/>
  <c r="AB1295"/>
  <c r="AB1292"/>
  <c r="AB1285"/>
  <c r="R1285"/>
  <c r="CY1285" s="1"/>
  <c r="X1285" s="1"/>
  <c r="AB1283"/>
  <c r="AB1281"/>
  <c r="AB1276"/>
  <c r="AB1274"/>
  <c r="R1274"/>
  <c r="CY1274" s="1"/>
  <c r="X1274" s="1"/>
  <c r="AB1272"/>
  <c r="AB1270"/>
  <c r="AB1268"/>
  <c r="AB1266"/>
  <c r="AB1264"/>
  <c r="ET1196"/>
  <c r="CI1196"/>
  <c r="AB1169"/>
  <c r="CK1161"/>
  <c r="FW1129"/>
  <c r="EV1129"/>
  <c r="BB1129"/>
  <c r="AB1125"/>
  <c r="GM1109"/>
  <c r="GN1109" s="1"/>
  <c r="CR1120"/>
  <c r="Q1120" s="1"/>
  <c r="CP1120" s="1"/>
  <c r="O1120" s="1"/>
  <c r="AB1120"/>
  <c r="CR1117"/>
  <c r="Q1117" s="1"/>
  <c r="CP1117" s="1"/>
  <c r="O1117" s="1"/>
  <c r="GM1117" s="1"/>
  <c r="GO1117" s="1"/>
  <c r="AB1117"/>
  <c r="CY1087"/>
  <c r="X1087" s="1"/>
  <c r="CZ1087"/>
  <c r="Y1087" s="1"/>
  <c r="CZ1083"/>
  <c r="Y1083" s="1"/>
  <c r="CY1083"/>
  <c r="X1083" s="1"/>
  <c r="P1061"/>
  <c r="EV1000"/>
  <c r="P1041"/>
  <c r="EN1000"/>
  <c r="DI1000"/>
  <c r="P1048"/>
  <c r="CG768"/>
  <c r="BZ761"/>
  <c r="AQ768"/>
  <c r="FR761"/>
  <c r="EI768"/>
  <c r="FY768"/>
  <c r="FR726"/>
  <c r="CP726"/>
  <c r="O726" s="1"/>
  <c r="GM726" s="1"/>
  <c r="DX722"/>
  <c r="DK729"/>
  <c r="AI722"/>
  <c r="V729"/>
  <c r="CZ684"/>
  <c r="Y684" s="1"/>
  <c r="CY684"/>
  <c r="X684" s="1"/>
  <c r="CZ683"/>
  <c r="Y683" s="1"/>
  <c r="CY683"/>
  <c r="X683" s="1"/>
  <c r="CD665"/>
  <c r="AU690"/>
  <c r="P1446"/>
  <c r="F1425"/>
  <c r="F1409"/>
  <c r="ER1404"/>
  <c r="EJ1404"/>
  <c r="DK1400"/>
  <c r="EI1338"/>
  <c r="CT1333"/>
  <c r="S1333" s="1"/>
  <c r="CP1333" s="1"/>
  <c r="O1333" s="1"/>
  <c r="GM1333" s="1"/>
  <c r="GN1333" s="1"/>
  <c r="CB1338" s="1"/>
  <c r="BZ1329"/>
  <c r="AB1286"/>
  <c r="AD1280"/>
  <c r="CR1280" s="1"/>
  <c r="Q1280" s="1"/>
  <c r="CP1280" s="1"/>
  <c r="O1280" s="1"/>
  <c r="GM1280" s="1"/>
  <c r="GN1280" s="1"/>
  <c r="I1279"/>
  <c r="EU1196"/>
  <c r="EM1196"/>
  <c r="U1168"/>
  <c r="DZ1196" s="1"/>
  <c r="CL1161"/>
  <c r="CD1161"/>
  <c r="FX1129"/>
  <c r="EG1129"/>
  <c r="BC1129"/>
  <c r="AU1129"/>
  <c r="CZ1124"/>
  <c r="Y1124" s="1"/>
  <c r="CZ1123"/>
  <c r="Y1123" s="1"/>
  <c r="R1120"/>
  <c r="CZ1120" s="1"/>
  <c r="Y1120" s="1"/>
  <c r="CP1108"/>
  <c r="O1108" s="1"/>
  <c r="CP1085"/>
  <c r="O1085" s="1"/>
  <c r="CP1078"/>
  <c r="O1078" s="1"/>
  <c r="CJ729"/>
  <c r="AE729"/>
  <c r="CP679"/>
  <c r="O679" s="1"/>
  <c r="GM679" s="1"/>
  <c r="GO679" s="1"/>
  <c r="CW927" i="3"/>
  <c r="CX924"/>
  <c r="CV924"/>
  <c r="CX926"/>
  <c r="CU924"/>
  <c r="CW926"/>
  <c r="CX928"/>
  <c r="CW928"/>
  <c r="CX900"/>
  <c r="CX902"/>
  <c r="CX907"/>
  <c r="CW902"/>
  <c r="CX904"/>
  <c r="CW904"/>
  <c r="CX899"/>
  <c r="CU899"/>
  <c r="CW901"/>
  <c r="CX908"/>
  <c r="CU884"/>
  <c r="CW885"/>
  <c r="CX884"/>
  <c r="CV884"/>
  <c r="CX886"/>
  <c r="CW886"/>
  <c r="CX866"/>
  <c r="CX856"/>
  <c r="CX863"/>
  <c r="CW856"/>
  <c r="CX858"/>
  <c r="CW858"/>
  <c r="CX860"/>
  <c r="CX853"/>
  <c r="CW860"/>
  <c r="CU853"/>
  <c r="CW855"/>
  <c r="CX862"/>
  <c r="CW857"/>
  <c r="CX864"/>
  <c r="CX841"/>
  <c r="CU841"/>
  <c r="CX842"/>
  <c r="CX837"/>
  <c r="CX838"/>
  <c r="CW838"/>
  <c r="CX835"/>
  <c r="CU835"/>
  <c r="CX829"/>
  <c r="CU829"/>
  <c r="CW831"/>
  <c r="CX830"/>
  <c r="CX827"/>
  <c r="CV827"/>
  <c r="CU827"/>
  <c r="CY1114" i="1"/>
  <c r="X1114" s="1"/>
  <c r="CZ1114"/>
  <c r="Y1114" s="1"/>
  <c r="CZ1111"/>
  <c r="Y1111" s="1"/>
  <c r="CY1111"/>
  <c r="X1111" s="1"/>
  <c r="CZ1098"/>
  <c r="Y1098" s="1"/>
  <c r="CY1098"/>
  <c r="X1098" s="1"/>
  <c r="CY1075"/>
  <c r="X1075" s="1"/>
  <c r="CZ1075"/>
  <c r="Y1075" s="1"/>
  <c r="CZ1074"/>
  <c r="Y1074" s="1"/>
  <c r="CY1074"/>
  <c r="X1074" s="1"/>
  <c r="P993"/>
  <c r="EV898"/>
  <c r="P973"/>
  <c r="EN898"/>
  <c r="DI898"/>
  <c r="P980"/>
  <c r="GA761"/>
  <c r="ER768"/>
  <c r="T768"/>
  <c r="AG761"/>
  <c r="DZ722"/>
  <c r="DM729"/>
  <c r="BZ665"/>
  <c r="CG690"/>
  <c r="AQ690"/>
  <c r="DM1404"/>
  <c r="ER1338"/>
  <c r="AP1338"/>
  <c r="ET1297"/>
  <c r="CK1262"/>
  <c r="EV1196"/>
  <c r="CM1161"/>
  <c r="EP1129"/>
  <c r="EH1129"/>
  <c r="BD1129"/>
  <c r="GM1104"/>
  <c r="GN1104" s="1"/>
  <c r="GM1096"/>
  <c r="GO1096" s="1"/>
  <c r="GM1091"/>
  <c r="GN1091" s="1"/>
  <c r="GM1089"/>
  <c r="GN1089" s="1"/>
  <c r="CP1082"/>
  <c r="O1082" s="1"/>
  <c r="DZ768"/>
  <c r="AH729"/>
  <c r="AK729"/>
  <c r="CP675"/>
  <c r="O675" s="1"/>
  <c r="GM675" s="1"/>
  <c r="GO675" s="1"/>
  <c r="CP674"/>
  <c r="O674" s="1"/>
  <c r="GM674" s="1"/>
  <c r="GN674" s="1"/>
  <c r="CU789" i="3"/>
  <c r="CX790"/>
  <c r="CX793"/>
  <c r="CS1116" i="1"/>
  <c r="R1116" s="1"/>
  <c r="AD1116"/>
  <c r="CR1116" s="1"/>
  <c r="Q1116" s="1"/>
  <c r="CP1116" s="1"/>
  <c r="O1116" s="1"/>
  <c r="CZ1106"/>
  <c r="Y1106" s="1"/>
  <c r="CY1106"/>
  <c r="X1106" s="1"/>
  <c r="GM1106" s="1"/>
  <c r="GN1106" s="1"/>
  <c r="CZ1100"/>
  <c r="Y1100" s="1"/>
  <c r="CY1100"/>
  <c r="X1100" s="1"/>
  <c r="CY1097"/>
  <c r="X1097" s="1"/>
  <c r="CZ1097"/>
  <c r="Y1097" s="1"/>
  <c r="CY1092"/>
  <c r="X1092" s="1"/>
  <c r="CZ1092"/>
  <c r="Y1092" s="1"/>
  <c r="CZ1086"/>
  <c r="Y1086" s="1"/>
  <c r="CY1086"/>
  <c r="X1086" s="1"/>
  <c r="GM1086" s="1"/>
  <c r="GO1086" s="1"/>
  <c r="CY1084"/>
  <c r="X1084" s="1"/>
  <c r="CZ1084"/>
  <c r="Y1084" s="1"/>
  <c r="CZ1080"/>
  <c r="Y1080" s="1"/>
  <c r="CY1080"/>
  <c r="X1080" s="1"/>
  <c r="CY1077"/>
  <c r="X1077" s="1"/>
  <c r="CZ1077"/>
  <c r="Y1077" s="1"/>
  <c r="CZ1076"/>
  <c r="Y1076" s="1"/>
  <c r="CY1076"/>
  <c r="X1076" s="1"/>
  <c r="GM1076" s="1"/>
  <c r="GN1076" s="1"/>
  <c r="EH1000"/>
  <c r="P1045"/>
  <c r="DH768"/>
  <c r="FZ768"/>
  <c r="DU761"/>
  <c r="FX768"/>
  <c r="FW768"/>
  <c r="V768"/>
  <c r="AI761"/>
  <c r="CY763"/>
  <c r="X763" s="1"/>
  <c r="AK768" s="1"/>
  <c r="AF768"/>
  <c r="CZ763"/>
  <c r="Y763" s="1"/>
  <c r="AL768" s="1"/>
  <c r="AQ722"/>
  <c r="F739"/>
  <c r="FV722"/>
  <c r="EM729"/>
  <c r="CP727"/>
  <c r="O727" s="1"/>
  <c r="GM727" s="1"/>
  <c r="FR727"/>
  <c r="CY687"/>
  <c r="X687" s="1"/>
  <c r="CZ687"/>
  <c r="Y687" s="1"/>
  <c r="CZ686"/>
  <c r="Y686" s="1"/>
  <c r="GM686" s="1"/>
  <c r="GN686" s="1"/>
  <c r="CY686"/>
  <c r="X686" s="1"/>
  <c r="CZ681"/>
  <c r="Y681" s="1"/>
  <c r="CY681"/>
  <c r="X681" s="1"/>
  <c r="P1459"/>
  <c r="EJ1436"/>
  <c r="BC1436"/>
  <c r="AU1436"/>
  <c r="F1430"/>
  <c r="F1422"/>
  <c r="BA1400"/>
  <c r="EU1297"/>
  <c r="EM1297"/>
  <c r="U1268"/>
  <c r="U1266"/>
  <c r="U1264"/>
  <c r="AH1297" s="1"/>
  <c r="EG1196"/>
  <c r="FP1161"/>
  <c r="FZ1129"/>
  <c r="EI1129"/>
  <c r="AO1129"/>
  <c r="CP1125"/>
  <c r="O1125" s="1"/>
  <c r="CP1114"/>
  <c r="O1114" s="1"/>
  <c r="GM1114" s="1"/>
  <c r="GO1114" s="1"/>
  <c r="GM1102"/>
  <c r="GO1102" s="1"/>
  <c r="GM1095"/>
  <c r="GO1095" s="1"/>
  <c r="CP1087"/>
  <c r="O1087" s="1"/>
  <c r="GB729"/>
  <c r="DY729"/>
  <c r="DV729"/>
  <c r="CP685"/>
  <c r="O685" s="1"/>
  <c r="GM685" s="1"/>
  <c r="GN685" s="1"/>
  <c r="CP680"/>
  <c r="O680" s="1"/>
  <c r="GM680" s="1"/>
  <c r="GO680" s="1"/>
  <c r="CP678"/>
  <c r="O678" s="1"/>
  <c r="AJ690"/>
  <c r="CU896" i="3"/>
  <c r="CX898"/>
  <c r="CX897"/>
  <c r="CZ1122" i="1"/>
  <c r="Y1122" s="1"/>
  <c r="CY1122"/>
  <c r="X1122" s="1"/>
  <c r="CY1119"/>
  <c r="X1119" s="1"/>
  <c r="CZ1119"/>
  <c r="Y1119" s="1"/>
  <c r="CZ1108"/>
  <c r="Y1108" s="1"/>
  <c r="CY1108"/>
  <c r="X1108" s="1"/>
  <c r="CY1105"/>
  <c r="X1105" s="1"/>
  <c r="CZ1105"/>
  <c r="Y1105" s="1"/>
  <c r="CY1103"/>
  <c r="X1103" s="1"/>
  <c r="CZ1103"/>
  <c r="Y1103" s="1"/>
  <c r="CY1099"/>
  <c r="X1099" s="1"/>
  <c r="CZ1099"/>
  <c r="Y1099" s="1"/>
  <c r="CZ1090"/>
  <c r="Y1090" s="1"/>
  <c r="CY1090"/>
  <c r="X1090" s="1"/>
  <c r="CZ1085"/>
  <c r="Y1085" s="1"/>
  <c r="CY1085"/>
  <c r="X1085" s="1"/>
  <c r="CY1079"/>
  <c r="X1079" s="1"/>
  <c r="CZ1079"/>
  <c r="Y1079" s="1"/>
  <c r="CZ1078"/>
  <c r="Y1078" s="1"/>
  <c r="CY1078"/>
  <c r="X1078" s="1"/>
  <c r="EH898"/>
  <c r="P977"/>
  <c r="AO761"/>
  <c r="F772"/>
  <c r="DN768"/>
  <c r="EA761"/>
  <c r="FV665"/>
  <c r="EM690"/>
  <c r="ET1338"/>
  <c r="EV1297"/>
  <c r="EH1196"/>
  <c r="GA1129"/>
  <c r="DH1129"/>
  <c r="CG1129"/>
  <c r="AP1129"/>
  <c r="CZ1125"/>
  <c r="Y1125" s="1"/>
  <c r="CY1118"/>
  <c r="X1118" s="1"/>
  <c r="GM1118" s="1"/>
  <c r="GO1118" s="1"/>
  <c r="CY1117"/>
  <c r="X1117" s="1"/>
  <c r="CP1101"/>
  <c r="O1101" s="1"/>
  <c r="GM1101" s="1"/>
  <c r="GN1101" s="1"/>
  <c r="EB768"/>
  <c r="EB729"/>
  <c r="AJ729"/>
  <c r="CP673"/>
  <c r="O673" s="1"/>
  <c r="CP670"/>
  <c r="O670" s="1"/>
  <c r="EM580"/>
  <c r="P652"/>
  <c r="AU580"/>
  <c r="F652"/>
  <c r="CZ626"/>
  <c r="Y626" s="1"/>
  <c r="CY626"/>
  <c r="X626" s="1"/>
  <c r="CZ620"/>
  <c r="Y620" s="1"/>
  <c r="CY620"/>
  <c r="X620" s="1"/>
  <c r="CZ615"/>
  <c r="Y615" s="1"/>
  <c r="GM615" s="1"/>
  <c r="GN615" s="1"/>
  <c r="CY615"/>
  <c r="X615" s="1"/>
  <c r="CZ613"/>
  <c r="Y613" s="1"/>
  <c r="CY613"/>
  <c r="X613" s="1"/>
  <c r="CZ607"/>
  <c r="Y607" s="1"/>
  <c r="CY607"/>
  <c r="X607" s="1"/>
  <c r="CZ593"/>
  <c r="Y593" s="1"/>
  <c r="CY593"/>
  <c r="X593" s="1"/>
  <c r="CZ589"/>
  <c r="Y589" s="1"/>
  <c r="CY589"/>
  <c r="X589" s="1"/>
  <c r="CR582"/>
  <c r="Q582" s="1"/>
  <c r="AB582"/>
  <c r="EI523"/>
  <c r="P558"/>
  <c r="AZ548"/>
  <c r="CI523"/>
  <c r="CZ545"/>
  <c r="Y545" s="1"/>
  <c r="CY545"/>
  <c r="X545" s="1"/>
  <c r="CZ539"/>
  <c r="Y539" s="1"/>
  <c r="CY539"/>
  <c r="X539" s="1"/>
  <c r="EM548"/>
  <c r="FV523"/>
  <c r="CR536"/>
  <c r="Q536" s="1"/>
  <c r="AB536"/>
  <c r="AB529"/>
  <c r="CR529"/>
  <c r="Q529" s="1"/>
  <c r="CZ528"/>
  <c r="Y528" s="1"/>
  <c r="CY528"/>
  <c r="X528" s="1"/>
  <c r="CP525"/>
  <c r="O525" s="1"/>
  <c r="BD466"/>
  <c r="F516"/>
  <c r="CR489"/>
  <c r="Q489" s="1"/>
  <c r="AB489"/>
  <c r="CZ479"/>
  <c r="Y479" s="1"/>
  <c r="CY479"/>
  <c r="X479" s="1"/>
  <c r="CR473"/>
  <c r="Q473" s="1"/>
  <c r="AB473"/>
  <c r="DX491"/>
  <c r="CZ469"/>
  <c r="Y469" s="1"/>
  <c r="CY469"/>
  <c r="X469" s="1"/>
  <c r="AB1116"/>
  <c r="AB1094"/>
  <c r="P1055"/>
  <c r="P1039"/>
  <c r="F1026"/>
  <c r="F1014"/>
  <c r="V1004"/>
  <c r="EK1000"/>
  <c r="P987"/>
  <c r="P971"/>
  <c r="F958"/>
  <c r="F946"/>
  <c r="V936"/>
  <c r="F924"/>
  <c r="F912"/>
  <c r="V902"/>
  <c r="EK898"/>
  <c r="P885"/>
  <c r="P869"/>
  <c r="F856"/>
  <c r="F844"/>
  <c r="V834"/>
  <c r="EK830"/>
  <c r="DM830"/>
  <c r="ES768"/>
  <c r="CP764"/>
  <c r="O764" s="1"/>
  <c r="EU729"/>
  <c r="AS729"/>
  <c r="CS727"/>
  <c r="R727" s="1"/>
  <c r="DW729" s="1"/>
  <c r="CQ725"/>
  <c r="P725" s="1"/>
  <c r="BZ722"/>
  <c r="CY671"/>
  <c r="X671" s="1"/>
  <c r="AB670"/>
  <c r="R669"/>
  <c r="CZ669" s="1"/>
  <c r="Y669" s="1"/>
  <c r="CP631"/>
  <c r="O631" s="1"/>
  <c r="GM631" s="1"/>
  <c r="GN631" s="1"/>
  <c r="CP630"/>
  <c r="O630" s="1"/>
  <c r="CP621"/>
  <c r="O621" s="1"/>
  <c r="CP611"/>
  <c r="O611" s="1"/>
  <c r="CP605"/>
  <c r="O605" s="1"/>
  <c r="CP591"/>
  <c r="O591" s="1"/>
  <c r="GM591" s="1"/>
  <c r="GN591" s="1"/>
  <c r="EA633"/>
  <c r="AH633"/>
  <c r="CP540"/>
  <c r="O540" s="1"/>
  <c r="CP527"/>
  <c r="O527" s="1"/>
  <c r="CJ491"/>
  <c r="CX613" i="3"/>
  <c r="CX614"/>
  <c r="CX611"/>
  <c r="CW614"/>
  <c r="CV611"/>
  <c r="CX615"/>
  <c r="CU611"/>
  <c r="CX583"/>
  <c r="CV583"/>
  <c r="CX587"/>
  <c r="CU583"/>
  <c r="CW587"/>
  <c r="CX590"/>
  <c r="CX585"/>
  <c r="CX591"/>
  <c r="CW585"/>
  <c r="DF572"/>
  <c r="DI572"/>
  <c r="DH572"/>
  <c r="DG572"/>
  <c r="DJ572" s="1"/>
  <c r="CZ623" i="1"/>
  <c r="Y623" s="1"/>
  <c r="CY623"/>
  <c r="X623" s="1"/>
  <c r="CZ610"/>
  <c r="Y610" s="1"/>
  <c r="CY610"/>
  <c r="X610" s="1"/>
  <c r="CZ602"/>
  <c r="Y602" s="1"/>
  <c r="CY602"/>
  <c r="X602" s="1"/>
  <c r="CR596"/>
  <c r="Q596" s="1"/>
  <c r="AB596"/>
  <c r="CZ587"/>
  <c r="Y587" s="1"/>
  <c r="CY587"/>
  <c r="X587" s="1"/>
  <c r="CR585"/>
  <c r="Q585" s="1"/>
  <c r="DV633" s="1"/>
  <c r="AB585"/>
  <c r="CZ582"/>
  <c r="Y582" s="1"/>
  <c r="CY582"/>
  <c r="X582" s="1"/>
  <c r="AF633"/>
  <c r="ER523"/>
  <c r="P559"/>
  <c r="AQ523"/>
  <c r="F558"/>
  <c r="CZ542"/>
  <c r="Y542" s="1"/>
  <c r="CY542"/>
  <c r="X542" s="1"/>
  <c r="CZ536"/>
  <c r="Y536" s="1"/>
  <c r="CY536"/>
  <c r="X536" s="1"/>
  <c r="CZ533"/>
  <c r="Y533" s="1"/>
  <c r="CY533"/>
  <c r="X533" s="1"/>
  <c r="EP491"/>
  <c r="FY466"/>
  <c r="CZ489"/>
  <c r="Y489" s="1"/>
  <c r="CY489"/>
  <c r="X489" s="1"/>
  <c r="EI491"/>
  <c r="FR466"/>
  <c r="GA491"/>
  <c r="CZ481"/>
  <c r="Y481" s="1"/>
  <c r="CY481"/>
  <c r="X481" s="1"/>
  <c r="CZ477"/>
  <c r="Y477" s="1"/>
  <c r="CY477"/>
  <c r="X477" s="1"/>
  <c r="CZ476"/>
  <c r="Y476" s="1"/>
  <c r="CY476"/>
  <c r="X476" s="1"/>
  <c r="AB474"/>
  <c r="CR474"/>
  <c r="Q474" s="1"/>
  <c r="CZ473"/>
  <c r="Y473" s="1"/>
  <c r="CY473"/>
  <c r="X473" s="1"/>
  <c r="AB1111"/>
  <c r="AB1108"/>
  <c r="AB1106"/>
  <c r="AB1101"/>
  <c r="AB1098"/>
  <c r="AB1095"/>
  <c r="AB1089"/>
  <c r="AB1085"/>
  <c r="AB1083"/>
  <c r="AB1081"/>
  <c r="AB1078"/>
  <c r="AB1076"/>
  <c r="F1064"/>
  <c r="P1018"/>
  <c r="EM1004"/>
  <c r="O1004"/>
  <c r="ET1000"/>
  <c r="EL1000"/>
  <c r="F996"/>
  <c r="P950"/>
  <c r="P916"/>
  <c r="EM902"/>
  <c r="ET898"/>
  <c r="F894"/>
  <c r="P848"/>
  <c r="EM834"/>
  <c r="ET830"/>
  <c r="EL830"/>
  <c r="ET768"/>
  <c r="CI768"/>
  <c r="CK761"/>
  <c r="FR724"/>
  <c r="BY729" s="1"/>
  <c r="ET690"/>
  <c r="CI690"/>
  <c r="AB680"/>
  <c r="CP667"/>
  <c r="O667" s="1"/>
  <c r="CP627"/>
  <c r="O627" s="1"/>
  <c r="CP625"/>
  <c r="O625" s="1"/>
  <c r="CP614"/>
  <c r="O614" s="1"/>
  <c r="CP608"/>
  <c r="O608" s="1"/>
  <c r="GM608" s="1"/>
  <c r="GO608" s="1"/>
  <c r="CC633" s="1"/>
  <c r="CP594"/>
  <c r="O594" s="1"/>
  <c r="GM594" s="1"/>
  <c r="GN594" s="1"/>
  <c r="AI633"/>
  <c r="CP543"/>
  <c r="O543" s="1"/>
  <c r="CP537"/>
  <c r="O537" s="1"/>
  <c r="CP534"/>
  <c r="O534" s="1"/>
  <c r="DZ548"/>
  <c r="AB484"/>
  <c r="CP478"/>
  <c r="O478" s="1"/>
  <c r="GM478" s="1"/>
  <c r="GN478" s="1"/>
  <c r="CP475"/>
  <c r="O475" s="1"/>
  <c r="AJ491"/>
  <c r="P646"/>
  <c r="ET580"/>
  <c r="BB580"/>
  <c r="F646"/>
  <c r="CZ628"/>
  <c r="Y628" s="1"/>
  <c r="CY628"/>
  <c r="X628" s="1"/>
  <c r="CZ618"/>
  <c r="Y618" s="1"/>
  <c r="CY618"/>
  <c r="X618" s="1"/>
  <c r="CZ605"/>
  <c r="Y605" s="1"/>
  <c r="CY605"/>
  <c r="X605" s="1"/>
  <c r="CR599"/>
  <c r="Q599" s="1"/>
  <c r="CP599" s="1"/>
  <c r="O599" s="1"/>
  <c r="GM599" s="1"/>
  <c r="GN599" s="1"/>
  <c r="AB599"/>
  <c r="CZ596"/>
  <c r="Y596" s="1"/>
  <c r="CY596"/>
  <c r="X596" s="1"/>
  <c r="CZ591"/>
  <c r="Y591" s="1"/>
  <c r="CY591"/>
  <c r="X591" s="1"/>
  <c r="CZ585"/>
  <c r="Y585" s="1"/>
  <c r="CY585"/>
  <c r="X585" s="1"/>
  <c r="CP583"/>
  <c r="O583" s="1"/>
  <c r="DU633"/>
  <c r="ET523"/>
  <c r="P561"/>
  <c r="AX523"/>
  <c r="F555"/>
  <c r="CR544"/>
  <c r="Q544" s="1"/>
  <c r="CP544" s="1"/>
  <c r="O544" s="1"/>
  <c r="GM544" s="1"/>
  <c r="GN544" s="1"/>
  <c r="AB544"/>
  <c r="CR525"/>
  <c r="Q525" s="1"/>
  <c r="AB525"/>
  <c r="P500"/>
  <c r="EH466"/>
  <c r="CZ487"/>
  <c r="Y487" s="1"/>
  <c r="CY487"/>
  <c r="X487" s="1"/>
  <c r="CZ485"/>
  <c r="Y485" s="1"/>
  <c r="CY485"/>
  <c r="X485" s="1"/>
  <c r="BZ466"/>
  <c r="AQ491"/>
  <c r="CG491"/>
  <c r="CR1122"/>
  <c r="Q1122" s="1"/>
  <c r="CP1122" s="1"/>
  <c r="O1122" s="1"/>
  <c r="GM1122" s="1"/>
  <c r="GO1122" s="1"/>
  <c r="CR1115"/>
  <c r="Q1115" s="1"/>
  <c r="CP1115" s="1"/>
  <c r="O1115" s="1"/>
  <c r="GM1115" s="1"/>
  <c r="GO1115" s="1"/>
  <c r="CR1110"/>
  <c r="Q1110" s="1"/>
  <c r="CP1110" s="1"/>
  <c r="O1110" s="1"/>
  <c r="GM1110" s="1"/>
  <c r="GO1110" s="1"/>
  <c r="CR1100"/>
  <c r="Q1100" s="1"/>
  <c r="CP1100" s="1"/>
  <c r="O1100" s="1"/>
  <c r="GM1100" s="1"/>
  <c r="GN1100" s="1"/>
  <c r="AD1094"/>
  <c r="CR1094" s="1"/>
  <c r="Q1094" s="1"/>
  <c r="CP1094" s="1"/>
  <c r="O1094" s="1"/>
  <c r="GM1094" s="1"/>
  <c r="GO1094" s="1"/>
  <c r="CR1093"/>
  <c r="Q1093" s="1"/>
  <c r="DV1129" s="1"/>
  <c r="CR1088"/>
  <c r="Q1088" s="1"/>
  <c r="CP1088" s="1"/>
  <c r="O1088" s="1"/>
  <c r="GM1088" s="1"/>
  <c r="GN1088" s="1"/>
  <c r="CR1080"/>
  <c r="Q1080" s="1"/>
  <c r="P1052"/>
  <c r="P1040"/>
  <c r="F1027"/>
  <c r="F1023"/>
  <c r="EV1004"/>
  <c r="EN1004"/>
  <c r="DH1004"/>
  <c r="DG1000"/>
  <c r="P984"/>
  <c r="P972"/>
  <c r="F959"/>
  <c r="F955"/>
  <c r="F925"/>
  <c r="F921"/>
  <c r="EV902"/>
  <c r="EN902"/>
  <c r="DH902"/>
  <c r="P882"/>
  <c r="P870"/>
  <c r="F857"/>
  <c r="F853"/>
  <c r="EV834"/>
  <c r="EN834"/>
  <c r="DH834"/>
  <c r="DG830"/>
  <c r="EU768"/>
  <c r="EM768"/>
  <c r="CR766"/>
  <c r="Q766" s="1"/>
  <c r="CP766" s="1"/>
  <c r="O766" s="1"/>
  <c r="GM766" s="1"/>
  <c r="GN766" s="1"/>
  <c r="FT768" s="1"/>
  <c r="CR765"/>
  <c r="Q765" s="1"/>
  <c r="CP765" s="1"/>
  <c r="O765" s="1"/>
  <c r="GM765" s="1"/>
  <c r="GN765" s="1"/>
  <c r="CB768" s="1"/>
  <c r="CR764"/>
  <c r="Q764" s="1"/>
  <c r="CL761"/>
  <c r="EG729"/>
  <c r="BC729"/>
  <c r="AU729"/>
  <c r="AC729"/>
  <c r="EU690"/>
  <c r="CR688"/>
  <c r="Q688" s="1"/>
  <c r="CP688" s="1"/>
  <c r="O688" s="1"/>
  <c r="GM688" s="1"/>
  <c r="GN688" s="1"/>
  <c r="CR683"/>
  <c r="Q683" s="1"/>
  <c r="CP683" s="1"/>
  <c r="O683" s="1"/>
  <c r="GM683" s="1"/>
  <c r="GO683" s="1"/>
  <c r="AD677"/>
  <c r="CR677" s="1"/>
  <c r="Q677" s="1"/>
  <c r="AD690" s="1"/>
  <c r="CP669"/>
  <c r="O669" s="1"/>
  <c r="CP619"/>
  <c r="O619" s="1"/>
  <c r="CP612"/>
  <c r="O612" s="1"/>
  <c r="GM612" s="1"/>
  <c r="GN612" s="1"/>
  <c r="CP603"/>
  <c r="O603" s="1"/>
  <c r="CZ588"/>
  <c r="Y588" s="1"/>
  <c r="GB633"/>
  <c r="CP546"/>
  <c r="O546" s="1"/>
  <c r="AI548"/>
  <c r="CP486"/>
  <c r="O486" s="1"/>
  <c r="EB491"/>
  <c r="DY491"/>
  <c r="CW766" i="3"/>
  <c r="CX766"/>
  <c r="CX732"/>
  <c r="CX740"/>
  <c r="CX737"/>
  <c r="CU731"/>
  <c r="CW733"/>
  <c r="CX736"/>
  <c r="CX672"/>
  <c r="CW674"/>
  <c r="CV672"/>
  <c r="CU672"/>
  <c r="CX676"/>
  <c r="CX674"/>
  <c r="CX659"/>
  <c r="CU656"/>
  <c r="CW661"/>
  <c r="CX664"/>
  <c r="CX657"/>
  <c r="CW659"/>
  <c r="CX661"/>
  <c r="CU633"/>
  <c r="CX634"/>
  <c r="CX635"/>
  <c r="CW635"/>
  <c r="CX630"/>
  <c r="CW630"/>
  <c r="CV627"/>
  <c r="CU627"/>
  <c r="CU602"/>
  <c r="CX603"/>
  <c r="CX604"/>
  <c r="CW604"/>
  <c r="CX605"/>
  <c r="CX608"/>
  <c r="CR668" i="1"/>
  <c r="Q668" s="1"/>
  <c r="AB668"/>
  <c r="EU580"/>
  <c r="P649"/>
  <c r="BC580"/>
  <c r="F649"/>
  <c r="CZ631"/>
  <c r="Y631" s="1"/>
  <c r="CY631"/>
  <c r="X631" s="1"/>
  <c r="CZ630"/>
  <c r="Y630" s="1"/>
  <c r="CY630"/>
  <c r="X630" s="1"/>
  <c r="CZ621"/>
  <c r="Y621" s="1"/>
  <c r="CY621"/>
  <c r="X621" s="1"/>
  <c r="CZ611"/>
  <c r="Y611" s="1"/>
  <c r="CY611"/>
  <c r="X611" s="1"/>
  <c r="CZ608"/>
  <c r="Y608" s="1"/>
  <c r="CY608"/>
  <c r="X608" s="1"/>
  <c r="AB600"/>
  <c r="CR600"/>
  <c r="Q600" s="1"/>
  <c r="CP600" s="1"/>
  <c r="O600" s="1"/>
  <c r="CZ599"/>
  <c r="Y599" s="1"/>
  <c r="CY599"/>
  <c r="X599" s="1"/>
  <c r="CZ594"/>
  <c r="Y594" s="1"/>
  <c r="CY594"/>
  <c r="X594" s="1"/>
  <c r="P564"/>
  <c r="EU523"/>
  <c r="CZ544"/>
  <c r="Y544" s="1"/>
  <c r="CY544"/>
  <c r="X544" s="1"/>
  <c r="CZ540"/>
  <c r="Y540" s="1"/>
  <c r="CY540"/>
  <c r="X540" s="1"/>
  <c r="CZ530"/>
  <c r="Y530" s="1"/>
  <c r="CY530"/>
  <c r="X530" s="1"/>
  <c r="AF548"/>
  <c r="CZ525"/>
  <c r="Y525" s="1"/>
  <c r="CY525"/>
  <c r="X525" s="1"/>
  <c r="EM466"/>
  <c r="P510"/>
  <c r="F495"/>
  <c r="AO466"/>
  <c r="CZ484"/>
  <c r="Y484" s="1"/>
  <c r="CY484"/>
  <c r="X484" s="1"/>
  <c r="CZ483"/>
  <c r="Y483" s="1"/>
  <c r="CY483"/>
  <c r="X483" s="1"/>
  <c r="T491"/>
  <c r="AG466"/>
  <c r="CP468"/>
  <c r="O468" s="1"/>
  <c r="DO394"/>
  <c r="P454"/>
  <c r="DG394"/>
  <c r="P432"/>
  <c r="AW394"/>
  <c r="F436"/>
  <c r="R394"/>
  <c r="F444"/>
  <c r="AB1102"/>
  <c r="AB1096"/>
  <c r="AB1091"/>
  <c r="AB1086"/>
  <c r="DQ1004"/>
  <c r="DI1004"/>
  <c r="DP1000"/>
  <c r="DQ936"/>
  <c r="DQ902"/>
  <c r="DI902"/>
  <c r="DP898"/>
  <c r="DQ834"/>
  <c r="DI834"/>
  <c r="DP830"/>
  <c r="EV768"/>
  <c r="CM761"/>
  <c r="BD729"/>
  <c r="EV690"/>
  <c r="BB690"/>
  <c r="AB686"/>
  <c r="AB685"/>
  <c r="AB684"/>
  <c r="AB682"/>
  <c r="AB675"/>
  <c r="AB673"/>
  <c r="CP606"/>
  <c r="O606" s="1"/>
  <c r="GM606" s="1"/>
  <c r="GN606" s="1"/>
  <c r="CP592"/>
  <c r="O592" s="1"/>
  <c r="GM592" s="1"/>
  <c r="GN592" s="1"/>
  <c r="DW633"/>
  <c r="CP538"/>
  <c r="O538" s="1"/>
  <c r="GB548"/>
  <c r="DZ491"/>
  <c r="CX568" i="3"/>
  <c r="CV568"/>
  <c r="CU568"/>
  <c r="CZ667" i="1"/>
  <c r="Y667" s="1"/>
  <c r="CY667"/>
  <c r="X667" s="1"/>
  <c r="EV580"/>
  <c r="P658"/>
  <c r="CZ627"/>
  <c r="Y627" s="1"/>
  <c r="CY627"/>
  <c r="X627" s="1"/>
  <c r="CZ625"/>
  <c r="Y625" s="1"/>
  <c r="CY625"/>
  <c r="X625" s="1"/>
  <c r="CZ616"/>
  <c r="Y616" s="1"/>
  <c r="CY616"/>
  <c r="X616" s="1"/>
  <c r="GM616" s="1"/>
  <c r="GN616" s="1"/>
  <c r="CZ614"/>
  <c r="Y614" s="1"/>
  <c r="CY614"/>
  <c r="X614" s="1"/>
  <c r="CZ603"/>
  <c r="Y603" s="1"/>
  <c r="CY603"/>
  <c r="X603" s="1"/>
  <c r="CZ583"/>
  <c r="Y583" s="1"/>
  <c r="CY583"/>
  <c r="X583" s="1"/>
  <c r="DX633"/>
  <c r="CR538"/>
  <c r="Q538" s="1"/>
  <c r="AB538"/>
  <c r="CZ537"/>
  <c r="Y537" s="1"/>
  <c r="CY537"/>
  <c r="X537" s="1"/>
  <c r="CZ534"/>
  <c r="Y534" s="1"/>
  <c r="CY534"/>
  <c r="X534" s="1"/>
  <c r="CZ531"/>
  <c r="Y531" s="1"/>
  <c r="CY531"/>
  <c r="X531" s="1"/>
  <c r="DU548"/>
  <c r="CP526"/>
  <c r="O526" s="1"/>
  <c r="ET466"/>
  <c r="P504"/>
  <c r="CZ478"/>
  <c r="Y478" s="1"/>
  <c r="CY478"/>
  <c r="X478" s="1"/>
  <c r="CR468"/>
  <c r="Q468" s="1"/>
  <c r="AB468"/>
  <c r="AD1112"/>
  <c r="CR1112" s="1"/>
  <c r="Q1112" s="1"/>
  <c r="CP1112" s="1"/>
  <c r="O1112" s="1"/>
  <c r="GM1112" s="1"/>
  <c r="GO1112" s="1"/>
  <c r="AD1090"/>
  <c r="CR1090" s="1"/>
  <c r="Q1090" s="1"/>
  <c r="CP1090" s="1"/>
  <c r="O1090" s="1"/>
  <c r="GM1090" s="1"/>
  <c r="GN1090" s="1"/>
  <c r="P1057"/>
  <c r="DQ1036"/>
  <c r="AY1036"/>
  <c r="AQ1036"/>
  <c r="T1036"/>
  <c r="F1020"/>
  <c r="F1016"/>
  <c r="EP1004"/>
  <c r="EH1004"/>
  <c r="AX1004"/>
  <c r="EO1000"/>
  <c r="DQ968"/>
  <c r="AY968"/>
  <c r="AQ968"/>
  <c r="T968"/>
  <c r="F948"/>
  <c r="EP936"/>
  <c r="F914"/>
  <c r="EP902"/>
  <c r="EH902"/>
  <c r="EO898"/>
  <c r="DQ866"/>
  <c r="AY866"/>
  <c r="AQ866"/>
  <c r="T866"/>
  <c r="F846"/>
  <c r="EP834"/>
  <c r="EH834"/>
  <c r="AX834"/>
  <c r="EO830"/>
  <c r="EG768"/>
  <c r="AC768"/>
  <c r="BX761"/>
  <c r="AO729"/>
  <c r="AB727"/>
  <c r="EG690"/>
  <c r="BC690"/>
  <c r="AD681"/>
  <c r="CR681" s="1"/>
  <c r="Q681" s="1"/>
  <c r="CP681" s="1"/>
  <c r="O681" s="1"/>
  <c r="GM681" s="1"/>
  <c r="GO681" s="1"/>
  <c r="CZ670"/>
  <c r="Y670" s="1"/>
  <c r="CP628"/>
  <c r="O628" s="1"/>
  <c r="GM628" s="1"/>
  <c r="GN628" s="1"/>
  <c r="CP617"/>
  <c r="O617" s="1"/>
  <c r="CP609"/>
  <c r="O609" s="1"/>
  <c r="GM609" s="1"/>
  <c r="GO609" s="1"/>
  <c r="FU633" s="1"/>
  <c r="CP595"/>
  <c r="O595" s="1"/>
  <c r="CP535"/>
  <c r="O535" s="1"/>
  <c r="AB531"/>
  <c r="DY548"/>
  <c r="AG548"/>
  <c r="CP482"/>
  <c r="O482" s="1"/>
  <c r="CP472"/>
  <c r="O472" s="1"/>
  <c r="EA491"/>
  <c r="CP469"/>
  <c r="O469" s="1"/>
  <c r="AH491"/>
  <c r="CX619" i="3"/>
  <c r="CV619"/>
  <c r="CX623"/>
  <c r="CU619"/>
  <c r="CW623"/>
  <c r="CX626"/>
  <c r="CX621"/>
  <c r="CW621"/>
  <c r="CU573"/>
  <c r="CX574"/>
  <c r="CX575"/>
  <c r="CW575"/>
  <c r="CX576"/>
  <c r="CX579"/>
  <c r="CX570"/>
  <c r="CW570"/>
  <c r="P637" i="1"/>
  <c r="EG580"/>
  <c r="CZ619"/>
  <c r="Y619" s="1"/>
  <c r="CY619"/>
  <c r="X619" s="1"/>
  <c r="CZ612"/>
  <c r="Y612" s="1"/>
  <c r="CY612"/>
  <c r="X612" s="1"/>
  <c r="CZ606"/>
  <c r="Y606" s="1"/>
  <c r="CY606"/>
  <c r="X606" s="1"/>
  <c r="CZ592"/>
  <c r="Y592" s="1"/>
  <c r="CY592"/>
  <c r="X592" s="1"/>
  <c r="CZ586"/>
  <c r="Y586" s="1"/>
  <c r="CY586"/>
  <c r="X586" s="1"/>
  <c r="CZ546"/>
  <c r="Y546" s="1"/>
  <c r="CY546"/>
  <c r="X546" s="1"/>
  <c r="CZ543"/>
  <c r="Y543" s="1"/>
  <c r="CY543"/>
  <c r="X543" s="1"/>
  <c r="CZ538"/>
  <c r="Y538" s="1"/>
  <c r="CY538"/>
  <c r="X538" s="1"/>
  <c r="EU466"/>
  <c r="P507"/>
  <c r="F510"/>
  <c r="AU466"/>
  <c r="CZ488"/>
  <c r="Y488" s="1"/>
  <c r="CY488"/>
  <c r="X488" s="1"/>
  <c r="CZ486"/>
  <c r="Y486" s="1"/>
  <c r="CY486"/>
  <c r="X486" s="1"/>
  <c r="CZ475"/>
  <c r="Y475" s="1"/>
  <c r="CY475"/>
  <c r="X475" s="1"/>
  <c r="CZ470"/>
  <c r="Y470" s="1"/>
  <c r="CY470"/>
  <c r="X470" s="1"/>
  <c r="CZ468"/>
  <c r="Y468" s="1"/>
  <c r="CY468"/>
  <c r="X468" s="1"/>
  <c r="AF491"/>
  <c r="DK1004"/>
  <c r="DJ1000"/>
  <c r="AX1000"/>
  <c r="DK936"/>
  <c r="DK902"/>
  <c r="DJ898"/>
  <c r="AX898"/>
  <c r="DK834"/>
  <c r="DJ830"/>
  <c r="AX830"/>
  <c r="EH768"/>
  <c r="FQ761"/>
  <c r="AX729"/>
  <c r="EH690"/>
  <c r="BD690"/>
  <c r="GM626"/>
  <c r="GN626" s="1"/>
  <c r="GM620"/>
  <c r="GN620" s="1"/>
  <c r="GM613"/>
  <c r="GN613" s="1"/>
  <c r="GM604"/>
  <c r="GN604" s="1"/>
  <c r="DY633"/>
  <c r="CJ633"/>
  <c r="AJ633"/>
  <c r="GM545"/>
  <c r="GN545" s="1"/>
  <c r="GM539"/>
  <c r="GN539" s="1"/>
  <c r="GM528"/>
  <c r="GO528" s="1"/>
  <c r="AH548"/>
  <c r="GM479"/>
  <c r="GN479" s="1"/>
  <c r="GB491"/>
  <c r="CX562" i="3"/>
  <c r="CV562"/>
  <c r="CU562"/>
  <c r="CX566"/>
  <c r="CX564"/>
  <c r="CW564"/>
  <c r="CZ629" i="1"/>
  <c r="Y629" s="1"/>
  <c r="CY629"/>
  <c r="X629" s="1"/>
  <c r="CZ624"/>
  <c r="Y624" s="1"/>
  <c r="CY624"/>
  <c r="X624" s="1"/>
  <c r="GM624" s="1"/>
  <c r="GN624" s="1"/>
  <c r="CZ622"/>
  <c r="Y622" s="1"/>
  <c r="CY622"/>
  <c r="X622" s="1"/>
  <c r="GM622" s="1"/>
  <c r="GN622" s="1"/>
  <c r="CZ601"/>
  <c r="Y601" s="1"/>
  <c r="CY601"/>
  <c r="X601" s="1"/>
  <c r="GM601" s="1"/>
  <c r="GN601" s="1"/>
  <c r="CZ597"/>
  <c r="Y597" s="1"/>
  <c r="CY597"/>
  <c r="X597" s="1"/>
  <c r="GM597" s="1"/>
  <c r="GN597" s="1"/>
  <c r="CZ595"/>
  <c r="Y595" s="1"/>
  <c r="CY595"/>
  <c r="X595" s="1"/>
  <c r="CZ584"/>
  <c r="Y584" s="1"/>
  <c r="CY584"/>
  <c r="X584" s="1"/>
  <c r="CZ541"/>
  <c r="Y541" s="1"/>
  <c r="CY541"/>
  <c r="X541" s="1"/>
  <c r="GM541" s="1"/>
  <c r="GN541" s="1"/>
  <c r="CR532"/>
  <c r="Q532" s="1"/>
  <c r="CP532" s="1"/>
  <c r="O532" s="1"/>
  <c r="GM532" s="1"/>
  <c r="GO532" s="1"/>
  <c r="AB532"/>
  <c r="EV466"/>
  <c r="P516"/>
  <c r="BB466"/>
  <c r="F504"/>
  <c r="AZ394"/>
  <c r="F441"/>
  <c r="EP1036"/>
  <c r="DK1036"/>
  <c r="BA1036"/>
  <c r="AS1036"/>
  <c r="V1036"/>
  <c r="S1000"/>
  <c r="EP968"/>
  <c r="DK968"/>
  <c r="BA968"/>
  <c r="AS968"/>
  <c r="V968"/>
  <c r="S898"/>
  <c r="EP866"/>
  <c r="DK866"/>
  <c r="BA866"/>
  <c r="AS866"/>
  <c r="V866"/>
  <c r="F847"/>
  <c r="S830"/>
  <c r="AO690"/>
  <c r="I682"/>
  <c r="Q682" s="1"/>
  <c r="CY670"/>
  <c r="X670" s="1"/>
  <c r="CY668"/>
  <c r="X668" s="1"/>
  <c r="CP623"/>
  <c r="O623" s="1"/>
  <c r="GM623" s="1"/>
  <c r="GN623" s="1"/>
  <c r="CP610"/>
  <c r="O610" s="1"/>
  <c r="CP607"/>
  <c r="O607" s="1"/>
  <c r="GM607" s="1"/>
  <c r="GN607" s="1"/>
  <c r="CP598"/>
  <c r="O598" s="1"/>
  <c r="CP593"/>
  <c r="O593" s="1"/>
  <c r="GM593" s="1"/>
  <c r="GN593" s="1"/>
  <c r="EB633"/>
  <c r="AB584"/>
  <c r="CP542"/>
  <c r="O542" s="1"/>
  <c r="GM542" s="1"/>
  <c r="GN542" s="1"/>
  <c r="CZ527"/>
  <c r="Y527" s="1"/>
  <c r="EA548"/>
  <c r="DW548"/>
  <c r="CP489"/>
  <c r="O489" s="1"/>
  <c r="V484"/>
  <c r="AI491" s="1"/>
  <c r="CP480"/>
  <c r="O480" s="1"/>
  <c r="CU795" i="3"/>
  <c r="CX796"/>
  <c r="CX799"/>
  <c r="CU764"/>
  <c r="CX764"/>
  <c r="CV764"/>
  <c r="CW747"/>
  <c r="CX742"/>
  <c r="CU742"/>
  <c r="CW744"/>
  <c r="CX751"/>
  <c r="CX748"/>
  <c r="CX745"/>
  <c r="CX750"/>
  <c r="CW745"/>
  <c r="CX747"/>
  <c r="CV667"/>
  <c r="CU667"/>
  <c r="CX667"/>
  <c r="CX670"/>
  <c r="CW670"/>
  <c r="CU645"/>
  <c r="CX646"/>
  <c r="CX647"/>
  <c r="CX648"/>
  <c r="CX654"/>
  <c r="CX651"/>
  <c r="CW647"/>
  <c r="CX650"/>
  <c r="CX638"/>
  <c r="CX636"/>
  <c r="CV636"/>
  <c r="CU636"/>
  <c r="DF632"/>
  <c r="DI632"/>
  <c r="DH632"/>
  <c r="DG632"/>
  <c r="DJ632" s="1"/>
  <c r="CX628"/>
  <c r="CV628"/>
  <c r="CU628"/>
  <c r="CV593"/>
  <c r="CX597"/>
  <c r="CU593"/>
  <c r="CX598"/>
  <c r="CX595"/>
  <c r="CX601"/>
  <c r="CV567"/>
  <c r="CU567"/>
  <c r="CX559"/>
  <c r="CX560"/>
  <c r="CX557"/>
  <c r="CW560"/>
  <c r="CV557"/>
  <c r="CU557"/>
  <c r="CZ617" i="1"/>
  <c r="Y617" s="1"/>
  <c r="CY617"/>
  <c r="X617" s="1"/>
  <c r="CZ609"/>
  <c r="Y609" s="1"/>
  <c r="CY609"/>
  <c r="X609" s="1"/>
  <c r="CZ604"/>
  <c r="Y604" s="1"/>
  <c r="CY604"/>
  <c r="X604" s="1"/>
  <c r="AB590"/>
  <c r="CR590"/>
  <c r="Q590" s="1"/>
  <c r="CP590" s="1"/>
  <c r="O590" s="1"/>
  <c r="CR589"/>
  <c r="Q589" s="1"/>
  <c r="CP589" s="1"/>
  <c r="O589" s="1"/>
  <c r="GM589" s="1"/>
  <c r="GN589" s="1"/>
  <c r="AB589"/>
  <c r="CP582"/>
  <c r="O582" s="1"/>
  <c r="EH523"/>
  <c r="P557"/>
  <c r="CD523"/>
  <c r="AU548"/>
  <c r="CZ532"/>
  <c r="Y532" s="1"/>
  <c r="CY532"/>
  <c r="X532" s="1"/>
  <c r="CZ526"/>
  <c r="Y526" s="1"/>
  <c r="CY526"/>
  <c r="X526" s="1"/>
  <c r="DX548"/>
  <c r="BC466"/>
  <c r="F507"/>
  <c r="CZ482"/>
  <c r="Y482" s="1"/>
  <c r="CY482"/>
  <c r="X482" s="1"/>
  <c r="AB480"/>
  <c r="CR480"/>
  <c r="Q480" s="1"/>
  <c r="CP471"/>
  <c r="O471" s="1"/>
  <c r="DU491"/>
  <c r="F1047"/>
  <c r="F979"/>
  <c r="F877"/>
  <c r="GA690"/>
  <c r="AP690"/>
  <c r="GM618"/>
  <c r="GN618" s="1"/>
  <c r="GM602"/>
  <c r="GN602" s="1"/>
  <c r="CP596"/>
  <c r="O596" s="1"/>
  <c r="GM596" s="1"/>
  <c r="GN596" s="1"/>
  <c r="GM587"/>
  <c r="GN587" s="1"/>
  <c r="CP585"/>
  <c r="O585" s="1"/>
  <c r="GM585" s="1"/>
  <c r="GN585" s="1"/>
  <c r="DZ633"/>
  <c r="AG633"/>
  <c r="CP536"/>
  <c r="O536" s="1"/>
  <c r="GM536" s="1"/>
  <c r="GO536" s="1"/>
  <c r="CP529"/>
  <c r="O529" s="1"/>
  <c r="EB548"/>
  <c r="CJ548"/>
  <c r="AJ548"/>
  <c r="CP487"/>
  <c r="O487" s="1"/>
  <c r="GM487" s="1"/>
  <c r="GO487" s="1"/>
  <c r="FU491" s="1"/>
  <c r="AB476"/>
  <c r="CP474"/>
  <c r="O474" s="1"/>
  <c r="CP473"/>
  <c r="O473" s="1"/>
  <c r="GM473" s="1"/>
  <c r="GN473" s="1"/>
  <c r="DW491"/>
  <c r="CX362" i="3"/>
  <c r="CX359"/>
  <c r="CW359"/>
  <c r="CV357"/>
  <c r="CX361"/>
  <c r="CU357"/>
  <c r="CW361"/>
  <c r="CD245" i="1"/>
  <c r="AU332"/>
  <c r="CZ321"/>
  <c r="Y321" s="1"/>
  <c r="CY321"/>
  <c r="X321" s="1"/>
  <c r="CZ301"/>
  <c r="Y301" s="1"/>
  <c r="CY301"/>
  <c r="X301" s="1"/>
  <c r="CZ288"/>
  <c r="Y288" s="1"/>
  <c r="CY288"/>
  <c r="X288" s="1"/>
  <c r="CZ284"/>
  <c r="Y284" s="1"/>
  <c r="CY284"/>
  <c r="X284" s="1"/>
  <c r="CY272"/>
  <c r="X272" s="1"/>
  <c r="CZ272"/>
  <c r="Y272" s="1"/>
  <c r="GM272" s="1"/>
  <c r="GN272" s="1"/>
  <c r="FY633"/>
  <c r="EH633"/>
  <c r="BD633"/>
  <c r="AB630"/>
  <c r="AB624"/>
  <c r="GC580"/>
  <c r="CK580"/>
  <c r="EV548"/>
  <c r="BB548"/>
  <c r="FQ523"/>
  <c r="CG523"/>
  <c r="BY523"/>
  <c r="AP491"/>
  <c r="GC466"/>
  <c r="CK466"/>
  <c r="F447"/>
  <c r="F443"/>
  <c r="P409"/>
  <c r="EU394"/>
  <c r="CP323"/>
  <c r="O323" s="1"/>
  <c r="CP319"/>
  <c r="O319" s="1"/>
  <c r="CP314"/>
  <c r="O314" s="1"/>
  <c r="CP307"/>
  <c r="O307" s="1"/>
  <c r="CP302"/>
  <c r="O302" s="1"/>
  <c r="GM302" s="1"/>
  <c r="GN302" s="1"/>
  <c r="CP289"/>
  <c r="O289" s="1"/>
  <c r="CP270"/>
  <c r="O270" s="1"/>
  <c r="GB332"/>
  <c r="AJ332"/>
  <c r="CY330"/>
  <c r="X330" s="1"/>
  <c r="GM330" s="1"/>
  <c r="GO330" s="1"/>
  <c r="CZ330"/>
  <c r="Y330" s="1"/>
  <c r="CZ329"/>
  <c r="Y329" s="1"/>
  <c r="CY329"/>
  <c r="X329" s="1"/>
  <c r="CY326"/>
  <c r="X326" s="1"/>
  <c r="CZ326"/>
  <c r="Y326" s="1"/>
  <c r="GM326" s="1"/>
  <c r="GO326" s="1"/>
  <c r="CY324"/>
  <c r="X324" s="1"/>
  <c r="CZ324"/>
  <c r="Y324" s="1"/>
  <c r="CZ316"/>
  <c r="Y316" s="1"/>
  <c r="CY316"/>
  <c r="X316" s="1"/>
  <c r="CY312"/>
  <c r="X312" s="1"/>
  <c r="GM312" s="1"/>
  <c r="GN312" s="1"/>
  <c r="CZ312"/>
  <c r="Y312" s="1"/>
  <c r="CY310"/>
  <c r="X310" s="1"/>
  <c r="CZ310"/>
  <c r="Y310" s="1"/>
  <c r="CY308"/>
  <c r="X308" s="1"/>
  <c r="CZ308"/>
  <c r="Y308" s="1"/>
  <c r="CY293"/>
  <c r="X293" s="1"/>
  <c r="GM293" s="1"/>
  <c r="GN293" s="1"/>
  <c r="CZ293"/>
  <c r="Y293" s="1"/>
  <c r="CZ269"/>
  <c r="Y269" s="1"/>
  <c r="GM269" s="1"/>
  <c r="GN269" s="1"/>
  <c r="CY269"/>
  <c r="X269" s="1"/>
  <c r="EI633"/>
  <c r="AO633"/>
  <c r="CR629"/>
  <c r="Q629" s="1"/>
  <c r="CP629" s="1"/>
  <c r="O629" s="1"/>
  <c r="GM629" s="1"/>
  <c r="GN629" s="1"/>
  <c r="CS600"/>
  <c r="R600" s="1"/>
  <c r="CZ600" s="1"/>
  <c r="Y600" s="1"/>
  <c r="CS590"/>
  <c r="R590" s="1"/>
  <c r="CZ590" s="1"/>
  <c r="Y590" s="1"/>
  <c r="CQ584"/>
  <c r="P584" s="1"/>
  <c r="CP584" s="1"/>
  <c r="O584" s="1"/>
  <c r="GD580"/>
  <c r="FV580"/>
  <c r="CL580"/>
  <c r="CD580"/>
  <c r="EG548"/>
  <c r="BC548"/>
  <c r="CQ531"/>
  <c r="P531" s="1"/>
  <c r="CP531" s="1"/>
  <c r="O531" s="1"/>
  <c r="GM531" s="1"/>
  <c r="GO531" s="1"/>
  <c r="CR530"/>
  <c r="Q530" s="1"/>
  <c r="DV548" s="1"/>
  <c r="CS529"/>
  <c r="R529" s="1"/>
  <c r="CZ529" s="1"/>
  <c r="Y529" s="1"/>
  <c r="FR523"/>
  <c r="BZ523"/>
  <c r="CR488"/>
  <c r="Q488" s="1"/>
  <c r="CP488" s="1"/>
  <c r="O488" s="1"/>
  <c r="GM488" s="1"/>
  <c r="GN488" s="1"/>
  <c r="CQ484"/>
  <c r="P484" s="1"/>
  <c r="CP484" s="1"/>
  <c r="O484" s="1"/>
  <c r="GM484" s="1"/>
  <c r="GN484" s="1"/>
  <c r="CR483"/>
  <c r="Q483" s="1"/>
  <c r="CP483" s="1"/>
  <c r="O483" s="1"/>
  <c r="GM483" s="1"/>
  <c r="GN483" s="1"/>
  <c r="CR481"/>
  <c r="Q481" s="1"/>
  <c r="CP481" s="1"/>
  <c r="O481" s="1"/>
  <c r="GM481" s="1"/>
  <c r="GN481" s="1"/>
  <c r="CS480"/>
  <c r="R480" s="1"/>
  <c r="CY480" s="1"/>
  <c r="X480" s="1"/>
  <c r="CQ476"/>
  <c r="P476" s="1"/>
  <c r="CP476" s="1"/>
  <c r="O476" s="1"/>
  <c r="GM476" s="1"/>
  <c r="GN476" s="1"/>
  <c r="CS474"/>
  <c r="R474" s="1"/>
  <c r="AE491" s="1"/>
  <c r="GD466"/>
  <c r="FV466"/>
  <c r="CL466"/>
  <c r="CD466"/>
  <c r="P451"/>
  <c r="P439"/>
  <c r="F422"/>
  <c r="F418"/>
  <c r="F414"/>
  <c r="P405"/>
  <c r="AZ398"/>
  <c r="R398"/>
  <c r="CP327"/>
  <c r="O327" s="1"/>
  <c r="CP317"/>
  <c r="O317" s="1"/>
  <c r="CP313"/>
  <c r="O313" s="1"/>
  <c r="GM313" s="1"/>
  <c r="GN313" s="1"/>
  <c r="CP297"/>
  <c r="O297" s="1"/>
  <c r="CP268"/>
  <c r="O268" s="1"/>
  <c r="EB332"/>
  <c r="CX556" i="3"/>
  <c r="CV556"/>
  <c r="CU556"/>
  <c r="CZ305" i="1"/>
  <c r="Y305" s="1"/>
  <c r="CY305"/>
  <c r="X305" s="1"/>
  <c r="CZ299"/>
  <c r="Y299" s="1"/>
  <c r="CY299"/>
  <c r="X299" s="1"/>
  <c r="CZ295"/>
  <c r="Y295" s="1"/>
  <c r="CY295"/>
  <c r="X295" s="1"/>
  <c r="FR276"/>
  <c r="CP276"/>
  <c r="O276" s="1"/>
  <c r="GM276" s="1"/>
  <c r="CY271"/>
  <c r="X271" s="1"/>
  <c r="CZ271"/>
  <c r="Y271" s="1"/>
  <c r="CZ262"/>
  <c r="Y262" s="1"/>
  <c r="CY262"/>
  <c r="X262" s="1"/>
  <c r="DX332"/>
  <c r="ER633"/>
  <c r="AX633"/>
  <c r="AP633"/>
  <c r="GE580"/>
  <c r="FY548"/>
  <c r="BD548"/>
  <c r="GA523"/>
  <c r="CI491"/>
  <c r="AB486"/>
  <c r="AD485"/>
  <c r="AB482"/>
  <c r="AB478"/>
  <c r="AD477"/>
  <c r="AB471"/>
  <c r="AD470"/>
  <c r="GE466"/>
  <c r="CM466"/>
  <c r="F456"/>
  <c r="F448"/>
  <c r="F432"/>
  <c r="EO430"/>
  <c r="EG430"/>
  <c r="DJ430"/>
  <c r="AR430"/>
  <c r="U430"/>
  <c r="P418"/>
  <c r="P414"/>
  <c r="P410"/>
  <c r="F406"/>
  <c r="DO398"/>
  <c r="BA398"/>
  <c r="AR398"/>
  <c r="CP328"/>
  <c r="O328" s="1"/>
  <c r="CP300"/>
  <c r="O300" s="1"/>
  <c r="DW332"/>
  <c r="AH332"/>
  <c r="CZ323"/>
  <c r="Y323" s="1"/>
  <c r="CY323"/>
  <c r="X323" s="1"/>
  <c r="CY320"/>
  <c r="X320" s="1"/>
  <c r="CZ320"/>
  <c r="Y320" s="1"/>
  <c r="CZ319"/>
  <c r="Y319" s="1"/>
  <c r="CY319"/>
  <c r="X319" s="1"/>
  <c r="CZ314"/>
  <c r="Y314" s="1"/>
  <c r="CY314"/>
  <c r="X314" s="1"/>
  <c r="CZ307"/>
  <c r="Y307" s="1"/>
  <c r="CY307"/>
  <c r="X307" s="1"/>
  <c r="CZ302"/>
  <c r="Y302" s="1"/>
  <c r="CY302"/>
  <c r="X302" s="1"/>
  <c r="CZ289"/>
  <c r="Y289" s="1"/>
  <c r="CY289"/>
  <c r="X289" s="1"/>
  <c r="CZ264"/>
  <c r="Y264" s="1"/>
  <c r="CY264"/>
  <c r="X264" s="1"/>
  <c r="CZ263"/>
  <c r="Y263" s="1"/>
  <c r="CY263"/>
  <c r="X263" s="1"/>
  <c r="AQ633"/>
  <c r="AB598"/>
  <c r="AB588"/>
  <c r="AD586"/>
  <c r="CR586" s="1"/>
  <c r="Q586" s="1"/>
  <c r="CP586" s="1"/>
  <c r="O586" s="1"/>
  <c r="GM586" s="1"/>
  <c r="GN586" s="1"/>
  <c r="FP580"/>
  <c r="AO548"/>
  <c r="AB535"/>
  <c r="AD533"/>
  <c r="CR533" s="1"/>
  <c r="Q533" s="1"/>
  <c r="CP533" s="1"/>
  <c r="O533" s="1"/>
  <c r="GM533" s="1"/>
  <c r="GO533" s="1"/>
  <c r="AB527"/>
  <c r="FP466"/>
  <c r="BX466"/>
  <c r="AS398"/>
  <c r="EJ394"/>
  <c r="GM324"/>
  <c r="GO324" s="1"/>
  <c r="GM310"/>
  <c r="GN310" s="1"/>
  <c r="GM308"/>
  <c r="GN308" s="1"/>
  <c r="DY332"/>
  <c r="AI332"/>
  <c r="CU351" i="3"/>
  <c r="CX352"/>
  <c r="CW353"/>
  <c r="CX354"/>
  <c r="FY245" i="1"/>
  <c r="EP332"/>
  <c r="FV245"/>
  <c r="EM332"/>
  <c r="CZ317"/>
  <c r="Y317" s="1"/>
  <c r="CY317"/>
  <c r="X317" s="1"/>
  <c r="CZ297"/>
  <c r="Y297" s="1"/>
  <c r="CY297"/>
  <c r="X297" s="1"/>
  <c r="CY278"/>
  <c r="X278" s="1"/>
  <c r="CZ278"/>
  <c r="Y278" s="1"/>
  <c r="CZ268"/>
  <c r="Y268" s="1"/>
  <c r="CY268"/>
  <c r="X268" s="1"/>
  <c r="CZ265"/>
  <c r="Y265" s="1"/>
  <c r="CY265"/>
  <c r="X265" s="1"/>
  <c r="GM265" s="1"/>
  <c r="GN265" s="1"/>
  <c r="AB667"/>
  <c r="CI633"/>
  <c r="AP548"/>
  <c r="GC523"/>
  <c r="CY471"/>
  <c r="X471" s="1"/>
  <c r="FQ466"/>
  <c r="EP398"/>
  <c r="EG398"/>
  <c r="GM296"/>
  <c r="GN296" s="1"/>
  <c r="CP292"/>
  <c r="O292" s="1"/>
  <c r="GM292" s="1"/>
  <c r="GN292" s="1"/>
  <c r="GM285"/>
  <c r="GN285" s="1"/>
  <c r="CP271"/>
  <c r="O271" s="1"/>
  <c r="CJ332"/>
  <c r="EA332"/>
  <c r="CZ328"/>
  <c r="Y328" s="1"/>
  <c r="CY328"/>
  <c r="X328" s="1"/>
  <c r="CY325"/>
  <c r="X325" s="1"/>
  <c r="CZ325"/>
  <c r="Y325" s="1"/>
  <c r="CY311"/>
  <c r="X311" s="1"/>
  <c r="CZ311"/>
  <c r="Y311" s="1"/>
  <c r="CY309"/>
  <c r="X309" s="1"/>
  <c r="CZ309"/>
  <c r="Y309" s="1"/>
  <c r="CY304"/>
  <c r="X304" s="1"/>
  <c r="CZ304"/>
  <c r="Y304" s="1"/>
  <c r="CZ300"/>
  <c r="Y300" s="1"/>
  <c r="CY300"/>
  <c r="X300" s="1"/>
  <c r="CY294"/>
  <c r="X294" s="1"/>
  <c r="CZ294"/>
  <c r="Y294" s="1"/>
  <c r="CY286"/>
  <c r="X286" s="1"/>
  <c r="CZ286"/>
  <c r="Y286" s="1"/>
  <c r="CY282"/>
  <c r="X282" s="1"/>
  <c r="CZ282"/>
  <c r="Y282" s="1"/>
  <c r="CY270"/>
  <c r="X270" s="1"/>
  <c r="CZ270"/>
  <c r="Y270" s="1"/>
  <c r="CZ266"/>
  <c r="Y266" s="1"/>
  <c r="CY266"/>
  <c r="X266" s="1"/>
  <c r="GM266" s="1"/>
  <c r="GN266" s="1"/>
  <c r="CY598"/>
  <c r="X598" s="1"/>
  <c r="CY588"/>
  <c r="X588" s="1"/>
  <c r="GM588" s="1"/>
  <c r="GN588" s="1"/>
  <c r="CY535"/>
  <c r="X535" s="1"/>
  <c r="CY527"/>
  <c r="X527" s="1"/>
  <c r="GD523"/>
  <c r="EG491"/>
  <c r="CY472"/>
  <c r="X472" s="1"/>
  <c r="P445"/>
  <c r="P437"/>
  <c r="EQ398"/>
  <c r="CP320"/>
  <c r="O320" s="1"/>
  <c r="GM320" s="1"/>
  <c r="GN320" s="1"/>
  <c r="GM301"/>
  <c r="GN301" s="1"/>
  <c r="GM288"/>
  <c r="GN288" s="1"/>
  <c r="GM284"/>
  <c r="GN284" s="1"/>
  <c r="CV555" i="3"/>
  <c r="CU555"/>
  <c r="CZ327" i="1"/>
  <c r="Y327" s="1"/>
  <c r="CY327"/>
  <c r="X327" s="1"/>
  <c r="CZ315"/>
  <c r="Y315" s="1"/>
  <c r="CY315"/>
  <c r="X315" s="1"/>
  <c r="GM315" s="1"/>
  <c r="GN315" s="1"/>
  <c r="CZ313"/>
  <c r="Y313" s="1"/>
  <c r="CY313"/>
  <c r="X313" s="1"/>
  <c r="CZ290"/>
  <c r="Y290" s="1"/>
  <c r="CY290"/>
  <c r="X290" s="1"/>
  <c r="GM290" s="1"/>
  <c r="GN290" s="1"/>
  <c r="CZ277"/>
  <c r="Y277" s="1"/>
  <c r="CY277"/>
  <c r="X277" s="1"/>
  <c r="GM277" s="1"/>
  <c r="GN277" s="1"/>
  <c r="F454"/>
  <c r="F450"/>
  <c r="F446"/>
  <c r="F438"/>
  <c r="P424"/>
  <c r="AW398"/>
  <c r="CP329"/>
  <c r="O329" s="1"/>
  <c r="CP316"/>
  <c r="O316" s="1"/>
  <c r="GM316" s="1"/>
  <c r="GN316" s="1"/>
  <c r="CP278"/>
  <c r="O278" s="1"/>
  <c r="DZ332"/>
  <c r="BZ245"/>
  <c r="AQ332"/>
  <c r="CG332"/>
  <c r="CZ322"/>
  <c r="Y322" s="1"/>
  <c r="CY322"/>
  <c r="X322" s="1"/>
  <c r="GM322" s="1"/>
  <c r="GN322" s="1"/>
  <c r="CZ318"/>
  <c r="Y318" s="1"/>
  <c r="CY318"/>
  <c r="X318" s="1"/>
  <c r="GM318" s="1"/>
  <c r="GN318" s="1"/>
  <c r="CZ306"/>
  <c r="Y306" s="1"/>
  <c r="GM306" s="1"/>
  <c r="GN306" s="1"/>
  <c r="CY306"/>
  <c r="X306" s="1"/>
  <c r="CZ303"/>
  <c r="Y303" s="1"/>
  <c r="CY303"/>
  <c r="X303" s="1"/>
  <c r="GM303" s="1"/>
  <c r="GN303" s="1"/>
  <c r="CZ298"/>
  <c r="Y298" s="1"/>
  <c r="GM298" s="1"/>
  <c r="GN298" s="1"/>
  <c r="CY298"/>
  <c r="X298" s="1"/>
  <c r="CZ296"/>
  <c r="Y296" s="1"/>
  <c r="CY296"/>
  <c r="X296" s="1"/>
  <c r="CZ285"/>
  <c r="Y285" s="1"/>
  <c r="CY285"/>
  <c r="X285" s="1"/>
  <c r="CZ281"/>
  <c r="Y281" s="1"/>
  <c r="CY281"/>
  <c r="X281" s="1"/>
  <c r="GM281" s="1"/>
  <c r="GN281" s="1"/>
  <c r="CZ280"/>
  <c r="Y280" s="1"/>
  <c r="GM280" s="1"/>
  <c r="GN280" s="1"/>
  <c r="CY280"/>
  <c r="X280" s="1"/>
  <c r="AE332"/>
  <c r="CY267"/>
  <c r="X267" s="1"/>
  <c r="GM267" s="1"/>
  <c r="GN267" s="1"/>
  <c r="P438"/>
  <c r="ET430"/>
  <c r="EL430"/>
  <c r="AO430"/>
  <c r="F413"/>
  <c r="AO398"/>
  <c r="CP325"/>
  <c r="O325" s="1"/>
  <c r="CP311"/>
  <c r="O311" s="1"/>
  <c r="GM311" s="1"/>
  <c r="GN311" s="1"/>
  <c r="CP309"/>
  <c r="O309" s="1"/>
  <c r="GM309" s="1"/>
  <c r="GN309" s="1"/>
  <c r="CP304"/>
  <c r="O304" s="1"/>
  <c r="CP299"/>
  <c r="O299" s="1"/>
  <c r="GM299" s="1"/>
  <c r="GN299" s="1"/>
  <c r="CP294"/>
  <c r="O294" s="1"/>
  <c r="CP291"/>
  <c r="O291" s="1"/>
  <c r="GM291" s="1"/>
  <c r="GN291" s="1"/>
  <c r="CP286"/>
  <c r="O286" s="1"/>
  <c r="CP283"/>
  <c r="O283" s="1"/>
  <c r="CP282"/>
  <c r="O282" s="1"/>
  <c r="AG332"/>
  <c r="CZ253"/>
  <c r="Y253" s="1"/>
  <c r="CY253"/>
  <c r="X253" s="1"/>
  <c r="CZ251"/>
  <c r="Y251" s="1"/>
  <c r="CY251"/>
  <c r="X251" s="1"/>
  <c r="P238"/>
  <c r="EV204"/>
  <c r="F229"/>
  <c r="BC204"/>
  <c r="P159"/>
  <c r="CP159" s="1"/>
  <c r="O159" s="1"/>
  <c r="W159"/>
  <c r="EU332"/>
  <c r="AB276"/>
  <c r="CQ274"/>
  <c r="P274" s="1"/>
  <c r="CP255"/>
  <c r="O255" s="1"/>
  <c r="CP210"/>
  <c r="O210" s="1"/>
  <c r="GM210" s="1"/>
  <c r="DW213"/>
  <c r="DV213"/>
  <c r="AJ213"/>
  <c r="CP167"/>
  <c r="O167" s="1"/>
  <c r="CP163"/>
  <c r="O163" s="1"/>
  <c r="GM163" s="1"/>
  <c r="GO163" s="1"/>
  <c r="AH172"/>
  <c r="GB172"/>
  <c r="CZ247"/>
  <c r="Y247" s="1"/>
  <c r="CY247"/>
  <c r="X247" s="1"/>
  <c r="CZ169"/>
  <c r="Y169" s="1"/>
  <c r="CY169"/>
  <c r="X169" s="1"/>
  <c r="EV332"/>
  <c r="BB332"/>
  <c r="AB328"/>
  <c r="AB322"/>
  <c r="AB318"/>
  <c r="AB317"/>
  <c r="AB316"/>
  <c r="AB315"/>
  <c r="AB314"/>
  <c r="AB306"/>
  <c r="AB302"/>
  <c r="AB301"/>
  <c r="AB300"/>
  <c r="AB299"/>
  <c r="AB298"/>
  <c r="AB297"/>
  <c r="AB296"/>
  <c r="AB290"/>
  <c r="AB289"/>
  <c r="AB288"/>
  <c r="AB284"/>
  <c r="AB280"/>
  <c r="FR273"/>
  <c r="BY332" s="1"/>
  <c r="AB268"/>
  <c r="GB213"/>
  <c r="CJ172"/>
  <c r="CQ264"/>
  <c r="P264" s="1"/>
  <c r="CP264" s="1"/>
  <c r="O264" s="1"/>
  <c r="AB264"/>
  <c r="CQ262"/>
  <c r="P262" s="1"/>
  <c r="AB262"/>
  <c r="CZ260"/>
  <c r="Y260" s="1"/>
  <c r="CY260"/>
  <c r="X260" s="1"/>
  <c r="CZ254"/>
  <c r="Y254" s="1"/>
  <c r="CY254"/>
  <c r="X254" s="1"/>
  <c r="GM254" s="1"/>
  <c r="GN254" s="1"/>
  <c r="CZ249"/>
  <c r="Y249" s="1"/>
  <c r="CY249"/>
  <c r="X249" s="1"/>
  <c r="P217"/>
  <c r="EG204"/>
  <c r="EL213"/>
  <c r="FU204"/>
  <c r="FR209"/>
  <c r="CP209"/>
  <c r="O209" s="1"/>
  <c r="GM209" s="1"/>
  <c r="CZ165"/>
  <c r="Y165" s="1"/>
  <c r="CY165"/>
  <c r="X165" s="1"/>
  <c r="CZ155"/>
  <c r="Y155" s="1"/>
  <c r="CY155"/>
  <c r="X155" s="1"/>
  <c r="DX172"/>
  <c r="CZ154"/>
  <c r="Y154" s="1"/>
  <c r="CY154"/>
  <c r="X154" s="1"/>
  <c r="AB154"/>
  <c r="CR154"/>
  <c r="Q154" s="1"/>
  <c r="EG332"/>
  <c r="BC332"/>
  <c r="CR327"/>
  <c r="Q327" s="1"/>
  <c r="CR321"/>
  <c r="Q321" s="1"/>
  <c r="CP321" s="1"/>
  <c r="O321" s="1"/>
  <c r="GM321" s="1"/>
  <c r="GN321" s="1"/>
  <c r="CR313"/>
  <c r="Q313" s="1"/>
  <c r="CR305"/>
  <c r="Q305" s="1"/>
  <c r="CP305" s="1"/>
  <c r="O305" s="1"/>
  <c r="GM305" s="1"/>
  <c r="GN305" s="1"/>
  <c r="CR295"/>
  <c r="Q295" s="1"/>
  <c r="CP295" s="1"/>
  <c r="O295" s="1"/>
  <c r="GM295" s="1"/>
  <c r="GN295" s="1"/>
  <c r="CP257"/>
  <c r="O257" s="1"/>
  <c r="CP247"/>
  <c r="O247" s="1"/>
  <c r="DX213"/>
  <c r="CP170"/>
  <c r="O170" s="1"/>
  <c r="CP166"/>
  <c r="O166" s="1"/>
  <c r="CZ255"/>
  <c r="Y255" s="1"/>
  <c r="CY255"/>
  <c r="X255" s="1"/>
  <c r="CZ252"/>
  <c r="Y252" s="1"/>
  <c r="CY252"/>
  <c r="X252" s="1"/>
  <c r="CZ248"/>
  <c r="Y248" s="1"/>
  <c r="CY248"/>
  <c r="X248" s="1"/>
  <c r="FR211"/>
  <c r="CP211"/>
  <c r="O211" s="1"/>
  <c r="GM211" s="1"/>
  <c r="EC204"/>
  <c r="DP213"/>
  <c r="DL213"/>
  <c r="DY204"/>
  <c r="S213"/>
  <c r="AF204"/>
  <c r="ER172"/>
  <c r="GA151"/>
  <c r="FV151"/>
  <c r="EM172"/>
  <c r="CZ168"/>
  <c r="Y168" s="1"/>
  <c r="CY168"/>
  <c r="X168" s="1"/>
  <c r="CZ163"/>
  <c r="Y163" s="1"/>
  <c r="CY163"/>
  <c r="X163" s="1"/>
  <c r="AC172"/>
  <c r="BD332"/>
  <c r="AB329"/>
  <c r="AB323"/>
  <c r="AB319"/>
  <c r="AB307"/>
  <c r="AB303"/>
  <c r="AB291"/>
  <c r="AB285"/>
  <c r="AB277"/>
  <c r="AB269"/>
  <c r="GM258"/>
  <c r="GN258" s="1"/>
  <c r="CJ213"/>
  <c r="DZ172"/>
  <c r="CZ256"/>
  <c r="Y256" s="1"/>
  <c r="GM256" s="1"/>
  <c r="GN256" s="1"/>
  <c r="CY256"/>
  <c r="X256" s="1"/>
  <c r="EK204"/>
  <c r="P230"/>
  <c r="AU213"/>
  <c r="CD204"/>
  <c r="EI151"/>
  <c r="P182"/>
  <c r="DU172"/>
  <c r="CZ158"/>
  <c r="Y158" s="1"/>
  <c r="CY158"/>
  <c r="X158" s="1"/>
  <c r="AB158"/>
  <c r="CR158"/>
  <c r="Q158" s="1"/>
  <c r="CP158" s="1"/>
  <c r="O158" s="1"/>
  <c r="GM158" s="1"/>
  <c r="GO158" s="1"/>
  <c r="EI332"/>
  <c r="AO332"/>
  <c r="CT287"/>
  <c r="S287" s="1"/>
  <c r="CT283"/>
  <c r="S283" s="1"/>
  <c r="CT279"/>
  <c r="S279" s="1"/>
  <c r="CT275"/>
  <c r="S275" s="1"/>
  <c r="CP275" s="1"/>
  <c r="O275" s="1"/>
  <c r="GM275" s="1"/>
  <c r="ED213"/>
  <c r="EB213"/>
  <c r="AH213"/>
  <c r="CP206"/>
  <c r="O206" s="1"/>
  <c r="CP169"/>
  <c r="O169" s="1"/>
  <c r="GM169" s="1"/>
  <c r="GN169" s="1"/>
  <c r="AB159"/>
  <c r="AE172"/>
  <c r="CZ257"/>
  <c r="Y257" s="1"/>
  <c r="CY257"/>
  <c r="X257" s="1"/>
  <c r="P232"/>
  <c r="EM204"/>
  <c r="AS204"/>
  <c r="F230"/>
  <c r="AC213"/>
  <c r="FR208"/>
  <c r="AG204"/>
  <c r="T213"/>
  <c r="AP151"/>
  <c r="F181"/>
  <c r="CZ167"/>
  <c r="Y167" s="1"/>
  <c r="CY167"/>
  <c r="X167" s="1"/>
  <c r="AG151"/>
  <c r="T172"/>
  <c r="AF172"/>
  <c r="CZ153"/>
  <c r="Y153" s="1"/>
  <c r="CY153"/>
  <c r="X153" s="1"/>
  <c r="AK172" s="1"/>
  <c r="GM251"/>
  <c r="GN251" s="1"/>
  <c r="EA213"/>
  <c r="AJ172"/>
  <c r="CQ263"/>
  <c r="P263" s="1"/>
  <c r="AB263"/>
  <c r="CZ258"/>
  <c r="Y258" s="1"/>
  <c r="CY258"/>
  <c r="X258" s="1"/>
  <c r="CZ250"/>
  <c r="Y250" s="1"/>
  <c r="CY250"/>
  <c r="X250" s="1"/>
  <c r="GM250" s="1"/>
  <c r="GN250" s="1"/>
  <c r="ET204"/>
  <c r="P226"/>
  <c r="AT204"/>
  <c r="F231"/>
  <c r="R213"/>
  <c r="AE204"/>
  <c r="CZ164"/>
  <c r="Y164" s="1"/>
  <c r="CY164"/>
  <c r="X164" s="1"/>
  <c r="CZ162"/>
  <c r="Y162" s="1"/>
  <c r="CY162"/>
  <c r="X162" s="1"/>
  <c r="CZ160"/>
  <c r="Y160" s="1"/>
  <c r="CY160"/>
  <c r="X160" s="1"/>
  <c r="CZ159"/>
  <c r="Y159" s="1"/>
  <c r="CY159"/>
  <c r="X159" s="1"/>
  <c r="CP168"/>
  <c r="O168" s="1"/>
  <c r="CP161"/>
  <c r="O161" s="1"/>
  <c r="AB160"/>
  <c r="CZ261"/>
  <c r="Y261" s="1"/>
  <c r="CY261"/>
  <c r="X261" s="1"/>
  <c r="CZ259"/>
  <c r="Y259" s="1"/>
  <c r="CY259"/>
  <c r="X259" s="1"/>
  <c r="P229"/>
  <c r="EU204"/>
  <c r="BB204"/>
  <c r="F226"/>
  <c r="AK204"/>
  <c r="X213"/>
  <c r="FR207"/>
  <c r="DU213"/>
  <c r="CP207"/>
  <c r="O207" s="1"/>
  <c r="CZ170"/>
  <c r="Y170" s="1"/>
  <c r="CY170"/>
  <c r="X170" s="1"/>
  <c r="CZ166"/>
  <c r="Y166" s="1"/>
  <c r="CY166"/>
  <c r="X166" s="1"/>
  <c r="AQ172"/>
  <c r="BZ151"/>
  <c r="CZ157"/>
  <c r="Y157" s="1"/>
  <c r="CY157"/>
  <c r="X157" s="1"/>
  <c r="CZ156"/>
  <c r="Y156" s="1"/>
  <c r="CY156"/>
  <c r="X156" s="1"/>
  <c r="AB156"/>
  <c r="CR156"/>
  <c r="Q156" s="1"/>
  <c r="CP156" s="1"/>
  <c r="O156" s="1"/>
  <c r="GM156" s="1"/>
  <c r="GN156" s="1"/>
  <c r="ET332"/>
  <c r="CZ267"/>
  <c r="Y267" s="1"/>
  <c r="AB266"/>
  <c r="AB265"/>
  <c r="AI213"/>
  <c r="AL213"/>
  <c r="GM165"/>
  <c r="GO165" s="1"/>
  <c r="DW172"/>
  <c r="CP154"/>
  <c r="O154" s="1"/>
  <c r="CX269" i="3"/>
  <c r="CX268"/>
  <c r="CV268"/>
  <c r="CU268"/>
  <c r="CX276"/>
  <c r="CW271"/>
  <c r="CX272"/>
  <c r="CX256"/>
  <c r="CV256"/>
  <c r="CU256"/>
  <c r="CZ73" i="1"/>
  <c r="Y73" s="1"/>
  <c r="CY73"/>
  <c r="X73" s="1"/>
  <c r="CZ60"/>
  <c r="Y60" s="1"/>
  <c r="CY60"/>
  <c r="X60" s="1"/>
  <c r="AB59"/>
  <c r="CR59"/>
  <c r="Q59" s="1"/>
  <c r="CP59" s="1"/>
  <c r="O59" s="1"/>
  <c r="GM59" s="1"/>
  <c r="GN59" s="1"/>
  <c r="CZ53"/>
  <c r="Y53" s="1"/>
  <c r="CY53"/>
  <c r="X53" s="1"/>
  <c r="AB248"/>
  <c r="FY213"/>
  <c r="BD213"/>
  <c r="ET172"/>
  <c r="CI172"/>
  <c r="FQ151"/>
  <c r="BY151"/>
  <c r="GA119"/>
  <c r="EH119"/>
  <c r="GX88"/>
  <c r="U88"/>
  <c r="CZ85"/>
  <c r="Y85" s="1"/>
  <c r="CZ116"/>
  <c r="Y116" s="1"/>
  <c r="CY116"/>
  <c r="X116" s="1"/>
  <c r="CZ80"/>
  <c r="Y80" s="1"/>
  <c r="CY80"/>
  <c r="X80" s="1"/>
  <c r="CY76"/>
  <c r="X76" s="1"/>
  <c r="CZ59"/>
  <c r="Y59" s="1"/>
  <c r="CY59"/>
  <c r="X59" s="1"/>
  <c r="CZ50"/>
  <c r="Y50" s="1"/>
  <c r="CY50"/>
  <c r="X50" s="1"/>
  <c r="CR259"/>
  <c r="Q259" s="1"/>
  <c r="CP259" s="1"/>
  <c r="O259" s="1"/>
  <c r="GM259" s="1"/>
  <c r="GN259" s="1"/>
  <c r="EI213"/>
  <c r="AO213"/>
  <c r="FT204"/>
  <c r="CB204"/>
  <c r="EU172"/>
  <c r="FR151"/>
  <c r="CG119"/>
  <c r="CP102"/>
  <c r="O102" s="1"/>
  <c r="CP30"/>
  <c r="O30" s="1"/>
  <c r="GM30" s="1"/>
  <c r="GN30" s="1"/>
  <c r="CX292" i="3"/>
  <c r="CW289"/>
  <c r="CV287"/>
  <c r="CX291"/>
  <c r="CU287"/>
  <c r="CW291"/>
  <c r="CX294"/>
  <c r="GC26" i="1"/>
  <c r="ET119"/>
  <c r="CZ110"/>
  <c r="Y110" s="1"/>
  <c r="CY110"/>
  <c r="X110" s="1"/>
  <c r="CZ108"/>
  <c r="Y108" s="1"/>
  <c r="CY108"/>
  <c r="X108" s="1"/>
  <c r="CZ98"/>
  <c r="Y98" s="1"/>
  <c r="CZ64"/>
  <c r="Y64" s="1"/>
  <c r="CY64"/>
  <c r="X64" s="1"/>
  <c r="GM64" s="1"/>
  <c r="GN64" s="1"/>
  <c r="CZ63"/>
  <c r="Y63" s="1"/>
  <c r="CY63"/>
  <c r="X63" s="1"/>
  <c r="CY47"/>
  <c r="X47" s="1"/>
  <c r="GM47" s="1"/>
  <c r="GN47" s="1"/>
  <c r="CZ47"/>
  <c r="Y47" s="1"/>
  <c r="CY45"/>
  <c r="X45" s="1"/>
  <c r="CY39"/>
  <c r="X39" s="1"/>
  <c r="GM39" s="1"/>
  <c r="GN39" s="1"/>
  <c r="CZ39"/>
  <c r="Y39" s="1"/>
  <c r="CY34"/>
  <c r="X34" s="1"/>
  <c r="CZ34"/>
  <c r="Y34" s="1"/>
  <c r="CP32"/>
  <c r="O32" s="1"/>
  <c r="GM32" s="1"/>
  <c r="GN32" s="1"/>
  <c r="AD260"/>
  <c r="AD252"/>
  <c r="AD248"/>
  <c r="CR248" s="1"/>
  <c r="Q248" s="1"/>
  <c r="CP248" s="1"/>
  <c r="O248" s="1"/>
  <c r="AD247"/>
  <c r="CR247" s="1"/>
  <c r="Q247" s="1"/>
  <c r="CG213"/>
  <c r="FR210"/>
  <c r="FR206"/>
  <c r="GC204"/>
  <c r="CK204"/>
  <c r="CC204"/>
  <c r="EV172"/>
  <c r="BB172"/>
  <c r="AD162"/>
  <c r="AD160"/>
  <c r="CR160" s="1"/>
  <c r="Q160" s="1"/>
  <c r="CP160" s="1"/>
  <c r="O160" s="1"/>
  <c r="GM160" s="1"/>
  <c r="GO160" s="1"/>
  <c r="AB157"/>
  <c r="BD119"/>
  <c r="CP117"/>
  <c r="O117" s="1"/>
  <c r="CP114"/>
  <c r="O114" s="1"/>
  <c r="CZ105"/>
  <c r="Y105" s="1"/>
  <c r="P89"/>
  <c r="W88"/>
  <c r="CP79"/>
  <c r="O79" s="1"/>
  <c r="GM79" s="1"/>
  <c r="GN79" s="1"/>
  <c r="CP70"/>
  <c r="O70" s="1"/>
  <c r="CZ52"/>
  <c r="Y52" s="1"/>
  <c r="CK26"/>
  <c r="BB119"/>
  <c r="CZ88"/>
  <c r="Y88" s="1"/>
  <c r="CZ81"/>
  <c r="Y81" s="1"/>
  <c r="CY81"/>
  <c r="X81" s="1"/>
  <c r="CZ79"/>
  <c r="Y79" s="1"/>
  <c r="CY79"/>
  <c r="X79" s="1"/>
  <c r="AB76"/>
  <c r="CR76"/>
  <c r="Q76" s="1"/>
  <c r="CP76" s="1"/>
  <c r="O76" s="1"/>
  <c r="CR44"/>
  <c r="Q44" s="1"/>
  <c r="AB44"/>
  <c r="CY32"/>
  <c r="X32" s="1"/>
  <c r="CZ32"/>
  <c r="Y32" s="1"/>
  <c r="CZ30"/>
  <c r="Y30" s="1"/>
  <c r="CY30"/>
  <c r="X30" s="1"/>
  <c r="AQ213"/>
  <c r="GD204"/>
  <c r="FV204"/>
  <c r="EG172"/>
  <c r="BC172"/>
  <c r="AU172"/>
  <c r="EU119"/>
  <c r="CP109"/>
  <c r="O109" s="1"/>
  <c r="CP107"/>
  <c r="O107" s="1"/>
  <c r="GM34"/>
  <c r="GN34" s="1"/>
  <c r="CV259" i="3"/>
  <c r="CU259"/>
  <c r="CW263"/>
  <c r="CX266"/>
  <c r="CX260"/>
  <c r="CX261"/>
  <c r="CW261"/>
  <c r="CW262"/>
  <c r="CX257"/>
  <c r="CV257"/>
  <c r="CU257"/>
  <c r="CV255"/>
  <c r="CU255"/>
  <c r="CL26" i="1"/>
  <c r="BC119"/>
  <c r="CY106"/>
  <c r="X106" s="1"/>
  <c r="CZ102"/>
  <c r="Y102" s="1"/>
  <c r="CY102"/>
  <c r="X102" s="1"/>
  <c r="AB98"/>
  <c r="CR98"/>
  <c r="Q98" s="1"/>
  <c r="CP98" s="1"/>
  <c r="O98" s="1"/>
  <c r="CZ95"/>
  <c r="Y95" s="1"/>
  <c r="CY95"/>
  <c r="X95" s="1"/>
  <c r="CZ93"/>
  <c r="Y93" s="1"/>
  <c r="CY93"/>
  <c r="X93" s="1"/>
  <c r="CZ83"/>
  <c r="Y83" s="1"/>
  <c r="CY83"/>
  <c r="X83" s="1"/>
  <c r="CZ78"/>
  <c r="Y78" s="1"/>
  <c r="CY78"/>
  <c r="X78" s="1"/>
  <c r="CZ75"/>
  <c r="Y75" s="1"/>
  <c r="CY75"/>
  <c r="X75" s="1"/>
  <c r="GM75" s="1"/>
  <c r="GN75" s="1"/>
  <c r="AB67"/>
  <c r="CR67"/>
  <c r="CY66"/>
  <c r="X66" s="1"/>
  <c r="CZ54"/>
  <c r="Y54" s="1"/>
  <c r="GM54" s="1"/>
  <c r="GN54" s="1"/>
  <c r="CY54"/>
  <c r="X54" s="1"/>
  <c r="CR36"/>
  <c r="Q36" s="1"/>
  <c r="AB36"/>
  <c r="AD261"/>
  <c r="CR261" s="1"/>
  <c r="Q261" s="1"/>
  <c r="CP261" s="1"/>
  <c r="O261" s="1"/>
  <c r="GM261" s="1"/>
  <c r="GN261" s="1"/>
  <c r="AB258"/>
  <c r="AB257"/>
  <c r="AB256"/>
  <c r="AB255"/>
  <c r="AB254"/>
  <c r="AD253"/>
  <c r="CR253" s="1"/>
  <c r="Q253" s="1"/>
  <c r="CP253" s="1"/>
  <c r="O253" s="1"/>
  <c r="GM253" s="1"/>
  <c r="GN253" s="1"/>
  <c r="AB250"/>
  <c r="AD249"/>
  <c r="CR249" s="1"/>
  <c r="Q249" s="1"/>
  <c r="CP249" s="1"/>
  <c r="O249" s="1"/>
  <c r="GM249" s="1"/>
  <c r="GN249" s="1"/>
  <c r="U211"/>
  <c r="AD208"/>
  <c r="CR208" s="1"/>
  <c r="Q208" s="1"/>
  <c r="AD213" s="1"/>
  <c r="U207"/>
  <c r="DZ213" s="1"/>
  <c r="GE204"/>
  <c r="FY172"/>
  <c r="EH172"/>
  <c r="BD172"/>
  <c r="AB165"/>
  <c r="AD164"/>
  <c r="CR164" s="1"/>
  <c r="Q164" s="1"/>
  <c r="CP164" s="1"/>
  <c r="O164" s="1"/>
  <c r="GM164" s="1"/>
  <c r="GO164" s="1"/>
  <c r="T164"/>
  <c r="DY172" s="1"/>
  <c r="AB161"/>
  <c r="V160"/>
  <c r="EA172" s="1"/>
  <c r="AD157"/>
  <c r="CR157" s="1"/>
  <c r="Q157" s="1"/>
  <c r="CP157" s="1"/>
  <c r="O157" s="1"/>
  <c r="GM157" s="1"/>
  <c r="GO157" s="1"/>
  <c r="AD155"/>
  <c r="CR155" s="1"/>
  <c r="Q155" s="1"/>
  <c r="CP155" s="1"/>
  <c r="O155" s="1"/>
  <c r="GM155" s="1"/>
  <c r="GN155" s="1"/>
  <c r="AD153"/>
  <c r="CR153" s="1"/>
  <c r="Q153" s="1"/>
  <c r="AD172" s="1"/>
  <c r="EV119"/>
  <c r="EM119"/>
  <c r="CP111"/>
  <c r="O111" s="1"/>
  <c r="CP96"/>
  <c r="O96" s="1"/>
  <c r="GM96" s="1"/>
  <c r="GN96" s="1"/>
  <c r="CP91"/>
  <c r="O91" s="1"/>
  <c r="U89"/>
  <c r="V88"/>
  <c r="P88"/>
  <c r="CP88" s="1"/>
  <c r="O88" s="1"/>
  <c r="CP87"/>
  <c r="O87" s="1"/>
  <c r="GM87" s="1"/>
  <c r="GN87" s="1"/>
  <c r="CP84"/>
  <c r="O84" s="1"/>
  <c r="CP82"/>
  <c r="O82" s="1"/>
  <c r="CP56"/>
  <c r="O56" s="1"/>
  <c r="CP51"/>
  <c r="O51" s="1"/>
  <c r="GM46"/>
  <c r="GN46" s="1"/>
  <c r="CY44"/>
  <c r="X44" s="1"/>
  <c r="CP43"/>
  <c r="O43" s="1"/>
  <c r="CP33"/>
  <c r="O33" s="1"/>
  <c r="CZ114"/>
  <c r="Y114" s="1"/>
  <c r="CY114"/>
  <c r="X114" s="1"/>
  <c r="CZ112"/>
  <c r="Y112" s="1"/>
  <c r="CY112"/>
  <c r="X112" s="1"/>
  <c r="AB111"/>
  <c r="CR111"/>
  <c r="Q111" s="1"/>
  <c r="AB109"/>
  <c r="CR109"/>
  <c r="Q109" s="1"/>
  <c r="AB107"/>
  <c r="CR107"/>
  <c r="Q107" s="1"/>
  <c r="CZ96"/>
  <c r="Y96" s="1"/>
  <c r="CY96"/>
  <c r="X96" s="1"/>
  <c r="CZ91"/>
  <c r="Y91" s="1"/>
  <c r="CY91"/>
  <c r="X91" s="1"/>
  <c r="CZ90"/>
  <c r="Y90" s="1"/>
  <c r="CY90"/>
  <c r="X90" s="1"/>
  <c r="AB88"/>
  <c r="CR88"/>
  <c r="Q88" s="1"/>
  <c r="CZ84"/>
  <c r="Y84" s="1"/>
  <c r="CY84"/>
  <c r="X84" s="1"/>
  <c r="CZ70"/>
  <c r="Y70" s="1"/>
  <c r="CY70"/>
  <c r="X70" s="1"/>
  <c r="CZ55"/>
  <c r="Y55" s="1"/>
  <c r="CY55"/>
  <c r="X55" s="1"/>
  <c r="CZ51"/>
  <c r="Y51" s="1"/>
  <c r="CY51"/>
  <c r="X51" s="1"/>
  <c r="CP38"/>
  <c r="O38" s="1"/>
  <c r="CY33"/>
  <c r="X33" s="1"/>
  <c r="CZ33"/>
  <c r="Y33" s="1"/>
  <c r="AO172"/>
  <c r="W160"/>
  <c r="EB172" s="1"/>
  <c r="CP106"/>
  <c r="O106" s="1"/>
  <c r="CP101"/>
  <c r="O101" s="1"/>
  <c r="CP66"/>
  <c r="O66" s="1"/>
  <c r="CY36"/>
  <c r="X36" s="1"/>
  <c r="CX285" i="3"/>
  <c r="CX280"/>
  <c r="CX283"/>
  <c r="CU277"/>
  <c r="CW281"/>
  <c r="CX284"/>
  <c r="CX278"/>
  <c r="CZ113" i="1"/>
  <c r="Y113" s="1"/>
  <c r="CY113"/>
  <c r="X113" s="1"/>
  <c r="GM113" s="1"/>
  <c r="GO113" s="1"/>
  <c r="CZ111"/>
  <c r="Y111" s="1"/>
  <c r="CY111"/>
  <c r="X111" s="1"/>
  <c r="CZ109"/>
  <c r="Y109" s="1"/>
  <c r="CY109"/>
  <c r="X109" s="1"/>
  <c r="CZ107"/>
  <c r="Y107" s="1"/>
  <c r="CY107"/>
  <c r="X107" s="1"/>
  <c r="AB106"/>
  <c r="CR106"/>
  <c r="Q106" s="1"/>
  <c r="CZ103"/>
  <c r="Y103" s="1"/>
  <c r="CY103"/>
  <c r="X103" s="1"/>
  <c r="CZ101"/>
  <c r="Y101" s="1"/>
  <c r="CY101"/>
  <c r="X101" s="1"/>
  <c r="AB94"/>
  <c r="CR94"/>
  <c r="Q94" s="1"/>
  <c r="CP94" s="1"/>
  <c r="O94" s="1"/>
  <c r="GM94" s="1"/>
  <c r="GN94" s="1"/>
  <c r="AB82"/>
  <c r="CR82"/>
  <c r="Q82" s="1"/>
  <c r="CZ71"/>
  <c r="Y71" s="1"/>
  <c r="CY71"/>
  <c r="X71" s="1"/>
  <c r="CZ68"/>
  <c r="Y68" s="1"/>
  <c r="CY68"/>
  <c r="X68" s="1"/>
  <c r="AB66"/>
  <c r="CR66"/>
  <c r="Q66" s="1"/>
  <c r="CY43"/>
  <c r="X43" s="1"/>
  <c r="CZ43"/>
  <c r="Y43" s="1"/>
  <c r="CZ41"/>
  <c r="Y41" s="1"/>
  <c r="CG172"/>
  <c r="CY161"/>
  <c r="X161" s="1"/>
  <c r="V157"/>
  <c r="V155"/>
  <c r="V153"/>
  <c r="FY119"/>
  <c r="CP116"/>
  <c r="O116" s="1"/>
  <c r="GM116" s="1"/>
  <c r="GO116" s="1"/>
  <c r="GM80"/>
  <c r="GN80" s="1"/>
  <c r="P62"/>
  <c r="CZ115"/>
  <c r="Y115" s="1"/>
  <c r="CY115"/>
  <c r="X115" s="1"/>
  <c r="CZ104"/>
  <c r="Y104" s="1"/>
  <c r="GM104" s="1"/>
  <c r="GN104" s="1"/>
  <c r="CY104"/>
  <c r="X104" s="1"/>
  <c r="CZ100"/>
  <c r="Y100" s="1"/>
  <c r="CY100"/>
  <c r="X100" s="1"/>
  <c r="CZ94"/>
  <c r="Y94" s="1"/>
  <c r="CY94"/>
  <c r="X94" s="1"/>
  <c r="CZ87"/>
  <c r="Y87" s="1"/>
  <c r="CY87"/>
  <c r="X87" s="1"/>
  <c r="CZ86"/>
  <c r="Y86" s="1"/>
  <c r="CY86"/>
  <c r="X86" s="1"/>
  <c r="GM86" s="1"/>
  <c r="GN86" s="1"/>
  <c r="CZ82"/>
  <c r="Y82" s="1"/>
  <c r="CY82"/>
  <c r="X82" s="1"/>
  <c r="CZ74"/>
  <c r="Y74" s="1"/>
  <c r="CY74"/>
  <c r="X74" s="1"/>
  <c r="GM74" s="1"/>
  <c r="GN74" s="1"/>
  <c r="CZ69"/>
  <c r="Y69" s="1"/>
  <c r="CY69"/>
  <c r="X69" s="1"/>
  <c r="GM69" s="1"/>
  <c r="GN69" s="1"/>
  <c r="CZ56"/>
  <c r="Y56" s="1"/>
  <c r="CY56"/>
  <c r="X56" s="1"/>
  <c r="CR48"/>
  <c r="Q48" s="1"/>
  <c r="CP48" s="1"/>
  <c r="O48" s="1"/>
  <c r="GM48" s="1"/>
  <c r="GN48" s="1"/>
  <c r="AB48"/>
  <c r="CR40"/>
  <c r="Q40" s="1"/>
  <c r="AB40"/>
  <c r="CY35"/>
  <c r="X35" s="1"/>
  <c r="GM35" s="1"/>
  <c r="GN35" s="1"/>
  <c r="CZ35"/>
  <c r="Y35" s="1"/>
  <c r="EG119"/>
  <c r="AQ119"/>
  <c r="T88"/>
  <c r="Q62"/>
  <c r="Q57"/>
  <c r="CP53"/>
  <c r="O53" s="1"/>
  <c r="CP50"/>
  <c r="O50" s="1"/>
  <c r="GM50" s="1"/>
  <c r="GN50" s="1"/>
  <c r="CU242" i="3"/>
  <c r="CX251"/>
  <c r="CX243"/>
  <c r="CX246"/>
  <c r="CX254"/>
  <c r="CX244"/>
  <c r="CW244"/>
  <c r="CX247"/>
  <c r="CX250"/>
  <c r="CX245"/>
  <c r="CX225"/>
  <c r="CX220"/>
  <c r="CX228"/>
  <c r="CX218"/>
  <c r="CX215"/>
  <c r="CW218"/>
  <c r="CX221"/>
  <c r="CV215"/>
  <c r="CX224"/>
  <c r="CU215"/>
  <c r="CX219"/>
  <c r="CX227"/>
  <c r="CX181"/>
  <c r="CX176"/>
  <c r="CX184"/>
  <c r="CX174"/>
  <c r="CX171"/>
  <c r="CW174"/>
  <c r="CX177"/>
  <c r="CX185"/>
  <c r="CV171"/>
  <c r="CX180"/>
  <c r="CU171"/>
  <c r="CU131"/>
  <c r="CW135"/>
  <c r="CX138"/>
  <c r="CX132"/>
  <c r="CX133"/>
  <c r="CX139"/>
  <c r="CW133"/>
  <c r="CX134"/>
  <c r="CX137"/>
  <c r="CW134"/>
  <c r="CW103"/>
  <c r="CW107"/>
  <c r="CX110"/>
  <c r="CX113"/>
  <c r="CV101"/>
  <c r="CX105"/>
  <c r="CX111"/>
  <c r="CU101"/>
  <c r="CW105"/>
  <c r="CX114"/>
  <c r="CX102"/>
  <c r="CX106"/>
  <c r="CX109"/>
  <c r="AB101" i="1"/>
  <c r="AB86"/>
  <c r="AB79"/>
  <c r="I58"/>
  <c r="R58" s="1"/>
  <c r="AB30"/>
  <c r="CX1078" i="3"/>
  <c r="CX1073"/>
  <c r="CX1068"/>
  <c r="CX1052"/>
  <c r="CX1047"/>
  <c r="CX1020"/>
  <c r="CX998"/>
  <c r="CX992"/>
  <c r="CX987"/>
  <c r="CX937"/>
  <c r="AU119" i="1"/>
  <c r="AB114"/>
  <c r="AD112"/>
  <c r="CR112" s="1"/>
  <c r="Q112" s="1"/>
  <c r="CP112" s="1"/>
  <c r="O112" s="1"/>
  <c r="GM112" s="1"/>
  <c r="GO112" s="1"/>
  <c r="CS106"/>
  <c r="R106" s="1"/>
  <c r="CZ106" s="1"/>
  <c r="Y106" s="1"/>
  <c r="AB102"/>
  <c r="CQ100"/>
  <c r="P100" s="1"/>
  <c r="AD100"/>
  <c r="CR100" s="1"/>
  <c r="Q100" s="1"/>
  <c r="CS98"/>
  <c r="R98" s="1"/>
  <c r="CY98" s="1"/>
  <c r="X98" s="1"/>
  <c r="AB92"/>
  <c r="CQ90"/>
  <c r="P90" s="1"/>
  <c r="CP90" s="1"/>
  <c r="O90" s="1"/>
  <c r="GM90" s="1"/>
  <c r="GN90" s="1"/>
  <c r="AD90"/>
  <c r="CR90" s="1"/>
  <c r="Q90" s="1"/>
  <c r="CS88"/>
  <c r="R88" s="1"/>
  <c r="CY88" s="1"/>
  <c r="X88" s="1"/>
  <c r="AB80"/>
  <c r="CQ78"/>
  <c r="P78" s="1"/>
  <c r="AD78"/>
  <c r="CR78" s="1"/>
  <c r="Q78" s="1"/>
  <c r="CS76"/>
  <c r="R76" s="1"/>
  <c r="CZ76" s="1"/>
  <c r="Y76" s="1"/>
  <c r="AB70"/>
  <c r="AD68"/>
  <c r="CR68" s="1"/>
  <c r="Q68" s="1"/>
  <c r="CP68" s="1"/>
  <c r="O68" s="1"/>
  <c r="GM68" s="1"/>
  <c r="GN68" s="1"/>
  <c r="I67"/>
  <c r="T67" s="1"/>
  <c r="CS66"/>
  <c r="R66" s="1"/>
  <c r="CZ66" s="1"/>
  <c r="Y66" s="1"/>
  <c r="AB62"/>
  <c r="AD60"/>
  <c r="AB54"/>
  <c r="CX1077" i="3"/>
  <c r="CX1046"/>
  <c r="CX1036"/>
  <c r="CW1025"/>
  <c r="CX1019"/>
  <c r="CX1013"/>
  <c r="CX1002"/>
  <c r="CX997"/>
  <c r="CX976"/>
  <c r="CX920"/>
  <c r="CW903"/>
  <c r="CX882"/>
  <c r="CW871"/>
  <c r="CW151"/>
  <c r="CX157"/>
  <c r="CV149"/>
  <c r="CU149"/>
  <c r="CX153"/>
  <c r="CX150"/>
  <c r="CX156"/>
  <c r="CU82"/>
  <c r="CX83"/>
  <c r="CX89"/>
  <c r="CX97"/>
  <c r="CX92"/>
  <c r="CX100"/>
  <c r="CW84"/>
  <c r="CX90"/>
  <c r="CX98"/>
  <c r="CX85"/>
  <c r="CX93"/>
  <c r="CW85"/>
  <c r="CX88"/>
  <c r="CX96"/>
  <c r="CZ28" i="1"/>
  <c r="Y28" s="1"/>
  <c r="CY28"/>
  <c r="X28" s="1"/>
  <c r="DI969" i="3"/>
  <c r="DH969"/>
  <c r="DG969"/>
  <c r="DJ969" s="1"/>
  <c r="DF969"/>
  <c r="CP44" i="1"/>
  <c r="O44" s="1"/>
  <c r="GM44" s="1"/>
  <c r="GN44" s="1"/>
  <c r="CP40"/>
  <c r="O40" s="1"/>
  <c r="GM40" s="1"/>
  <c r="GN40" s="1"/>
  <c r="CP36"/>
  <c r="O36" s="1"/>
  <c r="GM36" s="1"/>
  <c r="GN36" s="1"/>
  <c r="CX1072" i="3"/>
  <c r="CX1062"/>
  <c r="CX1035"/>
  <c r="CX1030"/>
  <c r="CX1012"/>
  <c r="CX854"/>
  <c r="DH968"/>
  <c r="DG968"/>
  <c r="DF968"/>
  <c r="DI968"/>
  <c r="DJ968" s="1"/>
  <c r="DI816"/>
  <c r="DF816"/>
  <c r="DJ816" s="1"/>
  <c r="DH816"/>
  <c r="DG816"/>
  <c r="AO119" i="1"/>
  <c r="AB116"/>
  <c r="AB104"/>
  <c r="CT99"/>
  <c r="S99" s="1"/>
  <c r="AB96"/>
  <c r="CT89"/>
  <c r="S89" s="1"/>
  <c r="AB84"/>
  <c r="CT77"/>
  <c r="S77" s="1"/>
  <c r="CP77" s="1"/>
  <c r="O77" s="1"/>
  <c r="AB74"/>
  <c r="CT72"/>
  <c r="S72" s="1"/>
  <c r="AB64"/>
  <c r="I61"/>
  <c r="R61" s="1"/>
  <c r="AB56"/>
  <c r="V49"/>
  <c r="CZ46"/>
  <c r="Y46" s="1"/>
  <c r="V45"/>
  <c r="CZ42"/>
  <c r="Y42" s="1"/>
  <c r="GM42" s="1"/>
  <c r="GN42" s="1"/>
  <c r="V41"/>
  <c r="CZ38"/>
  <c r="Y38" s="1"/>
  <c r="V37"/>
  <c r="AB32"/>
  <c r="AB28"/>
  <c r="CX1066" i="3"/>
  <c r="CX1050"/>
  <c r="CX1040"/>
  <c r="CX1029"/>
  <c r="CX1023"/>
  <c r="CX1017"/>
  <c r="CW1006"/>
  <c r="CX990"/>
  <c r="CX980"/>
  <c r="CX946"/>
  <c r="CX919"/>
  <c r="CX891"/>
  <c r="CX870"/>
  <c r="CW859"/>
  <c r="CW231"/>
  <c r="CX234"/>
  <c r="CX237"/>
  <c r="CV229"/>
  <c r="CU229"/>
  <c r="CX238"/>
  <c r="CX230"/>
  <c r="CX233"/>
  <c r="CX241"/>
  <c r="CX236"/>
  <c r="CU201"/>
  <c r="CX205"/>
  <c r="CX213"/>
  <c r="CX202"/>
  <c r="CX208"/>
  <c r="CX203"/>
  <c r="CW203"/>
  <c r="CX209"/>
  <c r="CX204"/>
  <c r="CX212"/>
  <c r="CW204"/>
  <c r="CX207"/>
  <c r="CU186"/>
  <c r="CX187"/>
  <c r="CX193"/>
  <c r="CX196"/>
  <c r="CX189"/>
  <c r="CX197"/>
  <c r="CW189"/>
  <c r="CX192"/>
  <c r="CX200"/>
  <c r="CX145"/>
  <c r="CX148"/>
  <c r="CX143"/>
  <c r="CX140"/>
  <c r="CW143"/>
  <c r="CV140"/>
  <c r="CX144"/>
  <c r="CU140"/>
  <c r="CW144"/>
  <c r="CX116"/>
  <c r="CW119"/>
  <c r="CX123"/>
  <c r="CX126"/>
  <c r="CU116"/>
  <c r="CX117"/>
  <c r="CX121"/>
  <c r="CX124"/>
  <c r="CW121"/>
  <c r="CX127"/>
  <c r="CX118"/>
  <c r="CX122"/>
  <c r="CX130"/>
  <c r="CW122"/>
  <c r="CX125"/>
  <c r="DG974"/>
  <c r="DF974"/>
  <c r="DJ974" s="1"/>
  <c r="DI974"/>
  <c r="DH974"/>
  <c r="DI959"/>
  <c r="DJ959" s="1"/>
  <c r="DH959"/>
  <c r="DG959"/>
  <c r="DF959"/>
  <c r="AP119" i="1"/>
  <c r="AB117"/>
  <c r="AD115"/>
  <c r="AD110"/>
  <c r="AD108"/>
  <c r="AB105"/>
  <c r="AD103"/>
  <c r="AB97"/>
  <c r="AD95"/>
  <c r="AD93"/>
  <c r="I92"/>
  <c r="V92" s="1"/>
  <c r="AB87"/>
  <c r="AB85"/>
  <c r="AD83"/>
  <c r="AD81"/>
  <c r="AB75"/>
  <c r="AD73"/>
  <c r="AD71"/>
  <c r="AB65"/>
  <c r="AD63"/>
  <c r="I62"/>
  <c r="V62" s="1"/>
  <c r="AB57"/>
  <c r="AD55"/>
  <c r="AB52"/>
  <c r="AB33"/>
  <c r="CR31"/>
  <c r="Q31" s="1"/>
  <c r="CX1055" i="3"/>
  <c r="CX1044"/>
  <c r="CX1039"/>
  <c r="CX1016"/>
  <c r="CX984"/>
  <c r="CX918"/>
  <c r="CX890"/>
  <c r="CX875"/>
  <c r="CX848"/>
  <c r="W53" i="1"/>
  <c r="CX1080" i="3"/>
  <c r="CX1075"/>
  <c r="CW1070"/>
  <c r="CX1065"/>
  <c r="CW1060"/>
  <c r="CX1054"/>
  <c r="CW994"/>
  <c r="CV954"/>
  <c r="CV939"/>
  <c r="CX869"/>
  <c r="CX160"/>
  <c r="CV160"/>
  <c r="CX169"/>
  <c r="CU160"/>
  <c r="CX164"/>
  <c r="CX162"/>
  <c r="CX165"/>
  <c r="CW162"/>
  <c r="CX168"/>
  <c r="CW66"/>
  <c r="CX69"/>
  <c r="CX77"/>
  <c r="CX72"/>
  <c r="CX80"/>
  <c r="CU63"/>
  <c r="CX64"/>
  <c r="CX70"/>
  <c r="CX78"/>
  <c r="CX73"/>
  <c r="CX81"/>
  <c r="CX65"/>
  <c r="CX68"/>
  <c r="CX76"/>
  <c r="DI963"/>
  <c r="DH963"/>
  <c r="DG963"/>
  <c r="DJ963" s="1"/>
  <c r="DF963"/>
  <c r="CI119" i="1"/>
  <c r="CY117"/>
  <c r="X117" s="1"/>
  <c r="CY105"/>
  <c r="X105" s="1"/>
  <c r="GM105" s="1"/>
  <c r="GN105" s="1"/>
  <c r="CY97"/>
  <c r="X97" s="1"/>
  <c r="GM97" s="1"/>
  <c r="GN97" s="1"/>
  <c r="CY85"/>
  <c r="X85" s="1"/>
  <c r="GM85" s="1"/>
  <c r="GO85" s="1"/>
  <c r="CY52"/>
  <c r="X52" s="1"/>
  <c r="GM52" s="1"/>
  <c r="GN52" s="1"/>
  <c r="CQ49"/>
  <c r="P49" s="1"/>
  <c r="CP49" s="1"/>
  <c r="O49" s="1"/>
  <c r="CQ45"/>
  <c r="P45" s="1"/>
  <c r="CP45" s="1"/>
  <c r="O45" s="1"/>
  <c r="CQ41"/>
  <c r="P41" s="1"/>
  <c r="CP41" s="1"/>
  <c r="O41" s="1"/>
  <c r="CQ37"/>
  <c r="P37" s="1"/>
  <c r="CY31"/>
  <c r="X31" s="1"/>
  <c r="CX1043" i="3"/>
  <c r="CW1038"/>
  <c r="CX1027"/>
  <c r="CW1015"/>
  <c r="CX1009"/>
  <c r="CX1004"/>
  <c r="CW978"/>
  <c r="CX905"/>
  <c r="CX889"/>
  <c r="CZ29" i="1"/>
  <c r="Y29" s="1"/>
  <c r="CY29"/>
  <c r="X29" s="1"/>
  <c r="I65"/>
  <c r="S65" s="1"/>
  <c r="I57"/>
  <c r="S57" s="1"/>
  <c r="R49"/>
  <c r="CY49" s="1"/>
  <c r="X49" s="1"/>
  <c r="R45"/>
  <c r="CZ45" s="1"/>
  <c r="Y45" s="1"/>
  <c r="R41"/>
  <c r="CY41" s="1"/>
  <c r="X41" s="1"/>
  <c r="R37"/>
  <c r="CP29"/>
  <c r="O29" s="1"/>
  <c r="CX1058" i="3"/>
  <c r="CX1048"/>
  <c r="CX988"/>
  <c r="CX957"/>
  <c r="CW883"/>
  <c r="CX879"/>
  <c r="CU45"/>
  <c r="CX49"/>
  <c r="CX57"/>
  <c r="CX46"/>
  <c r="CX52"/>
  <c r="CX60"/>
  <c r="CX47"/>
  <c r="CX50"/>
  <c r="CX58"/>
  <c r="CW47"/>
  <c r="CX53"/>
  <c r="CX61"/>
  <c r="CX48"/>
  <c r="CX56"/>
  <c r="CX26"/>
  <c r="CX23"/>
  <c r="CW26"/>
  <c r="CV23"/>
  <c r="CU23"/>
  <c r="CX18"/>
  <c r="CX15"/>
  <c r="CW18"/>
  <c r="CV15"/>
  <c r="CU15"/>
  <c r="CW8"/>
  <c r="CV6"/>
  <c r="CX10"/>
  <c r="CU6"/>
  <c r="CW10"/>
  <c r="CX7"/>
  <c r="DG811"/>
  <c r="DF811"/>
  <c r="DJ811" s="1"/>
  <c r="DI803"/>
  <c r="DH803"/>
  <c r="DG803"/>
  <c r="DF803"/>
  <c r="DJ803" s="1"/>
  <c r="DI802"/>
  <c r="DG802"/>
  <c r="DF802"/>
  <c r="DJ802" s="1"/>
  <c r="DI788"/>
  <c r="DH788"/>
  <c r="DG788"/>
  <c r="DF788"/>
  <c r="DJ788" s="1"/>
  <c r="DG786"/>
  <c r="DF786"/>
  <c r="DJ786" s="1"/>
  <c r="DI786"/>
  <c r="DH786"/>
  <c r="DH783"/>
  <c r="DG783"/>
  <c r="DF783"/>
  <c r="DJ783" s="1"/>
  <c r="DI783"/>
  <c r="DI708"/>
  <c r="DH708"/>
  <c r="DG708"/>
  <c r="DJ708" s="1"/>
  <c r="DF708"/>
  <c r="CX1070"/>
  <c r="CX1060"/>
  <c r="CX1025"/>
  <c r="CX1006"/>
  <c r="CX994"/>
  <c r="CX978"/>
  <c r="DG971"/>
  <c r="DJ971" s="1"/>
  <c r="DF967"/>
  <c r="DG964"/>
  <c r="CX961"/>
  <c r="DF960"/>
  <c r="CW957"/>
  <c r="CX954"/>
  <c r="CX939"/>
  <c r="CX901"/>
  <c r="CV899"/>
  <c r="CV890"/>
  <c r="CW872"/>
  <c r="CX857"/>
  <c r="CX836"/>
  <c r="DG824"/>
  <c r="DF822"/>
  <c r="CX800"/>
  <c r="CX794"/>
  <c r="CX767"/>
  <c r="CX666"/>
  <c r="DI821"/>
  <c r="DF821"/>
  <c r="DH817"/>
  <c r="DI817"/>
  <c r="DI812"/>
  <c r="DH812"/>
  <c r="DF812"/>
  <c r="DJ812" s="1"/>
  <c r="DI782"/>
  <c r="DH782"/>
  <c r="DG782"/>
  <c r="DF782"/>
  <c r="DJ782" s="1"/>
  <c r="DF973"/>
  <c r="DJ973" s="1"/>
  <c r="DF970"/>
  <c r="DF966"/>
  <c r="DJ966" s="1"/>
  <c r="CX944"/>
  <c r="CX935"/>
  <c r="CW874"/>
  <c r="CX855"/>
  <c r="CV853"/>
  <c r="DH824"/>
  <c r="DF814"/>
  <c r="CX741"/>
  <c r="CX665"/>
  <c r="DH818"/>
  <c r="DG818"/>
  <c r="DF723"/>
  <c r="DH723"/>
  <c r="DG723"/>
  <c r="DI723"/>
  <c r="DJ723" s="1"/>
  <c r="DI713"/>
  <c r="DJ713" s="1"/>
  <c r="DF713"/>
  <c r="DH713"/>
  <c r="DG713"/>
  <c r="DF681"/>
  <c r="DJ681" s="1"/>
  <c r="DI681"/>
  <c r="DH681"/>
  <c r="DG681"/>
  <c r="DG973"/>
  <c r="DG970"/>
  <c r="DJ970" s="1"/>
  <c r="DG966"/>
  <c r="CX913"/>
  <c r="CX906"/>
  <c r="CX876"/>
  <c r="CX867"/>
  <c r="CX849"/>
  <c r="CV847"/>
  <c r="CX752"/>
  <c r="CX735"/>
  <c r="DH814"/>
  <c r="DI814"/>
  <c r="DF813"/>
  <c r="DI813"/>
  <c r="DJ813" s="1"/>
  <c r="DG813"/>
  <c r="DI714"/>
  <c r="DJ714" s="1"/>
  <c r="DH714"/>
  <c r="DG714"/>
  <c r="DF714"/>
  <c r="DI693"/>
  <c r="DF693"/>
  <c r="DJ693" s="1"/>
  <c r="DH693"/>
  <c r="DG693"/>
  <c r="CW1062"/>
  <c r="CW1052"/>
  <c r="CX931"/>
  <c r="CV929"/>
  <c r="CX911"/>
  <c r="CV909"/>
  <c r="CV887"/>
  <c r="CX851"/>
  <c r="CW849"/>
  <c r="CX843"/>
  <c r="CV841"/>
  <c r="CV835"/>
  <c r="CX798"/>
  <c r="CX792"/>
  <c r="CX37"/>
  <c r="CX32"/>
  <c r="CX40"/>
  <c r="CX30"/>
  <c r="CX38"/>
  <c r="CX27"/>
  <c r="CW30"/>
  <c r="CX33"/>
  <c r="CX41"/>
  <c r="CV27"/>
  <c r="CX36"/>
  <c r="CX44"/>
  <c r="CU27"/>
  <c r="CX22"/>
  <c r="CX19"/>
  <c r="CW22"/>
  <c r="CV19"/>
  <c r="CU19"/>
  <c r="CX14"/>
  <c r="CX11"/>
  <c r="CW14"/>
  <c r="CV11"/>
  <c r="CU11"/>
  <c r="CW4"/>
  <c r="CU1"/>
  <c r="CX2"/>
  <c r="CX3"/>
  <c r="DF819"/>
  <c r="DJ819" s="1"/>
  <c r="DG819"/>
  <c r="DI774"/>
  <c r="DH774"/>
  <c r="DG774"/>
  <c r="DF774"/>
  <c r="DJ774" s="1"/>
  <c r="DF721"/>
  <c r="DJ721" s="1"/>
  <c r="DH721"/>
  <c r="DG721"/>
  <c r="DI721"/>
  <c r="DI701"/>
  <c r="DH701"/>
  <c r="DG701"/>
  <c r="DF701"/>
  <c r="DJ701" s="1"/>
  <c r="DI698"/>
  <c r="DH698"/>
  <c r="DG698"/>
  <c r="DJ698" s="1"/>
  <c r="DF698"/>
  <c r="CW1078"/>
  <c r="CV1058"/>
  <c r="CV1047"/>
  <c r="CW1036"/>
  <c r="CV1023"/>
  <c r="CW1017"/>
  <c r="DF972"/>
  <c r="DJ972" s="1"/>
  <c r="CW969"/>
  <c r="DF965"/>
  <c r="DJ965" s="1"/>
  <c r="DF962"/>
  <c r="CV959"/>
  <c r="CX952"/>
  <c r="CW931"/>
  <c r="CX927"/>
  <c r="CW911"/>
  <c r="CX885"/>
  <c r="CV867"/>
  <c r="CX865"/>
  <c r="CX847"/>
  <c r="CX845"/>
  <c r="CW843"/>
  <c r="CX831"/>
  <c r="CV829"/>
  <c r="DG825"/>
  <c r="DF823"/>
  <c r="DJ823" s="1"/>
  <c r="CW814"/>
  <c r="DF810"/>
  <c r="DJ810" s="1"/>
  <c r="CX734"/>
  <c r="CV820"/>
  <c r="CX820"/>
  <c r="DI778"/>
  <c r="DJ778" s="1"/>
  <c r="DH778"/>
  <c r="DG778"/>
  <c r="DF778"/>
  <c r="DG776"/>
  <c r="DF776"/>
  <c r="DJ776" s="1"/>
  <c r="DI776"/>
  <c r="DH776"/>
  <c r="CV1046"/>
  <c r="CV1013"/>
  <c r="DG972"/>
  <c r="DG965"/>
  <c r="DG962"/>
  <c r="DJ962" s="1"/>
  <c r="CX923"/>
  <c r="CX916"/>
  <c r="CX909"/>
  <c r="CX896"/>
  <c r="CX839"/>
  <c r="CX833"/>
  <c r="CX797"/>
  <c r="CX791"/>
  <c r="DG815"/>
  <c r="DJ815" s="1"/>
  <c r="DF815"/>
  <c r="CX807"/>
  <c r="CV807"/>
  <c r="DG804"/>
  <c r="DI804"/>
  <c r="DH804"/>
  <c r="DI784"/>
  <c r="DH784"/>
  <c r="DG784"/>
  <c r="DF784"/>
  <c r="DJ784" s="1"/>
  <c r="DH773"/>
  <c r="DG773"/>
  <c r="DF773"/>
  <c r="DJ773" s="1"/>
  <c r="DI773"/>
  <c r="CX950"/>
  <c r="CX948"/>
  <c r="CW941"/>
  <c r="CX925"/>
  <c r="CX921"/>
  <c r="CV919"/>
  <c r="CX861"/>
  <c r="CX738"/>
  <c r="CX733"/>
  <c r="DG810"/>
  <c r="DH810"/>
  <c r="DI809"/>
  <c r="DH809"/>
  <c r="DG809"/>
  <c r="DI808"/>
  <c r="DG808"/>
  <c r="DF808"/>
  <c r="DJ808" s="1"/>
  <c r="DI806"/>
  <c r="DH806"/>
  <c r="DG806"/>
  <c r="DF806"/>
  <c r="DJ806" s="1"/>
  <c r="DF801"/>
  <c r="DI801"/>
  <c r="DJ801" s="1"/>
  <c r="DH801"/>
  <c r="DG801"/>
  <c r="CX941"/>
  <c r="CW921"/>
  <c r="CX903"/>
  <c r="CV896"/>
  <c r="CX894"/>
  <c r="CX892"/>
  <c r="CW882"/>
  <c r="CX880"/>
  <c r="CW870"/>
  <c r="CW861"/>
  <c r="CX859"/>
  <c r="CX795"/>
  <c r="CX789"/>
  <c r="CX743"/>
  <c r="DH696"/>
  <c r="DI696"/>
  <c r="DJ696" s="1"/>
  <c r="CV801"/>
  <c r="CV795"/>
  <c r="CV789"/>
  <c r="DG779"/>
  <c r="DH760"/>
  <c r="DF758"/>
  <c r="DF756"/>
  <c r="DG754"/>
  <c r="CW736"/>
  <c r="DG728"/>
  <c r="DG726"/>
  <c r="DJ726" s="1"/>
  <c r="DF724"/>
  <c r="DH718"/>
  <c r="CX707"/>
  <c r="DH694"/>
  <c r="DI691"/>
  <c r="DJ691" s="1"/>
  <c r="DH688"/>
  <c r="DF686"/>
  <c r="DJ686" s="1"/>
  <c r="DG683"/>
  <c r="CX680"/>
  <c r="CX624"/>
  <c r="CW613"/>
  <c r="CX607"/>
  <c r="CX578"/>
  <c r="CW572"/>
  <c r="DH716"/>
  <c r="DI716"/>
  <c r="DG702"/>
  <c r="DH702"/>
  <c r="CX649"/>
  <c r="CW649"/>
  <c r="DI639"/>
  <c r="DJ639" s="1"/>
  <c r="DH639"/>
  <c r="DG639"/>
  <c r="DF639"/>
  <c r="DI547"/>
  <c r="DJ547" s="1"/>
  <c r="DH547"/>
  <c r="DG547"/>
  <c r="DF547"/>
  <c r="DH543"/>
  <c r="DG543"/>
  <c r="DJ543" s="1"/>
  <c r="DF543"/>
  <c r="DI543"/>
  <c r="DI530"/>
  <c r="DH530"/>
  <c r="DG530"/>
  <c r="DF530"/>
  <c r="DJ530" s="1"/>
  <c r="DI489"/>
  <c r="DF489"/>
  <c r="DJ489" s="1"/>
  <c r="DH489"/>
  <c r="DG489"/>
  <c r="CW650"/>
  <c r="CW648"/>
  <c r="CV633"/>
  <c r="CX618"/>
  <c r="CX612"/>
  <c r="CX606"/>
  <c r="CX594"/>
  <c r="CX588"/>
  <c r="CX577"/>
  <c r="CX567"/>
  <c r="DF705"/>
  <c r="DG705"/>
  <c r="DF699"/>
  <c r="DG699"/>
  <c r="DJ699" s="1"/>
  <c r="DH686"/>
  <c r="DI686"/>
  <c r="DI683"/>
  <c r="DJ683" s="1"/>
  <c r="DF683"/>
  <c r="DI642"/>
  <c r="DJ642" s="1"/>
  <c r="DH642"/>
  <c r="DG642"/>
  <c r="DF642"/>
  <c r="DH550"/>
  <c r="DG550"/>
  <c r="DJ550" s="1"/>
  <c r="DF550"/>
  <c r="DI550"/>
  <c r="DI548"/>
  <c r="DJ548" s="1"/>
  <c r="DH548"/>
  <c r="DG548"/>
  <c r="DF548"/>
  <c r="DH546"/>
  <c r="DG546"/>
  <c r="DF546"/>
  <c r="DJ546" s="1"/>
  <c r="DI546"/>
  <c r="DH532"/>
  <c r="DG532"/>
  <c r="DF532"/>
  <c r="DI532"/>
  <c r="DJ532" s="1"/>
  <c r="DI529"/>
  <c r="DH529"/>
  <c r="DG529"/>
  <c r="DF529"/>
  <c r="DJ529" s="1"/>
  <c r="DI515"/>
  <c r="DJ515" s="1"/>
  <c r="DH515"/>
  <c r="DG515"/>
  <c r="DF515"/>
  <c r="DH511"/>
  <c r="DG511"/>
  <c r="DJ511" s="1"/>
  <c r="DF511"/>
  <c r="DI511"/>
  <c r="DI779"/>
  <c r="DG775"/>
  <c r="DG771"/>
  <c r="CX763"/>
  <c r="DF759"/>
  <c r="DF757"/>
  <c r="DJ757" s="1"/>
  <c r="CX731"/>
  <c r="CW726"/>
  <c r="CW716"/>
  <c r="DH711"/>
  <c r="CW638"/>
  <c r="CW632"/>
  <c r="CW605"/>
  <c r="CX600"/>
  <c r="CX593"/>
  <c r="CX582"/>
  <c r="CW576"/>
  <c r="CX571"/>
  <c r="CX561"/>
  <c r="DG719"/>
  <c r="DH719"/>
  <c r="DG689"/>
  <c r="DH689"/>
  <c r="CW675"/>
  <c r="CX675"/>
  <c r="DI643"/>
  <c r="DH643"/>
  <c r="DG643"/>
  <c r="DJ643" s="1"/>
  <c r="DF643"/>
  <c r="DH641"/>
  <c r="DG641"/>
  <c r="DF641"/>
  <c r="DJ641" s="1"/>
  <c r="DI641"/>
  <c r="DH518"/>
  <c r="DG518"/>
  <c r="DJ518" s="1"/>
  <c r="DF518"/>
  <c r="DI518"/>
  <c r="DI516"/>
  <c r="DJ516" s="1"/>
  <c r="DH516"/>
  <c r="DG516"/>
  <c r="DF516"/>
  <c r="DH514"/>
  <c r="DG514"/>
  <c r="DF514"/>
  <c r="DJ514" s="1"/>
  <c r="DI514"/>
  <c r="DF805"/>
  <c r="DJ805" s="1"/>
  <c r="DF787"/>
  <c r="DJ787" s="1"/>
  <c r="DF781"/>
  <c r="CV778"/>
  <c r="DF777"/>
  <c r="DJ777" s="1"/>
  <c r="DG759"/>
  <c r="DG757"/>
  <c r="DF755"/>
  <c r="CX746"/>
  <c r="CX739"/>
  <c r="DF709"/>
  <c r="DJ709" s="1"/>
  <c r="DG700"/>
  <c r="CX697"/>
  <c r="DF690"/>
  <c r="DJ690" s="1"/>
  <c r="CX662"/>
  <c r="CV656"/>
  <c r="CX655"/>
  <c r="CX653"/>
  <c r="CX652"/>
  <c r="CV645"/>
  <c r="CX637"/>
  <c r="CX627"/>
  <c r="CW622"/>
  <c r="CX617"/>
  <c r="CX599"/>
  <c r="CX592"/>
  <c r="CX555"/>
  <c r="DH706"/>
  <c r="DI706"/>
  <c r="DF692"/>
  <c r="DJ692" s="1"/>
  <c r="DG692"/>
  <c r="DG553"/>
  <c r="DF553"/>
  <c r="DJ553" s="1"/>
  <c r="DI553"/>
  <c r="DH553"/>
  <c r="DI523"/>
  <c r="DJ523" s="1"/>
  <c r="DH523"/>
  <c r="DG523"/>
  <c r="DF523"/>
  <c r="DF780"/>
  <c r="DJ780" s="1"/>
  <c r="CV769"/>
  <c r="CX765"/>
  <c r="CV763"/>
  <c r="CW761"/>
  <c r="DI759"/>
  <c r="DJ759" s="1"/>
  <c r="DI757"/>
  <c r="DH755"/>
  <c r="DG753"/>
  <c r="CW746"/>
  <c r="CX744"/>
  <c r="CV742"/>
  <c r="CW735"/>
  <c r="CV731"/>
  <c r="DG727"/>
  <c r="DJ727" s="1"/>
  <c r="CX722"/>
  <c r="DH720"/>
  <c r="DH717"/>
  <c r="DF704"/>
  <c r="DG695"/>
  <c r="DH690"/>
  <c r="CW684"/>
  <c r="CX671"/>
  <c r="CX663"/>
  <c r="CX656"/>
  <c r="CX631"/>
  <c r="CX616"/>
  <c r="CX610"/>
  <c r="CW586"/>
  <c r="CX581"/>
  <c r="CW565"/>
  <c r="DH712"/>
  <c r="DI712"/>
  <c r="DI700"/>
  <c r="DF700"/>
  <c r="DJ700" s="1"/>
  <c r="DH679"/>
  <c r="DI679"/>
  <c r="DI537"/>
  <c r="DH537"/>
  <c r="DG537"/>
  <c r="DF537"/>
  <c r="DJ537" s="1"/>
  <c r="DG521"/>
  <c r="DF521"/>
  <c r="DJ521" s="1"/>
  <c r="DI521"/>
  <c r="DH521"/>
  <c r="DG780"/>
  <c r="DH753"/>
  <c r="DH727"/>
  <c r="DH695"/>
  <c r="CX668"/>
  <c r="CW658"/>
  <c r="CW615"/>
  <c r="CX609"/>
  <c r="CW597"/>
  <c r="CX580"/>
  <c r="CX569"/>
  <c r="CW559"/>
  <c r="DG709"/>
  <c r="DH709"/>
  <c r="DH536"/>
  <c r="DG536"/>
  <c r="DJ536" s="1"/>
  <c r="DF536"/>
  <c r="DI536"/>
  <c r="DH525"/>
  <c r="DG525"/>
  <c r="DJ525" s="1"/>
  <c r="DF525"/>
  <c r="DI525"/>
  <c r="CW768"/>
  <c r="CX749"/>
  <c r="CW679"/>
  <c r="CW669"/>
  <c r="CX660"/>
  <c r="CX625"/>
  <c r="CX620"/>
  <c r="CX596"/>
  <c r="CX558"/>
  <c r="DF715"/>
  <c r="DG715"/>
  <c r="DJ715" s="1"/>
  <c r="DI687"/>
  <c r="DJ687" s="1"/>
  <c r="DF687"/>
  <c r="CX768"/>
  <c r="DG760"/>
  <c r="DJ760" s="1"/>
  <c r="DF754"/>
  <c r="CW734"/>
  <c r="DF728"/>
  <c r="DJ728" s="1"/>
  <c r="DF726"/>
  <c r="DG718"/>
  <c r="DJ718" s="1"/>
  <c r="CV704"/>
  <c r="DI702"/>
  <c r="DG694"/>
  <c r="DG688"/>
  <c r="CX682"/>
  <c r="DI677"/>
  <c r="DJ677" s="1"/>
  <c r="CX673"/>
  <c r="CX669"/>
  <c r="CW660"/>
  <c r="CX629"/>
  <c r="CV602"/>
  <c r="CW595"/>
  <c r="CX589"/>
  <c r="CX584"/>
  <c r="CV573"/>
  <c r="CX563"/>
  <c r="CV507"/>
  <c r="CX507"/>
  <c r="DF496"/>
  <c r="DG496"/>
  <c r="DJ496" s="1"/>
  <c r="DF484"/>
  <c r="DG484"/>
  <c r="DJ484" s="1"/>
  <c r="DI470"/>
  <c r="DG470"/>
  <c r="DJ470" s="1"/>
  <c r="DF470"/>
  <c r="CX462"/>
  <c r="CW462"/>
  <c r="DH449"/>
  <c r="DG449"/>
  <c r="DI448"/>
  <c r="DG448"/>
  <c r="DF448"/>
  <c r="DJ448" s="1"/>
  <c r="DG447"/>
  <c r="DF447"/>
  <c r="DJ447" s="1"/>
  <c r="DI447"/>
  <c r="DH447"/>
  <c r="DI435"/>
  <c r="DH435"/>
  <c r="DF435"/>
  <c r="DI434"/>
  <c r="DJ434" s="1"/>
  <c r="DG434"/>
  <c r="DF434"/>
  <c r="DI420"/>
  <c r="DH420"/>
  <c r="DG420"/>
  <c r="DJ420" s="1"/>
  <c r="DF420"/>
  <c r="DH404"/>
  <c r="DG404"/>
  <c r="DJ404" s="1"/>
  <c r="DF404"/>
  <c r="DI404"/>
  <c r="DI402"/>
  <c r="DJ402" s="1"/>
  <c r="DH402"/>
  <c r="DG402"/>
  <c r="DF402"/>
  <c r="DG393"/>
  <c r="DF393"/>
  <c r="DJ393" s="1"/>
  <c r="DI393"/>
  <c r="DH393"/>
  <c r="DH366"/>
  <c r="DG366"/>
  <c r="DJ366" s="1"/>
  <c r="DF366"/>
  <c r="DI366"/>
  <c r="DI364"/>
  <c r="DJ364" s="1"/>
  <c r="DH364"/>
  <c r="DG364"/>
  <c r="DF364"/>
  <c r="DI337"/>
  <c r="DH337"/>
  <c r="DG337"/>
  <c r="DF337"/>
  <c r="DJ337" s="1"/>
  <c r="DG311"/>
  <c r="DF311"/>
  <c r="DJ311" s="1"/>
  <c r="DI311"/>
  <c r="DH311"/>
  <c r="DG678"/>
  <c r="CX658"/>
  <c r="CX645"/>
  <c r="DG644"/>
  <c r="DF640"/>
  <c r="CX633"/>
  <c r="CX622"/>
  <c r="CX602"/>
  <c r="CX586"/>
  <c r="CX573"/>
  <c r="CX565"/>
  <c r="DG549"/>
  <c r="DJ549" s="1"/>
  <c r="DF545"/>
  <c r="DJ545" s="1"/>
  <c r="DG542"/>
  <c r="DJ542" s="1"/>
  <c r="CX539"/>
  <c r="DG538"/>
  <c r="DG535"/>
  <c r="DJ535" s="1"/>
  <c r="DF531"/>
  <c r="DG528"/>
  <c r="DJ528" s="1"/>
  <c r="DG524"/>
  <c r="DG517"/>
  <c r="DJ517" s="1"/>
  <c r="DF513"/>
  <c r="DJ513" s="1"/>
  <c r="DG510"/>
  <c r="DJ510" s="1"/>
  <c r="DH503"/>
  <c r="CW502"/>
  <c r="DH492"/>
  <c r="DH480"/>
  <c r="CX296"/>
  <c r="CX289"/>
  <c r="CX279"/>
  <c r="CX273"/>
  <c r="CX497"/>
  <c r="CW497"/>
  <c r="DI486"/>
  <c r="DH486"/>
  <c r="DI485"/>
  <c r="DH485"/>
  <c r="DF485"/>
  <c r="DJ485" s="1"/>
  <c r="DI471"/>
  <c r="DG471"/>
  <c r="DF471"/>
  <c r="DJ471" s="1"/>
  <c r="DG397"/>
  <c r="DF397"/>
  <c r="DJ397" s="1"/>
  <c r="DI397"/>
  <c r="DH397"/>
  <c r="DI306"/>
  <c r="DJ306" s="1"/>
  <c r="DH306"/>
  <c r="DG306"/>
  <c r="DF306"/>
  <c r="DG304"/>
  <c r="DF304"/>
  <c r="DJ304" s="1"/>
  <c r="DI304"/>
  <c r="DH304"/>
  <c r="DG640"/>
  <c r="DJ640" s="1"/>
  <c r="DF552"/>
  <c r="DG545"/>
  <c r="DF541"/>
  <c r="DF534"/>
  <c r="DG531"/>
  <c r="DF527"/>
  <c r="DF520"/>
  <c r="DG513"/>
  <c r="CX358"/>
  <c r="CX353"/>
  <c r="CX295"/>
  <c r="CW272"/>
  <c r="DI508"/>
  <c r="DJ508" s="1"/>
  <c r="DG508"/>
  <c r="DF508"/>
  <c r="DF503"/>
  <c r="DG503"/>
  <c r="DJ503" s="1"/>
  <c r="DF492"/>
  <c r="DJ492" s="1"/>
  <c r="DG492"/>
  <c r="DG487"/>
  <c r="DF487"/>
  <c r="DJ487" s="1"/>
  <c r="DH487"/>
  <c r="DF480"/>
  <c r="DG480"/>
  <c r="DI457"/>
  <c r="DJ457" s="1"/>
  <c r="DG457"/>
  <c r="DF457"/>
  <c r="DG427"/>
  <c r="DF427"/>
  <c r="DJ427" s="1"/>
  <c r="DI427"/>
  <c r="DH427"/>
  <c r="DI396"/>
  <c r="DH396"/>
  <c r="DG396"/>
  <c r="DJ396" s="1"/>
  <c r="DF396"/>
  <c r="DI392"/>
  <c r="DH392"/>
  <c r="DG392"/>
  <c r="DF392"/>
  <c r="DJ392" s="1"/>
  <c r="DI345"/>
  <c r="DJ345" s="1"/>
  <c r="DH345"/>
  <c r="DG345"/>
  <c r="DF345"/>
  <c r="DI342"/>
  <c r="DH342"/>
  <c r="DG342"/>
  <c r="DJ342" s="1"/>
  <c r="DF342"/>
  <c r="DI310"/>
  <c r="DH310"/>
  <c r="DG310"/>
  <c r="DF310"/>
  <c r="DJ310" s="1"/>
  <c r="DF476"/>
  <c r="DJ476" s="1"/>
  <c r="CX288"/>
  <c r="CX277"/>
  <c r="CX504"/>
  <c r="CW504"/>
  <c r="CV493"/>
  <c r="CX493"/>
  <c r="DI488"/>
  <c r="DG488"/>
  <c r="DF488"/>
  <c r="DJ488" s="1"/>
  <c r="CX481"/>
  <c r="CW481"/>
  <c r="CV465"/>
  <c r="CX465"/>
  <c r="CX451"/>
  <c r="CW451"/>
  <c r="CX437"/>
  <c r="CW437"/>
  <c r="DG412"/>
  <c r="DF412"/>
  <c r="DJ412" s="1"/>
  <c r="DI412"/>
  <c r="DH412"/>
  <c r="DI391"/>
  <c r="DH391"/>
  <c r="DG391"/>
  <c r="DF391"/>
  <c r="DJ391" s="1"/>
  <c r="DI389"/>
  <c r="DH389"/>
  <c r="DG389"/>
  <c r="DJ389" s="1"/>
  <c r="DF389"/>
  <c r="DG381"/>
  <c r="DF381"/>
  <c r="DJ381" s="1"/>
  <c r="DI381"/>
  <c r="DH381"/>
  <c r="DG374"/>
  <c r="DF374"/>
  <c r="DJ374" s="1"/>
  <c r="DI374"/>
  <c r="DH374"/>
  <c r="DI349"/>
  <c r="DH349"/>
  <c r="DG349"/>
  <c r="DJ349" s="1"/>
  <c r="DF349"/>
  <c r="DI344"/>
  <c r="DH344"/>
  <c r="DG344"/>
  <c r="DF344"/>
  <c r="DJ344" s="1"/>
  <c r="DG319"/>
  <c r="DF319"/>
  <c r="DJ319" s="1"/>
  <c r="DI319"/>
  <c r="DH319"/>
  <c r="DI303"/>
  <c r="DH303"/>
  <c r="DG303"/>
  <c r="DF303"/>
  <c r="DJ303" s="1"/>
  <c r="DI300"/>
  <c r="DH300"/>
  <c r="DG300"/>
  <c r="DJ300" s="1"/>
  <c r="DF300"/>
  <c r="CW643"/>
  <c r="DF554"/>
  <c r="DJ554" s="1"/>
  <c r="DF551"/>
  <c r="DF544"/>
  <c r="DF540"/>
  <c r="DF533"/>
  <c r="DF526"/>
  <c r="DF522"/>
  <c r="DJ522" s="1"/>
  <c r="DF519"/>
  <c r="DF512"/>
  <c r="DF495"/>
  <c r="DF483"/>
  <c r="CX357"/>
  <c r="CX293"/>
  <c r="CX282"/>
  <c r="DF499"/>
  <c r="DJ499" s="1"/>
  <c r="DG499"/>
  <c r="DI467"/>
  <c r="DH467"/>
  <c r="DF467"/>
  <c r="DI466"/>
  <c r="DJ466" s="1"/>
  <c r="DG466"/>
  <c r="DF466"/>
  <c r="DI453"/>
  <c r="DH453"/>
  <c r="DF453"/>
  <c r="DI452"/>
  <c r="DG452"/>
  <c r="DJ452" s="1"/>
  <c r="DF452"/>
  <c r="DI442"/>
  <c r="DJ442" s="1"/>
  <c r="DH442"/>
  <c r="DF442"/>
  <c r="DI438"/>
  <c r="DG438"/>
  <c r="DJ438" s="1"/>
  <c r="DF438"/>
  <c r="DI426"/>
  <c r="DH426"/>
  <c r="DG426"/>
  <c r="DF426"/>
  <c r="DJ426" s="1"/>
  <c r="DI326"/>
  <c r="DH326"/>
  <c r="DG326"/>
  <c r="DF326"/>
  <c r="DJ326" s="1"/>
  <c r="DI323"/>
  <c r="DH323"/>
  <c r="DG323"/>
  <c r="DF323"/>
  <c r="DJ323" s="1"/>
  <c r="DI318"/>
  <c r="DH318"/>
  <c r="DG318"/>
  <c r="DJ318" s="1"/>
  <c r="DF318"/>
  <c r="DI302"/>
  <c r="DH302"/>
  <c r="DG302"/>
  <c r="DF302"/>
  <c r="DJ302" s="1"/>
  <c r="DG554"/>
  <c r="DG551"/>
  <c r="DJ551" s="1"/>
  <c r="DG544"/>
  <c r="DJ544" s="1"/>
  <c r="DG540"/>
  <c r="DG533"/>
  <c r="DJ533" s="1"/>
  <c r="DG526"/>
  <c r="DJ526" s="1"/>
  <c r="DG522"/>
  <c r="DG519"/>
  <c r="DJ519" s="1"/>
  <c r="DG512"/>
  <c r="DJ512" s="1"/>
  <c r="DI509"/>
  <c r="CW509"/>
  <c r="CX356"/>
  <c r="CV351"/>
  <c r="CX287"/>
  <c r="CV500"/>
  <c r="CX500"/>
  <c r="DI495"/>
  <c r="DH495"/>
  <c r="DI494"/>
  <c r="DJ494" s="1"/>
  <c r="DG494"/>
  <c r="DF494"/>
  <c r="DI483"/>
  <c r="DH483"/>
  <c r="DI482"/>
  <c r="DG482"/>
  <c r="DJ482" s="1"/>
  <c r="DF482"/>
  <c r="DI476"/>
  <c r="DH476"/>
  <c r="DI475"/>
  <c r="DH475"/>
  <c r="DF475"/>
  <c r="DJ475" s="1"/>
  <c r="DI460"/>
  <c r="DH460"/>
  <c r="DF460"/>
  <c r="DI459"/>
  <c r="DG459"/>
  <c r="DJ459" s="1"/>
  <c r="DF459"/>
  <c r="DI439"/>
  <c r="DG439"/>
  <c r="DF439"/>
  <c r="DJ439" s="1"/>
  <c r="DI425"/>
  <c r="DH425"/>
  <c r="DG425"/>
  <c r="DF425"/>
  <c r="DJ425" s="1"/>
  <c r="DI411"/>
  <c r="DH411"/>
  <c r="DG411"/>
  <c r="DF411"/>
  <c r="DJ411" s="1"/>
  <c r="DI380"/>
  <c r="DH380"/>
  <c r="DG380"/>
  <c r="DF380"/>
  <c r="DJ380" s="1"/>
  <c r="DI379"/>
  <c r="DH379"/>
  <c r="DG379"/>
  <c r="DJ379" s="1"/>
  <c r="DF379"/>
  <c r="DI373"/>
  <c r="DH373"/>
  <c r="DG373"/>
  <c r="DF373"/>
  <c r="DJ373" s="1"/>
  <c r="DI325"/>
  <c r="DH325"/>
  <c r="DG325"/>
  <c r="DF325"/>
  <c r="DJ325" s="1"/>
  <c r="CX286"/>
  <c r="CX281"/>
  <c r="CX275"/>
  <c r="DG477"/>
  <c r="DF477"/>
  <c r="DJ477" s="1"/>
  <c r="DH477"/>
  <c r="CX444"/>
  <c r="CW444"/>
  <c r="DG418"/>
  <c r="DF418"/>
  <c r="DI418"/>
  <c r="DJ418" s="1"/>
  <c r="DH418"/>
  <c r="DI417"/>
  <c r="DJ417" s="1"/>
  <c r="DH417"/>
  <c r="DG417"/>
  <c r="DF417"/>
  <c r="DI410"/>
  <c r="DH410"/>
  <c r="DG410"/>
  <c r="DF410"/>
  <c r="DJ410" s="1"/>
  <c r="DG378"/>
  <c r="DJ378" s="1"/>
  <c r="DF378"/>
  <c r="DI378"/>
  <c r="DH378"/>
  <c r="DI372"/>
  <c r="DH372"/>
  <c r="DG372"/>
  <c r="DF372"/>
  <c r="DJ372" s="1"/>
  <c r="DG331"/>
  <c r="DF331"/>
  <c r="DJ331" s="1"/>
  <c r="DI331"/>
  <c r="DH331"/>
  <c r="CW606"/>
  <c r="CW596"/>
  <c r="CW577"/>
  <c r="CW550"/>
  <c r="CW543"/>
  <c r="CW536"/>
  <c r="CW525"/>
  <c r="CW518"/>
  <c r="CW511"/>
  <c r="CW495"/>
  <c r="CW483"/>
  <c r="CX360"/>
  <c r="CX355"/>
  <c r="CW280"/>
  <c r="DF506"/>
  <c r="DJ506" s="1"/>
  <c r="DG506"/>
  <c r="DI502"/>
  <c r="DH502"/>
  <c r="DI501"/>
  <c r="DJ501" s="1"/>
  <c r="DG501"/>
  <c r="DF501"/>
  <c r="CX479"/>
  <c r="CV479"/>
  <c r="DI478"/>
  <c r="DG478"/>
  <c r="DF478"/>
  <c r="DJ478" s="1"/>
  <c r="CX469"/>
  <c r="CW469"/>
  <c r="DI456"/>
  <c r="DH456"/>
  <c r="DF456"/>
  <c r="DJ456" s="1"/>
  <c r="DI455"/>
  <c r="DH455"/>
  <c r="DF455"/>
  <c r="DJ455" s="1"/>
  <c r="DI446"/>
  <c r="DH446"/>
  <c r="DF446"/>
  <c r="DI445"/>
  <c r="DG445"/>
  <c r="DJ445" s="1"/>
  <c r="DF445"/>
  <c r="DI338"/>
  <c r="DH338"/>
  <c r="DG338"/>
  <c r="DF338"/>
  <c r="DJ338" s="1"/>
  <c r="DI335"/>
  <c r="DH335"/>
  <c r="DG335"/>
  <c r="DF335"/>
  <c r="DJ335" s="1"/>
  <c r="DI330"/>
  <c r="DH330"/>
  <c r="DG330"/>
  <c r="DJ330" s="1"/>
  <c r="DF330"/>
  <c r="DI314"/>
  <c r="DJ314" s="1"/>
  <c r="DH314"/>
  <c r="DG314"/>
  <c r="DF314"/>
  <c r="DI313"/>
  <c r="DJ313" s="1"/>
  <c r="DH313"/>
  <c r="DG313"/>
  <c r="DF313"/>
  <c r="DI487"/>
  <c r="DG486"/>
  <c r="DG485"/>
  <c r="CW354"/>
  <c r="CX290"/>
  <c r="CX274"/>
  <c r="DI490"/>
  <c r="DG474"/>
  <c r="DI472"/>
  <c r="DG468"/>
  <c r="DJ468" s="1"/>
  <c r="DG464"/>
  <c r="DG461"/>
  <c r="DJ461" s="1"/>
  <c r="DI458"/>
  <c r="DJ458" s="1"/>
  <c r="DG454"/>
  <c r="DJ454" s="1"/>
  <c r="DG450"/>
  <c r="DG443"/>
  <c r="DJ443" s="1"/>
  <c r="DI440"/>
  <c r="DG436"/>
  <c r="DJ436" s="1"/>
  <c r="CX433"/>
  <c r="DG432"/>
  <c r="DI430"/>
  <c r="DF429"/>
  <c r="DJ429" s="1"/>
  <c r="DG424"/>
  <c r="DI422"/>
  <c r="DF421"/>
  <c r="DI415"/>
  <c r="DF414"/>
  <c r="DJ414" s="1"/>
  <c r="DG409"/>
  <c r="DI407"/>
  <c r="DF406"/>
  <c r="DJ406" s="1"/>
  <c r="DG403"/>
  <c r="DJ403" s="1"/>
  <c r="DI400"/>
  <c r="DF399"/>
  <c r="DJ399" s="1"/>
  <c r="DI394"/>
  <c r="DJ394" s="1"/>
  <c r="DG390"/>
  <c r="CX387"/>
  <c r="DG386"/>
  <c r="DI384"/>
  <c r="DF383"/>
  <c r="DJ383" s="1"/>
  <c r="DF377"/>
  <c r="DI375"/>
  <c r="DJ375" s="1"/>
  <c r="DG371"/>
  <c r="DI369"/>
  <c r="DF368"/>
  <c r="DJ368" s="1"/>
  <c r="DG365"/>
  <c r="DJ365" s="1"/>
  <c r="CX351"/>
  <c r="DG350"/>
  <c r="DF346"/>
  <c r="DG343"/>
  <c r="DJ343" s="1"/>
  <c r="DI340"/>
  <c r="DJ340" s="1"/>
  <c r="DF339"/>
  <c r="DG336"/>
  <c r="DI334"/>
  <c r="DF333"/>
  <c r="DJ333" s="1"/>
  <c r="DI328"/>
  <c r="DJ328" s="1"/>
  <c r="DF327"/>
  <c r="DG324"/>
  <c r="DI322"/>
  <c r="DF321"/>
  <c r="DJ321" s="1"/>
  <c r="DI316"/>
  <c r="DJ316" s="1"/>
  <c r="DF315"/>
  <c r="DF307"/>
  <c r="DI305"/>
  <c r="DJ305" s="1"/>
  <c r="DG301"/>
  <c r="DJ301" s="1"/>
  <c r="DI298"/>
  <c r="DJ298" s="1"/>
  <c r="DF297"/>
  <c r="CX249"/>
  <c r="CX239"/>
  <c r="CX229"/>
  <c r="CX198"/>
  <c r="CX182"/>
  <c r="CX170"/>
  <c r="CX159"/>
  <c r="CX154"/>
  <c r="CX128"/>
  <c r="CX91"/>
  <c r="CX86"/>
  <c r="CW65"/>
  <c r="CX59"/>
  <c r="CX54"/>
  <c r="CX21"/>
  <c r="CX8"/>
  <c r="CW3"/>
  <c r="DG429"/>
  <c r="DG421"/>
  <c r="DJ421" s="1"/>
  <c r="DG414"/>
  <c r="DG406"/>
  <c r="DG399"/>
  <c r="DG383"/>
  <c r="DG377"/>
  <c r="DJ377" s="1"/>
  <c r="DG368"/>
  <c r="DG346"/>
  <c r="DG339"/>
  <c r="DG333"/>
  <c r="DG327"/>
  <c r="DG321"/>
  <c r="DG315"/>
  <c r="DG307"/>
  <c r="DJ307" s="1"/>
  <c r="DG297"/>
  <c r="CX267"/>
  <c r="CX262"/>
  <c r="CX258"/>
  <c r="CX248"/>
  <c r="CW106"/>
  <c r="CX101"/>
  <c r="CX75"/>
  <c r="CW48"/>
  <c r="CX20"/>
  <c r="CX253"/>
  <c r="CX223"/>
  <c r="CX186"/>
  <c r="CX175"/>
  <c r="CW163"/>
  <c r="CX158"/>
  <c r="CX152"/>
  <c r="CX147"/>
  <c r="CX142"/>
  <c r="CV116"/>
  <c r="CX79"/>
  <c r="CX74"/>
  <c r="CX43"/>
  <c r="CX13"/>
  <c r="CV449"/>
  <c r="DF428"/>
  <c r="DJ428" s="1"/>
  <c r="CW420"/>
  <c r="DF413"/>
  <c r="DJ413" s="1"/>
  <c r="DF405"/>
  <c r="DF398"/>
  <c r="DJ398" s="1"/>
  <c r="DF395"/>
  <c r="CW389"/>
  <c r="DF382"/>
  <c r="DJ382" s="1"/>
  <c r="DF367"/>
  <c r="CW360"/>
  <c r="CW349"/>
  <c r="DF341"/>
  <c r="DF332"/>
  <c r="DJ332" s="1"/>
  <c r="DF329"/>
  <c r="DF320"/>
  <c r="DJ320" s="1"/>
  <c r="DF317"/>
  <c r="CV313"/>
  <c r="DF312"/>
  <c r="DJ312" s="1"/>
  <c r="DF299"/>
  <c r="CW290"/>
  <c r="CV277"/>
  <c r="CX271"/>
  <c r="CX252"/>
  <c r="CV242"/>
  <c r="CX232"/>
  <c r="CX222"/>
  <c r="CX217"/>
  <c r="CX206"/>
  <c r="CV201"/>
  <c r="CX191"/>
  <c r="CX151"/>
  <c r="CX141"/>
  <c r="CX136"/>
  <c r="CV131"/>
  <c r="CX115"/>
  <c r="CX95"/>
  <c r="CX84"/>
  <c r="CX63"/>
  <c r="CX42"/>
  <c r="CX31"/>
  <c r="CX25"/>
  <c r="CX12"/>
  <c r="CX1"/>
  <c r="DG428"/>
  <c r="DG413"/>
  <c r="DG405"/>
  <c r="DJ405" s="1"/>
  <c r="DG398"/>
  <c r="DG395"/>
  <c r="DJ395" s="1"/>
  <c r="DG382"/>
  <c r="DG367"/>
  <c r="DJ367" s="1"/>
  <c r="CV345"/>
  <c r="DG341"/>
  <c r="DJ341" s="1"/>
  <c r="DG332"/>
  <c r="DG329"/>
  <c r="DJ329" s="1"/>
  <c r="DG320"/>
  <c r="DG317"/>
  <c r="DJ317" s="1"/>
  <c r="DG312"/>
  <c r="DG299"/>
  <c r="DJ299" s="1"/>
  <c r="CX265"/>
  <c r="CX231"/>
  <c r="CX216"/>
  <c r="CX211"/>
  <c r="CX190"/>
  <c r="CX173"/>
  <c r="CX146"/>
  <c r="CX135"/>
  <c r="CX120"/>
  <c r="CX104"/>
  <c r="CX99"/>
  <c r="CX94"/>
  <c r="CX62"/>
  <c r="CX51"/>
  <c r="CX24"/>
  <c r="CX6"/>
  <c r="CX270"/>
  <c r="CX226"/>
  <c r="CX210"/>
  <c r="CX195"/>
  <c r="CX179"/>
  <c r="CX172"/>
  <c r="CX167"/>
  <c r="CX161"/>
  <c r="CX119"/>
  <c r="CX103"/>
  <c r="CX67"/>
  <c r="CX17"/>
  <c r="CX5"/>
  <c r="CW404"/>
  <c r="CW366"/>
  <c r="CW355"/>
  <c r="CW279"/>
  <c r="CX264"/>
  <c r="CX255"/>
  <c r="CX235"/>
  <c r="CX194"/>
  <c r="CX178"/>
  <c r="CX166"/>
  <c r="CX108"/>
  <c r="CX82"/>
  <c r="CX71"/>
  <c r="CX66"/>
  <c r="CV45"/>
  <c r="CX35"/>
  <c r="CX29"/>
  <c r="CX16"/>
  <c r="CX4"/>
  <c r="CX263"/>
  <c r="CX259"/>
  <c r="CX240"/>
  <c r="CX214"/>
  <c r="CX199"/>
  <c r="CX188"/>
  <c r="CX183"/>
  <c r="CX155"/>
  <c r="CX149"/>
  <c r="CX129"/>
  <c r="CW118"/>
  <c r="CX112"/>
  <c r="CX107"/>
  <c r="CX87"/>
  <c r="CX55"/>
  <c r="CX39"/>
  <c r="CX34"/>
  <c r="CX28"/>
  <c r="CX9"/>
  <c r="CV258"/>
  <c r="CX242"/>
  <c r="CX201"/>
  <c r="CV186"/>
  <c r="CX163"/>
  <c r="CX131"/>
  <c r="CV82"/>
  <c r="CX45"/>
  <c r="CW188"/>
  <c r="CW270"/>
  <c r="CW217"/>
  <c r="CW173"/>
  <c r="CW152"/>
  <c r="CW142"/>
  <c r="CW120"/>
  <c r="CW104"/>
  <c r="CW29"/>
  <c r="CW25"/>
  <c r="CW21"/>
  <c r="CW17"/>
  <c r="CW13"/>
  <c r="CW9"/>
  <c r="CW5"/>
  <c r="CV63"/>
  <c r="CV1"/>
  <c r="G20" i="11" l="1"/>
  <c r="G16"/>
  <c r="G20" i="10"/>
  <c r="G16"/>
  <c r="G15" i="9"/>
  <c r="G16"/>
  <c r="G20" i="8"/>
  <c r="J104"/>
  <c r="G20" i="7"/>
  <c r="G15"/>
  <c r="J176"/>
  <c r="G16"/>
  <c r="G15" i="8"/>
  <c r="G14" s="1"/>
  <c r="G15" i="11"/>
  <c r="G176" i="7"/>
  <c r="J167" i="11"/>
  <c r="J86"/>
  <c r="G104" i="8"/>
  <c r="G125" i="11"/>
  <c r="G135" i="10"/>
  <c r="G119"/>
  <c r="J244" i="7"/>
  <c r="J138"/>
  <c r="G240"/>
  <c r="G20" i="9"/>
  <c r="G138" i="7"/>
  <c r="G244"/>
  <c r="J135" i="10"/>
  <c r="J119"/>
  <c r="G14" i="9"/>
  <c r="J102"/>
  <c r="G15" i="10"/>
  <c r="G40" i="8"/>
  <c r="G124"/>
  <c r="G118" i="9"/>
  <c r="G102"/>
  <c r="G86" i="11"/>
  <c r="G167"/>
  <c r="J124" i="8"/>
  <c r="J40"/>
  <c r="FT761" i="1"/>
  <c r="EK768"/>
  <c r="BA1297"/>
  <c r="CJ1262"/>
  <c r="EA151"/>
  <c r="DN172"/>
  <c r="GM248"/>
  <c r="AE466"/>
  <c r="R491"/>
  <c r="AS768"/>
  <c r="CB761"/>
  <c r="AD1472"/>
  <c r="Q1497"/>
  <c r="AF1472"/>
  <c r="S1497"/>
  <c r="AD665"/>
  <c r="Q690"/>
  <c r="DI1646"/>
  <c r="DV1619"/>
  <c r="GM98"/>
  <c r="GN98" s="1"/>
  <c r="EB151"/>
  <c r="DO172"/>
  <c r="BB1258"/>
  <c r="F1381"/>
  <c r="AI466"/>
  <c r="V491"/>
  <c r="DV580"/>
  <c r="DI633"/>
  <c r="DM1196"/>
  <c r="DZ1161"/>
  <c r="Q1297"/>
  <c r="AD1262"/>
  <c r="AB1196"/>
  <c r="GM1163"/>
  <c r="DY151"/>
  <c r="DL172"/>
  <c r="AD204"/>
  <c r="Q213"/>
  <c r="DI548"/>
  <c r="DV523"/>
  <c r="DJ729"/>
  <c r="DW722"/>
  <c r="CB1329"/>
  <c r="AS1338"/>
  <c r="DW1529"/>
  <c r="DJ1546"/>
  <c r="GM76"/>
  <c r="GN76" s="1"/>
  <c r="FU1646"/>
  <c r="DI9" i="3"/>
  <c r="DH9"/>
  <c r="DG9"/>
  <c r="DJ9" s="1"/>
  <c r="DF9"/>
  <c r="DG163"/>
  <c r="DJ163" s="1"/>
  <c r="DF163"/>
  <c r="DI163"/>
  <c r="DH163"/>
  <c r="DH4"/>
  <c r="DG4"/>
  <c r="DJ4" s="1"/>
  <c r="DF4"/>
  <c r="DI4"/>
  <c r="DI142"/>
  <c r="DH142"/>
  <c r="DG142"/>
  <c r="DJ142" s="1"/>
  <c r="DF142"/>
  <c r="DF262"/>
  <c r="DI262"/>
  <c r="DH262"/>
  <c r="DG262"/>
  <c r="DJ262" s="1"/>
  <c r="DH86"/>
  <c r="DG86"/>
  <c r="DF86"/>
  <c r="DJ86" s="1"/>
  <c r="DI86"/>
  <c r="DI229"/>
  <c r="DJ229" s="1"/>
  <c r="DH229"/>
  <c r="DG229"/>
  <c r="DF229"/>
  <c r="DI290"/>
  <c r="DH290"/>
  <c r="DG290"/>
  <c r="DJ290" s="1"/>
  <c r="DF290"/>
  <c r="DI286"/>
  <c r="DH286"/>
  <c r="DG286"/>
  <c r="DF286"/>
  <c r="DJ286" s="1"/>
  <c r="DG288"/>
  <c r="DF288"/>
  <c r="DI288"/>
  <c r="DJ288" s="1"/>
  <c r="DH288"/>
  <c r="DG565"/>
  <c r="DJ565" s="1"/>
  <c r="DF565"/>
  <c r="DI565"/>
  <c r="DH565"/>
  <c r="DG645"/>
  <c r="DF645"/>
  <c r="DI645"/>
  <c r="DJ645" s="1"/>
  <c r="DH645"/>
  <c r="DG589"/>
  <c r="DF589"/>
  <c r="DJ589" s="1"/>
  <c r="DI589"/>
  <c r="DH589"/>
  <c r="DF682"/>
  <c r="DG682"/>
  <c r="DI682"/>
  <c r="DJ682" s="1"/>
  <c r="DH682"/>
  <c r="DH558"/>
  <c r="DG558"/>
  <c r="DF558"/>
  <c r="DI558"/>
  <c r="DJ558" s="1"/>
  <c r="DI610"/>
  <c r="DH610"/>
  <c r="DG610"/>
  <c r="DF610"/>
  <c r="DJ610" s="1"/>
  <c r="DI555"/>
  <c r="DJ555" s="1"/>
  <c r="DH555"/>
  <c r="DG555"/>
  <c r="DF555"/>
  <c r="DH652"/>
  <c r="DG652"/>
  <c r="DI652"/>
  <c r="DF652"/>
  <c r="DJ652" s="1"/>
  <c r="DG582"/>
  <c r="DF582"/>
  <c r="DJ582" s="1"/>
  <c r="DI582"/>
  <c r="DH582"/>
  <c r="DI567"/>
  <c r="DJ567" s="1"/>
  <c r="DH567"/>
  <c r="DG567"/>
  <c r="DF567"/>
  <c r="DI624"/>
  <c r="DH624"/>
  <c r="DG624"/>
  <c r="DF624"/>
  <c r="DJ624" s="1"/>
  <c r="DF789"/>
  <c r="DI789"/>
  <c r="DJ789" s="1"/>
  <c r="DH789"/>
  <c r="DG789"/>
  <c r="DH894"/>
  <c r="DI894"/>
  <c r="DG894"/>
  <c r="DF894"/>
  <c r="DJ894" s="1"/>
  <c r="DH839"/>
  <c r="DI839"/>
  <c r="DJ839" s="1"/>
  <c r="DG839"/>
  <c r="DF839"/>
  <c r="DH885"/>
  <c r="DI885"/>
  <c r="DG885"/>
  <c r="DJ885" s="1"/>
  <c r="DF885"/>
  <c r="DI38"/>
  <c r="DH38"/>
  <c r="DG38"/>
  <c r="DF38"/>
  <c r="DJ38" s="1"/>
  <c r="DH931"/>
  <c r="DI931"/>
  <c r="DG931"/>
  <c r="DJ931" s="1"/>
  <c r="DF931"/>
  <c r="DI735"/>
  <c r="DH735"/>
  <c r="DG735"/>
  <c r="DJ735" s="1"/>
  <c r="DF735"/>
  <c r="DH935"/>
  <c r="DG935"/>
  <c r="DF935"/>
  <c r="DJ935" s="1"/>
  <c r="DI935"/>
  <c r="DI666"/>
  <c r="DF666"/>
  <c r="DJ666" s="1"/>
  <c r="DG666"/>
  <c r="DH666"/>
  <c r="DG961"/>
  <c r="DJ961" s="1"/>
  <c r="DF961"/>
  <c r="DI961"/>
  <c r="DH961"/>
  <c r="DG1060"/>
  <c r="DJ1060" s="1"/>
  <c r="DF1060"/>
  <c r="DI1060"/>
  <c r="DH1060"/>
  <c r="DI58"/>
  <c r="DH58"/>
  <c r="DG58"/>
  <c r="DF58"/>
  <c r="DJ58" s="1"/>
  <c r="DI889"/>
  <c r="DH889"/>
  <c r="DG889"/>
  <c r="DF889"/>
  <c r="DJ889" s="1"/>
  <c r="DI1043"/>
  <c r="DH1043"/>
  <c r="DG1043"/>
  <c r="DF1043"/>
  <c r="DJ1043" s="1"/>
  <c r="DF76"/>
  <c r="DJ76" s="1"/>
  <c r="DI76"/>
  <c r="DH76"/>
  <c r="DG76"/>
  <c r="DI165"/>
  <c r="DH165"/>
  <c r="DG165"/>
  <c r="DF165"/>
  <c r="DJ165" s="1"/>
  <c r="DG1080"/>
  <c r="DF1080"/>
  <c r="DJ1080" s="1"/>
  <c r="DI1080"/>
  <c r="DH1080"/>
  <c r="DH1016"/>
  <c r="DG1016"/>
  <c r="DJ1016" s="1"/>
  <c r="DF1016"/>
  <c r="DI1016"/>
  <c r="CR83" i="1"/>
  <c r="Q83" s="1"/>
  <c r="CP83" s="1"/>
  <c r="O83" s="1"/>
  <c r="GM83" s="1"/>
  <c r="GO83" s="1"/>
  <c r="AB83"/>
  <c r="DF130" i="3"/>
  <c r="DJ130" s="1"/>
  <c r="DI130"/>
  <c r="DH130"/>
  <c r="DG130"/>
  <c r="DI213"/>
  <c r="DH213"/>
  <c r="DG213"/>
  <c r="DF213"/>
  <c r="DJ213" s="1"/>
  <c r="DG919"/>
  <c r="DH919"/>
  <c r="DF919"/>
  <c r="DI919"/>
  <c r="DJ919" s="1"/>
  <c r="DI1040"/>
  <c r="DH1040"/>
  <c r="DG1040"/>
  <c r="DF1040"/>
  <c r="DJ1040" s="1"/>
  <c r="AO26" i="1"/>
  <c r="F123"/>
  <c r="AO362"/>
  <c r="DF150" i="3"/>
  <c r="DI150"/>
  <c r="DJ150" s="1"/>
  <c r="DH150"/>
  <c r="DG150"/>
  <c r="DI1036"/>
  <c r="DH1036"/>
  <c r="DG1036"/>
  <c r="DJ1036" s="1"/>
  <c r="DF1036"/>
  <c r="DI1052"/>
  <c r="DH1052"/>
  <c r="DG1052"/>
  <c r="DJ1052" s="1"/>
  <c r="DF1052"/>
  <c r="DI105"/>
  <c r="DH105"/>
  <c r="DG105"/>
  <c r="DJ105" s="1"/>
  <c r="DF105"/>
  <c r="DF134"/>
  <c r="DI134"/>
  <c r="DH134"/>
  <c r="DG134"/>
  <c r="DJ134" s="1"/>
  <c r="DI184"/>
  <c r="DH184"/>
  <c r="DG184"/>
  <c r="DF184"/>
  <c r="DJ184" s="1"/>
  <c r="DI221"/>
  <c r="DH221"/>
  <c r="DG221"/>
  <c r="DF221"/>
  <c r="DJ221" s="1"/>
  <c r="DF250"/>
  <c r="DJ250" s="1"/>
  <c r="DI250"/>
  <c r="DH250"/>
  <c r="DG250"/>
  <c r="DF278"/>
  <c r="DI278"/>
  <c r="DJ278" s="1"/>
  <c r="DH278"/>
  <c r="DG278"/>
  <c r="AD151" i="1"/>
  <c r="Q172"/>
  <c r="BD151"/>
  <c r="F197"/>
  <c r="BC26"/>
  <c r="F135"/>
  <c r="BC362"/>
  <c r="F191"/>
  <c r="AU151"/>
  <c r="BD26"/>
  <c r="F144"/>
  <c r="BD362"/>
  <c r="EV151"/>
  <c r="P197"/>
  <c r="DI291" i="3"/>
  <c r="DH291"/>
  <c r="DG291"/>
  <c r="DJ291" s="1"/>
  <c r="DF291"/>
  <c r="EU151" i="1"/>
  <c r="P188"/>
  <c r="CI151"/>
  <c r="AZ172"/>
  <c r="DI256" i="3"/>
  <c r="DJ256" s="1"/>
  <c r="DH256"/>
  <c r="DG256"/>
  <c r="DF256"/>
  <c r="GM154" i="1"/>
  <c r="DU204"/>
  <c r="FW213"/>
  <c r="DH213"/>
  <c r="AC204"/>
  <c r="P213"/>
  <c r="CE213"/>
  <c r="EB204"/>
  <c r="DO213"/>
  <c r="AO245"/>
  <c r="F336"/>
  <c r="DZ151"/>
  <c r="DM172"/>
  <c r="ER151"/>
  <c r="P183"/>
  <c r="DX151"/>
  <c r="DK172"/>
  <c r="EL204"/>
  <c r="P231"/>
  <c r="EV245"/>
  <c r="P357"/>
  <c r="CP274"/>
  <c r="O274" s="1"/>
  <c r="GM274" s="1"/>
  <c r="FR274"/>
  <c r="FQ332" s="1"/>
  <c r="F557"/>
  <c r="AP523"/>
  <c r="F458"/>
  <c r="AR394"/>
  <c r="CI466"/>
  <c r="AZ491"/>
  <c r="DX245"/>
  <c r="DK332"/>
  <c r="EB245"/>
  <c r="DO332"/>
  <c r="F637"/>
  <c r="AO580"/>
  <c r="GB245"/>
  <c r="ES332"/>
  <c r="BD580"/>
  <c r="F658"/>
  <c r="AB633"/>
  <c r="GM582"/>
  <c r="DI560" i="3"/>
  <c r="DH560"/>
  <c r="DG560"/>
  <c r="DJ560" s="1"/>
  <c r="DF560"/>
  <c r="DI597"/>
  <c r="DH597"/>
  <c r="DG597"/>
  <c r="DJ597" s="1"/>
  <c r="DF597"/>
  <c r="DF654"/>
  <c r="DJ654" s="1"/>
  <c r="DH654"/>
  <c r="DG654"/>
  <c r="DI654"/>
  <c r="DI796"/>
  <c r="DH796"/>
  <c r="DG796"/>
  <c r="DF796"/>
  <c r="DJ796" s="1"/>
  <c r="EA523" i="1"/>
  <c r="DN548"/>
  <c r="F991"/>
  <c r="V898"/>
  <c r="F1056"/>
  <c r="BA1000"/>
  <c r="DH562" i="3"/>
  <c r="DG562"/>
  <c r="DF562"/>
  <c r="DI562"/>
  <c r="DJ562" s="1"/>
  <c r="AJ580" i="1"/>
  <c r="W633"/>
  <c r="DF579" i="3"/>
  <c r="DJ579" s="1"/>
  <c r="DI579"/>
  <c r="DH579"/>
  <c r="DG579"/>
  <c r="DI626"/>
  <c r="DH626"/>
  <c r="DG626"/>
  <c r="DF626"/>
  <c r="DJ626" s="1"/>
  <c r="DN491" i="1"/>
  <c r="EA466"/>
  <c r="BC665"/>
  <c r="F706"/>
  <c r="AY898"/>
  <c r="F976"/>
  <c r="T1000"/>
  <c r="F1057"/>
  <c r="DW580"/>
  <c r="DJ633"/>
  <c r="EV665"/>
  <c r="P715"/>
  <c r="AF523"/>
  <c r="S548"/>
  <c r="DF605" i="3"/>
  <c r="DI605"/>
  <c r="DH605"/>
  <c r="DG605"/>
  <c r="DJ605" s="1"/>
  <c r="DI630"/>
  <c r="DH630"/>
  <c r="DG630"/>
  <c r="DJ630" s="1"/>
  <c r="DF630"/>
  <c r="DF664"/>
  <c r="DJ664" s="1"/>
  <c r="DH664"/>
  <c r="DG664"/>
  <c r="DI664"/>
  <c r="DF766"/>
  <c r="DH766"/>
  <c r="DG766"/>
  <c r="DJ766" s="1"/>
  <c r="DI766"/>
  <c r="P733" i="1"/>
  <c r="EG722"/>
  <c r="CI761"/>
  <c r="AZ768"/>
  <c r="GA466"/>
  <c r="ER491"/>
  <c r="EM665"/>
  <c r="P709"/>
  <c r="AO1072"/>
  <c r="AO1226"/>
  <c r="F1133"/>
  <c r="EJ1400"/>
  <c r="P1464"/>
  <c r="AK761"/>
  <c r="X768"/>
  <c r="P1310"/>
  <c r="ET1262"/>
  <c r="ET1368"/>
  <c r="DF830" i="3"/>
  <c r="DI830"/>
  <c r="DJ830" s="1"/>
  <c r="DH830"/>
  <c r="DG830"/>
  <c r="DG837"/>
  <c r="DI837"/>
  <c r="DJ837" s="1"/>
  <c r="DH837"/>
  <c r="DF837"/>
  <c r="DF856"/>
  <c r="DI856"/>
  <c r="DH856"/>
  <c r="DG856"/>
  <c r="DJ856" s="1"/>
  <c r="DF908"/>
  <c r="DJ908" s="1"/>
  <c r="DG908"/>
  <c r="DI908"/>
  <c r="DH908"/>
  <c r="DF902"/>
  <c r="DI902"/>
  <c r="DH902"/>
  <c r="DG902"/>
  <c r="DJ902" s="1"/>
  <c r="DI924"/>
  <c r="DJ924" s="1"/>
  <c r="DH924"/>
  <c r="DG924"/>
  <c r="DF924"/>
  <c r="EG1072" i="1"/>
  <c r="EG1226"/>
  <c r="P1133"/>
  <c r="P778"/>
  <c r="EI761"/>
  <c r="AZ1196"/>
  <c r="CI1161"/>
  <c r="AP1262"/>
  <c r="F1306"/>
  <c r="AP1368"/>
  <c r="DG895" i="3"/>
  <c r="DI895"/>
  <c r="DH895"/>
  <c r="DF895"/>
  <c r="DJ895" s="1"/>
  <c r="EG1329" i="1"/>
  <c r="P1342"/>
  <c r="AP1161"/>
  <c r="F1205"/>
  <c r="P1306"/>
  <c r="EH1262"/>
  <c r="EH1368"/>
  <c r="EI722"/>
  <c r="P739"/>
  <c r="DF840" i="3"/>
  <c r="DG840"/>
  <c r="DJ840" s="1"/>
  <c r="DI840"/>
  <c r="DH840"/>
  <c r="DG877"/>
  <c r="DI877"/>
  <c r="DH877"/>
  <c r="DF877"/>
  <c r="DJ877" s="1"/>
  <c r="DI881"/>
  <c r="DJ881" s="1"/>
  <c r="DH881"/>
  <c r="DG881"/>
  <c r="DF881"/>
  <c r="DI915"/>
  <c r="DH915"/>
  <c r="DG915"/>
  <c r="DF915"/>
  <c r="DJ915" s="1"/>
  <c r="DI934"/>
  <c r="DH934"/>
  <c r="DG934"/>
  <c r="DF934"/>
  <c r="DJ934" s="1"/>
  <c r="GM1075" i="1"/>
  <c r="AH1072"/>
  <c r="U1129"/>
  <c r="BC1368"/>
  <c r="F1313"/>
  <c r="BC1262"/>
  <c r="EU1472"/>
  <c r="P1513"/>
  <c r="EU1676"/>
  <c r="DX1072"/>
  <c r="DK1129"/>
  <c r="CI1472"/>
  <c r="AZ1497"/>
  <c r="DI1018" i="3"/>
  <c r="DH1018"/>
  <c r="DG1018"/>
  <c r="DF1018"/>
  <c r="DJ1018" s="1"/>
  <c r="X1338" i="1"/>
  <c r="AK1329"/>
  <c r="CG1472"/>
  <c r="AX1497"/>
  <c r="AR1708"/>
  <c r="F1772"/>
  <c r="DI940" i="3"/>
  <c r="DJ940" s="1"/>
  <c r="DH940"/>
  <c r="DG940"/>
  <c r="DF940"/>
  <c r="AH1161" i="1"/>
  <c r="U1196"/>
  <c r="F1372"/>
  <c r="AO1258"/>
  <c r="DI949" i="3"/>
  <c r="DJ949" s="1"/>
  <c r="DH949"/>
  <c r="DG949"/>
  <c r="DF949"/>
  <c r="DI1001"/>
  <c r="DH1001"/>
  <c r="DG1001"/>
  <c r="DF1001"/>
  <c r="DJ1001" s="1"/>
  <c r="DI1011"/>
  <c r="DH1011"/>
  <c r="DG1011"/>
  <c r="DF1011"/>
  <c r="DJ1011" s="1"/>
  <c r="DH1003"/>
  <c r="DG1003"/>
  <c r="DF1003"/>
  <c r="DI1003"/>
  <c r="DJ1003" s="1"/>
  <c r="DI1071"/>
  <c r="DH1071"/>
  <c r="DG1071"/>
  <c r="DJ1071" s="1"/>
  <c r="DF1071"/>
  <c r="W1338" i="1"/>
  <c r="AJ1329"/>
  <c r="P1352"/>
  <c r="DJ1329"/>
  <c r="DO1338"/>
  <c r="EB1329"/>
  <c r="EV1472"/>
  <c r="EV1676"/>
  <c r="P1522"/>
  <c r="ET1619"/>
  <c r="P1659"/>
  <c r="EP1161"/>
  <c r="P1203"/>
  <c r="T1546"/>
  <c r="AG1529"/>
  <c r="AJ1578"/>
  <c r="W1587"/>
  <c r="P1653"/>
  <c r="EP1619"/>
  <c r="EB1578"/>
  <c r="DO1587"/>
  <c r="P1605"/>
  <c r="EL1578"/>
  <c r="W65"/>
  <c r="GM101"/>
  <c r="GN101" s="1"/>
  <c r="GM51"/>
  <c r="GN51" s="1"/>
  <c r="U67"/>
  <c r="AB90"/>
  <c r="S92"/>
  <c r="AD332"/>
  <c r="V58"/>
  <c r="AI119" s="1"/>
  <c r="S58"/>
  <c r="Q92"/>
  <c r="CP153"/>
  <c r="O153" s="1"/>
  <c r="GM170"/>
  <c r="GN170" s="1"/>
  <c r="GM271"/>
  <c r="GN271" s="1"/>
  <c r="AF332"/>
  <c r="GM471"/>
  <c r="GN471" s="1"/>
  <c r="EC548"/>
  <c r="GM598"/>
  <c r="GN598" s="1"/>
  <c r="CZ480"/>
  <c r="Y480" s="1"/>
  <c r="GM535"/>
  <c r="GO535" s="1"/>
  <c r="EC633"/>
  <c r="GM546"/>
  <c r="GN546" s="1"/>
  <c r="AD1129"/>
  <c r="GM537"/>
  <c r="GN537" s="1"/>
  <c r="GM625"/>
  <c r="GN625" s="1"/>
  <c r="CP530"/>
  <c r="O530" s="1"/>
  <c r="GM530" s="1"/>
  <c r="GO530" s="1"/>
  <c r="GM611"/>
  <c r="GN611" s="1"/>
  <c r="ED491"/>
  <c r="GM678"/>
  <c r="GO678" s="1"/>
  <c r="GM1087"/>
  <c r="GO1087" s="1"/>
  <c r="CY1286"/>
  <c r="X1286" s="1"/>
  <c r="GM1286" s="1"/>
  <c r="GO1286" s="1"/>
  <c r="CC1297" s="1"/>
  <c r="GM1078"/>
  <c r="GO1078" s="1"/>
  <c r="CA729"/>
  <c r="CP1080"/>
  <c r="O1080" s="1"/>
  <c r="GM1080" s="1"/>
  <c r="GO1080" s="1"/>
  <c r="AB1290"/>
  <c r="GM1177"/>
  <c r="GO1177" s="1"/>
  <c r="GM1270"/>
  <c r="GN1270" s="1"/>
  <c r="Q1479"/>
  <c r="DV1497" s="1"/>
  <c r="AB1179"/>
  <c r="CP1278"/>
  <c r="O1278" s="1"/>
  <c r="GM1278" s="1"/>
  <c r="GN1278" s="1"/>
  <c r="AB1632"/>
  <c r="CZ1475"/>
  <c r="Y1475" s="1"/>
  <c r="GM1475" s="1"/>
  <c r="AL1196"/>
  <c r="GM1266"/>
  <c r="GN1266" s="1"/>
  <c r="CP1535"/>
  <c r="O1535" s="1"/>
  <c r="GM1535" s="1"/>
  <c r="GO1535" s="1"/>
  <c r="CC1546" s="1"/>
  <c r="AB1544"/>
  <c r="GM1635"/>
  <c r="GO1635" s="1"/>
  <c r="CC1646" s="1"/>
  <c r="CP1628"/>
  <c r="O1628" s="1"/>
  <c r="GM1628" s="1"/>
  <c r="GN1628" s="1"/>
  <c r="GM1644"/>
  <c r="GN1644" s="1"/>
  <c r="DI255" i="3"/>
  <c r="DJ255" s="1"/>
  <c r="DH255"/>
  <c r="DG255"/>
  <c r="DF255"/>
  <c r="DG175"/>
  <c r="DF175"/>
  <c r="DJ175" s="1"/>
  <c r="DI175"/>
  <c r="DH175"/>
  <c r="DG39"/>
  <c r="DF39"/>
  <c r="DJ39" s="1"/>
  <c r="DI39"/>
  <c r="DH39"/>
  <c r="DI108"/>
  <c r="DH108"/>
  <c r="DG108"/>
  <c r="DF108"/>
  <c r="DJ108" s="1"/>
  <c r="DI6"/>
  <c r="DJ6" s="1"/>
  <c r="DH6"/>
  <c r="DG6"/>
  <c r="DF6"/>
  <c r="DH34"/>
  <c r="DG34"/>
  <c r="DF34"/>
  <c r="DJ34" s="1"/>
  <c r="DI34"/>
  <c r="DI149"/>
  <c r="DJ149" s="1"/>
  <c r="DH149"/>
  <c r="DG149"/>
  <c r="DF149"/>
  <c r="DH263"/>
  <c r="DG263"/>
  <c r="DJ263" s="1"/>
  <c r="DF263"/>
  <c r="DI263"/>
  <c r="DF82"/>
  <c r="DI82"/>
  <c r="DJ82" s="1"/>
  <c r="DH82"/>
  <c r="DG82"/>
  <c r="DH119"/>
  <c r="DG119"/>
  <c r="DJ119" s="1"/>
  <c r="DF119"/>
  <c r="DI119"/>
  <c r="DI270"/>
  <c r="DH270"/>
  <c r="DG270"/>
  <c r="DJ270" s="1"/>
  <c r="DF270"/>
  <c r="DI120"/>
  <c r="DH120"/>
  <c r="DG120"/>
  <c r="DJ120" s="1"/>
  <c r="DF120"/>
  <c r="DF265"/>
  <c r="DJ265" s="1"/>
  <c r="DI265"/>
  <c r="DH265"/>
  <c r="DG265"/>
  <c r="DI1"/>
  <c r="DJ1" s="1"/>
  <c r="DH1"/>
  <c r="DG1"/>
  <c r="DF1"/>
  <c r="DH115"/>
  <c r="DG115"/>
  <c r="DF115"/>
  <c r="DJ115" s="1"/>
  <c r="DI115"/>
  <c r="DI217"/>
  <c r="DH217"/>
  <c r="DG217"/>
  <c r="DJ217" s="1"/>
  <c r="DF217"/>
  <c r="DI223"/>
  <c r="DH223"/>
  <c r="DG223"/>
  <c r="DF223"/>
  <c r="DJ223" s="1"/>
  <c r="DF258"/>
  <c r="DI258"/>
  <c r="DJ258" s="1"/>
  <c r="DH258"/>
  <c r="DG258"/>
  <c r="DH198"/>
  <c r="DG198"/>
  <c r="DF198"/>
  <c r="DJ198" s="1"/>
  <c r="DI198"/>
  <c r="DG351"/>
  <c r="DF351"/>
  <c r="DI351"/>
  <c r="DJ351" s="1"/>
  <c r="DH351"/>
  <c r="DI274"/>
  <c r="DH274"/>
  <c r="DG274"/>
  <c r="DF274"/>
  <c r="DJ274" s="1"/>
  <c r="DI281"/>
  <c r="DH281"/>
  <c r="DG281"/>
  <c r="DJ281" s="1"/>
  <c r="DF281"/>
  <c r="DH481"/>
  <c r="DG481"/>
  <c r="DJ481" s="1"/>
  <c r="DI481"/>
  <c r="DF481"/>
  <c r="DI277"/>
  <c r="DJ277" s="1"/>
  <c r="DH277"/>
  <c r="DG277"/>
  <c r="DF277"/>
  <c r="DI296"/>
  <c r="DH296"/>
  <c r="DG296"/>
  <c r="DF296"/>
  <c r="DJ296" s="1"/>
  <c r="DI584"/>
  <c r="DJ584" s="1"/>
  <c r="DH584"/>
  <c r="DG584"/>
  <c r="DF584"/>
  <c r="DH749"/>
  <c r="DI749"/>
  <c r="DG749"/>
  <c r="DF749"/>
  <c r="DJ749" s="1"/>
  <c r="DI609"/>
  <c r="DH609"/>
  <c r="DG609"/>
  <c r="DF609"/>
  <c r="DJ609" s="1"/>
  <c r="DG675"/>
  <c r="DJ675" s="1"/>
  <c r="DI675"/>
  <c r="DH675"/>
  <c r="DF675"/>
  <c r="DH649"/>
  <c r="DG649"/>
  <c r="DJ649" s="1"/>
  <c r="DI649"/>
  <c r="DF649"/>
  <c r="DG707"/>
  <c r="DJ707" s="1"/>
  <c r="DH707"/>
  <c r="DF707"/>
  <c r="DI707"/>
  <c r="DF743"/>
  <c r="DI743"/>
  <c r="DJ743" s="1"/>
  <c r="DH743"/>
  <c r="DG743"/>
  <c r="DH892"/>
  <c r="DI892"/>
  <c r="DG892"/>
  <c r="DF892"/>
  <c r="DJ892" s="1"/>
  <c r="DH861"/>
  <c r="DI861"/>
  <c r="DG861"/>
  <c r="DJ861" s="1"/>
  <c r="DF861"/>
  <c r="DH833"/>
  <c r="DI833"/>
  <c r="DJ833" s="1"/>
  <c r="DG833"/>
  <c r="DF833"/>
  <c r="DI22"/>
  <c r="DH22"/>
  <c r="DG22"/>
  <c r="DJ22" s="1"/>
  <c r="DF22"/>
  <c r="DI27"/>
  <c r="DJ27" s="1"/>
  <c r="DH27"/>
  <c r="DG27"/>
  <c r="DF27"/>
  <c r="DH913"/>
  <c r="DI913"/>
  <c r="DG913"/>
  <c r="DJ913" s="1"/>
  <c r="DF913"/>
  <c r="DH857"/>
  <c r="DG857"/>
  <c r="DJ857" s="1"/>
  <c r="DF857"/>
  <c r="DI857"/>
  <c r="DG1025"/>
  <c r="DJ1025" s="1"/>
  <c r="DF1025"/>
  <c r="DI1025"/>
  <c r="DH1025"/>
  <c r="DI49"/>
  <c r="DH49"/>
  <c r="DG49"/>
  <c r="DF49"/>
  <c r="DJ49" s="1"/>
  <c r="GM29" i="1"/>
  <c r="DI64" i="3"/>
  <c r="DJ64" s="1"/>
  <c r="DH64"/>
  <c r="DG64"/>
  <c r="DF64"/>
  <c r="DI869"/>
  <c r="DH869"/>
  <c r="DG869"/>
  <c r="DJ869" s="1"/>
  <c r="DF869"/>
  <c r="DI1075"/>
  <c r="DJ1075" s="1"/>
  <c r="DH1075"/>
  <c r="DG1075"/>
  <c r="DF1075"/>
  <c r="DG984"/>
  <c r="DF984"/>
  <c r="DJ984" s="1"/>
  <c r="DI984"/>
  <c r="DH984"/>
  <c r="CR55" i="1"/>
  <c r="Q55" s="1"/>
  <c r="CP55" s="1"/>
  <c r="O55" s="1"/>
  <c r="GM55" s="1"/>
  <c r="GN55" s="1"/>
  <c r="AB55"/>
  <c r="CR81"/>
  <c r="Q81" s="1"/>
  <c r="CP81" s="1"/>
  <c r="O81" s="1"/>
  <c r="GM81" s="1"/>
  <c r="GN81" s="1"/>
  <c r="AB81"/>
  <c r="CR103"/>
  <c r="Q103" s="1"/>
  <c r="CP103" s="1"/>
  <c r="O103" s="1"/>
  <c r="GM103" s="1"/>
  <c r="GN103" s="1"/>
  <c r="AB103"/>
  <c r="DI117" i="3"/>
  <c r="DJ117" s="1"/>
  <c r="DH117"/>
  <c r="DG117"/>
  <c r="DF117"/>
  <c r="DF144"/>
  <c r="DI144"/>
  <c r="DH144"/>
  <c r="DG144"/>
  <c r="DJ144" s="1"/>
  <c r="DF192"/>
  <c r="DJ192" s="1"/>
  <c r="DI192"/>
  <c r="DH192"/>
  <c r="DG192"/>
  <c r="DG207"/>
  <c r="DF207"/>
  <c r="DJ207" s="1"/>
  <c r="DI207"/>
  <c r="DH207"/>
  <c r="DI202"/>
  <c r="DJ202" s="1"/>
  <c r="DH202"/>
  <c r="DG202"/>
  <c r="DF202"/>
  <c r="DI238"/>
  <c r="DH238"/>
  <c r="DG238"/>
  <c r="DF238"/>
  <c r="DJ238" s="1"/>
  <c r="DI891"/>
  <c r="DH891"/>
  <c r="DG891"/>
  <c r="DF891"/>
  <c r="DJ891" s="1"/>
  <c r="DH1029"/>
  <c r="DG1029"/>
  <c r="DF1029"/>
  <c r="DJ1029" s="1"/>
  <c r="DI1029"/>
  <c r="CZ72" i="1"/>
  <c r="Y72" s="1"/>
  <c r="CY72"/>
  <c r="X72" s="1"/>
  <c r="DI90" i="3"/>
  <c r="DH90"/>
  <c r="DG90"/>
  <c r="DF90"/>
  <c r="DJ90" s="1"/>
  <c r="DF156"/>
  <c r="DJ156" s="1"/>
  <c r="DI156"/>
  <c r="DH156"/>
  <c r="DG156"/>
  <c r="DG882"/>
  <c r="DJ882" s="1"/>
  <c r="DH882"/>
  <c r="DF882"/>
  <c r="DI882"/>
  <c r="DI1047"/>
  <c r="DJ1047" s="1"/>
  <c r="DH1047"/>
  <c r="DG1047"/>
  <c r="DF1047"/>
  <c r="DI111"/>
  <c r="DH111"/>
  <c r="DG111"/>
  <c r="DF111"/>
  <c r="DJ111" s="1"/>
  <c r="DF137"/>
  <c r="DJ137" s="1"/>
  <c r="DI137"/>
  <c r="DH137"/>
  <c r="DG137"/>
  <c r="DI174"/>
  <c r="DH174"/>
  <c r="DG174"/>
  <c r="DJ174" s="1"/>
  <c r="DF174"/>
  <c r="DG245"/>
  <c r="DF245"/>
  <c r="DJ245" s="1"/>
  <c r="DI245"/>
  <c r="DH245"/>
  <c r="DI251"/>
  <c r="DH251"/>
  <c r="DG251"/>
  <c r="DF251"/>
  <c r="DJ251" s="1"/>
  <c r="AX172" i="1"/>
  <c r="CG151"/>
  <c r="EV26"/>
  <c r="P144"/>
  <c r="EV362"/>
  <c r="EU26"/>
  <c r="P135"/>
  <c r="EU362"/>
  <c r="BB26"/>
  <c r="F132"/>
  <c r="BB362"/>
  <c r="BB151"/>
  <c r="F185"/>
  <c r="CG204"/>
  <c r="AX213"/>
  <c r="DH269" i="3"/>
  <c r="DG269"/>
  <c r="DF269"/>
  <c r="DI269"/>
  <c r="DJ269" s="1"/>
  <c r="GM207" i="1"/>
  <c r="FS213" s="1"/>
  <c r="DT213"/>
  <c r="EA204"/>
  <c r="DN213"/>
  <c r="AE151"/>
  <c r="R172"/>
  <c r="AH204"/>
  <c r="U213"/>
  <c r="CZ287"/>
  <c r="Y287" s="1"/>
  <c r="CY287"/>
  <c r="X287" s="1"/>
  <c r="CH172"/>
  <c r="CF172"/>
  <c r="CE172"/>
  <c r="AC151"/>
  <c r="P172"/>
  <c r="ES213"/>
  <c r="GB204"/>
  <c r="BB245"/>
  <c r="F345"/>
  <c r="AH151"/>
  <c r="U172"/>
  <c r="DZ245"/>
  <c r="DM332"/>
  <c r="CJ245"/>
  <c r="BA332"/>
  <c r="EP245"/>
  <c r="P339"/>
  <c r="DY245"/>
  <c r="DL332"/>
  <c r="F643"/>
  <c r="AQ580"/>
  <c r="U394"/>
  <c r="F452"/>
  <c r="ER580"/>
  <c r="P644"/>
  <c r="DI556" i="3"/>
  <c r="DJ556" s="1"/>
  <c r="DH556"/>
  <c r="DG556"/>
  <c r="DF556"/>
  <c r="P552" i="1"/>
  <c r="EG523"/>
  <c r="AJ245"/>
  <c r="W332"/>
  <c r="DW466"/>
  <c r="DJ491"/>
  <c r="EB523"/>
  <c r="DO548"/>
  <c r="FZ491"/>
  <c r="FX491"/>
  <c r="DU466"/>
  <c r="FW491"/>
  <c r="DH491"/>
  <c r="DK548"/>
  <c r="DX523"/>
  <c r="DI557" i="3"/>
  <c r="DJ557" s="1"/>
  <c r="DH557"/>
  <c r="DG557"/>
  <c r="DF557"/>
  <c r="DI651"/>
  <c r="DG651"/>
  <c r="DF651"/>
  <c r="DJ651" s="1"/>
  <c r="DH651"/>
  <c r="DG667"/>
  <c r="DF667"/>
  <c r="DI667"/>
  <c r="DJ667" s="1"/>
  <c r="DH667"/>
  <c r="DF751"/>
  <c r="DJ751" s="1"/>
  <c r="DI751"/>
  <c r="DH751"/>
  <c r="DG751"/>
  <c r="DI799"/>
  <c r="DH799"/>
  <c r="DG799"/>
  <c r="DF799"/>
  <c r="DJ799" s="1"/>
  <c r="DJ548" i="1"/>
  <c r="DW523"/>
  <c r="AO665"/>
  <c r="F694"/>
  <c r="F1053"/>
  <c r="AS1000"/>
  <c r="DI570" i="3"/>
  <c r="DH570"/>
  <c r="DG570"/>
  <c r="DJ570" s="1"/>
  <c r="DF570"/>
  <c r="DI621"/>
  <c r="DH621"/>
  <c r="DG621"/>
  <c r="DJ621" s="1"/>
  <c r="DF621"/>
  <c r="GM469" i="1"/>
  <c r="DQ830"/>
  <c r="P893"/>
  <c r="AQ898"/>
  <c r="F978"/>
  <c r="DX580"/>
  <c r="DK633"/>
  <c r="BB665"/>
  <c r="F703"/>
  <c r="DF608" i="3"/>
  <c r="DJ608" s="1"/>
  <c r="DI608"/>
  <c r="DH608"/>
  <c r="DG608"/>
  <c r="DI657"/>
  <c r="DJ657" s="1"/>
  <c r="DG657"/>
  <c r="DF657"/>
  <c r="DH657"/>
  <c r="DG732"/>
  <c r="DI732"/>
  <c r="DJ732" s="1"/>
  <c r="DH732"/>
  <c r="DF732"/>
  <c r="AI523" i="1"/>
  <c r="V548"/>
  <c r="F745"/>
  <c r="BC722"/>
  <c r="DI590" i="3"/>
  <c r="DH590"/>
  <c r="DG590"/>
  <c r="DF590"/>
  <c r="DJ590" s="1"/>
  <c r="ET1329" i="1"/>
  <c r="P1351"/>
  <c r="AJ665"/>
  <c r="W690"/>
  <c r="ES729"/>
  <c r="GB722"/>
  <c r="F1452"/>
  <c r="BC1400"/>
  <c r="S768"/>
  <c r="AF761"/>
  <c r="P771"/>
  <c r="DH761"/>
  <c r="DI790" i="3"/>
  <c r="DH790"/>
  <c r="DG790"/>
  <c r="DF790"/>
  <c r="DJ790" s="1"/>
  <c r="DM768" i="1"/>
  <c r="DZ761"/>
  <c r="DM722"/>
  <c r="P751"/>
  <c r="DI827" i="3"/>
  <c r="DJ827" s="1"/>
  <c r="DH827"/>
  <c r="DG827"/>
  <c r="DF827"/>
  <c r="DI838"/>
  <c r="DH838"/>
  <c r="DG838"/>
  <c r="DJ838" s="1"/>
  <c r="DF838"/>
  <c r="DF863"/>
  <c r="DJ863" s="1"/>
  <c r="DI863"/>
  <c r="DH863"/>
  <c r="DG863"/>
  <c r="DG907"/>
  <c r="DI907"/>
  <c r="DH907"/>
  <c r="DF907"/>
  <c r="DJ907" s="1"/>
  <c r="BC1072" i="1"/>
  <c r="BC1226"/>
  <c r="F1145"/>
  <c r="V1279"/>
  <c r="T1279"/>
  <c r="FY761"/>
  <c r="EP768"/>
  <c r="P1345"/>
  <c r="EP1329"/>
  <c r="DK768"/>
  <c r="DX761"/>
  <c r="AH665"/>
  <c r="U690"/>
  <c r="BD1368"/>
  <c r="F1322"/>
  <c r="BD1262"/>
  <c r="FY722"/>
  <c r="EP729"/>
  <c r="DF910" i="3"/>
  <c r="DG910"/>
  <c r="DI910"/>
  <c r="DJ910" s="1"/>
  <c r="DH910"/>
  <c r="DF922"/>
  <c r="DI922"/>
  <c r="DH922"/>
  <c r="DG922"/>
  <c r="DJ922" s="1"/>
  <c r="DG929"/>
  <c r="DI929"/>
  <c r="DJ929" s="1"/>
  <c r="DH929"/>
  <c r="DF929"/>
  <c r="CJ665" i="1"/>
  <c r="BA690"/>
  <c r="P1206"/>
  <c r="EI1161"/>
  <c r="AU1368"/>
  <c r="AU1262"/>
  <c r="F1316"/>
  <c r="DJ1196"/>
  <c r="DW1161"/>
  <c r="EM1472"/>
  <c r="P1516"/>
  <c r="EM1676"/>
  <c r="DM1338"/>
  <c r="DZ1329"/>
  <c r="DI985" i="3"/>
  <c r="DH985"/>
  <c r="DG985"/>
  <c r="DF985"/>
  <c r="DJ985" s="1"/>
  <c r="DF1015"/>
  <c r="DI1015"/>
  <c r="DH1015"/>
  <c r="DG1015"/>
  <c r="DJ1015" s="1"/>
  <c r="DF1038"/>
  <c r="DI1038"/>
  <c r="DH1038"/>
  <c r="DG1038"/>
  <c r="DJ1038" s="1"/>
  <c r="DI1082"/>
  <c r="DH1082"/>
  <c r="DG1082"/>
  <c r="DF1082"/>
  <c r="DJ1082" s="1"/>
  <c r="AQ1472" i="1"/>
  <c r="AQ1676"/>
  <c r="F1507"/>
  <c r="AP1472"/>
  <c r="F1506"/>
  <c r="U1708"/>
  <c r="F1766"/>
  <c r="DF942" i="3"/>
  <c r="DJ942" s="1"/>
  <c r="DI942"/>
  <c r="DH942"/>
  <c r="DG942"/>
  <c r="DI1059"/>
  <c r="DJ1059" s="1"/>
  <c r="DH1059"/>
  <c r="DG1059"/>
  <c r="DF1059"/>
  <c r="EV1619" i="1"/>
  <c r="P1671"/>
  <c r="DN1072"/>
  <c r="P1152"/>
  <c r="P1591"/>
  <c r="EG1578"/>
  <c r="AG1472"/>
  <c r="T1497"/>
  <c r="BB1472"/>
  <c r="F1510"/>
  <c r="BB1676"/>
  <c r="EV1578"/>
  <c r="P1612"/>
  <c r="CI1619"/>
  <c r="AZ1646"/>
  <c r="DI1053" i="3"/>
  <c r="DH1053"/>
  <c r="DG1053"/>
  <c r="DJ1053" s="1"/>
  <c r="DF1053"/>
  <c r="P1609" i="1"/>
  <c r="DM1578"/>
  <c r="DM1546"/>
  <c r="DZ1529"/>
  <c r="F1606"/>
  <c r="AU1578"/>
  <c r="AJ1472"/>
  <c r="W1497"/>
  <c r="F1609"/>
  <c r="U1578"/>
  <c r="DW1619"/>
  <c r="DJ1646"/>
  <c r="P1599"/>
  <c r="DI1578"/>
  <c r="CJ1529"/>
  <c r="BA1546"/>
  <c r="R65"/>
  <c r="GX92"/>
  <c r="CZ49"/>
  <c r="Y49" s="1"/>
  <c r="AB100"/>
  <c r="P65"/>
  <c r="R67"/>
  <c r="P67"/>
  <c r="CP89"/>
  <c r="O89" s="1"/>
  <c r="GM117"/>
  <c r="GO117" s="1"/>
  <c r="Q58"/>
  <c r="AD119" s="1"/>
  <c r="GM168"/>
  <c r="GN168" s="1"/>
  <c r="GM166"/>
  <c r="GO166" s="1"/>
  <c r="ED172"/>
  <c r="GM255"/>
  <c r="GN255" s="1"/>
  <c r="GM282"/>
  <c r="GN282" s="1"/>
  <c r="GM328"/>
  <c r="GO328" s="1"/>
  <c r="FU332" s="1"/>
  <c r="GM323"/>
  <c r="GO323" s="1"/>
  <c r="AL690"/>
  <c r="AL548"/>
  <c r="AB1112"/>
  <c r="GM534"/>
  <c r="GO534" s="1"/>
  <c r="GM527"/>
  <c r="GO527" s="1"/>
  <c r="GM605"/>
  <c r="GN605" s="1"/>
  <c r="AB677"/>
  <c r="EC491"/>
  <c r="AD633"/>
  <c r="GM673"/>
  <c r="GN673" s="1"/>
  <c r="CY1120"/>
  <c r="X1120" s="1"/>
  <c r="GM1120" s="1"/>
  <c r="GO1120" s="1"/>
  <c r="GM1125"/>
  <c r="GN1125" s="1"/>
  <c r="AD768"/>
  <c r="AB729"/>
  <c r="GM1111"/>
  <c r="GO1111" s="1"/>
  <c r="GM1079"/>
  <c r="GO1079" s="1"/>
  <c r="GM1119"/>
  <c r="GO1119" s="1"/>
  <c r="AB1167"/>
  <c r="AF1338"/>
  <c r="CP1269"/>
  <c r="O1269" s="1"/>
  <c r="GM1269" s="1"/>
  <c r="GN1269" s="1"/>
  <c r="V1479"/>
  <c r="AB1582"/>
  <c r="EC1196"/>
  <c r="GM1190"/>
  <c r="GN1190" s="1"/>
  <c r="GM1294"/>
  <c r="GN1294" s="1"/>
  <c r="CP1543"/>
  <c r="O1543" s="1"/>
  <c r="GM1543" s="1"/>
  <c r="GN1543" s="1"/>
  <c r="GM1495"/>
  <c r="GO1495" s="1"/>
  <c r="FU1497" s="1"/>
  <c r="GM1625"/>
  <c r="GN1625" s="1"/>
  <c r="AB1637"/>
  <c r="AL1546"/>
  <c r="CP1532"/>
  <c r="O1532" s="1"/>
  <c r="AB1543"/>
  <c r="DI155" i="3"/>
  <c r="DH155"/>
  <c r="DG155"/>
  <c r="DF155"/>
  <c r="DJ155" s="1"/>
  <c r="DI161"/>
  <c r="DJ161" s="1"/>
  <c r="DH161"/>
  <c r="DG161"/>
  <c r="DF161"/>
  <c r="DH135"/>
  <c r="DG135"/>
  <c r="DJ135" s="1"/>
  <c r="DF135"/>
  <c r="DI135"/>
  <c r="DH12"/>
  <c r="DG12"/>
  <c r="DF12"/>
  <c r="DI12"/>
  <c r="DJ12" s="1"/>
  <c r="DH222"/>
  <c r="DG222"/>
  <c r="DF222"/>
  <c r="DJ222" s="1"/>
  <c r="DI222"/>
  <c r="DG253"/>
  <c r="DF253"/>
  <c r="DJ253" s="1"/>
  <c r="DI253"/>
  <c r="DH253"/>
  <c r="DG131"/>
  <c r="DF131"/>
  <c r="DI131"/>
  <c r="DJ131" s="1"/>
  <c r="DH131"/>
  <c r="DH28"/>
  <c r="DG28"/>
  <c r="DF28"/>
  <c r="DI28"/>
  <c r="DJ28" s="1"/>
  <c r="DI129"/>
  <c r="DH129"/>
  <c r="DG129"/>
  <c r="DF129"/>
  <c r="DJ129" s="1"/>
  <c r="DG259"/>
  <c r="DF259"/>
  <c r="DI259"/>
  <c r="DJ259" s="1"/>
  <c r="DH259"/>
  <c r="DG71"/>
  <c r="DF71"/>
  <c r="DJ71" s="1"/>
  <c r="DI71"/>
  <c r="DH71"/>
  <c r="DI264"/>
  <c r="DH264"/>
  <c r="DG264"/>
  <c r="DF264"/>
  <c r="DJ264" s="1"/>
  <c r="DH103"/>
  <c r="DG103"/>
  <c r="DJ103" s="1"/>
  <c r="DF103"/>
  <c r="DI103"/>
  <c r="DI226"/>
  <c r="DH226"/>
  <c r="DG226"/>
  <c r="DF226"/>
  <c r="DJ226" s="1"/>
  <c r="DI104"/>
  <c r="DH104"/>
  <c r="DG104"/>
  <c r="DJ104" s="1"/>
  <c r="DF104"/>
  <c r="DH231"/>
  <c r="DG231"/>
  <c r="DJ231" s="1"/>
  <c r="DF231"/>
  <c r="DI231"/>
  <c r="DI95"/>
  <c r="DH95"/>
  <c r="DG95"/>
  <c r="DF95"/>
  <c r="DJ95" s="1"/>
  <c r="DI206"/>
  <c r="DH206"/>
  <c r="DG206"/>
  <c r="DF206"/>
  <c r="DJ206" s="1"/>
  <c r="DG79"/>
  <c r="DF79"/>
  <c r="DJ79" s="1"/>
  <c r="DI79"/>
  <c r="DH79"/>
  <c r="DF186"/>
  <c r="DI186"/>
  <c r="DJ186" s="1"/>
  <c r="DH186"/>
  <c r="DG186"/>
  <c r="DH248"/>
  <c r="DG248"/>
  <c r="DF248"/>
  <c r="DJ248" s="1"/>
  <c r="DI248"/>
  <c r="DG59"/>
  <c r="DF59"/>
  <c r="DJ59" s="1"/>
  <c r="DI59"/>
  <c r="DH59"/>
  <c r="DI182"/>
  <c r="DH182"/>
  <c r="DG182"/>
  <c r="DF182"/>
  <c r="DJ182" s="1"/>
  <c r="DH469"/>
  <c r="DG469"/>
  <c r="DJ469" s="1"/>
  <c r="DI469"/>
  <c r="DF469"/>
  <c r="DG275"/>
  <c r="DF275"/>
  <c r="DJ275" s="1"/>
  <c r="DI275"/>
  <c r="DH275"/>
  <c r="DH504"/>
  <c r="DG504"/>
  <c r="DJ504" s="1"/>
  <c r="DI504"/>
  <c r="DF504"/>
  <c r="DI289"/>
  <c r="DH289"/>
  <c r="DG289"/>
  <c r="DJ289" s="1"/>
  <c r="DF289"/>
  <c r="DH673"/>
  <c r="DI673"/>
  <c r="DJ673" s="1"/>
  <c r="DG673"/>
  <c r="DF673"/>
  <c r="DI581"/>
  <c r="DH581"/>
  <c r="DG581"/>
  <c r="DF581"/>
  <c r="DJ581" s="1"/>
  <c r="DH637"/>
  <c r="DG637"/>
  <c r="DF637"/>
  <c r="DI637"/>
  <c r="DJ637" s="1"/>
  <c r="DG697"/>
  <c r="DJ697" s="1"/>
  <c r="DI697"/>
  <c r="DH697"/>
  <c r="DF697"/>
  <c r="DI571"/>
  <c r="DJ571" s="1"/>
  <c r="DH571"/>
  <c r="DG571"/>
  <c r="DF571"/>
  <c r="DG618"/>
  <c r="DF618"/>
  <c r="DJ618" s="1"/>
  <c r="DI618"/>
  <c r="DH618"/>
  <c r="DI607"/>
  <c r="DH607"/>
  <c r="DG607"/>
  <c r="DF607"/>
  <c r="DJ607" s="1"/>
  <c r="DI738"/>
  <c r="DG738"/>
  <c r="DF738"/>
  <c r="DJ738" s="1"/>
  <c r="DH738"/>
  <c r="DI797"/>
  <c r="DH797"/>
  <c r="DG797"/>
  <c r="DF797"/>
  <c r="DJ797" s="1"/>
  <c r="DH865"/>
  <c r="DI865"/>
  <c r="DG865"/>
  <c r="DF865"/>
  <c r="DJ865" s="1"/>
  <c r="DI19"/>
  <c r="DJ19" s="1"/>
  <c r="DH19"/>
  <c r="DG19"/>
  <c r="DF19"/>
  <c r="DG798"/>
  <c r="DF798"/>
  <c r="DJ798" s="1"/>
  <c r="DI798"/>
  <c r="DH798"/>
  <c r="DH911"/>
  <c r="DI911"/>
  <c r="DG911"/>
  <c r="DJ911" s="1"/>
  <c r="DF911"/>
  <c r="DH906"/>
  <c r="DF906"/>
  <c r="DJ906" s="1"/>
  <c r="DI906"/>
  <c r="DG906"/>
  <c r="DH855"/>
  <c r="DF855"/>
  <c r="DI855"/>
  <c r="DG855"/>
  <c r="DJ855" s="1"/>
  <c r="DH836"/>
  <c r="DF836"/>
  <c r="DI836"/>
  <c r="DJ836" s="1"/>
  <c r="DG836"/>
  <c r="DG1006"/>
  <c r="DJ1006" s="1"/>
  <c r="DF1006"/>
  <c r="DI1006"/>
  <c r="DH1006"/>
  <c r="DI10"/>
  <c r="DH10"/>
  <c r="DG10"/>
  <c r="DJ10" s="1"/>
  <c r="DF10"/>
  <c r="DI53"/>
  <c r="DH53"/>
  <c r="DG53"/>
  <c r="DF53"/>
  <c r="DJ53" s="1"/>
  <c r="DI57"/>
  <c r="DH57"/>
  <c r="DG57"/>
  <c r="DF57"/>
  <c r="DJ57" s="1"/>
  <c r="DI1058"/>
  <c r="DJ1058" s="1"/>
  <c r="DH1058"/>
  <c r="DG1058"/>
  <c r="DF1058"/>
  <c r="DI1027"/>
  <c r="DH1027"/>
  <c r="DG1027"/>
  <c r="DJ1027" s="1"/>
  <c r="DF1027"/>
  <c r="DI70"/>
  <c r="DH70"/>
  <c r="DG70"/>
  <c r="DF70"/>
  <c r="DJ70" s="1"/>
  <c r="DF168"/>
  <c r="DJ168" s="1"/>
  <c r="DI168"/>
  <c r="DH168"/>
  <c r="DG168"/>
  <c r="DH160"/>
  <c r="DG160"/>
  <c r="DF160"/>
  <c r="DI160"/>
  <c r="DJ160" s="1"/>
  <c r="DF918"/>
  <c r="DJ918" s="1"/>
  <c r="DI918"/>
  <c r="DH918"/>
  <c r="DG918"/>
  <c r="DG125"/>
  <c r="DF125"/>
  <c r="DJ125" s="1"/>
  <c r="DI125"/>
  <c r="DH125"/>
  <c r="DI121"/>
  <c r="DH121"/>
  <c r="DG121"/>
  <c r="DJ121" s="1"/>
  <c r="DF121"/>
  <c r="DF200"/>
  <c r="DJ200" s="1"/>
  <c r="DI200"/>
  <c r="DH200"/>
  <c r="DG200"/>
  <c r="DI208"/>
  <c r="DH208"/>
  <c r="DG208"/>
  <c r="DF208"/>
  <c r="DJ208" s="1"/>
  <c r="DF230"/>
  <c r="DI230"/>
  <c r="DJ230" s="1"/>
  <c r="DH230"/>
  <c r="DG230"/>
  <c r="DG870"/>
  <c r="DJ870" s="1"/>
  <c r="DH870"/>
  <c r="DF870"/>
  <c r="DI870"/>
  <c r="DI1023"/>
  <c r="DJ1023" s="1"/>
  <c r="DH1023"/>
  <c r="DG1023"/>
  <c r="DF1023"/>
  <c r="DI1072"/>
  <c r="DH1072"/>
  <c r="DG1072"/>
  <c r="DF1072"/>
  <c r="DJ1072" s="1"/>
  <c r="DI98"/>
  <c r="DH98"/>
  <c r="DG98"/>
  <c r="DF98"/>
  <c r="DJ98" s="1"/>
  <c r="DH1019"/>
  <c r="DG1019"/>
  <c r="DF1019"/>
  <c r="DJ1019" s="1"/>
  <c r="DI1019"/>
  <c r="DI1020"/>
  <c r="DH1020"/>
  <c r="DG1020"/>
  <c r="DF1020"/>
  <c r="DJ1020" s="1"/>
  <c r="DI171"/>
  <c r="DJ171" s="1"/>
  <c r="DH171"/>
  <c r="DG171"/>
  <c r="DF171"/>
  <c r="DF224"/>
  <c r="DJ224" s="1"/>
  <c r="DI224"/>
  <c r="DH224"/>
  <c r="DG224"/>
  <c r="DI225"/>
  <c r="DH225"/>
  <c r="DG225"/>
  <c r="DF225"/>
  <c r="DJ225" s="1"/>
  <c r="DI243"/>
  <c r="DJ243" s="1"/>
  <c r="DH243"/>
  <c r="DG243"/>
  <c r="DF243"/>
  <c r="DH285"/>
  <c r="DG285"/>
  <c r="DF285"/>
  <c r="DJ285" s="1"/>
  <c r="DI285"/>
  <c r="EM26" i="1"/>
  <c r="P138"/>
  <c r="EM362"/>
  <c r="DI257" i="3"/>
  <c r="DJ257" s="1"/>
  <c r="DH257"/>
  <c r="DG257"/>
  <c r="DF257"/>
  <c r="CG26" i="1"/>
  <c r="AX119"/>
  <c r="DI268" i="3"/>
  <c r="DJ268" s="1"/>
  <c r="DH268"/>
  <c r="DG268"/>
  <c r="DF268"/>
  <c r="T151" i="1"/>
  <c r="F193"/>
  <c r="GM206"/>
  <c r="CZ283"/>
  <c r="Y283" s="1"/>
  <c r="CY283"/>
  <c r="X283" s="1"/>
  <c r="GM283" s="1"/>
  <c r="GN283" s="1"/>
  <c r="DH172"/>
  <c r="FZ172"/>
  <c r="FX172"/>
  <c r="FW172"/>
  <c r="DU151"/>
  <c r="BD245"/>
  <c r="F357"/>
  <c r="ET394"/>
  <c r="P443"/>
  <c r="EA245"/>
  <c r="DN332"/>
  <c r="CR485"/>
  <c r="Q485" s="1"/>
  <c r="CP485" s="1"/>
  <c r="O485" s="1"/>
  <c r="GM485" s="1"/>
  <c r="GN485" s="1"/>
  <c r="AB485"/>
  <c r="AX580"/>
  <c r="F640"/>
  <c r="F564"/>
  <c r="BC523"/>
  <c r="BC798"/>
  <c r="F500"/>
  <c r="AP466"/>
  <c r="BA548"/>
  <c r="CJ523"/>
  <c r="DI598" i="3"/>
  <c r="DH598"/>
  <c r="DG598"/>
  <c r="DF598"/>
  <c r="DJ598" s="1"/>
  <c r="DI670"/>
  <c r="DF670"/>
  <c r="DH670"/>
  <c r="DG670"/>
  <c r="DJ670" s="1"/>
  <c r="DI748"/>
  <c r="DH748"/>
  <c r="DG748"/>
  <c r="DF748"/>
  <c r="DJ748" s="1"/>
  <c r="T682" i="1"/>
  <c r="DY690" s="1"/>
  <c r="GX682"/>
  <c r="GB690" s="1"/>
  <c r="R682"/>
  <c r="DW690" s="1"/>
  <c r="EP830"/>
  <c r="P873"/>
  <c r="F1059"/>
  <c r="V1000"/>
  <c r="P777"/>
  <c r="EH761"/>
  <c r="U491"/>
  <c r="AH466"/>
  <c r="EG761"/>
  <c r="P772"/>
  <c r="AY830"/>
  <c r="F874"/>
  <c r="T898"/>
  <c r="F989"/>
  <c r="DH548"/>
  <c r="FZ548"/>
  <c r="FX548"/>
  <c r="DU523"/>
  <c r="FW548"/>
  <c r="DG740" i="3"/>
  <c r="DI740"/>
  <c r="DH740"/>
  <c r="DF740"/>
  <c r="DJ740" s="1"/>
  <c r="F748" i="1"/>
  <c r="AU722"/>
  <c r="EU761"/>
  <c r="P784"/>
  <c r="DZ523"/>
  <c r="DM548"/>
  <c r="BY722"/>
  <c r="CI729"/>
  <c r="AP729"/>
  <c r="EP466"/>
  <c r="P498"/>
  <c r="DI585" i="3"/>
  <c r="DH585"/>
  <c r="DG585"/>
  <c r="DJ585" s="1"/>
  <c r="DF585"/>
  <c r="DF615"/>
  <c r="DI615"/>
  <c r="DH615"/>
  <c r="DG615"/>
  <c r="DJ615" s="1"/>
  <c r="ES761" i="1"/>
  <c r="P788"/>
  <c r="P1322"/>
  <c r="EV1262"/>
  <c r="EV1368"/>
  <c r="DY722"/>
  <c r="DL729"/>
  <c r="F1455"/>
  <c r="AU1400"/>
  <c r="AL761"/>
  <c r="Y768"/>
  <c r="FZ761"/>
  <c r="EQ768"/>
  <c r="DI793" i="3"/>
  <c r="DH793"/>
  <c r="DG793"/>
  <c r="DF793"/>
  <c r="DJ793" s="1"/>
  <c r="AH722" i="1"/>
  <c r="U729"/>
  <c r="P1221"/>
  <c r="EV1161"/>
  <c r="DG862" i="3"/>
  <c r="DI862"/>
  <c r="DH862"/>
  <c r="DF862"/>
  <c r="DJ862" s="1"/>
  <c r="DF926"/>
  <c r="DI926"/>
  <c r="DH926"/>
  <c r="DG926"/>
  <c r="DJ926" s="1"/>
  <c r="CJ722" i="1"/>
  <c r="BA729"/>
  <c r="AU1072"/>
  <c r="F1148"/>
  <c r="AU1226"/>
  <c r="P1212"/>
  <c r="EU1161"/>
  <c r="P1347"/>
  <c r="EH1329"/>
  <c r="ED761"/>
  <c r="DQ768"/>
  <c r="AG665"/>
  <c r="T690"/>
  <c r="EI1262"/>
  <c r="EI1368"/>
  <c r="P1307"/>
  <c r="AF665"/>
  <c r="S690"/>
  <c r="DW761"/>
  <c r="DJ768"/>
  <c r="DF828" i="3"/>
  <c r="DI828"/>
  <c r="DJ828" s="1"/>
  <c r="DH828"/>
  <c r="DG828"/>
  <c r="DI850"/>
  <c r="DJ850" s="1"/>
  <c r="DG850"/>
  <c r="DF850"/>
  <c r="DH850"/>
  <c r="DF912"/>
  <c r="DH912"/>
  <c r="DG912"/>
  <c r="DJ912" s="1"/>
  <c r="DI912"/>
  <c r="U768" i="1"/>
  <c r="AH761"/>
  <c r="AO1161"/>
  <c r="F1200"/>
  <c r="R1196"/>
  <c r="AE1161"/>
  <c r="AE1329"/>
  <c r="R1338"/>
  <c r="AK1619"/>
  <c r="X1646"/>
  <c r="DF1021" i="3"/>
  <c r="DJ1021" s="1"/>
  <c r="DI1021"/>
  <c r="DH1021"/>
  <c r="DG1021"/>
  <c r="DF1041"/>
  <c r="DJ1041" s="1"/>
  <c r="DI1041"/>
  <c r="DH1041"/>
  <c r="DG1041"/>
  <c r="DF1076"/>
  <c r="DI1076"/>
  <c r="DJ1076" s="1"/>
  <c r="DH1076"/>
  <c r="DG1076"/>
  <c r="DL1196" i="1"/>
  <c r="DY1161"/>
  <c r="CY1479"/>
  <c r="X1479" s="1"/>
  <c r="CZ1479"/>
  <c r="Y1479" s="1"/>
  <c r="EM1329"/>
  <c r="P1357"/>
  <c r="DI947" i="3"/>
  <c r="DH947"/>
  <c r="DG947"/>
  <c r="DF947"/>
  <c r="DJ947" s="1"/>
  <c r="DF1063"/>
  <c r="DJ1063" s="1"/>
  <c r="DI1063"/>
  <c r="DH1063"/>
  <c r="DG1063"/>
  <c r="DN1196" i="1"/>
  <c r="EA1161"/>
  <c r="EG1619"/>
  <c r="P1650"/>
  <c r="DI1196"/>
  <c r="DV1161"/>
  <c r="FY1472"/>
  <c r="EP1497"/>
  <c r="CI1529"/>
  <c r="AZ1546"/>
  <c r="DK1196"/>
  <c r="DX1161"/>
  <c r="DF951" i="3"/>
  <c r="DI951"/>
  <c r="DH951"/>
  <c r="DG951"/>
  <c r="DJ951" s="1"/>
  <c r="DI993"/>
  <c r="DH993"/>
  <c r="DG993"/>
  <c r="DJ993" s="1"/>
  <c r="DF993"/>
  <c r="DI991"/>
  <c r="DH991"/>
  <c r="DG991"/>
  <c r="DJ991" s="1"/>
  <c r="DF991"/>
  <c r="DI1007"/>
  <c r="DH1007"/>
  <c r="DG1007"/>
  <c r="DJ1007" s="1"/>
  <c r="DF1007"/>
  <c r="F1603" i="1"/>
  <c r="BC1578"/>
  <c r="AC1161"/>
  <c r="CE1196"/>
  <c r="P1196"/>
  <c r="CH1196"/>
  <c r="CF1196"/>
  <c r="F1600"/>
  <c r="BB1578"/>
  <c r="EA1578"/>
  <c r="DN1587"/>
  <c r="W1646"/>
  <c r="AJ1619"/>
  <c r="U1472"/>
  <c r="F1519"/>
  <c r="AI1529"/>
  <c r="V1546"/>
  <c r="AF1619"/>
  <c r="S1646"/>
  <c r="FZ1546"/>
  <c r="FX1546"/>
  <c r="DU1529"/>
  <c r="FW1546"/>
  <c r="DH1546"/>
  <c r="R62"/>
  <c r="AE119" s="1"/>
  <c r="S67"/>
  <c r="GX62"/>
  <c r="GM88"/>
  <c r="GN88" s="1"/>
  <c r="Q67"/>
  <c r="U62"/>
  <c r="AB112"/>
  <c r="GX65"/>
  <c r="GM114"/>
  <c r="GO114" s="1"/>
  <c r="AB164"/>
  <c r="AB261"/>
  <c r="GX67"/>
  <c r="W57"/>
  <c r="EB119" s="1"/>
  <c r="GM161"/>
  <c r="GO161" s="1"/>
  <c r="CP208"/>
  <c r="O208" s="1"/>
  <c r="GM208" s="1"/>
  <c r="EC172"/>
  <c r="GM304"/>
  <c r="GN304" s="1"/>
  <c r="GM300"/>
  <c r="GN300" s="1"/>
  <c r="GM319"/>
  <c r="GN319" s="1"/>
  <c r="GM489"/>
  <c r="GN489" s="1"/>
  <c r="DV690"/>
  <c r="GM619"/>
  <c r="GN619" s="1"/>
  <c r="CY600"/>
  <c r="X600" s="1"/>
  <c r="GM600" s="1"/>
  <c r="GN600" s="1"/>
  <c r="GM614"/>
  <c r="GN614" s="1"/>
  <c r="EC1129"/>
  <c r="P1481"/>
  <c r="CP1481" s="1"/>
  <c r="O1481" s="1"/>
  <c r="CP1290"/>
  <c r="O1290" s="1"/>
  <c r="GM1290" s="1"/>
  <c r="GO1290" s="1"/>
  <c r="GM671"/>
  <c r="GN671" s="1"/>
  <c r="AE1297"/>
  <c r="CZ1285"/>
  <c r="Y1285" s="1"/>
  <c r="T1479"/>
  <c r="AB1628"/>
  <c r="GM1292"/>
  <c r="GO1292" s="1"/>
  <c r="GM1192"/>
  <c r="GN1192" s="1"/>
  <c r="T1481"/>
  <c r="CP1533"/>
  <c r="O1533" s="1"/>
  <c r="GM1533" s="1"/>
  <c r="GN1533" s="1"/>
  <c r="AB1533"/>
  <c r="AB1631"/>
  <c r="GM1538"/>
  <c r="GO1538" s="1"/>
  <c r="FU1546" s="1"/>
  <c r="AK1546"/>
  <c r="DG45" i="3"/>
  <c r="DF45"/>
  <c r="DI45"/>
  <c r="DJ45" s="1"/>
  <c r="DH45"/>
  <c r="DH216"/>
  <c r="DG216"/>
  <c r="DF216"/>
  <c r="DI216"/>
  <c r="DJ216" s="1"/>
  <c r="DH54"/>
  <c r="DG54"/>
  <c r="DF54"/>
  <c r="DJ54" s="1"/>
  <c r="DI54"/>
  <c r="DI360"/>
  <c r="DH360"/>
  <c r="DG360"/>
  <c r="DJ360" s="1"/>
  <c r="DF360"/>
  <c r="DI356"/>
  <c r="DH356"/>
  <c r="DG356"/>
  <c r="DF356"/>
  <c r="DJ356" s="1"/>
  <c r="DH279"/>
  <c r="DG279"/>
  <c r="DJ279" s="1"/>
  <c r="DF279"/>
  <c r="DI279"/>
  <c r="DG633"/>
  <c r="DF633"/>
  <c r="DI633"/>
  <c r="DJ633" s="1"/>
  <c r="DH633"/>
  <c r="DI563"/>
  <c r="DJ563" s="1"/>
  <c r="DH563"/>
  <c r="DG563"/>
  <c r="DF563"/>
  <c r="DG669"/>
  <c r="DJ669" s="1"/>
  <c r="DI669"/>
  <c r="DH669"/>
  <c r="DF669"/>
  <c r="DI580"/>
  <c r="DH580"/>
  <c r="DG580"/>
  <c r="DF580"/>
  <c r="DJ580" s="1"/>
  <c r="DG671"/>
  <c r="DI671"/>
  <c r="DH671"/>
  <c r="DF671"/>
  <c r="DJ671" s="1"/>
  <c r="DI627"/>
  <c r="DJ627" s="1"/>
  <c r="DH627"/>
  <c r="DG627"/>
  <c r="DF627"/>
  <c r="DG561"/>
  <c r="DF561"/>
  <c r="DJ561" s="1"/>
  <c r="DI561"/>
  <c r="DH561"/>
  <c r="DH612"/>
  <c r="DG612"/>
  <c r="DF612"/>
  <c r="DI612"/>
  <c r="DJ612" s="1"/>
  <c r="DI578"/>
  <c r="DH578"/>
  <c r="DG578"/>
  <c r="DF578"/>
  <c r="DJ578" s="1"/>
  <c r="DH880"/>
  <c r="DI880"/>
  <c r="DG880"/>
  <c r="DF880"/>
  <c r="DJ880" s="1"/>
  <c r="DI733"/>
  <c r="DH733"/>
  <c r="DG733"/>
  <c r="DJ733" s="1"/>
  <c r="DF733"/>
  <c r="DH950"/>
  <c r="DI950"/>
  <c r="DJ950" s="1"/>
  <c r="DG950"/>
  <c r="DF950"/>
  <c r="DI791"/>
  <c r="DH791"/>
  <c r="DG791"/>
  <c r="DF791"/>
  <c r="DJ791" s="1"/>
  <c r="DG847"/>
  <c r="DI847"/>
  <c r="DJ847" s="1"/>
  <c r="DH847"/>
  <c r="DF847"/>
  <c r="DI33"/>
  <c r="DH33"/>
  <c r="DG33"/>
  <c r="DF33"/>
  <c r="DJ33" s="1"/>
  <c r="DG792"/>
  <c r="DF792"/>
  <c r="DJ792" s="1"/>
  <c r="DI792"/>
  <c r="DH792"/>
  <c r="DH876"/>
  <c r="DF876"/>
  <c r="DJ876" s="1"/>
  <c r="DI876"/>
  <c r="DG876"/>
  <c r="DG954"/>
  <c r="DF954"/>
  <c r="DI954"/>
  <c r="DJ954" s="1"/>
  <c r="DH954"/>
  <c r="DG994"/>
  <c r="DJ994" s="1"/>
  <c r="DF994"/>
  <c r="DI994"/>
  <c r="DH994"/>
  <c r="DI18"/>
  <c r="DH18"/>
  <c r="DG18"/>
  <c r="DJ18" s="1"/>
  <c r="DF18"/>
  <c r="DI61"/>
  <c r="DH61"/>
  <c r="DG61"/>
  <c r="DF61"/>
  <c r="DJ61" s="1"/>
  <c r="DI46"/>
  <c r="DJ46" s="1"/>
  <c r="DH46"/>
  <c r="DG46"/>
  <c r="DF46"/>
  <c r="DI1048"/>
  <c r="DJ1048" s="1"/>
  <c r="DH1048"/>
  <c r="DG1048"/>
  <c r="DF1048"/>
  <c r="CZ65" i="1"/>
  <c r="Y65" s="1"/>
  <c r="CY65"/>
  <c r="X65" s="1"/>
  <c r="DI78" i="3"/>
  <c r="DH78"/>
  <c r="DG78"/>
  <c r="DF78"/>
  <c r="DJ78" s="1"/>
  <c r="DI1065"/>
  <c r="DH1065"/>
  <c r="DG1065"/>
  <c r="DF1065"/>
  <c r="DJ1065" s="1"/>
  <c r="DF890"/>
  <c r="DG890"/>
  <c r="DI890"/>
  <c r="DJ890" s="1"/>
  <c r="DH890"/>
  <c r="CR73" i="1"/>
  <c r="Q73" s="1"/>
  <c r="CP73" s="1"/>
  <c r="O73" s="1"/>
  <c r="GM73" s="1"/>
  <c r="GN73" s="1"/>
  <c r="AB73"/>
  <c r="CR95"/>
  <c r="Q95" s="1"/>
  <c r="CP95" s="1"/>
  <c r="O95" s="1"/>
  <c r="GM95" s="1"/>
  <c r="GN95" s="1"/>
  <c r="AB95"/>
  <c r="AP26"/>
  <c r="F128"/>
  <c r="DI124" i="3"/>
  <c r="DH124"/>
  <c r="DG124"/>
  <c r="DF124"/>
  <c r="DJ124" s="1"/>
  <c r="DI145"/>
  <c r="DH145"/>
  <c r="DG145"/>
  <c r="DF145"/>
  <c r="DJ145" s="1"/>
  <c r="DI187"/>
  <c r="DJ187" s="1"/>
  <c r="DH187"/>
  <c r="DG187"/>
  <c r="DF187"/>
  <c r="DI203"/>
  <c r="DH203"/>
  <c r="DG203"/>
  <c r="DJ203" s="1"/>
  <c r="DF203"/>
  <c r="DF233"/>
  <c r="DJ233" s="1"/>
  <c r="DI233"/>
  <c r="DH233"/>
  <c r="DG233"/>
  <c r="DI1017"/>
  <c r="DH1017"/>
  <c r="DG1017"/>
  <c r="DJ1017" s="1"/>
  <c r="DF1017"/>
  <c r="W61" i="1"/>
  <c r="GX61"/>
  <c r="CZ99"/>
  <c r="Y99" s="1"/>
  <c r="CY99"/>
  <c r="X99" s="1"/>
  <c r="DI1062" i="3"/>
  <c r="DH1062"/>
  <c r="DG1062"/>
  <c r="DJ1062" s="1"/>
  <c r="DF1062"/>
  <c r="DI85"/>
  <c r="DH85"/>
  <c r="DG85"/>
  <c r="DJ85" s="1"/>
  <c r="DF85"/>
  <c r="DI83"/>
  <c r="DJ83" s="1"/>
  <c r="DH83"/>
  <c r="DG83"/>
  <c r="DF83"/>
  <c r="DI1013"/>
  <c r="DJ1013" s="1"/>
  <c r="DH1013"/>
  <c r="DG1013"/>
  <c r="DF1013"/>
  <c r="DI998"/>
  <c r="DH998"/>
  <c r="DG998"/>
  <c r="DF998"/>
  <c r="DJ998" s="1"/>
  <c r="DI138"/>
  <c r="DH138"/>
  <c r="DG138"/>
  <c r="DF138"/>
  <c r="DJ138" s="1"/>
  <c r="DI220"/>
  <c r="DH220"/>
  <c r="DG220"/>
  <c r="DF220"/>
  <c r="DJ220" s="1"/>
  <c r="DI246"/>
  <c r="DH246"/>
  <c r="DG246"/>
  <c r="DF246"/>
  <c r="DJ246" s="1"/>
  <c r="EG26" i="1"/>
  <c r="P123"/>
  <c r="EG362"/>
  <c r="DI280" i="3"/>
  <c r="DH280"/>
  <c r="DG280"/>
  <c r="DJ280" s="1"/>
  <c r="DF280"/>
  <c r="F176" i="1"/>
  <c r="AO151"/>
  <c r="F223"/>
  <c r="AQ204"/>
  <c r="CR162"/>
  <c r="Q162" s="1"/>
  <c r="CP162" s="1"/>
  <c r="O162" s="1"/>
  <c r="GM162" s="1"/>
  <c r="GO162" s="1"/>
  <c r="FU172" s="1"/>
  <c r="AB162"/>
  <c r="CR260"/>
  <c r="Q260" s="1"/>
  <c r="CP260" s="1"/>
  <c r="O260" s="1"/>
  <c r="GM260" s="1"/>
  <c r="GN260" s="1"/>
  <c r="AB260"/>
  <c r="DF294" i="3"/>
  <c r="DJ294" s="1"/>
  <c r="DI294"/>
  <c r="DH294"/>
  <c r="DG294"/>
  <c r="GA26" i="1"/>
  <c r="ER119"/>
  <c r="AI204"/>
  <c r="V213"/>
  <c r="AJ151"/>
  <c r="W172"/>
  <c r="AF151"/>
  <c r="S172"/>
  <c r="CZ279"/>
  <c r="Y279" s="1"/>
  <c r="CY279"/>
  <c r="X279" s="1"/>
  <c r="P191"/>
  <c r="EM151"/>
  <c r="DP204"/>
  <c r="P239"/>
  <c r="CJ151"/>
  <c r="BA172"/>
  <c r="ES172"/>
  <c r="GB151"/>
  <c r="AG245"/>
  <c r="T332"/>
  <c r="EL394"/>
  <c r="P448"/>
  <c r="AQ245"/>
  <c r="F342"/>
  <c r="EM245"/>
  <c r="P351"/>
  <c r="AI245"/>
  <c r="V332"/>
  <c r="F642"/>
  <c r="AP580"/>
  <c r="AU245"/>
  <c r="F351"/>
  <c r="DH362" i="3"/>
  <c r="DG362"/>
  <c r="DF362"/>
  <c r="DJ362" s="1"/>
  <c r="DI362"/>
  <c r="AJ523" i="1"/>
  <c r="W548"/>
  <c r="DF595" i="3"/>
  <c r="DI595"/>
  <c r="DH595"/>
  <c r="DG595"/>
  <c r="DJ595" s="1"/>
  <c r="DI650"/>
  <c r="DG650"/>
  <c r="DJ650" s="1"/>
  <c r="DF650"/>
  <c r="DH650"/>
  <c r="DF745"/>
  <c r="DG745"/>
  <c r="DJ745" s="1"/>
  <c r="DI745"/>
  <c r="DH745"/>
  <c r="DI764"/>
  <c r="DJ764" s="1"/>
  <c r="DF764"/>
  <c r="DH764"/>
  <c r="DG764"/>
  <c r="EB580" i="1"/>
  <c r="DO633"/>
  <c r="DK830"/>
  <c r="P881"/>
  <c r="DI566" i="3"/>
  <c r="DH566"/>
  <c r="DG566"/>
  <c r="DF566"/>
  <c r="DJ566" s="1"/>
  <c r="DH619"/>
  <c r="DG619"/>
  <c r="DF619"/>
  <c r="DI619"/>
  <c r="DJ619" s="1"/>
  <c r="DY523" i="1"/>
  <c r="DL548"/>
  <c r="CF768"/>
  <c r="AC761"/>
  <c r="CE768"/>
  <c r="P768"/>
  <c r="CH768"/>
  <c r="AQ830"/>
  <c r="F876"/>
  <c r="GM526"/>
  <c r="DT548"/>
  <c r="T466"/>
  <c r="F512"/>
  <c r="DG661" i="3"/>
  <c r="DJ661" s="1"/>
  <c r="DF661"/>
  <c r="DI661"/>
  <c r="DH661"/>
  <c r="DG676"/>
  <c r="DI676"/>
  <c r="DH676"/>
  <c r="DF676"/>
  <c r="DJ676" s="1"/>
  <c r="DF737"/>
  <c r="DJ737" s="1"/>
  <c r="DI737"/>
  <c r="DH737"/>
  <c r="DG737"/>
  <c r="AC722" i="1"/>
  <c r="P729"/>
  <c r="CH729"/>
  <c r="CF729"/>
  <c r="CE729"/>
  <c r="EM761"/>
  <c r="P787"/>
  <c r="AT633"/>
  <c r="CC580"/>
  <c r="ET665"/>
  <c r="P703"/>
  <c r="ET798"/>
  <c r="DI591" i="3"/>
  <c r="DH591"/>
  <c r="DG591"/>
  <c r="DF591"/>
  <c r="DJ591" s="1"/>
  <c r="CJ466" i="1"/>
  <c r="BA491"/>
  <c r="GM764"/>
  <c r="DT768"/>
  <c r="GM525"/>
  <c r="AB548"/>
  <c r="P567"/>
  <c r="EM523"/>
  <c r="EM798"/>
  <c r="P1205"/>
  <c r="EH1161"/>
  <c r="DF898" i="3"/>
  <c r="DJ898" s="1"/>
  <c r="DI898"/>
  <c r="DH898"/>
  <c r="DG898"/>
  <c r="DI729" i="1"/>
  <c r="DV722"/>
  <c r="AH1262"/>
  <c r="U1297"/>
  <c r="AK722"/>
  <c r="X729"/>
  <c r="CG665"/>
  <c r="AX690"/>
  <c r="DG835" i="3"/>
  <c r="DI835"/>
  <c r="DJ835" s="1"/>
  <c r="DH835"/>
  <c r="DF835"/>
  <c r="DF858"/>
  <c r="DI858"/>
  <c r="DH858"/>
  <c r="DG858"/>
  <c r="DJ858" s="1"/>
  <c r="DF884"/>
  <c r="DI884"/>
  <c r="DJ884" s="1"/>
  <c r="DH884"/>
  <c r="DG884"/>
  <c r="DF904"/>
  <c r="DI904"/>
  <c r="DH904"/>
  <c r="DG904"/>
  <c r="DJ904" s="1"/>
  <c r="AE722" i="1"/>
  <c r="R729"/>
  <c r="EM1161"/>
  <c r="P1215"/>
  <c r="FW1072"/>
  <c r="EN1129"/>
  <c r="DP768"/>
  <c r="EC761"/>
  <c r="F756"/>
  <c r="Y722"/>
  <c r="AE761"/>
  <c r="R768"/>
  <c r="P756"/>
  <c r="DQ722"/>
  <c r="DG874" i="3"/>
  <c r="DJ874" s="1"/>
  <c r="DI874"/>
  <c r="DH874"/>
  <c r="DF874"/>
  <c r="DG868"/>
  <c r="DI868"/>
  <c r="DJ868" s="1"/>
  <c r="DH868"/>
  <c r="DF868"/>
  <c r="DG917"/>
  <c r="DH917"/>
  <c r="DF917"/>
  <c r="DJ917" s="1"/>
  <c r="DI917"/>
  <c r="DG936"/>
  <c r="DI936"/>
  <c r="DH936"/>
  <c r="DF936"/>
  <c r="DJ936" s="1"/>
  <c r="DI958"/>
  <c r="DH958"/>
  <c r="DG958"/>
  <c r="DF958"/>
  <c r="DJ958" s="1"/>
  <c r="AB768" i="1"/>
  <c r="GM763"/>
  <c r="AC665"/>
  <c r="CF690"/>
  <c r="CE690"/>
  <c r="P690"/>
  <c r="CH690"/>
  <c r="GB1161"/>
  <c r="ES1196"/>
  <c r="V1072"/>
  <c r="F1152"/>
  <c r="DI983" i="3"/>
  <c r="DH983"/>
  <c r="DG983"/>
  <c r="DF983"/>
  <c r="DJ983" s="1"/>
  <c r="DH975"/>
  <c r="DG975"/>
  <c r="DF975"/>
  <c r="DI975"/>
  <c r="DJ975" s="1"/>
  <c r="P1656" i="1"/>
  <c r="EI1619"/>
  <c r="AX1587"/>
  <c r="CG1578"/>
  <c r="AU1329"/>
  <c r="F1357"/>
  <c r="CZ1477"/>
  <c r="Y1477" s="1"/>
  <c r="CY1477"/>
  <c r="X1477" s="1"/>
  <c r="DX1497"/>
  <c r="AI1161"/>
  <c r="V1196"/>
  <c r="V1226" s="1"/>
  <c r="DI1338"/>
  <c r="DV1329"/>
  <c r="EH1472"/>
  <c r="EH1676"/>
  <c r="P1506"/>
  <c r="CR1641"/>
  <c r="Q1641" s="1"/>
  <c r="CP1641" s="1"/>
  <c r="O1641" s="1"/>
  <c r="GM1641" s="1"/>
  <c r="GN1641" s="1"/>
  <c r="AB1641"/>
  <c r="T1072"/>
  <c r="F1150"/>
  <c r="T1329"/>
  <c r="F1359"/>
  <c r="DI996" i="3"/>
  <c r="DH996"/>
  <c r="DG996"/>
  <c r="DF996"/>
  <c r="DJ996" s="1"/>
  <c r="DI1000"/>
  <c r="DH1000"/>
  <c r="DG1000"/>
  <c r="DF1000"/>
  <c r="DJ1000" s="1"/>
  <c r="DI1033"/>
  <c r="DH1033"/>
  <c r="DG1033"/>
  <c r="DF1033"/>
  <c r="DJ1033" s="1"/>
  <c r="DI1074"/>
  <c r="DH1074"/>
  <c r="DG1074"/>
  <c r="DF1074"/>
  <c r="DJ1074" s="1"/>
  <c r="EG1472" i="1"/>
  <c r="P1501"/>
  <c r="EG1676"/>
  <c r="GA1587"/>
  <c r="EH1587"/>
  <c r="FQ1578"/>
  <c r="F1358"/>
  <c r="BA1329"/>
  <c r="EB1161"/>
  <c r="DO1196"/>
  <c r="AT1578"/>
  <c r="F1605"/>
  <c r="DH1587"/>
  <c r="FZ1587"/>
  <c r="FX1587"/>
  <c r="DU1578"/>
  <c r="FW1587"/>
  <c r="F1610"/>
  <c r="V1578"/>
  <c r="AE1529"/>
  <c r="R1546"/>
  <c r="X1578"/>
  <c r="F1613"/>
  <c r="DL1546"/>
  <c r="DY1529"/>
  <c r="AF1529"/>
  <c r="S1546"/>
  <c r="DX1619"/>
  <c r="DK1646"/>
  <c r="AF1578"/>
  <c r="S1587"/>
  <c r="GB1619"/>
  <c r="ES1646"/>
  <c r="GM49"/>
  <c r="GN49" s="1"/>
  <c r="P58"/>
  <c r="GM66"/>
  <c r="GN66" s="1"/>
  <c r="GM43"/>
  <c r="GN43" s="1"/>
  <c r="GM111"/>
  <c r="GO111" s="1"/>
  <c r="V61"/>
  <c r="GM109"/>
  <c r="GN109" s="1"/>
  <c r="V65"/>
  <c r="AB208"/>
  <c r="W67"/>
  <c r="R57"/>
  <c r="DW119" s="1"/>
  <c r="GM327"/>
  <c r="GO327" s="1"/>
  <c r="GM314"/>
  <c r="GN314" s="1"/>
  <c r="GM538"/>
  <c r="GN538" s="1"/>
  <c r="GM486"/>
  <c r="GO486" s="1"/>
  <c r="CC491" s="1"/>
  <c r="AE548"/>
  <c r="CY474"/>
  <c r="X474" s="1"/>
  <c r="GM670"/>
  <c r="GN670" s="1"/>
  <c r="AE1129"/>
  <c r="ED1129"/>
  <c r="GM1105"/>
  <c r="GN1105" s="1"/>
  <c r="GM1097"/>
  <c r="GO1097" s="1"/>
  <c r="R1279"/>
  <c r="GM1173"/>
  <c r="GN1173" s="1"/>
  <c r="CB1196" s="1"/>
  <c r="GM1272"/>
  <c r="GN1272" s="1"/>
  <c r="ED1196"/>
  <c r="T1287"/>
  <c r="W1479"/>
  <c r="AB1494"/>
  <c r="AL1646"/>
  <c r="AB1627"/>
  <c r="CP1582"/>
  <c r="O1582" s="1"/>
  <c r="GM1582" s="1"/>
  <c r="CP1490"/>
  <c r="O1490" s="1"/>
  <c r="GM1490" s="1"/>
  <c r="GN1490" s="1"/>
  <c r="GM1488"/>
  <c r="GO1488" s="1"/>
  <c r="CC1497" s="1"/>
  <c r="DI240" i="3"/>
  <c r="DH240"/>
  <c r="DG240"/>
  <c r="DF240"/>
  <c r="DJ240" s="1"/>
  <c r="DG99"/>
  <c r="DF99"/>
  <c r="DJ99" s="1"/>
  <c r="DI99"/>
  <c r="DH99"/>
  <c r="DH74"/>
  <c r="DG74"/>
  <c r="DF74"/>
  <c r="DJ74" s="1"/>
  <c r="DI74"/>
  <c r="DI170"/>
  <c r="DH170"/>
  <c r="DG170"/>
  <c r="DF170"/>
  <c r="DJ170" s="1"/>
  <c r="DG112"/>
  <c r="DF112"/>
  <c r="DJ112" s="1"/>
  <c r="DI112"/>
  <c r="DH112"/>
  <c r="DI214"/>
  <c r="DH214"/>
  <c r="DG214"/>
  <c r="DF214"/>
  <c r="DJ214" s="1"/>
  <c r="DI235"/>
  <c r="DH235"/>
  <c r="DG235"/>
  <c r="DF235"/>
  <c r="DJ235" s="1"/>
  <c r="DI17"/>
  <c r="DH17"/>
  <c r="DG17"/>
  <c r="DJ17" s="1"/>
  <c r="DF17"/>
  <c r="DG195"/>
  <c r="DF195"/>
  <c r="DJ195" s="1"/>
  <c r="DI195"/>
  <c r="DH195"/>
  <c r="DH94"/>
  <c r="DG94"/>
  <c r="DF94"/>
  <c r="DJ94" s="1"/>
  <c r="DI94"/>
  <c r="DI211"/>
  <c r="DH211"/>
  <c r="DG211"/>
  <c r="DF211"/>
  <c r="DJ211" s="1"/>
  <c r="DI63"/>
  <c r="DJ63" s="1"/>
  <c r="DH63"/>
  <c r="DG63"/>
  <c r="DF63"/>
  <c r="DI191"/>
  <c r="DH191"/>
  <c r="DG191"/>
  <c r="DF191"/>
  <c r="DJ191" s="1"/>
  <c r="DI271"/>
  <c r="DH271"/>
  <c r="DG271"/>
  <c r="DJ271" s="1"/>
  <c r="DF271"/>
  <c r="DI43"/>
  <c r="DH43"/>
  <c r="DG43"/>
  <c r="DF43"/>
  <c r="DJ43" s="1"/>
  <c r="DI101"/>
  <c r="DJ101" s="1"/>
  <c r="DH101"/>
  <c r="DG101"/>
  <c r="DF101"/>
  <c r="DI21"/>
  <c r="DH21"/>
  <c r="DG21"/>
  <c r="DJ21" s="1"/>
  <c r="DF21"/>
  <c r="DG159"/>
  <c r="DF159"/>
  <c r="DJ159" s="1"/>
  <c r="DI159"/>
  <c r="DH159"/>
  <c r="DH355"/>
  <c r="DG355"/>
  <c r="DJ355" s="1"/>
  <c r="DF355"/>
  <c r="DI355"/>
  <c r="DG465"/>
  <c r="DF465"/>
  <c r="DI465"/>
  <c r="DJ465" s="1"/>
  <c r="DH465"/>
  <c r="DG358"/>
  <c r="DF358"/>
  <c r="DI358"/>
  <c r="DJ358" s="1"/>
  <c r="DH358"/>
  <c r="DI273"/>
  <c r="DH273"/>
  <c r="DG273"/>
  <c r="DF273"/>
  <c r="DJ273" s="1"/>
  <c r="DG539"/>
  <c r="DF539"/>
  <c r="DI539"/>
  <c r="DJ539" s="1"/>
  <c r="DH539"/>
  <c r="DG622"/>
  <c r="DJ622" s="1"/>
  <c r="DF622"/>
  <c r="DI622"/>
  <c r="DH622"/>
  <c r="DH660"/>
  <c r="DI660"/>
  <c r="DG660"/>
  <c r="DJ660" s="1"/>
  <c r="DF660"/>
  <c r="DG569"/>
  <c r="DF569"/>
  <c r="DI569"/>
  <c r="DJ569" s="1"/>
  <c r="DH569"/>
  <c r="DH663"/>
  <c r="DI663"/>
  <c r="DG663"/>
  <c r="DF663"/>
  <c r="DJ663" s="1"/>
  <c r="DG722"/>
  <c r="DI722"/>
  <c r="DJ722" s="1"/>
  <c r="DH722"/>
  <c r="DF722"/>
  <c r="DH662"/>
  <c r="DI662"/>
  <c r="DG662"/>
  <c r="DF662"/>
  <c r="DJ662" s="1"/>
  <c r="DH763"/>
  <c r="DI763"/>
  <c r="DJ763" s="1"/>
  <c r="DG763"/>
  <c r="DF763"/>
  <c r="DH606"/>
  <c r="DG606"/>
  <c r="DJ606" s="1"/>
  <c r="DF606"/>
  <c r="DI606"/>
  <c r="DG941"/>
  <c r="DJ941" s="1"/>
  <c r="DI941"/>
  <c r="DH941"/>
  <c r="DF941"/>
  <c r="DH948"/>
  <c r="DI948"/>
  <c r="DG948"/>
  <c r="DF948"/>
  <c r="DJ948" s="1"/>
  <c r="DH923"/>
  <c r="DI923"/>
  <c r="DG923"/>
  <c r="DJ923" s="1"/>
  <c r="DF923"/>
  <c r="DG734"/>
  <c r="DJ734" s="1"/>
  <c r="DH734"/>
  <c r="DF734"/>
  <c r="DI734"/>
  <c r="DH845"/>
  <c r="DI845"/>
  <c r="DJ845" s="1"/>
  <c r="DG845"/>
  <c r="DF845"/>
  <c r="DI952"/>
  <c r="DH952"/>
  <c r="DG952"/>
  <c r="DJ952" s="1"/>
  <c r="DF952"/>
  <c r="DI41"/>
  <c r="DH41"/>
  <c r="DG41"/>
  <c r="DF41"/>
  <c r="DJ41" s="1"/>
  <c r="DI37"/>
  <c r="DH37"/>
  <c r="DG37"/>
  <c r="DF37"/>
  <c r="DJ37" s="1"/>
  <c r="DH867"/>
  <c r="DI867"/>
  <c r="DJ867" s="1"/>
  <c r="DG867"/>
  <c r="DF867"/>
  <c r="DF939"/>
  <c r="DH939"/>
  <c r="DG939"/>
  <c r="DI939"/>
  <c r="DJ939" s="1"/>
  <c r="DG978"/>
  <c r="DJ978" s="1"/>
  <c r="DF978"/>
  <c r="DI978"/>
  <c r="DH978"/>
  <c r="DI15"/>
  <c r="DJ15" s="1"/>
  <c r="DH15"/>
  <c r="DG15"/>
  <c r="DF15"/>
  <c r="DF48"/>
  <c r="DI48"/>
  <c r="DH48"/>
  <c r="DG48"/>
  <c r="DJ48" s="1"/>
  <c r="DI52"/>
  <c r="DH52"/>
  <c r="DG52"/>
  <c r="DF52"/>
  <c r="DJ52" s="1"/>
  <c r="DI988"/>
  <c r="DH988"/>
  <c r="DG988"/>
  <c r="DF988"/>
  <c r="DJ988" s="1"/>
  <c r="CZ57" i="1"/>
  <c r="Y57" s="1"/>
  <c r="CY57"/>
  <c r="X57" s="1"/>
  <c r="DG1009" i="3"/>
  <c r="DF1009"/>
  <c r="DJ1009" s="1"/>
  <c r="DI1009"/>
  <c r="DH1009"/>
  <c r="DI73"/>
  <c r="DH73"/>
  <c r="DG73"/>
  <c r="DF73"/>
  <c r="DJ73" s="1"/>
  <c r="DI69"/>
  <c r="DH69"/>
  <c r="DG69"/>
  <c r="DF69"/>
  <c r="DJ69" s="1"/>
  <c r="DI169"/>
  <c r="DH169"/>
  <c r="DG169"/>
  <c r="DF169"/>
  <c r="DJ169" s="1"/>
  <c r="DI875"/>
  <c r="DH875"/>
  <c r="DG875"/>
  <c r="DJ875" s="1"/>
  <c r="DF875"/>
  <c r="CR71" i="1"/>
  <c r="Q71" s="1"/>
  <c r="CP71" s="1"/>
  <c r="O71" s="1"/>
  <c r="GM71" s="1"/>
  <c r="GN71" s="1"/>
  <c r="AB71"/>
  <c r="CR93"/>
  <c r="Q93" s="1"/>
  <c r="CP93" s="1"/>
  <c r="O93" s="1"/>
  <c r="GM93" s="1"/>
  <c r="GN93" s="1"/>
  <c r="AB93"/>
  <c r="DI116" i="3"/>
  <c r="DJ116" s="1"/>
  <c r="DH116"/>
  <c r="DG116"/>
  <c r="DF116"/>
  <c r="DI148"/>
  <c r="DH148"/>
  <c r="DG148"/>
  <c r="DF148"/>
  <c r="DJ148" s="1"/>
  <c r="DI193"/>
  <c r="DH193"/>
  <c r="DG193"/>
  <c r="DF193"/>
  <c r="DJ193" s="1"/>
  <c r="DF241"/>
  <c r="DJ241" s="1"/>
  <c r="DI241"/>
  <c r="DH241"/>
  <c r="DG241"/>
  <c r="DH1035"/>
  <c r="DG1035"/>
  <c r="DF1035"/>
  <c r="DI1035"/>
  <c r="DJ1035" s="1"/>
  <c r="DI93"/>
  <c r="DH93"/>
  <c r="DG93"/>
  <c r="DF93"/>
  <c r="DJ93" s="1"/>
  <c r="DI89"/>
  <c r="DH89"/>
  <c r="DG89"/>
  <c r="DF89"/>
  <c r="DJ89" s="1"/>
  <c r="DI157"/>
  <c r="DH157"/>
  <c r="DG157"/>
  <c r="DF157"/>
  <c r="DJ157" s="1"/>
  <c r="DG1002"/>
  <c r="DF1002"/>
  <c r="DJ1002" s="1"/>
  <c r="DI1002"/>
  <c r="DH1002"/>
  <c r="AB60" i="1"/>
  <c r="CR60"/>
  <c r="Q60" s="1"/>
  <c r="CP60" s="1"/>
  <c r="O60" s="1"/>
  <c r="GM60" s="1"/>
  <c r="GN60" s="1"/>
  <c r="DI992" i="3"/>
  <c r="DH992"/>
  <c r="DG992"/>
  <c r="DJ992" s="1"/>
  <c r="DF992"/>
  <c r="DI114"/>
  <c r="DH114"/>
  <c r="DG114"/>
  <c r="DF114"/>
  <c r="DJ114" s="1"/>
  <c r="DI132"/>
  <c r="DJ132" s="1"/>
  <c r="DH132"/>
  <c r="DG132"/>
  <c r="DF132"/>
  <c r="DI177"/>
  <c r="DH177"/>
  <c r="DG177"/>
  <c r="DF177"/>
  <c r="DJ177" s="1"/>
  <c r="DG219"/>
  <c r="DF219"/>
  <c r="DJ219" s="1"/>
  <c r="DI219"/>
  <c r="DH219"/>
  <c r="DI228"/>
  <c r="DH228"/>
  <c r="DG228"/>
  <c r="DF228"/>
  <c r="DJ228" s="1"/>
  <c r="DI254"/>
  <c r="DH254"/>
  <c r="DG254"/>
  <c r="DF254"/>
  <c r="DJ254" s="1"/>
  <c r="AQ26" i="1"/>
  <c r="F129"/>
  <c r="AQ362"/>
  <c r="DI283" i="3"/>
  <c r="DH283"/>
  <c r="DG283"/>
  <c r="DF283"/>
  <c r="DJ283" s="1"/>
  <c r="DM213" i="1"/>
  <c r="DZ204"/>
  <c r="EI204"/>
  <c r="P223"/>
  <c r="EI362"/>
  <c r="EH26"/>
  <c r="P128"/>
  <c r="AL204"/>
  <c r="Y213"/>
  <c r="CP263"/>
  <c r="O263" s="1"/>
  <c r="GM263" s="1"/>
  <c r="GN263" s="1"/>
  <c r="AC332"/>
  <c r="T204"/>
  <c r="F234"/>
  <c r="P234"/>
  <c r="DL204"/>
  <c r="DJ213"/>
  <c r="DW204"/>
  <c r="AO394"/>
  <c r="F434"/>
  <c r="CG245"/>
  <c r="AX332"/>
  <c r="DW245"/>
  <c r="DJ332"/>
  <c r="DI359" i="3"/>
  <c r="DH359"/>
  <c r="DG359"/>
  <c r="DJ359" s="1"/>
  <c r="DF359"/>
  <c r="EL491" i="1"/>
  <c r="FU466"/>
  <c r="DM633"/>
  <c r="DZ580"/>
  <c r="F567"/>
  <c r="AU523"/>
  <c r="AU798"/>
  <c r="DF601" i="3"/>
  <c r="DJ601" s="1"/>
  <c r="DI601"/>
  <c r="DH601"/>
  <c r="DG601"/>
  <c r="DI628"/>
  <c r="DJ628" s="1"/>
  <c r="DH628"/>
  <c r="DG628"/>
  <c r="DF628"/>
  <c r="DI638"/>
  <c r="DH638"/>
  <c r="DG638"/>
  <c r="DJ638" s="1"/>
  <c r="DF638"/>
  <c r="DG750"/>
  <c r="DF750"/>
  <c r="DJ750" s="1"/>
  <c r="DI750"/>
  <c r="DH750"/>
  <c r="F886" i="1"/>
  <c r="BA830"/>
  <c r="EP898"/>
  <c r="P975"/>
  <c r="DI564" i="3"/>
  <c r="DH564"/>
  <c r="DG564"/>
  <c r="DJ564" s="1"/>
  <c r="DF564"/>
  <c r="AX722" i="1"/>
  <c r="F736"/>
  <c r="DI574" i="3"/>
  <c r="DJ574" s="1"/>
  <c r="DH574"/>
  <c r="DG574"/>
  <c r="DF574"/>
  <c r="AG523" i="1"/>
  <c r="T548"/>
  <c r="T830"/>
  <c r="F887"/>
  <c r="ES548"/>
  <c r="GB523"/>
  <c r="DG674" i="3"/>
  <c r="DJ674" s="1"/>
  <c r="DF674"/>
  <c r="DI674"/>
  <c r="DH674"/>
  <c r="DO491" i="1"/>
  <c r="EB466"/>
  <c r="EU665"/>
  <c r="EU798"/>
  <c r="P706"/>
  <c r="DT633"/>
  <c r="GM583"/>
  <c r="CI665"/>
  <c r="AZ690"/>
  <c r="DH583" i="3"/>
  <c r="DG583"/>
  <c r="DF583"/>
  <c r="DI583"/>
  <c r="DJ583" s="1"/>
  <c r="EA580" i="1"/>
  <c r="DN633"/>
  <c r="AE690"/>
  <c r="CY669"/>
  <c r="X669" s="1"/>
  <c r="GM669" s="1"/>
  <c r="GN669" s="1"/>
  <c r="P745"/>
  <c r="EU722"/>
  <c r="GA1072"/>
  <c r="ER1129"/>
  <c r="DG897" i="3"/>
  <c r="DI897"/>
  <c r="DH897"/>
  <c r="DF897"/>
  <c r="DJ897" s="1"/>
  <c r="EG1161" i="1"/>
  <c r="P1200"/>
  <c r="FX761"/>
  <c r="EO768"/>
  <c r="EP1072"/>
  <c r="P1136"/>
  <c r="EP1226"/>
  <c r="AQ665"/>
  <c r="F700"/>
  <c r="DI864" i="3"/>
  <c r="DF864"/>
  <c r="DJ864" s="1"/>
  <c r="DH864"/>
  <c r="DG864"/>
  <c r="P1348" i="1"/>
  <c r="EI1329"/>
  <c r="AX768"/>
  <c r="CG761"/>
  <c r="EV1072"/>
  <c r="EV1226"/>
  <c r="P1154"/>
  <c r="AI665"/>
  <c r="V690"/>
  <c r="EK722"/>
  <c r="P746"/>
  <c r="DL761"/>
  <c r="P789"/>
  <c r="AD722"/>
  <c r="Q729"/>
  <c r="ET1072"/>
  <c r="ET1226"/>
  <c r="P1142"/>
  <c r="EV1329"/>
  <c r="P1363"/>
  <c r="AU761"/>
  <c r="F787"/>
  <c r="DI832" i="3"/>
  <c r="DJ832" s="1"/>
  <c r="DH832"/>
  <c r="DG832"/>
  <c r="DF832"/>
  <c r="DG872"/>
  <c r="DJ872" s="1"/>
  <c r="DF872"/>
  <c r="DI872"/>
  <c r="DH872"/>
  <c r="DI873"/>
  <c r="DH873"/>
  <c r="DG873"/>
  <c r="DJ873" s="1"/>
  <c r="DF873"/>
  <c r="DG887"/>
  <c r="DI887"/>
  <c r="DJ887" s="1"/>
  <c r="DH887"/>
  <c r="DF887"/>
  <c r="DF914"/>
  <c r="DI914"/>
  <c r="DH914"/>
  <c r="DG914"/>
  <c r="DJ914" s="1"/>
  <c r="DF933"/>
  <c r="DJ933" s="1"/>
  <c r="DI933"/>
  <c r="DH933"/>
  <c r="DG933"/>
  <c r="DI955"/>
  <c r="DJ955" s="1"/>
  <c r="DH955"/>
  <c r="DG955"/>
  <c r="DF955"/>
  <c r="EA722" i="1"/>
  <c r="DN729"/>
  <c r="AQ1072"/>
  <c r="AQ1226"/>
  <c r="F1139"/>
  <c r="R1287"/>
  <c r="P1287"/>
  <c r="BA1196"/>
  <c r="CJ1161"/>
  <c r="W1072"/>
  <c r="F1153"/>
  <c r="DI977" i="3"/>
  <c r="DH977"/>
  <c r="DG977"/>
  <c r="DJ977" s="1"/>
  <c r="DF977"/>
  <c r="DI1042"/>
  <c r="DH1042"/>
  <c r="DG1042"/>
  <c r="DF1042"/>
  <c r="DJ1042" s="1"/>
  <c r="DI1081"/>
  <c r="DH1081"/>
  <c r="DG1081"/>
  <c r="DF1081"/>
  <c r="DJ1081" s="1"/>
  <c r="DN1338" i="1"/>
  <c r="EA1329"/>
  <c r="Q1587"/>
  <c r="AD1578"/>
  <c r="GB1072"/>
  <c r="ES1129"/>
  <c r="EI1472"/>
  <c r="EI1676"/>
  <c r="P1507"/>
  <c r="DO1072"/>
  <c r="DO1226"/>
  <c r="P1153"/>
  <c r="DL1329"/>
  <c r="P1359"/>
  <c r="BD1472"/>
  <c r="F1522"/>
  <c r="BD1676"/>
  <c r="AB1338"/>
  <c r="GM1331"/>
  <c r="DI1024" i="3"/>
  <c r="DJ1024" s="1"/>
  <c r="DH1024"/>
  <c r="DG1024"/>
  <c r="DF1024"/>
  <c r="DI1069"/>
  <c r="DH1069"/>
  <c r="DG1069"/>
  <c r="DJ1069" s="1"/>
  <c r="DF1069"/>
  <c r="BC1472" i="1"/>
  <c r="BC1676"/>
  <c r="F1513"/>
  <c r="DM1072"/>
  <c r="P1151"/>
  <c r="DM1226"/>
  <c r="DT1338"/>
  <c r="GM1332"/>
  <c r="DY1072"/>
  <c r="DL1129"/>
  <c r="CP1531"/>
  <c r="O1531" s="1"/>
  <c r="AC1546"/>
  <c r="CP1580"/>
  <c r="O1580" s="1"/>
  <c r="FR1580"/>
  <c r="BY1587" s="1"/>
  <c r="AC1587"/>
  <c r="DF1056" i="3"/>
  <c r="DJ1056" s="1"/>
  <c r="DI1056"/>
  <c r="DH1056"/>
  <c r="DG1056"/>
  <c r="DI1051"/>
  <c r="DH1051"/>
  <c r="DG1051"/>
  <c r="DJ1051" s="1"/>
  <c r="DF1051"/>
  <c r="DQ1587" i="1"/>
  <c r="ED1578"/>
  <c r="GB1529"/>
  <c r="ES1546"/>
  <c r="U1546"/>
  <c r="AH1529"/>
  <c r="DO1646"/>
  <c r="EB1619"/>
  <c r="DJ1587"/>
  <c r="DW1578"/>
  <c r="DO1546"/>
  <c r="EB1529"/>
  <c r="U1646"/>
  <c r="AH1619"/>
  <c r="DN1646"/>
  <c r="EA1619"/>
  <c r="GM1621"/>
  <c r="GM45"/>
  <c r="GN45" s="1"/>
  <c r="CP78"/>
  <c r="O78" s="1"/>
  <c r="GM78" s="1"/>
  <c r="GN78" s="1"/>
  <c r="CP100"/>
  <c r="O100" s="1"/>
  <c r="GM100" s="1"/>
  <c r="GN100" s="1"/>
  <c r="T57"/>
  <c r="S61"/>
  <c r="T65"/>
  <c r="GM33"/>
  <c r="GN33" s="1"/>
  <c r="U58"/>
  <c r="GM84"/>
  <c r="GO84" s="1"/>
  <c r="T58"/>
  <c r="GM107"/>
  <c r="GN107" s="1"/>
  <c r="CZ37"/>
  <c r="Y37" s="1"/>
  <c r="T62"/>
  <c r="CP99"/>
  <c r="O99" s="1"/>
  <c r="GM99" s="1"/>
  <c r="GN99" s="1"/>
  <c r="BY213"/>
  <c r="CF213" s="1"/>
  <c r="AB253"/>
  <c r="U65"/>
  <c r="GM102"/>
  <c r="GN102" s="1"/>
  <c r="CP72"/>
  <c r="O72" s="1"/>
  <c r="GM72" s="1"/>
  <c r="GN72" s="1"/>
  <c r="AB247"/>
  <c r="AL172"/>
  <c r="GM257"/>
  <c r="GN257" s="1"/>
  <c r="DV172"/>
  <c r="GM264"/>
  <c r="GN264" s="1"/>
  <c r="AL332"/>
  <c r="GM159"/>
  <c r="GO159" s="1"/>
  <c r="CC172" s="1"/>
  <c r="GM294"/>
  <c r="GN294" s="1"/>
  <c r="GM329"/>
  <c r="GO329" s="1"/>
  <c r="GM317"/>
  <c r="GN317" s="1"/>
  <c r="GM584"/>
  <c r="GN584" s="1"/>
  <c r="GM307"/>
  <c r="GN307" s="1"/>
  <c r="GM617"/>
  <c r="GN617" s="1"/>
  <c r="GM603"/>
  <c r="GN603" s="1"/>
  <c r="AD548"/>
  <c r="CZ474"/>
  <c r="Y474" s="1"/>
  <c r="AC548"/>
  <c r="V682"/>
  <c r="EA690" s="1"/>
  <c r="CP677"/>
  <c r="O677" s="1"/>
  <c r="GM677" s="1"/>
  <c r="GO677" s="1"/>
  <c r="GM1103"/>
  <c r="GO1103" s="1"/>
  <c r="GM1092"/>
  <c r="GO1092" s="1"/>
  <c r="CP668"/>
  <c r="O668" s="1"/>
  <c r="GX1287"/>
  <c r="Q1279"/>
  <c r="DV1297" s="1"/>
  <c r="V1287"/>
  <c r="AB1638"/>
  <c r="CP1164"/>
  <c r="O1164" s="1"/>
  <c r="GM1283"/>
  <c r="GN1283" s="1"/>
  <c r="CP1477"/>
  <c r="O1477" s="1"/>
  <c r="CP1627"/>
  <c r="O1627" s="1"/>
  <c r="GM1627" s="1"/>
  <c r="GN1627" s="1"/>
  <c r="ED1646"/>
  <c r="CP1482"/>
  <c r="O1482" s="1"/>
  <c r="DH66" i="3"/>
  <c r="DG66"/>
  <c r="DJ66" s="1"/>
  <c r="DF66"/>
  <c r="DI66"/>
  <c r="DI199"/>
  <c r="DH199"/>
  <c r="DG199"/>
  <c r="DF199"/>
  <c r="DJ199" s="1"/>
  <c r="DI179"/>
  <c r="DH179"/>
  <c r="DG179"/>
  <c r="DF179"/>
  <c r="DJ179" s="1"/>
  <c r="DH151"/>
  <c r="DG151"/>
  <c r="DJ151" s="1"/>
  <c r="DF151"/>
  <c r="DI151"/>
  <c r="DI158"/>
  <c r="DH158"/>
  <c r="DG158"/>
  <c r="DF158"/>
  <c r="DJ158" s="1"/>
  <c r="DH8"/>
  <c r="DG8"/>
  <c r="DJ8" s="1"/>
  <c r="DF8"/>
  <c r="DI8"/>
  <c r="DH154"/>
  <c r="DG154"/>
  <c r="DF154"/>
  <c r="DJ154" s="1"/>
  <c r="DI154"/>
  <c r="DH479"/>
  <c r="DG479"/>
  <c r="DI479"/>
  <c r="DJ479" s="1"/>
  <c r="DF479"/>
  <c r="DI287"/>
  <c r="DJ287" s="1"/>
  <c r="DH287"/>
  <c r="DG287"/>
  <c r="DF287"/>
  <c r="DI357"/>
  <c r="DJ357" s="1"/>
  <c r="DH357"/>
  <c r="DG357"/>
  <c r="DF357"/>
  <c r="DH451"/>
  <c r="DG451"/>
  <c r="DJ451" s="1"/>
  <c r="DI451"/>
  <c r="DF451"/>
  <c r="DG493"/>
  <c r="DF493"/>
  <c r="DH493"/>
  <c r="DI493"/>
  <c r="DJ493" s="1"/>
  <c r="DI353"/>
  <c r="DH353"/>
  <c r="DG353"/>
  <c r="DJ353" s="1"/>
  <c r="DF353"/>
  <c r="DH497"/>
  <c r="DG497"/>
  <c r="DJ497" s="1"/>
  <c r="DI497"/>
  <c r="DF497"/>
  <c r="DG602"/>
  <c r="DF602"/>
  <c r="DI602"/>
  <c r="DJ602" s="1"/>
  <c r="DH602"/>
  <c r="DH462"/>
  <c r="DG462"/>
  <c r="DJ462" s="1"/>
  <c r="DI462"/>
  <c r="DF462"/>
  <c r="DG507"/>
  <c r="DF507"/>
  <c r="DH507"/>
  <c r="DI507"/>
  <c r="DJ507" s="1"/>
  <c r="DG629"/>
  <c r="DF629"/>
  <c r="DI629"/>
  <c r="DJ629" s="1"/>
  <c r="DH629"/>
  <c r="DG768"/>
  <c r="DJ768" s="1"/>
  <c r="DI768"/>
  <c r="DH768"/>
  <c r="DF768"/>
  <c r="DG625"/>
  <c r="DF625"/>
  <c r="DJ625" s="1"/>
  <c r="DI625"/>
  <c r="DH625"/>
  <c r="DI656"/>
  <c r="DJ656" s="1"/>
  <c r="DG656"/>
  <c r="DF656"/>
  <c r="DH656"/>
  <c r="DI617"/>
  <c r="DH617"/>
  <c r="DG617"/>
  <c r="DF617"/>
  <c r="DJ617" s="1"/>
  <c r="DI594"/>
  <c r="DJ594" s="1"/>
  <c r="DH594"/>
  <c r="DG594"/>
  <c r="DF594"/>
  <c r="DH916"/>
  <c r="DI916"/>
  <c r="DG916"/>
  <c r="DF916"/>
  <c r="DJ916" s="1"/>
  <c r="DI2"/>
  <c r="DJ2" s="1"/>
  <c r="DH2"/>
  <c r="DG2"/>
  <c r="DF2"/>
  <c r="DI32"/>
  <c r="DH32"/>
  <c r="DG32"/>
  <c r="DF32"/>
  <c r="DJ32" s="1"/>
  <c r="DH851"/>
  <c r="DI851"/>
  <c r="DJ851" s="1"/>
  <c r="DG851"/>
  <c r="DF851"/>
  <c r="DH849"/>
  <c r="DI849"/>
  <c r="DG849"/>
  <c r="DJ849" s="1"/>
  <c r="DF849"/>
  <c r="DI800"/>
  <c r="DH800"/>
  <c r="DG800"/>
  <c r="DF800"/>
  <c r="DJ800" s="1"/>
  <c r="DH901"/>
  <c r="DG901"/>
  <c r="DJ901" s="1"/>
  <c r="DF901"/>
  <c r="DI901"/>
  <c r="DF7"/>
  <c r="DI7"/>
  <c r="DJ7" s="1"/>
  <c r="DH7"/>
  <c r="DG7"/>
  <c r="DF56"/>
  <c r="DJ56" s="1"/>
  <c r="DI56"/>
  <c r="DH56"/>
  <c r="DG56"/>
  <c r="DI60"/>
  <c r="DH60"/>
  <c r="DG60"/>
  <c r="DF60"/>
  <c r="DJ60" s="1"/>
  <c r="DF957"/>
  <c r="DI957"/>
  <c r="DH957"/>
  <c r="DG957"/>
  <c r="DJ957" s="1"/>
  <c r="DI1004"/>
  <c r="DJ1004" s="1"/>
  <c r="DH1004"/>
  <c r="DG1004"/>
  <c r="DF1004"/>
  <c r="CI26" i="1"/>
  <c r="AZ119"/>
  <c r="DI81" i="3"/>
  <c r="DH81"/>
  <c r="DG81"/>
  <c r="DF81"/>
  <c r="DJ81" s="1"/>
  <c r="DI77"/>
  <c r="DH77"/>
  <c r="DG77"/>
  <c r="DF77"/>
  <c r="DJ77" s="1"/>
  <c r="DH1054"/>
  <c r="DG1054"/>
  <c r="DF1054"/>
  <c r="DJ1054" s="1"/>
  <c r="DI1054"/>
  <c r="DF848"/>
  <c r="DH848"/>
  <c r="DG848"/>
  <c r="DI848"/>
  <c r="DJ848" s="1"/>
  <c r="DI1055"/>
  <c r="DH1055"/>
  <c r="DG1055"/>
  <c r="DF1055"/>
  <c r="DJ1055" s="1"/>
  <c r="CR115" i="1"/>
  <c r="Q115" s="1"/>
  <c r="CP115" s="1"/>
  <c r="O115" s="1"/>
  <c r="GM115" s="1"/>
  <c r="GO115" s="1"/>
  <c r="AB115"/>
  <c r="DI127" i="3"/>
  <c r="DH127"/>
  <c r="DG127"/>
  <c r="DF127"/>
  <c r="DJ127" s="1"/>
  <c r="DI143"/>
  <c r="DH143"/>
  <c r="DG143"/>
  <c r="DJ143" s="1"/>
  <c r="DF143"/>
  <c r="DI196"/>
  <c r="DH196"/>
  <c r="DG196"/>
  <c r="DF196"/>
  <c r="DJ196" s="1"/>
  <c r="DI209"/>
  <c r="DH209"/>
  <c r="DG209"/>
  <c r="DF209"/>
  <c r="DJ209" s="1"/>
  <c r="DG236"/>
  <c r="DF236"/>
  <c r="DJ236" s="1"/>
  <c r="DI236"/>
  <c r="DH236"/>
  <c r="DI234"/>
  <c r="DH234"/>
  <c r="DG234"/>
  <c r="DF234"/>
  <c r="DJ234" s="1"/>
  <c r="DG990"/>
  <c r="DF990"/>
  <c r="DI990"/>
  <c r="DJ990" s="1"/>
  <c r="DH990"/>
  <c r="CZ89" i="1"/>
  <c r="Y89" s="1"/>
  <c r="CY89"/>
  <c r="X89" s="1"/>
  <c r="DI1030" i="3"/>
  <c r="DH1030"/>
  <c r="DG1030"/>
  <c r="DF1030"/>
  <c r="DJ1030" s="1"/>
  <c r="DI97"/>
  <c r="DH97"/>
  <c r="DG97"/>
  <c r="DF97"/>
  <c r="DJ97" s="1"/>
  <c r="DH997"/>
  <c r="DG997"/>
  <c r="DF997"/>
  <c r="DJ997" s="1"/>
  <c r="DI997"/>
  <c r="DH987"/>
  <c r="DG987"/>
  <c r="DF987"/>
  <c r="DJ987" s="1"/>
  <c r="DI987"/>
  <c r="DI1078"/>
  <c r="DH1078"/>
  <c r="DG1078"/>
  <c r="DJ1078" s="1"/>
  <c r="DF1078"/>
  <c r="DF102"/>
  <c r="DI102"/>
  <c r="DJ102" s="1"/>
  <c r="DH102"/>
  <c r="DG102"/>
  <c r="DI110"/>
  <c r="DH110"/>
  <c r="DG110"/>
  <c r="DF110"/>
  <c r="DJ110" s="1"/>
  <c r="DI133"/>
  <c r="DH133"/>
  <c r="DG133"/>
  <c r="DJ133" s="1"/>
  <c r="DF133"/>
  <c r="DI185"/>
  <c r="DH185"/>
  <c r="DG185"/>
  <c r="DF185"/>
  <c r="DJ185" s="1"/>
  <c r="DG227"/>
  <c r="DF227"/>
  <c r="DJ227" s="1"/>
  <c r="DI227"/>
  <c r="DH227"/>
  <c r="DI218"/>
  <c r="DH218"/>
  <c r="DG218"/>
  <c r="DJ218" s="1"/>
  <c r="DF218"/>
  <c r="DI244"/>
  <c r="DH244"/>
  <c r="DG244"/>
  <c r="DJ244" s="1"/>
  <c r="DF244"/>
  <c r="DI266"/>
  <c r="DH266"/>
  <c r="DG266"/>
  <c r="DF266"/>
  <c r="DJ266" s="1"/>
  <c r="CR252" i="1"/>
  <c r="Q252" s="1"/>
  <c r="CP252" s="1"/>
  <c r="O252" s="1"/>
  <c r="GM252" s="1"/>
  <c r="GN252" s="1"/>
  <c r="AB252"/>
  <c r="ET26"/>
  <c r="P132"/>
  <c r="ET362"/>
  <c r="DH292" i="3"/>
  <c r="DG292"/>
  <c r="DF292"/>
  <c r="DJ292" s="1"/>
  <c r="DI292"/>
  <c r="F217" i="1"/>
  <c r="AO204"/>
  <c r="FY204"/>
  <c r="EP213"/>
  <c r="DI276" i="3"/>
  <c r="DH276"/>
  <c r="DG276"/>
  <c r="DF276"/>
  <c r="DJ276" s="1"/>
  <c r="AK151" i="1"/>
  <c r="X172"/>
  <c r="F232"/>
  <c r="AU204"/>
  <c r="GM247"/>
  <c r="EG245"/>
  <c r="P336"/>
  <c r="DV204"/>
  <c r="DI213"/>
  <c r="DI352" i="3"/>
  <c r="DJ352" s="1"/>
  <c r="DH352"/>
  <c r="DG352"/>
  <c r="DF352"/>
  <c r="AH245" i="1"/>
  <c r="U332"/>
  <c r="EO394"/>
  <c r="P436"/>
  <c r="CR477"/>
  <c r="Q477" s="1"/>
  <c r="AB477"/>
  <c r="EP548"/>
  <c r="FY523"/>
  <c r="EV523"/>
  <c r="P573"/>
  <c r="EV798"/>
  <c r="AG580"/>
  <c r="T633"/>
  <c r="GA665"/>
  <c r="ER690"/>
  <c r="DI636" i="3"/>
  <c r="DJ636" s="1"/>
  <c r="DH636"/>
  <c r="DG636"/>
  <c r="DF636"/>
  <c r="DI646"/>
  <c r="DJ646" s="1"/>
  <c r="DH646"/>
  <c r="DG646"/>
  <c r="DF646"/>
  <c r="F883" i="1"/>
  <c r="AS830"/>
  <c r="DK898"/>
  <c r="P983"/>
  <c r="AH523"/>
  <c r="U548"/>
  <c r="EH665"/>
  <c r="P699"/>
  <c r="DI575" i="3"/>
  <c r="DH575"/>
  <c r="DG575"/>
  <c r="DJ575" s="1"/>
  <c r="DF575"/>
  <c r="DI623"/>
  <c r="DH623"/>
  <c r="DG623"/>
  <c r="DJ623" s="1"/>
  <c r="DF623"/>
  <c r="EL633" i="1"/>
  <c r="FU580"/>
  <c r="F733"/>
  <c r="AO722"/>
  <c r="DQ1000"/>
  <c r="P1063"/>
  <c r="DM491"/>
  <c r="DZ466"/>
  <c r="P793"/>
  <c r="EV761"/>
  <c r="GM468"/>
  <c r="DI603" i="3"/>
  <c r="DJ603" s="1"/>
  <c r="DH603"/>
  <c r="DG603"/>
  <c r="DF603"/>
  <c r="DI634"/>
  <c r="DJ634" s="1"/>
  <c r="DH634"/>
  <c r="DG634"/>
  <c r="DF634"/>
  <c r="DI659"/>
  <c r="DF659"/>
  <c r="DH659"/>
  <c r="DG659"/>
  <c r="DJ659" s="1"/>
  <c r="DV1072" i="1"/>
  <c r="DI1129"/>
  <c r="F501"/>
  <c r="AQ466"/>
  <c r="AQ798"/>
  <c r="FX633"/>
  <c r="FW633"/>
  <c r="DU580"/>
  <c r="DH633"/>
  <c r="FZ633"/>
  <c r="DI613" i="3"/>
  <c r="DH613"/>
  <c r="DG613"/>
  <c r="DJ613" s="1"/>
  <c r="DF613"/>
  <c r="AH580" i="1"/>
  <c r="U633"/>
  <c r="AS722"/>
  <c r="F746"/>
  <c r="AZ523"/>
  <c r="F559"/>
  <c r="DO768"/>
  <c r="EB761"/>
  <c r="DH1072"/>
  <c r="P1132"/>
  <c r="DH1226"/>
  <c r="P791"/>
  <c r="DN761"/>
  <c r="FW761"/>
  <c r="EN768"/>
  <c r="EH1072"/>
  <c r="P1138"/>
  <c r="EH1226"/>
  <c r="P779"/>
  <c r="ER761"/>
  <c r="DG829" i="3"/>
  <c r="DI829"/>
  <c r="DJ829" s="1"/>
  <c r="DH829"/>
  <c r="DF829"/>
  <c r="DG841"/>
  <c r="DI841"/>
  <c r="DJ841" s="1"/>
  <c r="DH841"/>
  <c r="DF841"/>
  <c r="DF860"/>
  <c r="DI860"/>
  <c r="DH860"/>
  <c r="DG860"/>
  <c r="DJ860" s="1"/>
  <c r="DF886"/>
  <c r="DG886"/>
  <c r="DJ886" s="1"/>
  <c r="DI886"/>
  <c r="DH886"/>
  <c r="DG899"/>
  <c r="DI899"/>
  <c r="DJ899" s="1"/>
  <c r="DH899"/>
  <c r="DF899"/>
  <c r="DF928"/>
  <c r="DG928"/>
  <c r="DJ928" s="1"/>
  <c r="DI928"/>
  <c r="DH928"/>
  <c r="AU665" i="1"/>
  <c r="F709"/>
  <c r="DK722"/>
  <c r="P744"/>
  <c r="BB1072"/>
  <c r="F1142"/>
  <c r="BB1226"/>
  <c r="EI665"/>
  <c r="P700"/>
  <c r="DI893" i="3"/>
  <c r="DJ893" s="1"/>
  <c r="DH893"/>
  <c r="DG893"/>
  <c r="DF893"/>
  <c r="GM1074" i="1"/>
  <c r="AB1129"/>
  <c r="CI1072"/>
  <c r="AZ1129"/>
  <c r="BB1329"/>
  <c r="F1351"/>
  <c r="CP1474"/>
  <c r="O1474" s="1"/>
  <c r="AC1497"/>
  <c r="DI844" i="3"/>
  <c r="DJ844" s="1"/>
  <c r="DF844"/>
  <c r="DH844"/>
  <c r="DG844"/>
  <c r="DF878"/>
  <c r="DJ878" s="1"/>
  <c r="DG878"/>
  <c r="DI878"/>
  <c r="DH878"/>
  <c r="DI938"/>
  <c r="DH938"/>
  <c r="DG938"/>
  <c r="DF938"/>
  <c r="DJ938" s="1"/>
  <c r="DI956"/>
  <c r="DH956"/>
  <c r="DG956"/>
  <c r="DJ956" s="1"/>
  <c r="DF956"/>
  <c r="CP1126" i="1"/>
  <c r="O1126" s="1"/>
  <c r="GM1126" s="1"/>
  <c r="GN1126" s="1"/>
  <c r="AC1129"/>
  <c r="P1354"/>
  <c r="EU1329"/>
  <c r="AJ1161"/>
  <c r="W1196"/>
  <c r="DI986" i="3"/>
  <c r="DH986"/>
  <c r="DG986"/>
  <c r="DF986"/>
  <c r="DJ986" s="1"/>
  <c r="DI979"/>
  <c r="DH979"/>
  <c r="DG979"/>
  <c r="DJ979" s="1"/>
  <c r="DF979"/>
  <c r="DI1022"/>
  <c r="DH1022"/>
  <c r="DG1022"/>
  <c r="DF1022"/>
  <c r="DJ1022" s="1"/>
  <c r="DI1037"/>
  <c r="DH1037"/>
  <c r="DG1037"/>
  <c r="DJ1037" s="1"/>
  <c r="DF1037"/>
  <c r="AQ1262" i="1"/>
  <c r="AQ1368"/>
  <c r="F1307"/>
  <c r="V1329"/>
  <c r="F1361"/>
  <c r="DV1529"/>
  <c r="DI1546"/>
  <c r="DK1587"/>
  <c r="DX1578"/>
  <c r="P1750"/>
  <c r="EO1708"/>
  <c r="DP1338"/>
  <c r="EC1329"/>
  <c r="W1481"/>
  <c r="V1481"/>
  <c r="DI1061" i="3"/>
  <c r="DH1061"/>
  <c r="DG1061"/>
  <c r="DJ1061" s="1"/>
  <c r="DF1061"/>
  <c r="AO1472" i="1"/>
  <c r="F1501"/>
  <c r="AO1676"/>
  <c r="F1591"/>
  <c r="AO1578"/>
  <c r="AF1072"/>
  <c r="S1129"/>
  <c r="AB1297"/>
  <c r="GM1264"/>
  <c r="W1297"/>
  <c r="AJ1262"/>
  <c r="DU1161"/>
  <c r="FX1196"/>
  <c r="FW1196"/>
  <c r="DH1196"/>
  <c r="FZ1196"/>
  <c r="P1338"/>
  <c r="CH1338"/>
  <c r="CF1338"/>
  <c r="AC1329"/>
  <c r="CE1338"/>
  <c r="DF953" i="3"/>
  <c r="DJ953" s="1"/>
  <c r="DI953"/>
  <c r="DH953"/>
  <c r="DG953"/>
  <c r="DI995"/>
  <c r="DH995"/>
  <c r="DG995"/>
  <c r="DF995"/>
  <c r="DJ995" s="1"/>
  <c r="DI1010"/>
  <c r="DH1010"/>
  <c r="DG1010"/>
  <c r="DF1010"/>
  <c r="DJ1010" s="1"/>
  <c r="DI1028"/>
  <c r="DH1028"/>
  <c r="DG1028"/>
  <c r="DJ1028" s="1"/>
  <c r="DF1028"/>
  <c r="CJ1072" i="1"/>
  <c r="BA1129"/>
  <c r="AU1472"/>
  <c r="AU1676"/>
  <c r="F1516"/>
  <c r="EU1619"/>
  <c r="P1662"/>
  <c r="DH1338"/>
  <c r="FZ1338"/>
  <c r="DU1329"/>
  <c r="FX1338"/>
  <c r="FW1338"/>
  <c r="AD1529"/>
  <c r="Q1546"/>
  <c r="GA1529"/>
  <c r="ER1546"/>
  <c r="EP1262"/>
  <c r="EP1368"/>
  <c r="P1304"/>
  <c r="DH1045" i="3"/>
  <c r="DG1045"/>
  <c r="DF1045"/>
  <c r="DI1045"/>
  <c r="DJ1045" s="1"/>
  <c r="DI1057"/>
  <c r="DH1057"/>
  <c r="DG1057"/>
  <c r="DF1057"/>
  <c r="DJ1057" s="1"/>
  <c r="DN1546" i="1"/>
  <c r="EA1529"/>
  <c r="DL1646"/>
  <c r="DY1619"/>
  <c r="V1646"/>
  <c r="AI1619"/>
  <c r="DM1646"/>
  <c r="DZ1619"/>
  <c r="DL1578"/>
  <c r="P1608"/>
  <c r="T1646"/>
  <c r="AG1619"/>
  <c r="CH1646"/>
  <c r="CF1646"/>
  <c r="AC1619"/>
  <c r="CE1646"/>
  <c r="P1646"/>
  <c r="GM41"/>
  <c r="GN41" s="1"/>
  <c r="R92"/>
  <c r="Q61"/>
  <c r="DV119" s="1"/>
  <c r="AI172"/>
  <c r="Q65"/>
  <c r="GX57"/>
  <c r="GB119" s="1"/>
  <c r="GM82"/>
  <c r="GO82" s="1"/>
  <c r="U57"/>
  <c r="DZ119" s="1"/>
  <c r="CY37"/>
  <c r="X37" s="1"/>
  <c r="U61"/>
  <c r="AB78"/>
  <c r="V67"/>
  <c r="AK332"/>
  <c r="GM480"/>
  <c r="GN480" s="1"/>
  <c r="AE633"/>
  <c r="AL491"/>
  <c r="CY529"/>
  <c r="X529" s="1"/>
  <c r="GM529" s="1"/>
  <c r="GO529" s="1"/>
  <c r="GM482"/>
  <c r="GN482" s="1"/>
  <c r="AL633"/>
  <c r="CY590"/>
  <c r="X590" s="1"/>
  <c r="GM590" s="1"/>
  <c r="GN590" s="1"/>
  <c r="CC690"/>
  <c r="S682"/>
  <c r="GM1194"/>
  <c r="GN1194" s="1"/>
  <c r="S1287"/>
  <c r="AB1536"/>
  <c r="GX1279"/>
  <c r="GB1297" s="1"/>
  <c r="CZ1116"/>
  <c r="Y1116" s="1"/>
  <c r="AL1129" s="1"/>
  <c r="AK1297"/>
  <c r="AB1531"/>
  <c r="EC1646"/>
  <c r="DH210" i="3"/>
  <c r="DG210"/>
  <c r="DF210"/>
  <c r="DJ210" s="1"/>
  <c r="DI210"/>
  <c r="DG242"/>
  <c r="DF242"/>
  <c r="DI242"/>
  <c r="DJ242" s="1"/>
  <c r="DH242"/>
  <c r="DI35"/>
  <c r="DH35"/>
  <c r="DG35"/>
  <c r="DF35"/>
  <c r="DJ35" s="1"/>
  <c r="DI5"/>
  <c r="DH5"/>
  <c r="DG5"/>
  <c r="DJ5" s="1"/>
  <c r="DF5"/>
  <c r="DH190"/>
  <c r="DG190"/>
  <c r="DF190"/>
  <c r="DJ190" s="1"/>
  <c r="DI190"/>
  <c r="DH42"/>
  <c r="DG42"/>
  <c r="DF42"/>
  <c r="DJ42" s="1"/>
  <c r="DI42"/>
  <c r="DI252"/>
  <c r="DH252"/>
  <c r="DG252"/>
  <c r="DF252"/>
  <c r="DJ252" s="1"/>
  <c r="DI75"/>
  <c r="DH75"/>
  <c r="DG75"/>
  <c r="DF75"/>
  <c r="DJ75" s="1"/>
  <c r="DG201"/>
  <c r="DF201"/>
  <c r="DI201"/>
  <c r="DJ201" s="1"/>
  <c r="DH201"/>
  <c r="DI87"/>
  <c r="DH87"/>
  <c r="DG87"/>
  <c r="DF87"/>
  <c r="DJ87" s="1"/>
  <c r="DI188"/>
  <c r="DH188"/>
  <c r="DG188"/>
  <c r="DJ188" s="1"/>
  <c r="DF188"/>
  <c r="DI29"/>
  <c r="DH29"/>
  <c r="DG29"/>
  <c r="DJ29" s="1"/>
  <c r="DF29"/>
  <c r="DH178"/>
  <c r="DG178"/>
  <c r="DF178"/>
  <c r="DJ178" s="1"/>
  <c r="DI178"/>
  <c r="DH172"/>
  <c r="DG172"/>
  <c r="DF172"/>
  <c r="DI172"/>
  <c r="DJ172" s="1"/>
  <c r="DG51"/>
  <c r="DF51"/>
  <c r="DJ51" s="1"/>
  <c r="DI51"/>
  <c r="DH51"/>
  <c r="DI173"/>
  <c r="DH173"/>
  <c r="DG173"/>
  <c r="DJ173" s="1"/>
  <c r="DF173"/>
  <c r="DG31"/>
  <c r="DF31"/>
  <c r="DJ31" s="1"/>
  <c r="DI31"/>
  <c r="DH31"/>
  <c r="DH141"/>
  <c r="DG141"/>
  <c r="DF141"/>
  <c r="DI141"/>
  <c r="DJ141" s="1"/>
  <c r="DI152"/>
  <c r="DH152"/>
  <c r="DG152"/>
  <c r="DJ152" s="1"/>
  <c r="DF152"/>
  <c r="DH128"/>
  <c r="DG128"/>
  <c r="DF128"/>
  <c r="DJ128" s="1"/>
  <c r="DI128"/>
  <c r="DI249"/>
  <c r="DH249"/>
  <c r="DG249"/>
  <c r="DF249"/>
  <c r="DJ249" s="1"/>
  <c r="DG433"/>
  <c r="DF433"/>
  <c r="DI433"/>
  <c r="DJ433" s="1"/>
  <c r="DH433"/>
  <c r="DH444"/>
  <c r="DG444"/>
  <c r="DJ444" s="1"/>
  <c r="DI444"/>
  <c r="DF444"/>
  <c r="DI293"/>
  <c r="DH293"/>
  <c r="DG293"/>
  <c r="DF293"/>
  <c r="DJ293" s="1"/>
  <c r="DI295"/>
  <c r="DH295"/>
  <c r="DG295"/>
  <c r="DF295"/>
  <c r="DJ295" s="1"/>
  <c r="DG586"/>
  <c r="DJ586" s="1"/>
  <c r="DF586"/>
  <c r="DI586"/>
  <c r="DH586"/>
  <c r="DI620"/>
  <c r="DJ620" s="1"/>
  <c r="DH620"/>
  <c r="DG620"/>
  <c r="DF620"/>
  <c r="DH668"/>
  <c r="DI668"/>
  <c r="DJ668" s="1"/>
  <c r="DG668"/>
  <c r="DF668"/>
  <c r="DI631"/>
  <c r="DJ631" s="1"/>
  <c r="DH631"/>
  <c r="DG631"/>
  <c r="DF631"/>
  <c r="DH599"/>
  <c r="DG599"/>
  <c r="DF599"/>
  <c r="DJ599" s="1"/>
  <c r="DI599"/>
  <c r="DI655"/>
  <c r="DH655"/>
  <c r="DF655"/>
  <c r="DJ655" s="1"/>
  <c r="DG655"/>
  <c r="DH746"/>
  <c r="DI746"/>
  <c r="DG746"/>
  <c r="DJ746" s="1"/>
  <c r="DF746"/>
  <c r="DI600"/>
  <c r="DH600"/>
  <c r="DG600"/>
  <c r="DF600"/>
  <c r="DJ600" s="1"/>
  <c r="DI588"/>
  <c r="DH588"/>
  <c r="DG588"/>
  <c r="DF588"/>
  <c r="DJ588" s="1"/>
  <c r="DH859"/>
  <c r="DI859"/>
  <c r="DG859"/>
  <c r="DJ859" s="1"/>
  <c r="DF859"/>
  <c r="DH903"/>
  <c r="DI903"/>
  <c r="DG903"/>
  <c r="DJ903" s="1"/>
  <c r="DF903"/>
  <c r="DH925"/>
  <c r="DI925"/>
  <c r="DJ925" s="1"/>
  <c r="DG925"/>
  <c r="DF925"/>
  <c r="DF807"/>
  <c r="DI807"/>
  <c r="DJ807" s="1"/>
  <c r="DH807"/>
  <c r="DG807"/>
  <c r="DG909"/>
  <c r="DI909"/>
  <c r="DJ909" s="1"/>
  <c r="DH909"/>
  <c r="DF909"/>
  <c r="DG820"/>
  <c r="DH820"/>
  <c r="DI820"/>
  <c r="DJ820" s="1"/>
  <c r="DF820"/>
  <c r="DH831"/>
  <c r="DI831"/>
  <c r="DG831"/>
  <c r="DJ831" s="1"/>
  <c r="DF831"/>
  <c r="DH927"/>
  <c r="DI927"/>
  <c r="DG927"/>
  <c r="DJ927" s="1"/>
  <c r="DF927"/>
  <c r="DF3"/>
  <c r="DI3"/>
  <c r="DH3"/>
  <c r="DG3"/>
  <c r="DJ3" s="1"/>
  <c r="DI14"/>
  <c r="DH14"/>
  <c r="DG14"/>
  <c r="DJ14" s="1"/>
  <c r="DF14"/>
  <c r="DF36"/>
  <c r="DJ36" s="1"/>
  <c r="DI36"/>
  <c r="DH36"/>
  <c r="DG36"/>
  <c r="DI40"/>
  <c r="DH40"/>
  <c r="DG40"/>
  <c r="DF40"/>
  <c r="DJ40" s="1"/>
  <c r="DF741"/>
  <c r="DJ741" s="1"/>
  <c r="DI741"/>
  <c r="DH741"/>
  <c r="DG741"/>
  <c r="DI794"/>
  <c r="DH794"/>
  <c r="DG794"/>
  <c r="DF794"/>
  <c r="DJ794" s="1"/>
  <c r="DI26"/>
  <c r="DH26"/>
  <c r="DG26"/>
  <c r="DJ26" s="1"/>
  <c r="DF26"/>
  <c r="DI47"/>
  <c r="DH47"/>
  <c r="DG47"/>
  <c r="DJ47" s="1"/>
  <c r="DF47"/>
  <c r="CP37" i="1"/>
  <c r="O37" s="1"/>
  <c r="GM37" s="1"/>
  <c r="GN37" s="1"/>
  <c r="DF65" i="3"/>
  <c r="DI65"/>
  <c r="DH65"/>
  <c r="DG65"/>
  <c r="DJ65" s="1"/>
  <c r="DI72"/>
  <c r="DH72"/>
  <c r="DG72"/>
  <c r="DF72"/>
  <c r="DJ72" s="1"/>
  <c r="DI164"/>
  <c r="DH164"/>
  <c r="DG164"/>
  <c r="DF164"/>
  <c r="DJ164" s="1"/>
  <c r="DG1044"/>
  <c r="DF1044"/>
  <c r="DJ1044" s="1"/>
  <c r="DI1044"/>
  <c r="DH1044"/>
  <c r="CR63" i="1"/>
  <c r="Q63" s="1"/>
  <c r="CP63" s="1"/>
  <c r="O63" s="1"/>
  <c r="GM63" s="1"/>
  <c r="GN63" s="1"/>
  <c r="AB63"/>
  <c r="CR110"/>
  <c r="Q110" s="1"/>
  <c r="CP110" s="1"/>
  <c r="O110" s="1"/>
  <c r="GM110" s="1"/>
  <c r="GO110" s="1"/>
  <c r="AB110"/>
  <c r="DF118" i="3"/>
  <c r="DI118"/>
  <c r="DH118"/>
  <c r="DG118"/>
  <c r="DJ118" s="1"/>
  <c r="DI123"/>
  <c r="DH123"/>
  <c r="DG123"/>
  <c r="DF123"/>
  <c r="DJ123" s="1"/>
  <c r="DI140"/>
  <c r="DJ140" s="1"/>
  <c r="DH140"/>
  <c r="DG140"/>
  <c r="DF140"/>
  <c r="DI189"/>
  <c r="DH189"/>
  <c r="DG189"/>
  <c r="DJ189" s="1"/>
  <c r="DF189"/>
  <c r="DF204"/>
  <c r="DI204"/>
  <c r="DH204"/>
  <c r="DG204"/>
  <c r="DJ204" s="1"/>
  <c r="DI237"/>
  <c r="DH237"/>
  <c r="DG237"/>
  <c r="DF237"/>
  <c r="DJ237" s="1"/>
  <c r="DI980"/>
  <c r="DH980"/>
  <c r="DG980"/>
  <c r="DJ980" s="1"/>
  <c r="DF980"/>
  <c r="DG1066"/>
  <c r="DF1066"/>
  <c r="DJ1066" s="1"/>
  <c r="DI1066"/>
  <c r="DH1066"/>
  <c r="DH1012"/>
  <c r="DG1012"/>
  <c r="DF1012"/>
  <c r="DJ1012" s="1"/>
  <c r="DI1012"/>
  <c r="DF88"/>
  <c r="DJ88" s="1"/>
  <c r="DI88"/>
  <c r="DH88"/>
  <c r="DG88"/>
  <c r="DI92"/>
  <c r="DH92"/>
  <c r="DG92"/>
  <c r="DF92"/>
  <c r="DJ92" s="1"/>
  <c r="DI976"/>
  <c r="DJ976" s="1"/>
  <c r="DH976"/>
  <c r="DG976"/>
  <c r="DF976"/>
  <c r="DH1077"/>
  <c r="DG1077"/>
  <c r="DJ1077" s="1"/>
  <c r="DF1077"/>
  <c r="DI1077"/>
  <c r="DF937"/>
  <c r="DJ937" s="1"/>
  <c r="DH937"/>
  <c r="DG937"/>
  <c r="DI937"/>
  <c r="DG1073"/>
  <c r="DF1073"/>
  <c r="DJ1073" s="1"/>
  <c r="DI1073"/>
  <c r="DH1073"/>
  <c r="DF106"/>
  <c r="DI106"/>
  <c r="DH106"/>
  <c r="DG106"/>
  <c r="DJ106" s="1"/>
  <c r="DI113"/>
  <c r="DH113"/>
  <c r="DG113"/>
  <c r="DF113"/>
  <c r="DJ113" s="1"/>
  <c r="DI139"/>
  <c r="DH139"/>
  <c r="DG139"/>
  <c r="DF139"/>
  <c r="DJ139" s="1"/>
  <c r="DI181"/>
  <c r="DH181"/>
  <c r="DG181"/>
  <c r="DF181"/>
  <c r="DJ181" s="1"/>
  <c r="DI215"/>
  <c r="DJ215" s="1"/>
  <c r="DH215"/>
  <c r="DG215"/>
  <c r="DF215"/>
  <c r="FY26" i="1"/>
  <c r="EP119"/>
  <c r="EP172"/>
  <c r="FY151"/>
  <c r="DI260" i="3"/>
  <c r="DJ260" s="1"/>
  <c r="DH260"/>
  <c r="DG260"/>
  <c r="DF260"/>
  <c r="EG151" i="1"/>
  <c r="P176"/>
  <c r="F238"/>
  <c r="BD204"/>
  <c r="DW151"/>
  <c r="DJ172"/>
  <c r="ET245"/>
  <c r="P345"/>
  <c r="AQ151"/>
  <c r="F182"/>
  <c r="F239"/>
  <c r="X204"/>
  <c r="F227"/>
  <c r="R204"/>
  <c r="S204"/>
  <c r="F228"/>
  <c r="DK213"/>
  <c r="DX204"/>
  <c r="BC245"/>
  <c r="F348"/>
  <c r="CP262"/>
  <c r="O262" s="1"/>
  <c r="GM262" s="1"/>
  <c r="GN262" s="1"/>
  <c r="DU332"/>
  <c r="BY245"/>
  <c r="CI332"/>
  <c r="AP332"/>
  <c r="AJ204"/>
  <c r="W213"/>
  <c r="EU245"/>
  <c r="P348"/>
  <c r="P495"/>
  <c r="EG466"/>
  <c r="EG798"/>
  <c r="F552"/>
  <c r="AO523"/>
  <c r="AO798"/>
  <c r="P434"/>
  <c r="EG394"/>
  <c r="F573"/>
  <c r="BD523"/>
  <c r="BD798"/>
  <c r="F561"/>
  <c r="BB523"/>
  <c r="BB798"/>
  <c r="FY580"/>
  <c r="EP633"/>
  <c r="AP665"/>
  <c r="F699"/>
  <c r="DI647" i="3"/>
  <c r="DH647"/>
  <c r="DF647"/>
  <c r="DG647"/>
  <c r="DJ647" s="1"/>
  <c r="DF747"/>
  <c r="DH747"/>
  <c r="DG747"/>
  <c r="DJ747" s="1"/>
  <c r="DI747"/>
  <c r="DG742"/>
  <c r="DI742"/>
  <c r="DJ742" s="1"/>
  <c r="DH742"/>
  <c r="DF742"/>
  <c r="F889" i="1"/>
  <c r="V830"/>
  <c r="F988"/>
  <c r="BA898"/>
  <c r="EP1000"/>
  <c r="P1043"/>
  <c r="DL633"/>
  <c r="DY580"/>
  <c r="BD665"/>
  <c r="F715"/>
  <c r="AY1000"/>
  <c r="F1044"/>
  <c r="DI568" i="3"/>
  <c r="DJ568" s="1"/>
  <c r="DH568"/>
  <c r="DG568"/>
  <c r="DF568"/>
  <c r="DI604"/>
  <c r="DH604"/>
  <c r="DG604"/>
  <c r="DJ604" s="1"/>
  <c r="DF604"/>
  <c r="DI635"/>
  <c r="DH635"/>
  <c r="DG635"/>
  <c r="DJ635" s="1"/>
  <c r="DF635"/>
  <c r="DG736"/>
  <c r="DJ736" s="1"/>
  <c r="DF736"/>
  <c r="DI736"/>
  <c r="DH736"/>
  <c r="DL491" i="1"/>
  <c r="DY466"/>
  <c r="CG466"/>
  <c r="AX491"/>
  <c r="AI580"/>
  <c r="V633"/>
  <c r="GM667"/>
  <c r="AB690"/>
  <c r="P501"/>
  <c r="EI466"/>
  <c r="EI798"/>
  <c r="DI587" i="3"/>
  <c r="DH587"/>
  <c r="DG587"/>
  <c r="DJ587" s="1"/>
  <c r="DF587"/>
  <c r="DI614"/>
  <c r="DH614"/>
  <c r="DG614"/>
  <c r="DJ614" s="1"/>
  <c r="DF614"/>
  <c r="EB722" i="1"/>
  <c r="DO729"/>
  <c r="CG1072"/>
  <c r="AX1129"/>
  <c r="FZ1072"/>
  <c r="EQ1129"/>
  <c r="P1313"/>
  <c r="EU1262"/>
  <c r="EU1368"/>
  <c r="P748"/>
  <c r="EM722"/>
  <c r="V761"/>
  <c r="F791"/>
  <c r="BD1072"/>
  <c r="BD1226"/>
  <c r="F1154"/>
  <c r="P1349"/>
  <c r="ER1329"/>
  <c r="T761"/>
  <c r="F789"/>
  <c r="DG853" i="3"/>
  <c r="DI853"/>
  <c r="DJ853" s="1"/>
  <c r="DH853"/>
  <c r="DF853"/>
  <c r="F778" i="1"/>
  <c r="AQ761"/>
  <c r="FY665"/>
  <c r="EP690"/>
  <c r="AJ761"/>
  <c r="W768"/>
  <c r="EU1072"/>
  <c r="EU1226"/>
  <c r="P1145"/>
  <c r="BA761"/>
  <c r="F788"/>
  <c r="GA1161"/>
  <c r="ER1196"/>
  <c r="F747"/>
  <c r="AT722"/>
  <c r="DF834" i="3"/>
  <c r="DG834"/>
  <c r="DJ834" s="1"/>
  <c r="DI834"/>
  <c r="DH834"/>
  <c r="DI871"/>
  <c r="DH871"/>
  <c r="DG871"/>
  <c r="DJ871" s="1"/>
  <c r="DF871"/>
  <c r="DF888"/>
  <c r="DJ888" s="1"/>
  <c r="DG888"/>
  <c r="DI888"/>
  <c r="DH888"/>
  <c r="DF930"/>
  <c r="DG930"/>
  <c r="DI930"/>
  <c r="DJ930" s="1"/>
  <c r="DH930"/>
  <c r="AG1262" i="1"/>
  <c r="T1297"/>
  <c r="U1338"/>
  <c r="AH1329"/>
  <c r="DJ1072"/>
  <c r="DJ1226"/>
  <c r="P1143"/>
  <c r="P1657"/>
  <c r="ER1619"/>
  <c r="DI982" i="3"/>
  <c r="DH982"/>
  <c r="DG982"/>
  <c r="DF982"/>
  <c r="DJ982" s="1"/>
  <c r="DI1034"/>
  <c r="DJ1034" s="1"/>
  <c r="DH1034"/>
  <c r="DG1034"/>
  <c r="DF1034"/>
  <c r="DI1079"/>
  <c r="DH1079"/>
  <c r="DG1079"/>
  <c r="DJ1079" s="1"/>
  <c r="DF1079"/>
  <c r="AX1297" i="1"/>
  <c r="CG1262"/>
  <c r="P1655"/>
  <c r="EH1619"/>
  <c r="P1758"/>
  <c r="DJ1708"/>
  <c r="DX1329"/>
  <c r="DK1338"/>
  <c r="CP1479"/>
  <c r="O1479" s="1"/>
  <c r="DU1497"/>
  <c r="DI943" i="3"/>
  <c r="DH943"/>
  <c r="DG943"/>
  <c r="DF943"/>
  <c r="DJ943" s="1"/>
  <c r="DI1064"/>
  <c r="DH1064"/>
  <c r="DG1064"/>
  <c r="DF1064"/>
  <c r="DJ1064" s="1"/>
  <c r="Q1329" i="1"/>
  <c r="F1350"/>
  <c r="EP1587"/>
  <c r="FY1578"/>
  <c r="CZ1482"/>
  <c r="Y1482" s="1"/>
  <c r="AL1497" s="1"/>
  <c r="CY1482"/>
  <c r="X1482" s="1"/>
  <c r="AK1497" s="1"/>
  <c r="DF999" i="3"/>
  <c r="DJ999" s="1"/>
  <c r="DI999"/>
  <c r="DH999"/>
  <c r="DG999"/>
  <c r="DI989"/>
  <c r="DJ989" s="1"/>
  <c r="DH989"/>
  <c r="DG989"/>
  <c r="DF989"/>
  <c r="DI1008"/>
  <c r="DH1008"/>
  <c r="DG1008"/>
  <c r="DF1008"/>
  <c r="DJ1008" s="1"/>
  <c r="DI1026"/>
  <c r="DH1026"/>
  <c r="DG1026"/>
  <c r="DJ1026" s="1"/>
  <c r="DF1026"/>
  <c r="DH1067"/>
  <c r="DG1067"/>
  <c r="DF1067"/>
  <c r="DI1067"/>
  <c r="DJ1067" s="1"/>
  <c r="F1556" i="1"/>
  <c r="AQ1529"/>
  <c r="EM1619"/>
  <c r="P1665"/>
  <c r="CG1529"/>
  <c r="AX1546"/>
  <c r="CP1622"/>
  <c r="O1622" s="1"/>
  <c r="DU1646"/>
  <c r="AF1262"/>
  <c r="S1297"/>
  <c r="CJ1619"/>
  <c r="BA1646"/>
  <c r="P1607"/>
  <c r="ES1578"/>
  <c r="AI1472"/>
  <c r="V1497"/>
  <c r="F1607"/>
  <c r="BA1578"/>
  <c r="DP1578"/>
  <c r="P1613"/>
  <c r="DX1529"/>
  <c r="DK1546"/>
  <c r="AE1578"/>
  <c r="R1587"/>
  <c r="GM53"/>
  <c r="GN53" s="1"/>
  <c r="P92"/>
  <c r="CP92" s="1"/>
  <c r="O92" s="1"/>
  <c r="W58"/>
  <c r="P61"/>
  <c r="CP61" s="1"/>
  <c r="O61" s="1"/>
  <c r="V57"/>
  <c r="EA119" s="1"/>
  <c r="AB155"/>
  <c r="AB249"/>
  <c r="S62"/>
  <c r="CP62" s="1"/>
  <c r="O62" s="1"/>
  <c r="ED332"/>
  <c r="CP287"/>
  <c r="O287" s="1"/>
  <c r="GM287" s="1"/>
  <c r="GN287" s="1"/>
  <c r="CP279"/>
  <c r="O279" s="1"/>
  <c r="GM279" s="1"/>
  <c r="GN279" s="1"/>
  <c r="GM297"/>
  <c r="GN297" s="1"/>
  <c r="GM289"/>
  <c r="GN289" s="1"/>
  <c r="GM610"/>
  <c r="GN610" s="1"/>
  <c r="AK491"/>
  <c r="GM472"/>
  <c r="GN472" s="1"/>
  <c r="GM595"/>
  <c r="GN595" s="1"/>
  <c r="AC491"/>
  <c r="DV768"/>
  <c r="AB1090"/>
  <c r="GM475"/>
  <c r="GN475" s="1"/>
  <c r="AK633"/>
  <c r="GM630"/>
  <c r="GN630" s="1"/>
  <c r="U682"/>
  <c r="DZ690" s="1"/>
  <c r="CP1093"/>
  <c r="O1093" s="1"/>
  <c r="GM1093" s="1"/>
  <c r="GO1093" s="1"/>
  <c r="GM1108"/>
  <c r="GN1108" s="1"/>
  <c r="P682"/>
  <c r="GM1099"/>
  <c r="GO1099" s="1"/>
  <c r="GM1124"/>
  <c r="GN1124" s="1"/>
  <c r="W682"/>
  <c r="EB690" s="1"/>
  <c r="GM1081"/>
  <c r="GO1081" s="1"/>
  <c r="AB1278"/>
  <c r="CZ1274"/>
  <c r="Y1274" s="1"/>
  <c r="GM1274" s="1"/>
  <c r="GN1274" s="1"/>
  <c r="U1481"/>
  <c r="AC1297"/>
  <c r="GM1193"/>
  <c r="GN1193" s="1"/>
  <c r="GM1285"/>
  <c r="GO1285" s="1"/>
  <c r="AB1534"/>
  <c r="AB1634"/>
  <c r="GM1265"/>
  <c r="W1279"/>
  <c r="EB1297" s="1"/>
  <c r="GX1479"/>
  <c r="GB1497" s="1"/>
  <c r="AK1196"/>
  <c r="FT1338"/>
  <c r="AB1539"/>
  <c r="AB1535"/>
  <c r="AB1584"/>
  <c r="DI67" i="3"/>
  <c r="DH67"/>
  <c r="DG67"/>
  <c r="DF67"/>
  <c r="DJ67" s="1"/>
  <c r="DI84"/>
  <c r="DH84"/>
  <c r="DG84"/>
  <c r="DJ84" s="1"/>
  <c r="DF84"/>
  <c r="DH107"/>
  <c r="DG107"/>
  <c r="DJ107" s="1"/>
  <c r="DF107"/>
  <c r="DI107"/>
  <c r="DI194"/>
  <c r="DH194"/>
  <c r="DG194"/>
  <c r="DF194"/>
  <c r="DJ194" s="1"/>
  <c r="DH62"/>
  <c r="DG62"/>
  <c r="DF62"/>
  <c r="DJ62" s="1"/>
  <c r="DI62"/>
  <c r="DI13"/>
  <c r="DH13"/>
  <c r="DG13"/>
  <c r="DJ13" s="1"/>
  <c r="DF13"/>
  <c r="DI55"/>
  <c r="DH55"/>
  <c r="DG55"/>
  <c r="DF55"/>
  <c r="DJ55" s="1"/>
  <c r="DG183"/>
  <c r="DF183"/>
  <c r="DJ183" s="1"/>
  <c r="DI183"/>
  <c r="DH183"/>
  <c r="DH16"/>
  <c r="DG16"/>
  <c r="DF16"/>
  <c r="DI16"/>
  <c r="DJ16" s="1"/>
  <c r="DH166"/>
  <c r="DG166"/>
  <c r="DF166"/>
  <c r="DJ166" s="1"/>
  <c r="DI166"/>
  <c r="DI167"/>
  <c r="DH167"/>
  <c r="DG167"/>
  <c r="DF167"/>
  <c r="DJ167" s="1"/>
  <c r="DH24"/>
  <c r="DG24"/>
  <c r="DF24"/>
  <c r="DI24"/>
  <c r="DJ24" s="1"/>
  <c r="DI146"/>
  <c r="DH146"/>
  <c r="DG146"/>
  <c r="DF146"/>
  <c r="DJ146" s="1"/>
  <c r="DI25"/>
  <c r="DH25"/>
  <c r="DG25"/>
  <c r="DJ25" s="1"/>
  <c r="DF25"/>
  <c r="DI136"/>
  <c r="DH136"/>
  <c r="DG136"/>
  <c r="DF136"/>
  <c r="DJ136" s="1"/>
  <c r="DI232"/>
  <c r="DH232"/>
  <c r="DG232"/>
  <c r="DF232"/>
  <c r="DJ232" s="1"/>
  <c r="DG147"/>
  <c r="DF147"/>
  <c r="DJ147" s="1"/>
  <c r="DI147"/>
  <c r="DH147"/>
  <c r="DH20"/>
  <c r="DG20"/>
  <c r="DF20"/>
  <c r="DI20"/>
  <c r="DJ20" s="1"/>
  <c r="DI267"/>
  <c r="DH267"/>
  <c r="DG267"/>
  <c r="DF267"/>
  <c r="DJ267" s="1"/>
  <c r="DG91"/>
  <c r="DF91"/>
  <c r="DJ91" s="1"/>
  <c r="DI91"/>
  <c r="DH91"/>
  <c r="DH239"/>
  <c r="DG239"/>
  <c r="DF239"/>
  <c r="DJ239" s="1"/>
  <c r="DI239"/>
  <c r="DG387"/>
  <c r="DF387"/>
  <c r="DI387"/>
  <c r="DJ387" s="1"/>
  <c r="DH387"/>
  <c r="DG500"/>
  <c r="DF500"/>
  <c r="DH500"/>
  <c r="DI500"/>
  <c r="DJ500" s="1"/>
  <c r="DG282"/>
  <c r="DF282"/>
  <c r="DJ282" s="1"/>
  <c r="DI282"/>
  <c r="DH282"/>
  <c r="DH437"/>
  <c r="DG437"/>
  <c r="DJ437" s="1"/>
  <c r="DI437"/>
  <c r="DF437"/>
  <c r="DG573"/>
  <c r="DF573"/>
  <c r="DI573"/>
  <c r="DJ573" s="1"/>
  <c r="DH573"/>
  <c r="DG658"/>
  <c r="DJ658" s="1"/>
  <c r="DF658"/>
  <c r="DI658"/>
  <c r="DH658"/>
  <c r="DH596"/>
  <c r="DG596"/>
  <c r="DJ596" s="1"/>
  <c r="DF596"/>
  <c r="DI596"/>
  <c r="DI616"/>
  <c r="DH616"/>
  <c r="DG616"/>
  <c r="DF616"/>
  <c r="DJ616" s="1"/>
  <c r="DH744"/>
  <c r="DI744"/>
  <c r="DG744"/>
  <c r="DJ744" s="1"/>
  <c r="DF744"/>
  <c r="DH765"/>
  <c r="DI765"/>
  <c r="DJ765" s="1"/>
  <c r="DG765"/>
  <c r="DF765"/>
  <c r="DH592"/>
  <c r="DG592"/>
  <c r="DF592"/>
  <c r="DJ592" s="1"/>
  <c r="DI592"/>
  <c r="DH653"/>
  <c r="DG653"/>
  <c r="DI653"/>
  <c r="DF653"/>
  <c r="DJ653" s="1"/>
  <c r="DH739"/>
  <c r="DI739"/>
  <c r="DG739"/>
  <c r="DF739"/>
  <c r="DJ739" s="1"/>
  <c r="DI593"/>
  <c r="DJ593" s="1"/>
  <c r="DH593"/>
  <c r="DG593"/>
  <c r="DF593"/>
  <c r="DH731"/>
  <c r="DI731"/>
  <c r="DJ731" s="1"/>
  <c r="DG731"/>
  <c r="DF731"/>
  <c r="DH577"/>
  <c r="DG577"/>
  <c r="DJ577" s="1"/>
  <c r="DF577"/>
  <c r="DI577"/>
  <c r="DG680"/>
  <c r="DJ680" s="1"/>
  <c r="DH680"/>
  <c r="DF680"/>
  <c r="DI680"/>
  <c r="DF795"/>
  <c r="DI795"/>
  <c r="DJ795" s="1"/>
  <c r="DH795"/>
  <c r="DG795"/>
  <c r="DH921"/>
  <c r="DI921"/>
  <c r="DG921"/>
  <c r="DJ921" s="1"/>
  <c r="DF921"/>
  <c r="DH896"/>
  <c r="DI896"/>
  <c r="DJ896" s="1"/>
  <c r="DG896"/>
  <c r="DF896"/>
  <c r="DI11"/>
  <c r="DJ11" s="1"/>
  <c r="DH11"/>
  <c r="DG11"/>
  <c r="DF11"/>
  <c r="DF44"/>
  <c r="DJ44" s="1"/>
  <c r="DI44"/>
  <c r="DH44"/>
  <c r="DG44"/>
  <c r="DI30"/>
  <c r="DH30"/>
  <c r="DG30"/>
  <c r="DJ30" s="1"/>
  <c r="DF30"/>
  <c r="DH843"/>
  <c r="DI843"/>
  <c r="DG843"/>
  <c r="DJ843" s="1"/>
  <c r="DF843"/>
  <c r="DI752"/>
  <c r="DG752"/>
  <c r="DF752"/>
  <c r="DJ752" s="1"/>
  <c r="DH752"/>
  <c r="DI665"/>
  <c r="DF665"/>
  <c r="DJ665" s="1"/>
  <c r="DH665"/>
  <c r="DG665"/>
  <c r="DH944"/>
  <c r="DG944"/>
  <c r="DF944"/>
  <c r="DJ944" s="1"/>
  <c r="DI944"/>
  <c r="DI767"/>
  <c r="DJ767" s="1"/>
  <c r="DH767"/>
  <c r="DG767"/>
  <c r="DF767"/>
  <c r="DG1070"/>
  <c r="DJ1070" s="1"/>
  <c r="DF1070"/>
  <c r="DI1070"/>
  <c r="DH1070"/>
  <c r="DI23"/>
  <c r="DJ23" s="1"/>
  <c r="DH23"/>
  <c r="DG23"/>
  <c r="DF23"/>
  <c r="DI50"/>
  <c r="DH50"/>
  <c r="DG50"/>
  <c r="DF50"/>
  <c r="DJ50" s="1"/>
  <c r="DI879"/>
  <c r="DH879"/>
  <c r="DG879"/>
  <c r="DF879"/>
  <c r="DJ879" s="1"/>
  <c r="DI905"/>
  <c r="DH905"/>
  <c r="DG905"/>
  <c r="DF905"/>
  <c r="DJ905" s="1"/>
  <c r="DF68"/>
  <c r="DJ68" s="1"/>
  <c r="DI68"/>
  <c r="DH68"/>
  <c r="DG68"/>
  <c r="DI80"/>
  <c r="DH80"/>
  <c r="DG80"/>
  <c r="DF80"/>
  <c r="DJ80" s="1"/>
  <c r="DI162"/>
  <c r="DH162"/>
  <c r="DG162"/>
  <c r="DJ162" s="1"/>
  <c r="DF162"/>
  <c r="DH1039"/>
  <c r="DG1039"/>
  <c r="DJ1039" s="1"/>
  <c r="DF1039"/>
  <c r="DI1039"/>
  <c r="CR108" i="1"/>
  <c r="Q108" s="1"/>
  <c r="CP108" s="1"/>
  <c r="O108" s="1"/>
  <c r="GM108" s="1"/>
  <c r="GN108" s="1"/>
  <c r="AB108"/>
  <c r="DF122" i="3"/>
  <c r="DI122"/>
  <c r="DH122"/>
  <c r="DG122"/>
  <c r="DJ122" s="1"/>
  <c r="DI126"/>
  <c r="DH126"/>
  <c r="DG126"/>
  <c r="DF126"/>
  <c r="DJ126" s="1"/>
  <c r="DI197"/>
  <c r="DH197"/>
  <c r="DG197"/>
  <c r="DF197"/>
  <c r="DJ197" s="1"/>
  <c r="DF212"/>
  <c r="DJ212" s="1"/>
  <c r="DI212"/>
  <c r="DH212"/>
  <c r="DG212"/>
  <c r="DI205"/>
  <c r="DH205"/>
  <c r="DG205"/>
  <c r="DF205"/>
  <c r="DJ205" s="1"/>
  <c r="DF946"/>
  <c r="DJ946" s="1"/>
  <c r="DH946"/>
  <c r="DG946"/>
  <c r="DI946"/>
  <c r="DG1050"/>
  <c r="DF1050"/>
  <c r="DI1050"/>
  <c r="DJ1050" s="1"/>
  <c r="DH1050"/>
  <c r="CZ77" i="1"/>
  <c r="Y77" s="1"/>
  <c r="CY77"/>
  <c r="X77" s="1"/>
  <c r="GM77" s="1"/>
  <c r="GN77" s="1"/>
  <c r="DF854" i="3"/>
  <c r="DI854"/>
  <c r="DJ854" s="1"/>
  <c r="DH854"/>
  <c r="DG854"/>
  <c r="DF96"/>
  <c r="DJ96" s="1"/>
  <c r="DI96"/>
  <c r="DH96"/>
  <c r="DG96"/>
  <c r="DI100"/>
  <c r="DH100"/>
  <c r="DG100"/>
  <c r="DF100"/>
  <c r="DJ100" s="1"/>
  <c r="DI153"/>
  <c r="DH153"/>
  <c r="DG153"/>
  <c r="DF153"/>
  <c r="DJ153" s="1"/>
  <c r="DF920"/>
  <c r="DI920"/>
  <c r="DJ920" s="1"/>
  <c r="DH920"/>
  <c r="DG920"/>
  <c r="DI1046"/>
  <c r="DJ1046" s="1"/>
  <c r="DH1046"/>
  <c r="DG1046"/>
  <c r="DF1046"/>
  <c r="AU26" i="1"/>
  <c r="F138"/>
  <c r="AU362"/>
  <c r="DI1068" i="3"/>
  <c r="DJ1068" s="1"/>
  <c r="DH1068"/>
  <c r="DG1068"/>
  <c r="DF1068"/>
  <c r="DF109"/>
  <c r="DJ109" s="1"/>
  <c r="DI109"/>
  <c r="DH109"/>
  <c r="DG109"/>
  <c r="DF180"/>
  <c r="DJ180" s="1"/>
  <c r="DI180"/>
  <c r="DH180"/>
  <c r="DG180"/>
  <c r="DI176"/>
  <c r="DH176"/>
  <c r="DG176"/>
  <c r="DF176"/>
  <c r="DJ176" s="1"/>
  <c r="DI247"/>
  <c r="DH247"/>
  <c r="DG247"/>
  <c r="DF247"/>
  <c r="DJ247" s="1"/>
  <c r="DI284"/>
  <c r="DH284"/>
  <c r="DG284"/>
  <c r="DF284"/>
  <c r="DJ284" s="1"/>
  <c r="EH151" i="1"/>
  <c r="P181"/>
  <c r="DI261" i="3"/>
  <c r="DH261"/>
  <c r="DG261"/>
  <c r="DJ261" s="1"/>
  <c r="DF261"/>
  <c r="F188" i="1"/>
  <c r="BC151"/>
  <c r="P185"/>
  <c r="ET151"/>
  <c r="DF272" i="3"/>
  <c r="DI272"/>
  <c r="DH272"/>
  <c r="DG272"/>
  <c r="DJ272" s="1"/>
  <c r="ED204" i="1"/>
  <c r="DQ213"/>
  <c r="EI245"/>
  <c r="P342"/>
  <c r="BA213"/>
  <c r="CJ204"/>
  <c r="AE245"/>
  <c r="R332"/>
  <c r="CI580"/>
  <c r="AZ633"/>
  <c r="DF354" i="3"/>
  <c r="DI354"/>
  <c r="DH354"/>
  <c r="DG354"/>
  <c r="DJ354" s="1"/>
  <c r="DJ394" i="1"/>
  <c r="P444"/>
  <c r="CR470"/>
  <c r="Q470" s="1"/>
  <c r="CP470" s="1"/>
  <c r="O470" s="1"/>
  <c r="GM470" s="1"/>
  <c r="GN470" s="1"/>
  <c r="AB470"/>
  <c r="EI580"/>
  <c r="P643"/>
  <c r="P642"/>
  <c r="EH580"/>
  <c r="DI361" i="3"/>
  <c r="DH361"/>
  <c r="DG361"/>
  <c r="DJ361" s="1"/>
  <c r="DF361"/>
  <c r="DI559"/>
  <c r="DH559"/>
  <c r="DG559"/>
  <c r="DJ559" s="1"/>
  <c r="DF559"/>
  <c r="DF648"/>
  <c r="DH648"/>
  <c r="DG648"/>
  <c r="DJ648" s="1"/>
  <c r="DI648"/>
  <c r="F985" i="1"/>
  <c r="AS898"/>
  <c r="DK1000"/>
  <c r="P1051"/>
  <c r="GB466"/>
  <c r="ES491"/>
  <c r="CJ580"/>
  <c r="BA633"/>
  <c r="AF466"/>
  <c r="S491"/>
  <c r="DF576" i="3"/>
  <c r="DI576"/>
  <c r="DH576"/>
  <c r="DG576"/>
  <c r="DJ576" s="1"/>
  <c r="EG665" i="1"/>
  <c r="P694"/>
  <c r="DQ898"/>
  <c r="P995"/>
  <c r="AQ1000"/>
  <c r="F1046"/>
  <c r="BD722"/>
  <c r="F754"/>
  <c r="DH672" i="3"/>
  <c r="DI672"/>
  <c r="DJ672" s="1"/>
  <c r="DG672"/>
  <c r="DF672"/>
  <c r="GB580" i="1"/>
  <c r="ES633"/>
  <c r="AJ466"/>
  <c r="W491"/>
  <c r="ET761"/>
  <c r="P781"/>
  <c r="AF580"/>
  <c r="S633"/>
  <c r="DI611" i="3"/>
  <c r="DJ611" s="1"/>
  <c r="DH611"/>
  <c r="DG611"/>
  <c r="DF611"/>
  <c r="CP725" i="1"/>
  <c r="O725" s="1"/>
  <c r="FR725"/>
  <c r="FQ729" s="1"/>
  <c r="DU729"/>
  <c r="DX466"/>
  <c r="DK491"/>
  <c r="AJ722"/>
  <c r="W729"/>
  <c r="AP1072"/>
  <c r="AP1226"/>
  <c r="F1138"/>
  <c r="EI1072"/>
  <c r="P1139"/>
  <c r="EI1226"/>
  <c r="EM1262"/>
  <c r="P1316"/>
  <c r="EM1368"/>
  <c r="AP1329"/>
  <c r="F1347"/>
  <c r="DF842" i="3"/>
  <c r="DG842"/>
  <c r="DI842"/>
  <c r="DJ842" s="1"/>
  <c r="DH842"/>
  <c r="DG866"/>
  <c r="DI866"/>
  <c r="DH866"/>
  <c r="DF866"/>
  <c r="DJ866" s="1"/>
  <c r="DF900"/>
  <c r="DI900"/>
  <c r="DJ900" s="1"/>
  <c r="DH900"/>
  <c r="DG900"/>
  <c r="FX1072" i="1"/>
  <c r="EO1129"/>
  <c r="F752"/>
  <c r="V722"/>
  <c r="P1209"/>
  <c r="ET1161"/>
  <c r="ER1368"/>
  <c r="P1308"/>
  <c r="ER1262"/>
  <c r="T722"/>
  <c r="F750"/>
  <c r="AF722"/>
  <c r="S729"/>
  <c r="EM1072"/>
  <c r="P1148"/>
  <c r="EM1226"/>
  <c r="CG1161"/>
  <c r="AX1196"/>
  <c r="DF846" i="3"/>
  <c r="DH846"/>
  <c r="DG846"/>
  <c r="DJ846" s="1"/>
  <c r="DI846"/>
  <c r="DF852"/>
  <c r="DI852"/>
  <c r="DH852"/>
  <c r="DG852"/>
  <c r="DJ852" s="1"/>
  <c r="DI883"/>
  <c r="DH883"/>
  <c r="DG883"/>
  <c r="DJ883" s="1"/>
  <c r="DF883"/>
  <c r="DG932"/>
  <c r="DI932"/>
  <c r="DH932"/>
  <c r="DF932"/>
  <c r="DJ932" s="1"/>
  <c r="EG1262" i="1"/>
  <c r="P1301"/>
  <c r="EG1368"/>
  <c r="BC1708"/>
  <c r="F1760"/>
  <c r="AI1262"/>
  <c r="V1297"/>
  <c r="ET1472"/>
  <c r="ET1676"/>
  <c r="P1510"/>
  <c r="DF981" i="3"/>
  <c r="DJ981" s="1"/>
  <c r="DI981"/>
  <c r="DH981"/>
  <c r="DG981"/>
  <c r="DI1014"/>
  <c r="DJ1014" s="1"/>
  <c r="DH1014"/>
  <c r="DG1014"/>
  <c r="DF1014"/>
  <c r="P1550" i="1"/>
  <c r="EG1529"/>
  <c r="AL1329"/>
  <c r="Y1338"/>
  <c r="T1196"/>
  <c r="T1226" s="1"/>
  <c r="AG1161"/>
  <c r="GA1472"/>
  <c r="ER1497"/>
  <c r="AZ1708"/>
  <c r="F1755"/>
  <c r="F1349"/>
  <c r="AZ1329"/>
  <c r="DG945" i="3"/>
  <c r="DI945"/>
  <c r="DH945"/>
  <c r="DF945"/>
  <c r="DJ945" s="1"/>
  <c r="AZ1368" i="1"/>
  <c r="F1308"/>
  <c r="AZ1262"/>
  <c r="F1612"/>
  <c r="BD1578"/>
  <c r="AE1472"/>
  <c r="R1497"/>
  <c r="DI1005" i="3"/>
  <c r="DH1005"/>
  <c r="DG1005"/>
  <c r="DJ1005" s="1"/>
  <c r="DF1005"/>
  <c r="DF1031"/>
  <c r="DJ1031" s="1"/>
  <c r="DI1031"/>
  <c r="DH1031"/>
  <c r="DG1031"/>
  <c r="DI1032"/>
  <c r="DH1032"/>
  <c r="DG1032"/>
  <c r="DF1032"/>
  <c r="DJ1032" s="1"/>
  <c r="S1196" i="1"/>
  <c r="AF1161"/>
  <c r="GB1329"/>
  <c r="ES1338"/>
  <c r="F1555"/>
  <c r="AP1529"/>
  <c r="DI1049" i="3"/>
  <c r="DJ1049" s="1"/>
  <c r="DH1049"/>
  <c r="DG1049"/>
  <c r="DF1049"/>
  <c r="EP1529" i="1"/>
  <c r="P1553"/>
  <c r="W1529"/>
  <c r="F1570"/>
  <c r="CJ1472"/>
  <c r="BA1497"/>
  <c r="AG1578"/>
  <c r="T1587"/>
  <c r="Y1587"/>
  <c r="AL1578"/>
  <c r="CP31"/>
  <c r="O31" s="1"/>
  <c r="GM31" s="1"/>
  <c r="GN31" s="1"/>
  <c r="P57"/>
  <c r="CP57" s="1"/>
  <c r="O57" s="1"/>
  <c r="GM57" s="1"/>
  <c r="GN57" s="1"/>
  <c r="GM28"/>
  <c r="GX58"/>
  <c r="CJ119" s="1"/>
  <c r="GM106"/>
  <c r="GN106" s="1"/>
  <c r="GM38"/>
  <c r="GN38" s="1"/>
  <c r="GM56"/>
  <c r="GN56" s="1"/>
  <c r="AB68"/>
  <c r="GM91"/>
  <c r="GN91" s="1"/>
  <c r="T92"/>
  <c r="GM70"/>
  <c r="GN70" s="1"/>
  <c r="W92"/>
  <c r="AB153"/>
  <c r="DV332"/>
  <c r="T61"/>
  <c r="W62"/>
  <c r="U92"/>
  <c r="FQ213"/>
  <c r="EC332"/>
  <c r="GM167"/>
  <c r="GN167" s="1"/>
  <c r="GM286"/>
  <c r="GN286" s="1"/>
  <c r="GM325"/>
  <c r="GO325" s="1"/>
  <c r="GM278"/>
  <c r="GN278" s="1"/>
  <c r="GM268"/>
  <c r="GN268" s="1"/>
  <c r="GM270"/>
  <c r="GN270" s="1"/>
  <c r="GM474"/>
  <c r="GN474" s="1"/>
  <c r="AB533"/>
  <c r="ED548"/>
  <c r="AC633"/>
  <c r="ED633"/>
  <c r="AB586"/>
  <c r="AB681"/>
  <c r="GM543"/>
  <c r="GN543" s="1"/>
  <c r="GM627"/>
  <c r="GN627" s="1"/>
  <c r="GM540"/>
  <c r="GN540" s="1"/>
  <c r="GM621"/>
  <c r="GN621" s="1"/>
  <c r="GM1082"/>
  <c r="GO1082" s="1"/>
  <c r="CY1116"/>
  <c r="X1116" s="1"/>
  <c r="GM1116" s="1"/>
  <c r="GO1116" s="1"/>
  <c r="GM1085"/>
  <c r="GO1085" s="1"/>
  <c r="AB1280"/>
  <c r="GM1083"/>
  <c r="GO1083" s="1"/>
  <c r="GM1077"/>
  <c r="GN1077" s="1"/>
  <c r="R1481"/>
  <c r="DW1497" s="1"/>
  <c r="S1279"/>
  <c r="U1287"/>
  <c r="DZ1297" s="1"/>
  <c r="ED1338"/>
  <c r="U1479"/>
  <c r="DZ1497" s="1"/>
  <c r="GM1188"/>
  <c r="GN1188" s="1"/>
  <c r="FT1196" s="1"/>
  <c r="P1279"/>
  <c r="AB1490"/>
  <c r="AB1532"/>
  <c r="AB1633"/>
  <c r="AD1196"/>
  <c r="AB1489"/>
  <c r="AE1646"/>
  <c r="EC1546"/>
  <c r="GM1642"/>
  <c r="GN1642" s="1"/>
  <c r="CP1581"/>
  <c r="O1581" s="1"/>
  <c r="ED1546"/>
  <c r="G14" i="11" l="1"/>
  <c r="G14" i="10"/>
  <c r="G14" i="7"/>
  <c r="T1068" i="1"/>
  <c r="F1247"/>
  <c r="FT1161"/>
  <c r="EK1196"/>
  <c r="GN1475"/>
  <c r="AL1472"/>
  <c r="Y1497"/>
  <c r="DW1472"/>
  <c r="DJ1497"/>
  <c r="AK1472"/>
  <c r="X1497"/>
  <c r="CF204"/>
  <c r="AW213"/>
  <c r="AS1196"/>
  <c r="CB1161"/>
  <c r="EB26"/>
  <c r="DO119"/>
  <c r="FU245"/>
  <c r="EL332"/>
  <c r="EA26"/>
  <c r="DN119"/>
  <c r="DV26"/>
  <c r="DI119"/>
  <c r="CC1472"/>
  <c r="AT1497"/>
  <c r="EL1546"/>
  <c r="FU1529"/>
  <c r="AD26"/>
  <c r="Q119"/>
  <c r="AL1072"/>
  <c r="Y1129"/>
  <c r="CC151"/>
  <c r="AT172"/>
  <c r="DW26"/>
  <c r="DJ119"/>
  <c r="FU151"/>
  <c r="EL172"/>
  <c r="AT1646"/>
  <c r="CC1619"/>
  <c r="AT1297"/>
  <c r="CC1262"/>
  <c r="DI1297"/>
  <c r="DV1262"/>
  <c r="V1068"/>
  <c r="F1249"/>
  <c r="AE26"/>
  <c r="R119"/>
  <c r="FU1472"/>
  <c r="EL1497"/>
  <c r="CJ26"/>
  <c r="BA119"/>
  <c r="Q1196"/>
  <c r="AD1161"/>
  <c r="DU1297"/>
  <c r="CP1279"/>
  <c r="O1279" s="1"/>
  <c r="ER1472"/>
  <c r="P1508"/>
  <c r="FQ722"/>
  <c r="GA729"/>
  <c r="EH729"/>
  <c r="BA580"/>
  <c r="F653"/>
  <c r="AK1161"/>
  <c r="X1196"/>
  <c r="P1297"/>
  <c r="CH1297"/>
  <c r="CF1297"/>
  <c r="AC1262"/>
  <c r="CE1297"/>
  <c r="CP682"/>
  <c r="O682" s="1"/>
  <c r="DU690"/>
  <c r="DV761"/>
  <c r="DI768"/>
  <c r="V580"/>
  <c r="F656"/>
  <c r="P640"/>
  <c r="EP580"/>
  <c r="AI151"/>
  <c r="V172"/>
  <c r="AY1646"/>
  <c r="CH1619"/>
  <c r="V1619"/>
  <c r="F1669"/>
  <c r="ER1529"/>
  <c r="P1557"/>
  <c r="DH1329"/>
  <c r="P1341"/>
  <c r="AV1338"/>
  <c r="CE1329"/>
  <c r="FX1161"/>
  <c r="EO1196"/>
  <c r="DK1578"/>
  <c r="P1602"/>
  <c r="F1220"/>
  <c r="W1161"/>
  <c r="P773"/>
  <c r="EN761"/>
  <c r="DO761"/>
  <c r="P792"/>
  <c r="AQ462"/>
  <c r="F808"/>
  <c r="P225"/>
  <c r="DI204"/>
  <c r="X151"/>
  <c r="F198"/>
  <c r="DO1529"/>
  <c r="P1570"/>
  <c r="DL1072"/>
  <c r="P1150"/>
  <c r="DL1226"/>
  <c r="BC1468"/>
  <c r="F1692"/>
  <c r="F741"/>
  <c r="Q722"/>
  <c r="P774"/>
  <c r="EO761"/>
  <c r="ER1072"/>
  <c r="P1140"/>
  <c r="ER1226"/>
  <c r="DJ245"/>
  <c r="P346"/>
  <c r="AL1619"/>
  <c r="Y1646"/>
  <c r="ES1619"/>
  <c r="P1666"/>
  <c r="FW1578"/>
  <c r="EN1587"/>
  <c r="CF665"/>
  <c r="AW690"/>
  <c r="EN1072"/>
  <c r="P1134"/>
  <c r="X722"/>
  <c r="F755"/>
  <c r="GO525"/>
  <c r="CC548" s="1"/>
  <c r="CA548"/>
  <c r="CE722"/>
  <c r="AV729"/>
  <c r="CH761"/>
  <c r="AY768"/>
  <c r="ES151"/>
  <c r="P192"/>
  <c r="EN1546"/>
  <c r="FW1529"/>
  <c r="F1352"/>
  <c r="R1329"/>
  <c r="EQ761"/>
  <c r="P776"/>
  <c r="EV1258"/>
  <c r="P1393"/>
  <c r="AP722"/>
  <c r="F738"/>
  <c r="EQ548"/>
  <c r="FZ523"/>
  <c r="DW665"/>
  <c r="DJ690"/>
  <c r="F568"/>
  <c r="BA523"/>
  <c r="AX26"/>
  <c r="F126"/>
  <c r="AX362"/>
  <c r="AB722"/>
  <c r="O729"/>
  <c r="EM1468"/>
  <c r="P1695"/>
  <c r="P736"/>
  <c r="EP722"/>
  <c r="P783"/>
  <c r="DK761"/>
  <c r="BC1068"/>
  <c r="F1242"/>
  <c r="DH466"/>
  <c r="P494"/>
  <c r="CF151"/>
  <c r="AW172"/>
  <c r="DN204"/>
  <c r="P236"/>
  <c r="AX204"/>
  <c r="F220"/>
  <c r="Y1196"/>
  <c r="AL1161"/>
  <c r="CZ92"/>
  <c r="Y92" s="1"/>
  <c r="CY92"/>
  <c r="X92" s="1"/>
  <c r="EV1468"/>
  <c r="P1701"/>
  <c r="DK1072"/>
  <c r="P1144"/>
  <c r="DK1226"/>
  <c r="U1072"/>
  <c r="U1226"/>
  <c r="F1151"/>
  <c r="P204"/>
  <c r="F216"/>
  <c r="FS172"/>
  <c r="GN154"/>
  <c r="FT172" s="1"/>
  <c r="FU1619"/>
  <c r="EL1646"/>
  <c r="DJ722"/>
  <c r="P743"/>
  <c r="S1472"/>
  <c r="F1512"/>
  <c r="S1676"/>
  <c r="AJ119"/>
  <c r="AH119"/>
  <c r="FT548"/>
  <c r="AK690"/>
  <c r="CA213"/>
  <c r="GM89"/>
  <c r="GN89" s="1"/>
  <c r="FQ204"/>
  <c r="GA213"/>
  <c r="EH213"/>
  <c r="S722"/>
  <c r="F744"/>
  <c r="DU722"/>
  <c r="DH729"/>
  <c r="FZ729"/>
  <c r="FX729"/>
  <c r="FW729"/>
  <c r="FT1329"/>
  <c r="EK1338"/>
  <c r="F1666"/>
  <c r="BA1619"/>
  <c r="P1353"/>
  <c r="DK1329"/>
  <c r="EP665"/>
  <c r="P697"/>
  <c r="AX1072"/>
  <c r="F1136"/>
  <c r="AX1226"/>
  <c r="GN667"/>
  <c r="CB690" s="1"/>
  <c r="CA690"/>
  <c r="DU245"/>
  <c r="DH332"/>
  <c r="FZ332"/>
  <c r="FX332"/>
  <c r="FW332"/>
  <c r="DJ151"/>
  <c r="P186"/>
  <c r="GB1262"/>
  <c r="ES1297"/>
  <c r="CC665"/>
  <c r="AT690"/>
  <c r="AK245"/>
  <c r="X332"/>
  <c r="AW1646"/>
  <c r="CF1619"/>
  <c r="FZ1329"/>
  <c r="EQ1338"/>
  <c r="FW1161"/>
  <c r="EN1196"/>
  <c r="EN1226" s="1"/>
  <c r="GM1474"/>
  <c r="AB1497"/>
  <c r="EO633"/>
  <c r="FX580"/>
  <c r="F570"/>
  <c r="U523"/>
  <c r="F654"/>
  <c r="T580"/>
  <c r="CP477"/>
  <c r="O477" s="1"/>
  <c r="DV491"/>
  <c r="DT1196"/>
  <c r="GM1164"/>
  <c r="AL245"/>
  <c r="Y332"/>
  <c r="ES1529"/>
  <c r="P1566"/>
  <c r="AB1546"/>
  <c r="GM1531"/>
  <c r="ES1072"/>
  <c r="ES1226"/>
  <c r="P1149"/>
  <c r="DT580"/>
  <c r="DG633"/>
  <c r="DJ204"/>
  <c r="P227"/>
  <c r="DM204"/>
  <c r="P235"/>
  <c r="AT491"/>
  <c r="CC466"/>
  <c r="P1220"/>
  <c r="DO1161"/>
  <c r="DX1472"/>
  <c r="DK1497"/>
  <c r="CE665"/>
  <c r="AV690"/>
  <c r="P794"/>
  <c r="DP761"/>
  <c r="AB523"/>
  <c r="O548"/>
  <c r="ER26"/>
  <c r="P130"/>
  <c r="DH1529"/>
  <c r="P1549"/>
  <c r="DI1161"/>
  <c r="P1208"/>
  <c r="U761"/>
  <c r="F790"/>
  <c r="FX523"/>
  <c r="EO548"/>
  <c r="AL1529"/>
  <c r="Y1546"/>
  <c r="EC1161"/>
  <c r="DP1196"/>
  <c r="P1568"/>
  <c r="DM1529"/>
  <c r="DM1329"/>
  <c r="P1360"/>
  <c r="F1387"/>
  <c r="AU1258"/>
  <c r="DK523"/>
  <c r="P563"/>
  <c r="P505"/>
  <c r="DJ466"/>
  <c r="DJ798"/>
  <c r="DL245"/>
  <c r="P353"/>
  <c r="F194"/>
  <c r="U151"/>
  <c r="CE151"/>
  <c r="AV172"/>
  <c r="EU22"/>
  <c r="P378"/>
  <c r="EU1774"/>
  <c r="ED466"/>
  <c r="DQ491"/>
  <c r="AD245"/>
  <c r="Q332"/>
  <c r="F1611"/>
  <c r="W1578"/>
  <c r="F1362"/>
  <c r="W1329"/>
  <c r="F1384"/>
  <c r="BC1258"/>
  <c r="ET1258"/>
  <c r="P1381"/>
  <c r="AO1068"/>
  <c r="F1230"/>
  <c r="W580"/>
  <c r="F657"/>
  <c r="ES245"/>
  <c r="P352"/>
  <c r="F502"/>
  <c r="AZ466"/>
  <c r="P194"/>
  <c r="DM151"/>
  <c r="BD22"/>
  <c r="F387"/>
  <c r="BD1774"/>
  <c r="AO22"/>
  <c r="F366"/>
  <c r="AO1774"/>
  <c r="P645"/>
  <c r="DI580"/>
  <c r="EK761"/>
  <c r="P785"/>
  <c r="DW1297"/>
  <c r="AK548"/>
  <c r="CC332"/>
  <c r="AD491"/>
  <c r="CH213"/>
  <c r="DT172"/>
  <c r="DT1587"/>
  <c r="GM1581"/>
  <c r="FS1587" s="1"/>
  <c r="F1379"/>
  <c r="AZ1258"/>
  <c r="EG1258"/>
  <c r="P1372"/>
  <c r="ED1529"/>
  <c r="DQ1546"/>
  <c r="EC245"/>
  <c r="DP332"/>
  <c r="GN28"/>
  <c r="S580"/>
  <c r="F648"/>
  <c r="F506"/>
  <c r="S466"/>
  <c r="S798"/>
  <c r="BA204"/>
  <c r="F233"/>
  <c r="AX1262"/>
  <c r="F1304"/>
  <c r="AX1368"/>
  <c r="DJ1068"/>
  <c r="P1240"/>
  <c r="ER1161"/>
  <c r="P1207"/>
  <c r="AB665"/>
  <c r="O690"/>
  <c r="GB26"/>
  <c r="ES119"/>
  <c r="DM1619"/>
  <c r="P1668"/>
  <c r="EP1258"/>
  <c r="P1375"/>
  <c r="BA1072"/>
  <c r="F1149"/>
  <c r="BA1226"/>
  <c r="DH1161"/>
  <c r="P1199"/>
  <c r="S1072"/>
  <c r="F1144"/>
  <c r="S1226"/>
  <c r="F1378"/>
  <c r="AQ1258"/>
  <c r="AC1472"/>
  <c r="P1497"/>
  <c r="CH1497"/>
  <c r="CF1497"/>
  <c r="CE1497"/>
  <c r="EN633"/>
  <c r="FW580"/>
  <c r="P513"/>
  <c r="DM466"/>
  <c r="EP204"/>
  <c r="P220"/>
  <c r="ET22"/>
  <c r="P375"/>
  <c r="ET1774"/>
  <c r="U1619"/>
  <c r="F1668"/>
  <c r="F1568"/>
  <c r="U1529"/>
  <c r="CF1546"/>
  <c r="CE1546"/>
  <c r="AC1529"/>
  <c r="P1546"/>
  <c r="CH1546"/>
  <c r="ET1068"/>
  <c r="P1239"/>
  <c r="V665"/>
  <c r="F713"/>
  <c r="DN580"/>
  <c r="P656"/>
  <c r="GN583"/>
  <c r="FT633" s="1"/>
  <c r="FS633"/>
  <c r="Y204"/>
  <c r="F240"/>
  <c r="AE523"/>
  <c r="R548"/>
  <c r="F1561"/>
  <c r="S1529"/>
  <c r="EG1468"/>
  <c r="P1680"/>
  <c r="P665"/>
  <c r="F693"/>
  <c r="AX665"/>
  <c r="F697"/>
  <c r="DV665"/>
  <c r="DI690"/>
  <c r="DP172"/>
  <c r="EC151"/>
  <c r="F1569"/>
  <c r="V1529"/>
  <c r="X1619"/>
  <c r="F1672"/>
  <c r="S665"/>
  <c r="F705"/>
  <c r="BA722"/>
  <c r="F749"/>
  <c r="DL722"/>
  <c r="P750"/>
  <c r="EM22"/>
  <c r="P381"/>
  <c r="EM1774"/>
  <c r="GM1532"/>
  <c r="DT1546"/>
  <c r="EC466"/>
  <c r="DP491"/>
  <c r="AL665"/>
  <c r="Y690"/>
  <c r="P1660"/>
  <c r="DJ1619"/>
  <c r="F1657"/>
  <c r="AZ1619"/>
  <c r="R151"/>
  <c r="F186"/>
  <c r="AX151"/>
  <c r="F179"/>
  <c r="AT1546"/>
  <c r="CC1529"/>
  <c r="EC580"/>
  <c r="DP633"/>
  <c r="AF245"/>
  <c r="S332"/>
  <c r="AI26"/>
  <c r="V119"/>
  <c r="U1161"/>
  <c r="F1218"/>
  <c r="AX1472"/>
  <c r="F1504"/>
  <c r="AX1676"/>
  <c r="AZ1472"/>
  <c r="F1508"/>
  <c r="DN466"/>
  <c r="P514"/>
  <c r="DM1161"/>
  <c r="P1218"/>
  <c r="P195"/>
  <c r="DN151"/>
  <c r="F1317"/>
  <c r="BA1368"/>
  <c r="BA1262"/>
  <c r="GM1479"/>
  <c r="GN1479" s="1"/>
  <c r="AK1129"/>
  <c r="AG119"/>
  <c r="CP1287"/>
  <c r="O1287" s="1"/>
  <c r="FU1129"/>
  <c r="EA1297"/>
  <c r="FX213"/>
  <c r="EI1068"/>
  <c r="P1236"/>
  <c r="EB665"/>
  <c r="DO690"/>
  <c r="AK580"/>
  <c r="X633"/>
  <c r="DK1529"/>
  <c r="P1561"/>
  <c r="F1553"/>
  <c r="AX1529"/>
  <c r="DU1472"/>
  <c r="DH1497"/>
  <c r="FZ1497"/>
  <c r="FX1497"/>
  <c r="FW1497"/>
  <c r="W761"/>
  <c r="F792"/>
  <c r="EQ1072"/>
  <c r="P1137"/>
  <c r="EQ1226"/>
  <c r="P512"/>
  <c r="DL466"/>
  <c r="BD462"/>
  <c r="F823"/>
  <c r="EG462"/>
  <c r="P802"/>
  <c r="CI245"/>
  <c r="AZ332"/>
  <c r="X1297"/>
  <c r="AK1262"/>
  <c r="CZ682"/>
  <c r="Y682" s="1"/>
  <c r="ED690" s="1"/>
  <c r="CY682"/>
  <c r="X682" s="1"/>
  <c r="EC690" s="1"/>
  <c r="DX690"/>
  <c r="AE580"/>
  <c r="R633"/>
  <c r="AV1646"/>
  <c r="CE1619"/>
  <c r="FX1329"/>
  <c r="EO1338"/>
  <c r="FZ1161"/>
  <c r="EQ1196"/>
  <c r="O1297"/>
  <c r="AB1262"/>
  <c r="GN1074"/>
  <c r="CB1129" s="1"/>
  <c r="CA1129"/>
  <c r="EH1068"/>
  <c r="P1235"/>
  <c r="V18" i="2" s="1"/>
  <c r="F655" i="1"/>
  <c r="U580"/>
  <c r="ER665"/>
  <c r="P701"/>
  <c r="EP523"/>
  <c r="P555"/>
  <c r="GN247"/>
  <c r="CB332" s="1"/>
  <c r="CA332"/>
  <c r="GM1477"/>
  <c r="GN1477" s="1"/>
  <c r="DT1497"/>
  <c r="GM668"/>
  <c r="DT690"/>
  <c r="Q548"/>
  <c r="AD523"/>
  <c r="GM1580"/>
  <c r="CA1587" s="1"/>
  <c r="AB1587"/>
  <c r="EI1468"/>
  <c r="P1686"/>
  <c r="BA1161"/>
  <c r="F1216"/>
  <c r="EP1068"/>
  <c r="P1233"/>
  <c r="AE665"/>
  <c r="R690"/>
  <c r="T523"/>
  <c r="F569"/>
  <c r="AU462"/>
  <c r="F817"/>
  <c r="CP58"/>
  <c r="O58" s="1"/>
  <c r="AC119"/>
  <c r="ER1587"/>
  <c r="GA1578"/>
  <c r="V1161"/>
  <c r="F1219"/>
  <c r="AX1578"/>
  <c r="F1594"/>
  <c r="CH665"/>
  <c r="AY690"/>
  <c r="P741"/>
  <c r="DI722"/>
  <c r="F651"/>
  <c r="AT580"/>
  <c r="FS548"/>
  <c r="GO526"/>
  <c r="FU548" s="1"/>
  <c r="DL523"/>
  <c r="P569"/>
  <c r="V245"/>
  <c r="F355"/>
  <c r="T245"/>
  <c r="F353"/>
  <c r="V204"/>
  <c r="F236"/>
  <c r="R1297"/>
  <c r="AE1262"/>
  <c r="P1610"/>
  <c r="DN1578"/>
  <c r="P795"/>
  <c r="DQ761"/>
  <c r="FW523"/>
  <c r="EN548"/>
  <c r="P175"/>
  <c r="DH151"/>
  <c r="AD580"/>
  <c r="Q633"/>
  <c r="Y548"/>
  <c r="AL523"/>
  <c r="T1472"/>
  <c r="F1518"/>
  <c r="T1676"/>
  <c r="U665"/>
  <c r="F712"/>
  <c r="DM761"/>
  <c r="P790"/>
  <c r="F783"/>
  <c r="S761"/>
  <c r="P572"/>
  <c r="DO523"/>
  <c r="DM245"/>
  <c r="P354"/>
  <c r="F175"/>
  <c r="P151"/>
  <c r="DV1472"/>
  <c r="DI1497"/>
  <c r="CY58"/>
  <c r="X58" s="1"/>
  <c r="CZ58"/>
  <c r="Y58" s="1"/>
  <c r="AF119"/>
  <c r="AP1258"/>
  <c r="F1377"/>
  <c r="G19" i="2" s="1"/>
  <c r="EG1068" i="1"/>
  <c r="P1230"/>
  <c r="F779"/>
  <c r="AZ761"/>
  <c r="DJ580"/>
  <c r="P647"/>
  <c r="DK245"/>
  <c r="P347"/>
  <c r="FQ245"/>
  <c r="EH332"/>
  <c r="GA332"/>
  <c r="CE204"/>
  <c r="AV213"/>
  <c r="AZ151"/>
  <c r="F183"/>
  <c r="AS1329"/>
  <c r="F1355"/>
  <c r="DL151"/>
  <c r="P193"/>
  <c r="GN248"/>
  <c r="FT332" s="1"/>
  <c r="FS332"/>
  <c r="CC119"/>
  <c r="EP798"/>
  <c r="DY1297"/>
  <c r="DZ1262"/>
  <c r="DM1297"/>
  <c r="EM1068"/>
  <c r="P1245"/>
  <c r="AK466"/>
  <c r="X491"/>
  <c r="GM1622"/>
  <c r="DT1646"/>
  <c r="BD1068"/>
  <c r="F1251"/>
  <c r="AP245"/>
  <c r="F341"/>
  <c r="DK204"/>
  <c r="P228"/>
  <c r="AL466"/>
  <c r="Y491"/>
  <c r="DZ26"/>
  <c r="DM119"/>
  <c r="P1619"/>
  <c r="F1649"/>
  <c r="DN1529"/>
  <c r="P1569"/>
  <c r="FW1329"/>
  <c r="EN1338"/>
  <c r="AU1468"/>
  <c r="F1695"/>
  <c r="P1329"/>
  <c r="F1341"/>
  <c r="CA1297"/>
  <c r="GN1264"/>
  <c r="CB1297" s="1"/>
  <c r="DP1329"/>
  <c r="P1364"/>
  <c r="AC1072"/>
  <c r="CF1129"/>
  <c r="CE1129"/>
  <c r="P1129"/>
  <c r="CH1129"/>
  <c r="AB1072"/>
  <c r="O1129"/>
  <c r="BB1068"/>
  <c r="F1239"/>
  <c r="DH1068"/>
  <c r="P1229"/>
  <c r="DH580"/>
  <c r="P636"/>
  <c r="EL580"/>
  <c r="P651"/>
  <c r="P1669"/>
  <c r="DN1619"/>
  <c r="DO1619"/>
  <c r="P1670"/>
  <c r="CI1587"/>
  <c r="AP1587"/>
  <c r="BY1578"/>
  <c r="DM1068"/>
  <c r="P1248"/>
  <c r="BD1468"/>
  <c r="F1701"/>
  <c r="P1361"/>
  <c r="DN1329"/>
  <c r="F775"/>
  <c r="AX761"/>
  <c r="AZ665"/>
  <c r="F701"/>
  <c r="DO466"/>
  <c r="P515"/>
  <c r="DO798"/>
  <c r="AC245"/>
  <c r="P332"/>
  <c r="CH332"/>
  <c r="CF332"/>
  <c r="CE332"/>
  <c r="AQ22"/>
  <c r="F372"/>
  <c r="AQ1774"/>
  <c r="DQ1196"/>
  <c r="ED1161"/>
  <c r="P1661"/>
  <c r="DK1619"/>
  <c r="F1560"/>
  <c r="R1529"/>
  <c r="P1590"/>
  <c r="DH1578"/>
  <c r="EH1578"/>
  <c r="P1596"/>
  <c r="DI1329"/>
  <c r="P1350"/>
  <c r="R722"/>
  <c r="F743"/>
  <c r="EM462"/>
  <c r="P817"/>
  <c r="DT523"/>
  <c r="DG548"/>
  <c r="AW768"/>
  <c r="CF761"/>
  <c r="CZ67"/>
  <c r="Y67" s="1"/>
  <c r="CY67"/>
  <c r="X67" s="1"/>
  <c r="F1661"/>
  <c r="S1619"/>
  <c r="F1670"/>
  <c r="W1619"/>
  <c r="AV1196"/>
  <c r="CE1161"/>
  <c r="EP1472"/>
  <c r="EP1676"/>
  <c r="P1504"/>
  <c r="P782"/>
  <c r="DJ761"/>
  <c r="BC462"/>
  <c r="F814"/>
  <c r="EQ172"/>
  <c r="FZ151"/>
  <c r="AQ1468"/>
  <c r="F1686"/>
  <c r="P1210"/>
  <c r="DJ1161"/>
  <c r="BD1258"/>
  <c r="F1393"/>
  <c r="F571"/>
  <c r="V523"/>
  <c r="DK580"/>
  <c r="P648"/>
  <c r="EQ491"/>
  <c r="FZ466"/>
  <c r="ES204"/>
  <c r="P233"/>
  <c r="F235"/>
  <c r="U204"/>
  <c r="BB22"/>
  <c r="F375"/>
  <c r="BB1774"/>
  <c r="AD1072"/>
  <c r="Q1129"/>
  <c r="AB580"/>
  <c r="O633"/>
  <c r="EN213"/>
  <c r="FW204"/>
  <c r="BC22"/>
  <c r="F378"/>
  <c r="BC1774"/>
  <c r="Q1368"/>
  <c r="Q1262"/>
  <c r="F1309"/>
  <c r="Q1472"/>
  <c r="F1509"/>
  <c r="AB332"/>
  <c r="AL1297"/>
  <c r="DY119"/>
  <c r="DT119"/>
  <c r="DT332"/>
  <c r="CZ1279"/>
  <c r="Y1279" s="1"/>
  <c r="ED1297" s="1"/>
  <c r="CY1279"/>
  <c r="X1279" s="1"/>
  <c r="DX1297"/>
  <c r="AC580"/>
  <c r="P633"/>
  <c r="CH633"/>
  <c r="CF633"/>
  <c r="CE633"/>
  <c r="ED580"/>
  <c r="DQ633"/>
  <c r="DV245"/>
  <c r="DI332"/>
  <c r="T1578"/>
  <c r="F1608"/>
  <c r="T1161"/>
  <c r="F1217"/>
  <c r="V1368"/>
  <c r="V1262"/>
  <c r="F1320"/>
  <c r="F753"/>
  <c r="W722"/>
  <c r="R245"/>
  <c r="F346"/>
  <c r="GN1265"/>
  <c r="DZ665"/>
  <c r="DM690"/>
  <c r="DM798" s="1"/>
  <c r="CZ62"/>
  <c r="Y62" s="1"/>
  <c r="CY62"/>
  <c r="X62" s="1"/>
  <c r="GM62" s="1"/>
  <c r="GN62" s="1"/>
  <c r="R1578"/>
  <c r="F1601"/>
  <c r="V1472"/>
  <c r="V1676"/>
  <c r="F1520"/>
  <c r="DH1646"/>
  <c r="FZ1646"/>
  <c r="DU1619"/>
  <c r="FX1646"/>
  <c r="FW1646"/>
  <c r="EU1068"/>
  <c r="P1242"/>
  <c r="EI462"/>
  <c r="P808"/>
  <c r="P654"/>
  <c r="DL580"/>
  <c r="EP26"/>
  <c r="P126"/>
  <c r="EP362"/>
  <c r="DP1646"/>
  <c r="EC1619"/>
  <c r="AY1338"/>
  <c r="CH1329"/>
  <c r="W1368"/>
  <c r="F1321"/>
  <c r="W1262"/>
  <c r="FZ580"/>
  <c r="EQ633"/>
  <c r="DI1072"/>
  <c r="DI1226"/>
  <c r="P1141"/>
  <c r="AZ26"/>
  <c r="F130"/>
  <c r="P548"/>
  <c r="CH548"/>
  <c r="CF548"/>
  <c r="CE548"/>
  <c r="AC523"/>
  <c r="AL151"/>
  <c r="Y172"/>
  <c r="CZ61"/>
  <c r="Y61" s="1"/>
  <c r="ED119" s="1"/>
  <c r="CY61"/>
  <c r="X61" s="1"/>
  <c r="GM61" s="1"/>
  <c r="P1587"/>
  <c r="CH1587"/>
  <c r="CF1587"/>
  <c r="CE1587"/>
  <c r="AC1578"/>
  <c r="DG1338"/>
  <c r="DT1329"/>
  <c r="O1338"/>
  <c r="AB1329"/>
  <c r="P752"/>
  <c r="DN722"/>
  <c r="P509"/>
  <c r="EL466"/>
  <c r="EI22"/>
  <c r="P372"/>
  <c r="EI1774"/>
  <c r="AE1072"/>
  <c r="R1129"/>
  <c r="EQ1587"/>
  <c r="FZ1578"/>
  <c r="ES1161"/>
  <c r="P1216"/>
  <c r="AB761"/>
  <c r="O768"/>
  <c r="BA466"/>
  <c r="F511"/>
  <c r="BA798"/>
  <c r="F732"/>
  <c r="P722"/>
  <c r="F572"/>
  <c r="W523"/>
  <c r="F196"/>
  <c r="W151"/>
  <c r="EQ1546"/>
  <c r="FZ1529"/>
  <c r="P1161"/>
  <c r="F1199"/>
  <c r="P1219"/>
  <c r="DN1161"/>
  <c r="F1210"/>
  <c r="R1161"/>
  <c r="T665"/>
  <c r="F711"/>
  <c r="AU1068"/>
  <c r="F1245"/>
  <c r="P570"/>
  <c r="DM523"/>
  <c r="DN245"/>
  <c r="P355"/>
  <c r="FX151"/>
  <c r="EO172"/>
  <c r="AF1329"/>
  <c r="S1338"/>
  <c r="DQ172"/>
  <c r="ED151"/>
  <c r="P775"/>
  <c r="EP761"/>
  <c r="GN469"/>
  <c r="EO491"/>
  <c r="FX466"/>
  <c r="BA245"/>
  <c r="F352"/>
  <c r="EJ213"/>
  <c r="FS204"/>
  <c r="GN29"/>
  <c r="DP548"/>
  <c r="EC523"/>
  <c r="GM153"/>
  <c r="AB172"/>
  <c r="P1611"/>
  <c r="DO1578"/>
  <c r="P1362"/>
  <c r="DO1329"/>
  <c r="GN1075"/>
  <c r="FT1129" s="1"/>
  <c r="FS1129"/>
  <c r="ER466"/>
  <c r="P502"/>
  <c r="CA633"/>
  <c r="GN582"/>
  <c r="CB633" s="1"/>
  <c r="DO245"/>
  <c r="P356"/>
  <c r="DK151"/>
  <c r="P187"/>
  <c r="P237"/>
  <c r="DO204"/>
  <c r="P216"/>
  <c r="DH204"/>
  <c r="P1560"/>
  <c r="DJ1529"/>
  <c r="F225"/>
  <c r="Q204"/>
  <c r="Q665"/>
  <c r="F702"/>
  <c r="CP65"/>
  <c r="O65" s="1"/>
  <c r="GM65" s="1"/>
  <c r="GN65" s="1"/>
  <c r="CC1129"/>
  <c r="CB548"/>
  <c r="FU119"/>
  <c r="CZ1481"/>
  <c r="Y1481" s="1"/>
  <c r="DQ548"/>
  <c r="ED523"/>
  <c r="BA1472"/>
  <c r="F1517"/>
  <c r="BA1676"/>
  <c r="Y1329"/>
  <c r="F1365"/>
  <c r="DQ1338"/>
  <c r="ED1329"/>
  <c r="AE1619"/>
  <c r="R1646"/>
  <c r="DZ1472"/>
  <c r="DM1497"/>
  <c r="Y1578"/>
  <c r="F1614"/>
  <c r="AX1161"/>
  <c r="F1203"/>
  <c r="EO1072"/>
  <c r="EO1226"/>
  <c r="P1135"/>
  <c r="P1387"/>
  <c r="EM1258"/>
  <c r="W466"/>
  <c r="F515"/>
  <c r="W798"/>
  <c r="ES466"/>
  <c r="P511"/>
  <c r="DO1297"/>
  <c r="EB1262"/>
  <c r="ED245"/>
  <c r="DQ332"/>
  <c r="EP1578"/>
  <c r="P1594"/>
  <c r="F1318"/>
  <c r="T1368"/>
  <c r="T1262"/>
  <c r="EU1258"/>
  <c r="P1384"/>
  <c r="F498"/>
  <c r="AX466"/>
  <c r="AX798"/>
  <c r="BB462"/>
  <c r="F811"/>
  <c r="AO462"/>
  <c r="F802"/>
  <c r="F237"/>
  <c r="W204"/>
  <c r="P179"/>
  <c r="EP151"/>
  <c r="CY1287"/>
  <c r="X1287" s="1"/>
  <c r="CZ1287"/>
  <c r="Y1287" s="1"/>
  <c r="T1619"/>
  <c r="F1667"/>
  <c r="DL1619"/>
  <c r="P1667"/>
  <c r="F1558"/>
  <c r="Q1529"/>
  <c r="AW1338"/>
  <c r="CF1329"/>
  <c r="AO1468"/>
  <c r="F1680"/>
  <c r="AZ1072"/>
  <c r="AZ1226"/>
  <c r="F1140"/>
  <c r="U245"/>
  <c r="F354"/>
  <c r="DQ1646"/>
  <c r="ED1619"/>
  <c r="DJ1578"/>
  <c r="P1601"/>
  <c r="DQ1578"/>
  <c r="P1614"/>
  <c r="FS1338"/>
  <c r="GO1332"/>
  <c r="FU1338" s="1"/>
  <c r="CA1338"/>
  <c r="GO1331"/>
  <c r="CC1338" s="1"/>
  <c r="DO1068"/>
  <c r="P1250"/>
  <c r="F1599"/>
  <c r="Q1578"/>
  <c r="P568"/>
  <c r="ES523"/>
  <c r="AX245"/>
  <c r="F339"/>
  <c r="ED1072"/>
  <c r="DQ1129"/>
  <c r="S1578"/>
  <c r="F1602"/>
  <c r="FX1578"/>
  <c r="EO1587"/>
  <c r="GO763"/>
  <c r="CC768" s="1"/>
  <c r="CA768"/>
  <c r="F782"/>
  <c r="R761"/>
  <c r="U1368"/>
  <c r="U1262"/>
  <c r="F1319"/>
  <c r="FS768"/>
  <c r="GO764"/>
  <c r="FU768" s="1"/>
  <c r="AY729"/>
  <c r="CH722"/>
  <c r="AV768"/>
  <c r="CE761"/>
  <c r="EC1072"/>
  <c r="DP1129"/>
  <c r="EO1546"/>
  <c r="FX1529"/>
  <c r="AY1196"/>
  <c r="CH1161"/>
  <c r="F1557"/>
  <c r="AZ1529"/>
  <c r="U722"/>
  <c r="F751"/>
  <c r="F795"/>
  <c r="Y761"/>
  <c r="DY665"/>
  <c r="DL690"/>
  <c r="FW151"/>
  <c r="EN172"/>
  <c r="BA1529"/>
  <c r="F1566"/>
  <c r="W1472"/>
  <c r="W1676"/>
  <c r="F1521"/>
  <c r="BB1468"/>
  <c r="F1689"/>
  <c r="BA665"/>
  <c r="F710"/>
  <c r="W665"/>
  <c r="F714"/>
  <c r="DT204"/>
  <c r="DG213"/>
  <c r="EV22"/>
  <c r="P387"/>
  <c r="EV1774"/>
  <c r="AR729"/>
  <c r="CA722"/>
  <c r="T1529"/>
  <c r="F1567"/>
  <c r="EU1468"/>
  <c r="P1692"/>
  <c r="EH1258"/>
  <c r="P1377"/>
  <c r="V19" i="2" s="1"/>
  <c r="F794" i="1"/>
  <c r="X761"/>
  <c r="P560"/>
  <c r="DI523"/>
  <c r="AB1161"/>
  <c r="O1196"/>
  <c r="F514"/>
  <c r="V466"/>
  <c r="V798"/>
  <c r="DI1619"/>
  <c r="P1658"/>
  <c r="F505"/>
  <c r="R466"/>
  <c r="R798"/>
  <c r="DU119"/>
  <c r="AB491"/>
  <c r="AB1646"/>
  <c r="W1226"/>
  <c r="EB1497"/>
  <c r="DY1497"/>
  <c r="DT1129"/>
  <c r="FZ213"/>
  <c r="CY1481"/>
  <c r="X1481" s="1"/>
  <c r="GM1481" s="1"/>
  <c r="GN1481" s="1"/>
  <c r="P1379"/>
  <c r="ER1258"/>
  <c r="DK466"/>
  <c r="P506"/>
  <c r="S1161"/>
  <c r="F1211"/>
  <c r="ES580"/>
  <c r="P653"/>
  <c r="EC1529"/>
  <c r="DP1546"/>
  <c r="P1358"/>
  <c r="ES1329"/>
  <c r="R1472"/>
  <c r="F1511"/>
  <c r="R1676"/>
  <c r="ET1468"/>
  <c r="P1689"/>
  <c r="AP1068"/>
  <c r="F1235"/>
  <c r="G18" i="2" s="1"/>
  <c r="DT729" i="1"/>
  <c r="GM725"/>
  <c r="FS729" s="1"/>
  <c r="AZ580"/>
  <c r="F644"/>
  <c r="DQ204"/>
  <c r="P240"/>
  <c r="AU22"/>
  <c r="F381"/>
  <c r="AU1774"/>
  <c r="GB1472"/>
  <c r="ES1497"/>
  <c r="CF491"/>
  <c r="CE491"/>
  <c r="AC466"/>
  <c r="P491"/>
  <c r="CH491"/>
  <c r="S1262"/>
  <c r="F1312"/>
  <c r="S1368"/>
  <c r="U1329"/>
  <c r="F1360"/>
  <c r="P753"/>
  <c r="DO722"/>
  <c r="AL580"/>
  <c r="Y633"/>
  <c r="P1558"/>
  <c r="DI1529"/>
  <c r="GN468"/>
  <c r="CB491" s="1"/>
  <c r="CA491"/>
  <c r="EV462"/>
  <c r="P823"/>
  <c r="EA665"/>
  <c r="DN690"/>
  <c r="DI172"/>
  <c r="DV151"/>
  <c r="BY204"/>
  <c r="CI213"/>
  <c r="AP213"/>
  <c r="GN1621"/>
  <c r="CB1646" s="1"/>
  <c r="CA1646"/>
  <c r="AQ1068"/>
  <c r="F1236"/>
  <c r="EV1068"/>
  <c r="P1251"/>
  <c r="EU462"/>
  <c r="P814"/>
  <c r="DM580"/>
  <c r="P655"/>
  <c r="P1567"/>
  <c r="DL1529"/>
  <c r="EH1468"/>
  <c r="P1685"/>
  <c r="V20" i="2" s="1"/>
  <c r="DG768" i="1"/>
  <c r="DT761"/>
  <c r="ET462"/>
  <c r="P811"/>
  <c r="CF722"/>
  <c r="AW729"/>
  <c r="F771"/>
  <c r="P761"/>
  <c r="DO580"/>
  <c r="P657"/>
  <c r="F192"/>
  <c r="BA151"/>
  <c r="S151"/>
  <c r="F187"/>
  <c r="EG22"/>
  <c r="P366"/>
  <c r="EG1774"/>
  <c r="AK1529"/>
  <c r="X1546"/>
  <c r="CF1161"/>
  <c r="AW1196"/>
  <c r="DK1161"/>
  <c r="P1211"/>
  <c r="DL1161"/>
  <c r="P1217"/>
  <c r="P1378"/>
  <c r="EI1258"/>
  <c r="AZ729"/>
  <c r="AZ798" s="1"/>
  <c r="CI722"/>
  <c r="P551"/>
  <c r="DH523"/>
  <c r="F513"/>
  <c r="U466"/>
  <c r="U798"/>
  <c r="GB665"/>
  <c r="ES690"/>
  <c r="AD761"/>
  <c r="Q768"/>
  <c r="ES722"/>
  <c r="P749"/>
  <c r="DJ523"/>
  <c r="P562"/>
  <c r="EN491"/>
  <c r="FW466"/>
  <c r="W245"/>
  <c r="F356"/>
  <c r="AY172"/>
  <c r="CH151"/>
  <c r="X1329"/>
  <c r="F1364"/>
  <c r="AZ1161"/>
  <c r="F1207"/>
  <c r="S523"/>
  <c r="F563"/>
  <c r="P571"/>
  <c r="DN523"/>
  <c r="F184"/>
  <c r="Q151"/>
  <c r="GO1163"/>
  <c r="CC1196" s="1"/>
  <c r="CA1196"/>
  <c r="DO151"/>
  <c r="P196"/>
  <c r="AS761"/>
  <c r="F785"/>
  <c r="GM92"/>
  <c r="GN92" s="1"/>
  <c r="GM1482"/>
  <c r="GN1482" s="1"/>
  <c r="DX119"/>
  <c r="T798"/>
  <c r="U1676"/>
  <c r="AP798"/>
  <c r="AB213"/>
  <c r="EA1497"/>
  <c r="CP67"/>
  <c r="O67" s="1"/>
  <c r="GM67" s="1"/>
  <c r="GN67" s="1"/>
  <c r="DN1226"/>
  <c r="ED1497"/>
  <c r="AD1646"/>
  <c r="EN1068" l="1"/>
  <c r="P1231"/>
  <c r="AZ462"/>
  <c r="F809"/>
  <c r="DM462"/>
  <c r="P820"/>
  <c r="ED26"/>
  <c r="DQ119"/>
  <c r="GN61"/>
  <c r="FS119"/>
  <c r="P199"/>
  <c r="DQ151"/>
  <c r="CF580"/>
  <c r="AW633"/>
  <c r="T462"/>
  <c r="F819"/>
  <c r="EB1472"/>
  <c r="DO1497"/>
  <c r="P1552"/>
  <c r="EO1529"/>
  <c r="Q761"/>
  <c r="F780"/>
  <c r="DT1072"/>
  <c r="DG1129"/>
  <c r="AY1161"/>
  <c r="F1204"/>
  <c r="AB204"/>
  <c r="O213"/>
  <c r="F180"/>
  <c r="AY151"/>
  <c r="F1383"/>
  <c r="S1258"/>
  <c r="ES1472"/>
  <c r="P1517"/>
  <c r="ES1676"/>
  <c r="FZ204"/>
  <c r="EQ213"/>
  <c r="R462"/>
  <c r="F812"/>
  <c r="F1198"/>
  <c r="O1161"/>
  <c r="DL665"/>
  <c r="P711"/>
  <c r="AS548"/>
  <c r="CB523"/>
  <c r="EO151"/>
  <c r="P178"/>
  <c r="BA462"/>
  <c r="F818"/>
  <c r="EQ1578"/>
  <c r="P1595"/>
  <c r="CE1578"/>
  <c r="AV1587"/>
  <c r="FZ1619"/>
  <c r="EQ1646"/>
  <c r="DI245"/>
  <c r="P344"/>
  <c r="AB245"/>
  <c r="O332"/>
  <c r="BB18"/>
  <c r="F1787"/>
  <c r="EQ466"/>
  <c r="P499"/>
  <c r="AQ18"/>
  <c r="F1784"/>
  <c r="DO462"/>
  <c r="P822"/>
  <c r="CE1072"/>
  <c r="AV1129"/>
  <c r="GA245"/>
  <c r="ER332"/>
  <c r="DI1472"/>
  <c r="P1509"/>
  <c r="DI1676"/>
  <c r="EJ548"/>
  <c r="FS523"/>
  <c r="GN668"/>
  <c r="FT690" s="1"/>
  <c r="O1368"/>
  <c r="O1262"/>
  <c r="F1299"/>
  <c r="AK1072"/>
  <c r="X1129"/>
  <c r="AX1468"/>
  <c r="F1683"/>
  <c r="FS580"/>
  <c r="EJ633"/>
  <c r="CH1529"/>
  <c r="AY1546"/>
  <c r="O665"/>
  <c r="F692"/>
  <c r="X548"/>
  <c r="AK523"/>
  <c r="Q245"/>
  <c r="F344"/>
  <c r="P1222"/>
  <c r="DP1161"/>
  <c r="Y245"/>
  <c r="F359"/>
  <c r="P1346"/>
  <c r="EQ1329"/>
  <c r="ES1368"/>
  <c r="P1317"/>
  <c r="ES1262"/>
  <c r="EQ729"/>
  <c r="FZ722"/>
  <c r="AV722"/>
  <c r="F734"/>
  <c r="AY1297"/>
  <c r="CH1262"/>
  <c r="BA26"/>
  <c r="F139"/>
  <c r="BA362"/>
  <c r="Y1472"/>
  <c r="F1524"/>
  <c r="Y1676"/>
  <c r="EC1497"/>
  <c r="CB466"/>
  <c r="AS491"/>
  <c r="DU26"/>
  <c r="DH119"/>
  <c r="FZ119"/>
  <c r="FX119"/>
  <c r="FW119"/>
  <c r="F773"/>
  <c r="AV761"/>
  <c r="DQ1072"/>
  <c r="P1156"/>
  <c r="DQ1226"/>
  <c r="FU26"/>
  <c r="EL119"/>
  <c r="FT1072"/>
  <c r="EK1129"/>
  <c r="DP523"/>
  <c r="P574"/>
  <c r="P497"/>
  <c r="EO466"/>
  <c r="F1392"/>
  <c r="W1258"/>
  <c r="P580"/>
  <c r="F636"/>
  <c r="Y1297"/>
  <c r="AL1262"/>
  <c r="BC18"/>
  <c r="F1790"/>
  <c r="DQ1161"/>
  <c r="P1223"/>
  <c r="AZ1587"/>
  <c r="CI1578"/>
  <c r="P1072"/>
  <c r="F1132"/>
  <c r="P1226"/>
  <c r="FT245"/>
  <c r="EK332"/>
  <c r="EN523"/>
  <c r="P553"/>
  <c r="EL548"/>
  <c r="FU523"/>
  <c r="DT665"/>
  <c r="DG690"/>
  <c r="F647"/>
  <c r="R580"/>
  <c r="EQ1068"/>
  <c r="P1234"/>
  <c r="DH1472"/>
  <c r="P1500"/>
  <c r="DH1676"/>
  <c r="DO665"/>
  <c r="P714"/>
  <c r="AG26"/>
  <c r="T119"/>
  <c r="S245"/>
  <c r="F347"/>
  <c r="DP466"/>
  <c r="P517"/>
  <c r="BA1068"/>
  <c r="F1246"/>
  <c r="CC245"/>
  <c r="AT332"/>
  <c r="AO18"/>
  <c r="F1778"/>
  <c r="AV151"/>
  <c r="F177"/>
  <c r="O523"/>
  <c r="F550"/>
  <c r="DG580"/>
  <c r="P635"/>
  <c r="DH245"/>
  <c r="P335"/>
  <c r="FX722"/>
  <c r="EO729"/>
  <c r="S1468"/>
  <c r="F1691"/>
  <c r="EJ172"/>
  <c r="FS151"/>
  <c r="F731"/>
  <c r="O722"/>
  <c r="F1673"/>
  <c r="Y1619"/>
  <c r="P1202"/>
  <c r="EO1161"/>
  <c r="AW1297"/>
  <c r="CF1262"/>
  <c r="ER729"/>
  <c r="GA722"/>
  <c r="Q1161"/>
  <c r="F1208"/>
  <c r="P190"/>
  <c r="EL151"/>
  <c r="Q26"/>
  <c r="F131"/>
  <c r="Q362"/>
  <c r="AK119"/>
  <c r="H17" i="2"/>
  <c r="EA1472" i="1"/>
  <c r="DN1497"/>
  <c r="AW491"/>
  <c r="CF466"/>
  <c r="R1468"/>
  <c r="F1690"/>
  <c r="EG18"/>
  <c r="P1778"/>
  <c r="DG761"/>
  <c r="P770"/>
  <c r="AZ213"/>
  <c r="CI204"/>
  <c r="CA466"/>
  <c r="AR491"/>
  <c r="AV491"/>
  <c r="CE466"/>
  <c r="AB466"/>
  <c r="O491"/>
  <c r="EV18"/>
  <c r="P1799"/>
  <c r="EN151"/>
  <c r="P177"/>
  <c r="F1390"/>
  <c r="U1258"/>
  <c r="AZ1068"/>
  <c r="F1237"/>
  <c r="DQ245"/>
  <c r="P359"/>
  <c r="DQ1329"/>
  <c r="P1365"/>
  <c r="FS1072"/>
  <c r="EJ1129"/>
  <c r="F1353"/>
  <c r="S1329"/>
  <c r="DG1329"/>
  <c r="P1340"/>
  <c r="F199"/>
  <c r="Y151"/>
  <c r="FX1619"/>
  <c r="EO1646"/>
  <c r="CH580"/>
  <c r="AY633"/>
  <c r="DY26"/>
  <c r="DL119"/>
  <c r="F1380"/>
  <c r="Q1258"/>
  <c r="Q1072"/>
  <c r="Q1226"/>
  <c r="F1141"/>
  <c r="DG523"/>
  <c r="P550"/>
  <c r="P245"/>
  <c r="F335"/>
  <c r="F1596"/>
  <c r="AP1578"/>
  <c r="AP1676"/>
  <c r="CH1072"/>
  <c r="AY1129"/>
  <c r="AR1297"/>
  <c r="CA1262"/>
  <c r="FS245"/>
  <c r="EJ332"/>
  <c r="F218"/>
  <c r="AV204"/>
  <c r="T1468"/>
  <c r="F1697"/>
  <c r="R1262"/>
  <c r="F1311"/>
  <c r="R1368"/>
  <c r="GM58"/>
  <c r="AB119"/>
  <c r="F560"/>
  <c r="Q523"/>
  <c r="CB1072"/>
  <c r="AS1129"/>
  <c r="AV1619"/>
  <c r="F1651"/>
  <c r="AZ245"/>
  <c r="F343"/>
  <c r="FZ1472"/>
  <c r="EQ1497"/>
  <c r="P1472"/>
  <c r="P1676"/>
  <c r="F1500"/>
  <c r="ES26"/>
  <c r="P139"/>
  <c r="ES362"/>
  <c r="AX1258"/>
  <c r="F1375"/>
  <c r="AD466"/>
  <c r="Q491"/>
  <c r="P1201"/>
  <c r="EN1161"/>
  <c r="AT665"/>
  <c r="F708"/>
  <c r="FZ245"/>
  <c r="EQ332"/>
  <c r="FW722"/>
  <c r="EN729"/>
  <c r="ER213"/>
  <c r="GA204"/>
  <c r="AJ26"/>
  <c r="W119"/>
  <c r="EK172"/>
  <c r="FT151"/>
  <c r="DJ665"/>
  <c r="P704"/>
  <c r="AY761"/>
  <c r="F776"/>
  <c r="EH722"/>
  <c r="P738"/>
  <c r="EH798"/>
  <c r="AT1619"/>
  <c r="F1664"/>
  <c r="DO26"/>
  <c r="P143"/>
  <c r="DO362"/>
  <c r="DJ1472"/>
  <c r="DJ1676"/>
  <c r="P1511"/>
  <c r="H18" i="2"/>
  <c r="AL119" i="1"/>
  <c r="GM1287"/>
  <c r="GO1287" s="1"/>
  <c r="FU1297" s="1"/>
  <c r="DT26"/>
  <c r="DG119"/>
  <c r="F774"/>
  <c r="AW761"/>
  <c r="CH245"/>
  <c r="AY332"/>
  <c r="AS1297"/>
  <c r="CB1262"/>
  <c r="X466"/>
  <c r="F517"/>
  <c r="CC26"/>
  <c r="AT119"/>
  <c r="AF26"/>
  <c r="S119"/>
  <c r="AY665"/>
  <c r="F698"/>
  <c r="AC26"/>
  <c r="P119"/>
  <c r="CE119"/>
  <c r="CH119"/>
  <c r="CF119"/>
  <c r="CA1072"/>
  <c r="AR1129"/>
  <c r="X1368"/>
  <c r="X1262"/>
  <c r="F1323"/>
  <c r="FX1472"/>
  <c r="EO1497"/>
  <c r="X580"/>
  <c r="F659"/>
  <c r="FU1072"/>
  <c r="EL1129"/>
  <c r="V26"/>
  <c r="F142"/>
  <c r="V362"/>
  <c r="Y665"/>
  <c r="F717"/>
  <c r="CH1472"/>
  <c r="AY1497"/>
  <c r="CH204"/>
  <c r="AY213"/>
  <c r="DJ462"/>
  <c r="P812"/>
  <c r="DK1472"/>
  <c r="DK1676"/>
  <c r="P1512"/>
  <c r="AB1529"/>
  <c r="O1546"/>
  <c r="GM477"/>
  <c r="DT491"/>
  <c r="GN1474"/>
  <c r="CB1497" s="1"/>
  <c r="CA1497"/>
  <c r="FX245"/>
  <c r="EO332"/>
  <c r="P222"/>
  <c r="EH204"/>
  <c r="EH362"/>
  <c r="AH26"/>
  <c r="U119"/>
  <c r="DK1068"/>
  <c r="P1241"/>
  <c r="Y18" i="2" s="1"/>
  <c r="Y1161" i="1"/>
  <c r="F1223"/>
  <c r="CE1262"/>
  <c r="AV1297"/>
  <c r="FW1297"/>
  <c r="DH1297"/>
  <c r="FZ1297"/>
  <c r="DU1262"/>
  <c r="FX1297"/>
  <c r="R26"/>
  <c r="F133"/>
  <c r="R362"/>
  <c r="Y1072"/>
  <c r="F1156"/>
  <c r="Y1226"/>
  <c r="DI26"/>
  <c r="P131"/>
  <c r="DI362"/>
  <c r="EK1161"/>
  <c r="P1213"/>
  <c r="F222"/>
  <c r="AP204"/>
  <c r="AP362"/>
  <c r="V462"/>
  <c r="F821"/>
  <c r="W462"/>
  <c r="F822"/>
  <c r="GN153"/>
  <c r="CB172" s="1"/>
  <c r="CA172"/>
  <c r="FW1619"/>
  <c r="EN1646"/>
  <c r="ED1472"/>
  <c r="DQ1497"/>
  <c r="DX26"/>
  <c r="DK119"/>
  <c r="AT1196"/>
  <c r="CC1161"/>
  <c r="EN466"/>
  <c r="P496"/>
  <c r="X1529"/>
  <c r="F1572"/>
  <c r="CB1619"/>
  <c r="AS1646"/>
  <c r="P466"/>
  <c r="F494"/>
  <c r="P798"/>
  <c r="DP1529"/>
  <c r="P1572"/>
  <c r="W1068"/>
  <c r="F1250"/>
  <c r="DP1072"/>
  <c r="P1155"/>
  <c r="DP1226"/>
  <c r="FS1329"/>
  <c r="EJ1338"/>
  <c r="AX462"/>
  <c r="F805"/>
  <c r="AB151"/>
  <c r="O172"/>
  <c r="O1329"/>
  <c r="F1340"/>
  <c r="P523"/>
  <c r="F551"/>
  <c r="EP22"/>
  <c r="P369"/>
  <c r="EP1774"/>
  <c r="CE580"/>
  <c r="AV633"/>
  <c r="DT245"/>
  <c r="DG332"/>
  <c r="F635"/>
  <c r="O580"/>
  <c r="EQ151"/>
  <c r="P180"/>
  <c r="CF245"/>
  <c r="AW332"/>
  <c r="O1072"/>
  <c r="F1131"/>
  <c r="O1226"/>
  <c r="FS1646"/>
  <c r="GN1622"/>
  <c r="FT1646" s="1"/>
  <c r="EP462"/>
  <c r="P805"/>
  <c r="ER1578"/>
  <c r="P1598"/>
  <c r="AR1587"/>
  <c r="CA1578"/>
  <c r="CB245"/>
  <c r="AS332"/>
  <c r="FW1472"/>
  <c r="EN1497"/>
  <c r="EA1262"/>
  <c r="DN1297"/>
  <c r="F1388"/>
  <c r="BA1258"/>
  <c r="AT1529"/>
  <c r="F1564"/>
  <c r="R523"/>
  <c r="F562"/>
  <c r="AW1546"/>
  <c r="CF1529"/>
  <c r="CF1472"/>
  <c r="AW1497"/>
  <c r="DQ1529"/>
  <c r="P1573"/>
  <c r="DT151"/>
  <c r="DG172"/>
  <c r="EU18"/>
  <c r="P1790"/>
  <c r="EO523"/>
  <c r="P554"/>
  <c r="GN1531"/>
  <c r="CB1546" s="1"/>
  <c r="CA1546"/>
  <c r="DV466"/>
  <c r="DI491"/>
  <c r="AB1472"/>
  <c r="O1497"/>
  <c r="X245"/>
  <c r="F358"/>
  <c r="FW245"/>
  <c r="EN332"/>
  <c r="EK1329"/>
  <c r="P1355"/>
  <c r="EK548"/>
  <c r="FT523"/>
  <c r="EL1619"/>
  <c r="P1664"/>
  <c r="DL1068"/>
  <c r="P1247"/>
  <c r="GM1279"/>
  <c r="DT1297"/>
  <c r="AT1368"/>
  <c r="AT1262"/>
  <c r="F1315"/>
  <c r="EL245"/>
  <c r="P350"/>
  <c r="X1472"/>
  <c r="X1676"/>
  <c r="F1523"/>
  <c r="DL798"/>
  <c r="GM682"/>
  <c r="GO682" s="1"/>
  <c r="FU690" s="1"/>
  <c r="DN1068"/>
  <c r="P1249"/>
  <c r="DQ523"/>
  <c r="P575"/>
  <c r="AR1196"/>
  <c r="CA1161"/>
  <c r="ES665"/>
  <c r="P710"/>
  <c r="CH466"/>
  <c r="AY491"/>
  <c r="FU1329"/>
  <c r="EL1338"/>
  <c r="F1660"/>
  <c r="R1619"/>
  <c r="EI18"/>
  <c r="P1784"/>
  <c r="AY548"/>
  <c r="CH523"/>
  <c r="P641"/>
  <c r="EQ580"/>
  <c r="V1468"/>
  <c r="F1699"/>
  <c r="F1391"/>
  <c r="V1258"/>
  <c r="P218"/>
  <c r="EN204"/>
  <c r="CE245"/>
  <c r="AV332"/>
  <c r="EN1329"/>
  <c r="P1343"/>
  <c r="DG1646"/>
  <c r="DT1619"/>
  <c r="DL1297"/>
  <c r="DY1262"/>
  <c r="F645"/>
  <c r="Q580"/>
  <c r="R665"/>
  <c r="F704"/>
  <c r="AB1578"/>
  <c r="O1587"/>
  <c r="CA245"/>
  <c r="AR332"/>
  <c r="EO1329"/>
  <c r="P1344"/>
  <c r="ED665"/>
  <c r="DQ690"/>
  <c r="EO213"/>
  <c r="FX204"/>
  <c r="EM18"/>
  <c r="P1793"/>
  <c r="P1811" s="1"/>
  <c r="AV1546"/>
  <c r="CE1529"/>
  <c r="CE1472"/>
  <c r="AV1497"/>
  <c r="S462"/>
  <c r="F813"/>
  <c r="J17" i="2" s="1"/>
  <c r="DT1578" i="1"/>
  <c r="DG1587"/>
  <c r="AV665"/>
  <c r="F695"/>
  <c r="DT1161"/>
  <c r="DG1196"/>
  <c r="EO580"/>
  <c r="P639"/>
  <c r="F1652"/>
  <c r="AW1619"/>
  <c r="AX1068"/>
  <c r="F1233"/>
  <c r="U1068"/>
  <c r="F1248"/>
  <c r="EN1529"/>
  <c r="P1551"/>
  <c r="CC523"/>
  <c r="AT548"/>
  <c r="EN1578"/>
  <c r="P1592"/>
  <c r="ER1068"/>
  <c r="P1237"/>
  <c r="F195"/>
  <c r="V151"/>
  <c r="DU665"/>
  <c r="DH690"/>
  <c r="FZ690"/>
  <c r="FX690"/>
  <c r="FW690"/>
  <c r="EL1472"/>
  <c r="P1515"/>
  <c r="EL1676"/>
  <c r="F190"/>
  <c r="AT151"/>
  <c r="AT1472"/>
  <c r="AT1676"/>
  <c r="F1515"/>
  <c r="H19" i="2"/>
  <c r="EC119" i="1"/>
  <c r="FT1497"/>
  <c r="O1646"/>
  <c r="AB1619"/>
  <c r="F1201"/>
  <c r="AV1161"/>
  <c r="AD1619"/>
  <c r="Q1646"/>
  <c r="AZ722"/>
  <c r="F740"/>
  <c r="FS761"/>
  <c r="EJ768"/>
  <c r="AW1329"/>
  <c r="F1344"/>
  <c r="EO1068"/>
  <c r="P1232"/>
  <c r="EJ204"/>
  <c r="P241"/>
  <c r="O761"/>
  <c r="F770"/>
  <c r="P1578"/>
  <c r="F1590"/>
  <c r="DP1619"/>
  <c r="P1672"/>
  <c r="DQ1297"/>
  <c r="ED1262"/>
  <c r="F518"/>
  <c r="Y466"/>
  <c r="Y798"/>
  <c r="U1468"/>
  <c r="F1698"/>
  <c r="F1202"/>
  <c r="AW1161"/>
  <c r="DN665"/>
  <c r="P713"/>
  <c r="F660"/>
  <c r="Y580"/>
  <c r="AU18"/>
  <c r="F1793"/>
  <c r="F1811" s="1"/>
  <c r="DT722"/>
  <c r="DG729"/>
  <c r="DY1472"/>
  <c r="DL1497"/>
  <c r="W1468"/>
  <c r="F1700"/>
  <c r="FU761"/>
  <c r="EL768"/>
  <c r="AT768"/>
  <c r="CC761"/>
  <c r="AR1338"/>
  <c r="CA1329"/>
  <c r="P1673"/>
  <c r="DQ1619"/>
  <c r="T1258"/>
  <c r="F1389"/>
  <c r="CA580"/>
  <c r="AR633"/>
  <c r="AY1587"/>
  <c r="CH1578"/>
  <c r="CF523"/>
  <c r="AW548"/>
  <c r="P660"/>
  <c r="DQ580"/>
  <c r="EP1468"/>
  <c r="P1683"/>
  <c r="Y523"/>
  <c r="F575"/>
  <c r="EC665"/>
  <c r="DP690"/>
  <c r="DP798" s="1"/>
  <c r="GN1532"/>
  <c r="FT1546" s="1"/>
  <c r="FS1546"/>
  <c r="DI665"/>
  <c r="P702"/>
  <c r="EN580"/>
  <c r="P638"/>
  <c r="S1068"/>
  <c r="F1241"/>
  <c r="DP245"/>
  <c r="P358"/>
  <c r="EJ1587"/>
  <c r="FS1578"/>
  <c r="BD18"/>
  <c r="F1799"/>
  <c r="DQ466"/>
  <c r="P518"/>
  <c r="DQ798"/>
  <c r="F1573"/>
  <c r="Y1529"/>
  <c r="AT466"/>
  <c r="F509"/>
  <c r="AT798"/>
  <c r="ES1068"/>
  <c r="P1246"/>
  <c r="W18" i="2" s="1"/>
  <c r="GO1164" i="1"/>
  <c r="FU1196" s="1"/>
  <c r="FS1196"/>
  <c r="CB665"/>
  <c r="AS690"/>
  <c r="AK665"/>
  <c r="X690"/>
  <c r="X798" s="1"/>
  <c r="AW151"/>
  <c r="F178"/>
  <c r="AR548"/>
  <c r="CA523"/>
  <c r="AV1329"/>
  <c r="F1343"/>
  <c r="F1654"/>
  <c r="AY1619"/>
  <c r="F1222"/>
  <c r="X1161"/>
  <c r="DI1262"/>
  <c r="P1309"/>
  <c r="DI1368"/>
  <c r="P1564"/>
  <c r="EL1529"/>
  <c r="F219"/>
  <c r="AW204"/>
  <c r="ES798"/>
  <c r="EC1297"/>
  <c r="DN798"/>
  <c r="ER1676"/>
  <c r="FS1497"/>
  <c r="U462"/>
  <c r="F820"/>
  <c r="AR722"/>
  <c r="F757"/>
  <c r="CA1619"/>
  <c r="AR1646"/>
  <c r="EO1578"/>
  <c r="P1593"/>
  <c r="AP462"/>
  <c r="F807"/>
  <c r="G17" i="2" s="1"/>
  <c r="AW722" i="1"/>
  <c r="F735"/>
  <c r="DI151"/>
  <c r="P184"/>
  <c r="EJ729"/>
  <c r="FS722"/>
  <c r="DG204"/>
  <c r="P215"/>
  <c r="F737"/>
  <c r="AY722"/>
  <c r="CA761"/>
  <c r="AR768"/>
  <c r="CC1329"/>
  <c r="AT1338"/>
  <c r="P1321"/>
  <c r="DO1262"/>
  <c r="DO1368"/>
  <c r="DM1472"/>
  <c r="DM1676"/>
  <c r="P1519"/>
  <c r="BA1468"/>
  <c r="F1696"/>
  <c r="H20" i="2" s="1"/>
  <c r="CC1072" i="1"/>
  <c r="AT1129"/>
  <c r="CB580"/>
  <c r="AS633"/>
  <c r="EQ1529"/>
  <c r="P1554"/>
  <c r="R1072"/>
  <c r="F1143"/>
  <c r="R1226"/>
  <c r="CF1578"/>
  <c r="AW1587"/>
  <c r="CE523"/>
  <c r="AV548"/>
  <c r="DI1068"/>
  <c r="P1238"/>
  <c r="F1346"/>
  <c r="AY1329"/>
  <c r="DH1619"/>
  <c r="P1649"/>
  <c r="DM665"/>
  <c r="P712"/>
  <c r="DK1297"/>
  <c r="DX1262"/>
  <c r="CF1072"/>
  <c r="AW1129"/>
  <c r="DM26"/>
  <c r="P141"/>
  <c r="DM362"/>
  <c r="DM1368"/>
  <c r="DM1262"/>
  <c r="P1319"/>
  <c r="EH245"/>
  <c r="P341"/>
  <c r="DT1472"/>
  <c r="DG1497"/>
  <c r="EQ1161"/>
  <c r="P1204"/>
  <c r="DX665"/>
  <c r="DK690"/>
  <c r="DP580"/>
  <c r="P659"/>
  <c r="DG1546"/>
  <c r="DT1529"/>
  <c r="P198"/>
  <c r="DP151"/>
  <c r="FT580"/>
  <c r="EK633"/>
  <c r="P1529"/>
  <c r="F1549"/>
  <c r="ET18"/>
  <c r="P1787"/>
  <c r="DJ1297"/>
  <c r="DW1262"/>
  <c r="CA665"/>
  <c r="AR690"/>
  <c r="P732"/>
  <c r="DH722"/>
  <c r="AR213"/>
  <c r="CA204"/>
  <c r="AX22"/>
  <c r="F369"/>
  <c r="AX1774"/>
  <c r="EQ523"/>
  <c r="P556"/>
  <c r="AW665"/>
  <c r="F696"/>
  <c r="DI761"/>
  <c r="P780"/>
  <c r="P1368"/>
  <c r="P1262"/>
  <c r="F1300"/>
  <c r="DJ26"/>
  <c r="P133"/>
  <c r="DJ362"/>
  <c r="DN26"/>
  <c r="P142"/>
  <c r="DN362"/>
  <c r="AS1161"/>
  <c r="F1213"/>
  <c r="FT119"/>
  <c r="X462" l="1"/>
  <c r="F824"/>
  <c r="DP462"/>
  <c r="P824"/>
  <c r="DN22"/>
  <c r="P385"/>
  <c r="P1258"/>
  <c r="F1371"/>
  <c r="P1390"/>
  <c r="DM1258"/>
  <c r="F553"/>
  <c r="AV523"/>
  <c r="DM1468"/>
  <c r="P1698"/>
  <c r="DP1297"/>
  <c r="EC1262"/>
  <c r="AR523"/>
  <c r="F576"/>
  <c r="FU1161"/>
  <c r="EL1196"/>
  <c r="DQ462"/>
  <c r="P825"/>
  <c r="FT1529"/>
  <c r="EK1546"/>
  <c r="AT1468"/>
  <c r="F1694"/>
  <c r="F20" i="2" s="1"/>
  <c r="FX665" i="1"/>
  <c r="EO690"/>
  <c r="AV245"/>
  <c r="F337"/>
  <c r="EL1329"/>
  <c r="P1356"/>
  <c r="DG1297"/>
  <c r="DT1262"/>
  <c r="P503"/>
  <c r="DI466"/>
  <c r="DI798"/>
  <c r="P174"/>
  <c r="DG151"/>
  <c r="EN1472"/>
  <c r="EN1676"/>
  <c r="P1502"/>
  <c r="F174"/>
  <c r="O151"/>
  <c r="AS1619"/>
  <c r="F1663"/>
  <c r="F1214"/>
  <c r="AT1161"/>
  <c r="CB151"/>
  <c r="AS172"/>
  <c r="FW1262"/>
  <c r="EN1297"/>
  <c r="DG491"/>
  <c r="DT466"/>
  <c r="P26"/>
  <c r="F122"/>
  <c r="P362"/>
  <c r="GN58"/>
  <c r="CB119" s="1"/>
  <c r="CA119"/>
  <c r="EJ245"/>
  <c r="P360"/>
  <c r="AR466"/>
  <c r="F519"/>
  <c r="AR798"/>
  <c r="Y1368"/>
  <c r="Y1262"/>
  <c r="F1324"/>
  <c r="AS466"/>
  <c r="F508"/>
  <c r="AS798"/>
  <c r="FS1529"/>
  <c r="EJ1546"/>
  <c r="EK523"/>
  <c r="P565"/>
  <c r="F1552"/>
  <c r="AW1529"/>
  <c r="AW245"/>
  <c r="F338"/>
  <c r="AV580"/>
  <c r="F638"/>
  <c r="CA151"/>
  <c r="AR172"/>
  <c r="DH1262"/>
  <c r="P1300"/>
  <c r="DH1368"/>
  <c r="U26"/>
  <c r="F141"/>
  <c r="U362"/>
  <c r="V22"/>
  <c r="F385"/>
  <c r="V1774"/>
  <c r="CE26"/>
  <c r="AV119"/>
  <c r="DJ1468"/>
  <c r="P1690"/>
  <c r="W26"/>
  <c r="F143"/>
  <c r="W362"/>
  <c r="ES22"/>
  <c r="P382"/>
  <c r="W16" i="2" s="1"/>
  <c r="ES1774" i="1"/>
  <c r="AB26"/>
  <c r="O119"/>
  <c r="AV466"/>
  <c r="F496"/>
  <c r="AV798"/>
  <c r="AK26"/>
  <c r="X119"/>
  <c r="DH1468"/>
  <c r="P1679"/>
  <c r="BA22"/>
  <c r="F382"/>
  <c r="H16" i="2" s="1"/>
  <c r="BA1774" i="1"/>
  <c r="P737"/>
  <c r="EQ722"/>
  <c r="AY1529"/>
  <c r="F1554"/>
  <c r="DO1472"/>
  <c r="P1521"/>
  <c r="DO1676"/>
  <c r="FS26"/>
  <c r="EJ119"/>
  <c r="FS1161"/>
  <c r="EJ1196"/>
  <c r="FW665"/>
  <c r="EN690"/>
  <c r="CB1472"/>
  <c r="AS1497"/>
  <c r="AR665"/>
  <c r="F718"/>
  <c r="P650"/>
  <c r="EK580"/>
  <c r="DK665"/>
  <c r="P705"/>
  <c r="DK798"/>
  <c r="P757"/>
  <c r="EJ722"/>
  <c r="ER1468"/>
  <c r="P1687"/>
  <c r="DI1258"/>
  <c r="P1380"/>
  <c r="EJ1578"/>
  <c r="P1615"/>
  <c r="AT761"/>
  <c r="F786"/>
  <c r="F1658"/>
  <c r="Q1619"/>
  <c r="Q1676"/>
  <c r="P1198"/>
  <c r="DG1161"/>
  <c r="AV1472"/>
  <c r="F1502"/>
  <c r="AV1676"/>
  <c r="DQ665"/>
  <c r="P717"/>
  <c r="DL462"/>
  <c r="P819"/>
  <c r="O1472"/>
  <c r="O1676"/>
  <c r="F1499"/>
  <c r="DN1368"/>
  <c r="P1320"/>
  <c r="DN1262"/>
  <c r="DP1068"/>
  <c r="P1252"/>
  <c r="Y1068"/>
  <c r="F1253"/>
  <c r="FZ1262"/>
  <c r="EQ1297"/>
  <c r="CA1472"/>
  <c r="AR1497"/>
  <c r="EO1472"/>
  <c r="EO1676"/>
  <c r="P1503"/>
  <c r="CH26"/>
  <c r="AY119"/>
  <c r="AT26"/>
  <c r="F137"/>
  <c r="AT362"/>
  <c r="EH462"/>
  <c r="P807"/>
  <c r="V17" i="2" s="1"/>
  <c r="P189" i="1"/>
  <c r="EK151"/>
  <c r="AP1468"/>
  <c r="F1685"/>
  <c r="G20" i="2" s="1"/>
  <c r="Q1068" i="1"/>
  <c r="F1238"/>
  <c r="P1652"/>
  <c r="EO1619"/>
  <c r="EJ1072"/>
  <c r="EJ1226"/>
  <c r="P1157"/>
  <c r="EO722"/>
  <c r="P735"/>
  <c r="DG665"/>
  <c r="P692"/>
  <c r="P1068"/>
  <c r="F1229"/>
  <c r="DQ1068"/>
  <c r="P1253"/>
  <c r="DH26"/>
  <c r="P122"/>
  <c r="DH362"/>
  <c r="DI1468"/>
  <c r="P1688"/>
  <c r="O245"/>
  <c r="F334"/>
  <c r="ES1468"/>
  <c r="P1696"/>
  <c r="W20" i="2" s="1"/>
  <c r="AR761" i="1"/>
  <c r="F796"/>
  <c r="F1674"/>
  <c r="AR1619"/>
  <c r="AT1258"/>
  <c r="F1386"/>
  <c r="F19" i="2" s="1"/>
  <c r="FS1472" i="1"/>
  <c r="EJ1497"/>
  <c r="AS665"/>
  <c r="F707"/>
  <c r="AR580"/>
  <c r="F661"/>
  <c r="P731"/>
  <c r="DG722"/>
  <c r="DQ1262"/>
  <c r="P1324"/>
  <c r="DQ1368"/>
  <c r="EC26"/>
  <c r="DP119"/>
  <c r="EO204"/>
  <c r="P219"/>
  <c r="DG1619"/>
  <c r="P1648"/>
  <c r="AR1578"/>
  <c r="F1615"/>
  <c r="DG245"/>
  <c r="P334"/>
  <c r="P462"/>
  <c r="F801"/>
  <c r="EN1619"/>
  <c r="P1651"/>
  <c r="AP22"/>
  <c r="F371"/>
  <c r="G16" i="2" s="1"/>
  <c r="AP1774" i="1"/>
  <c r="DK1468"/>
  <c r="P1691"/>
  <c r="Y20" i="2" s="1"/>
  <c r="CF26" i="1"/>
  <c r="AW119"/>
  <c r="AY245"/>
  <c r="F340"/>
  <c r="EQ245"/>
  <c r="P340"/>
  <c r="EQ1472"/>
  <c r="P1505"/>
  <c r="EQ1676"/>
  <c r="FZ26"/>
  <c r="EQ119"/>
  <c r="X1072"/>
  <c r="F1155"/>
  <c r="X1226"/>
  <c r="EJ523"/>
  <c r="P576"/>
  <c r="F565"/>
  <c r="AS523"/>
  <c r="F215"/>
  <c r="O204"/>
  <c r="R1068"/>
  <c r="F1240"/>
  <c r="AY1578"/>
  <c r="F1595"/>
  <c r="F1366"/>
  <c r="AR1329"/>
  <c r="FT1472"/>
  <c r="EK1497"/>
  <c r="EL1468"/>
  <c r="P1694"/>
  <c r="U20" i="2" s="1"/>
  <c r="O1578" i="1"/>
  <c r="F1589"/>
  <c r="FU665"/>
  <c r="EL690"/>
  <c r="AW1472"/>
  <c r="F1503"/>
  <c r="AW1676"/>
  <c r="O1068"/>
  <c r="F1228"/>
  <c r="P1366"/>
  <c r="EJ1329"/>
  <c r="FX1262"/>
  <c r="EO1297"/>
  <c r="EO245"/>
  <c r="P338"/>
  <c r="S26"/>
  <c r="F134"/>
  <c r="S362"/>
  <c r="F1314"/>
  <c r="AS1368"/>
  <c r="AS1262"/>
  <c r="AL26"/>
  <c r="Y119"/>
  <c r="AY1072"/>
  <c r="AY1226"/>
  <c r="F1137"/>
  <c r="F641"/>
  <c r="AY580"/>
  <c r="O466"/>
  <c r="F493"/>
  <c r="O798"/>
  <c r="DN1472"/>
  <c r="P1520"/>
  <c r="DN1676"/>
  <c r="EK245"/>
  <c r="P349"/>
  <c r="EL26"/>
  <c r="P137"/>
  <c r="EL362"/>
  <c r="FX26"/>
  <c r="EO119"/>
  <c r="Y1468"/>
  <c r="F1703"/>
  <c r="X523"/>
  <c r="F574"/>
  <c r="F1592"/>
  <c r="AV1578"/>
  <c r="EQ204"/>
  <c r="P221"/>
  <c r="J20" i="2"/>
  <c r="AR1161" i="1"/>
  <c r="F1224"/>
  <c r="AR204"/>
  <c r="F241"/>
  <c r="AT462"/>
  <c r="F816"/>
  <c r="F17" i="2" s="1"/>
  <c r="DL1472" i="1"/>
  <c r="DL1676"/>
  <c r="P1518"/>
  <c r="O1619"/>
  <c r="F1648"/>
  <c r="P1318"/>
  <c r="DL1368"/>
  <c r="DL1262"/>
  <c r="AY523"/>
  <c r="F556"/>
  <c r="CB1529"/>
  <c r="AS1546"/>
  <c r="FS1619"/>
  <c r="EJ1646"/>
  <c r="DQ1472"/>
  <c r="P1524"/>
  <c r="DQ1676"/>
  <c r="DI22"/>
  <c r="P374"/>
  <c r="DI1774"/>
  <c r="AY1472"/>
  <c r="F1505"/>
  <c r="AY1676"/>
  <c r="AR1072"/>
  <c r="AR1226"/>
  <c r="F1157"/>
  <c r="FU1262"/>
  <c r="EL1297"/>
  <c r="EN722"/>
  <c r="P734"/>
  <c r="F503"/>
  <c r="Q466"/>
  <c r="Q798"/>
  <c r="P1468"/>
  <c r="F1679"/>
  <c r="AS1072"/>
  <c r="F1146"/>
  <c r="AS1226"/>
  <c r="F1325"/>
  <c r="AR1368"/>
  <c r="AR1262"/>
  <c r="AZ204"/>
  <c r="F224"/>
  <c r="AZ362"/>
  <c r="F497"/>
  <c r="AW466"/>
  <c r="AW798"/>
  <c r="AW1262"/>
  <c r="F1303"/>
  <c r="AW1368"/>
  <c r="EJ151"/>
  <c r="P200"/>
  <c r="T26"/>
  <c r="F140"/>
  <c r="T362"/>
  <c r="FW26"/>
  <c r="EN119"/>
  <c r="AY1262"/>
  <c r="F1305"/>
  <c r="AY1368"/>
  <c r="AV1072"/>
  <c r="AV1226"/>
  <c r="F1134"/>
  <c r="F639"/>
  <c r="AW580"/>
  <c r="FS690"/>
  <c r="AX18"/>
  <c r="F1781"/>
  <c r="DK1262"/>
  <c r="DK1368"/>
  <c r="P1312"/>
  <c r="DN462"/>
  <c r="P821"/>
  <c r="EL761"/>
  <c r="P786"/>
  <c r="AT1329"/>
  <c r="F1356"/>
  <c r="AW1072"/>
  <c r="F1135"/>
  <c r="AW1226"/>
  <c r="DJ22"/>
  <c r="P376"/>
  <c r="DG1529"/>
  <c r="P1548"/>
  <c r="DO1258"/>
  <c r="P1392"/>
  <c r="EJ761"/>
  <c r="P796"/>
  <c r="DH665"/>
  <c r="P693"/>
  <c r="DH798"/>
  <c r="AT523"/>
  <c r="F566"/>
  <c r="DG1578"/>
  <c r="P1589"/>
  <c r="AR245"/>
  <c r="F360"/>
  <c r="AY466"/>
  <c r="F499"/>
  <c r="AY798"/>
  <c r="EN245"/>
  <c r="P337"/>
  <c r="CA1529"/>
  <c r="AR1546"/>
  <c r="AS245"/>
  <c r="F349"/>
  <c r="FT1619"/>
  <c r="EK1646"/>
  <c r="O1529"/>
  <c r="F1548"/>
  <c r="EL1072"/>
  <c r="P1147"/>
  <c r="EL1226"/>
  <c r="X1258"/>
  <c r="F1394"/>
  <c r="ER204"/>
  <c r="P224"/>
  <c r="ER362"/>
  <c r="DL26"/>
  <c r="P140"/>
  <c r="DL362"/>
  <c r="AT245"/>
  <c r="F350"/>
  <c r="AZ1578"/>
  <c r="F1598"/>
  <c r="AZ1676"/>
  <c r="EK1072"/>
  <c r="P1146"/>
  <c r="EK1226"/>
  <c r="EC1472"/>
  <c r="DP1497"/>
  <c r="ES1258"/>
  <c r="P1388"/>
  <c r="W19" i="2" s="1"/>
  <c r="FT665" i="1"/>
  <c r="EK690"/>
  <c r="EQ1619"/>
  <c r="P1654"/>
  <c r="FT26"/>
  <c r="EK119"/>
  <c r="AT1072"/>
  <c r="F1147"/>
  <c r="AT1226"/>
  <c r="X665"/>
  <c r="F716"/>
  <c r="DG1472"/>
  <c r="P1499"/>
  <c r="DG1676"/>
  <c r="AW1578"/>
  <c r="F1593"/>
  <c r="DJ1262"/>
  <c r="DJ1368"/>
  <c r="P1311"/>
  <c r="DM22"/>
  <c r="P384"/>
  <c r="DM1774"/>
  <c r="F650"/>
  <c r="AS580"/>
  <c r="ES462"/>
  <c r="P818"/>
  <c r="W17" i="2" s="1"/>
  <c r="DP665" i="1"/>
  <c r="P716"/>
  <c r="AW523"/>
  <c r="F554"/>
  <c r="Y462"/>
  <c r="F825"/>
  <c r="FZ665"/>
  <c r="EQ690"/>
  <c r="AV1529"/>
  <c r="F1551"/>
  <c r="X1468"/>
  <c r="F1702"/>
  <c r="GN1279"/>
  <c r="FT1297" s="1"/>
  <c r="FS1297"/>
  <c r="EP18"/>
  <c r="P1781"/>
  <c r="DK26"/>
  <c r="P134"/>
  <c r="DK362"/>
  <c r="R22"/>
  <c r="F376"/>
  <c r="R1774"/>
  <c r="AV1368"/>
  <c r="F1302"/>
  <c r="AV1262"/>
  <c r="EH22"/>
  <c r="P371"/>
  <c r="V16" i="2" s="1"/>
  <c r="EH1774" i="1"/>
  <c r="GN477"/>
  <c r="FT491" s="1"/>
  <c r="FS491"/>
  <c r="AY204"/>
  <c r="F221"/>
  <c r="DG26"/>
  <c r="P121"/>
  <c r="DG362"/>
  <c r="DO22"/>
  <c r="P386"/>
  <c r="DO1774"/>
  <c r="R1258"/>
  <c r="F1382"/>
  <c r="J19" i="2" s="1"/>
  <c r="Q22" i="1"/>
  <c r="F374"/>
  <c r="Q1774"/>
  <c r="ER722"/>
  <c r="P740"/>
  <c r="ER798"/>
  <c r="P566"/>
  <c r="EL523"/>
  <c r="EL798"/>
  <c r="P661"/>
  <c r="EJ580"/>
  <c r="O1258"/>
  <c r="F1370"/>
  <c r="ER245"/>
  <c r="P343"/>
  <c r="DG1072"/>
  <c r="P1131"/>
  <c r="DG1226"/>
  <c r="DQ26"/>
  <c r="P146"/>
  <c r="DQ362"/>
  <c r="J18" i="2"/>
  <c r="DO18" i="1" l="1"/>
  <c r="P1798"/>
  <c r="ER22"/>
  <c r="P373"/>
  <c r="ER1774"/>
  <c r="DL22"/>
  <c r="P383"/>
  <c r="DL1774"/>
  <c r="EH18"/>
  <c r="P1783"/>
  <c r="P1809" s="1"/>
  <c r="DM18"/>
  <c r="P1796"/>
  <c r="DG1468"/>
  <c r="P1678"/>
  <c r="EK26"/>
  <c r="P136"/>
  <c r="EK362"/>
  <c r="EK1619"/>
  <c r="P1663"/>
  <c r="AY462"/>
  <c r="F806"/>
  <c r="EO1262"/>
  <c r="EO1368"/>
  <c r="P1303"/>
  <c r="EQ26"/>
  <c r="P127"/>
  <c r="EQ362"/>
  <c r="AY26"/>
  <c r="F127"/>
  <c r="AY362"/>
  <c r="AS1472"/>
  <c r="F1514"/>
  <c r="AS1676"/>
  <c r="DO1468"/>
  <c r="P1700"/>
  <c r="U22"/>
  <c r="F384"/>
  <c r="U1774"/>
  <c r="EJ1529"/>
  <c r="P1574"/>
  <c r="AR462"/>
  <c r="F826"/>
  <c r="EK1529"/>
  <c r="P1563"/>
  <c r="DQ22"/>
  <c r="P389"/>
  <c r="DQ1774"/>
  <c r="FT466"/>
  <c r="EK491"/>
  <c r="FT1262"/>
  <c r="EK1297"/>
  <c r="P1383"/>
  <c r="Y19" i="2" s="1"/>
  <c r="DK1258" i="1"/>
  <c r="AV1068"/>
  <c r="F1231"/>
  <c r="AS1068"/>
  <c r="F1243"/>
  <c r="E18" i="2" s="1"/>
  <c r="EJ1619" i="1"/>
  <c r="P1674"/>
  <c r="EK1472"/>
  <c r="P1514"/>
  <c r="EK1676"/>
  <c r="EJ1472"/>
  <c r="EJ1676"/>
  <c r="P1525"/>
  <c r="EQ1262"/>
  <c r="P1305"/>
  <c r="EQ1368"/>
  <c r="P1391"/>
  <c r="DN1258"/>
  <c r="AV1468"/>
  <c r="F1681"/>
  <c r="BA18"/>
  <c r="F1794"/>
  <c r="Y1258"/>
  <c r="F1395"/>
  <c r="P22"/>
  <c r="F365"/>
  <c r="P1774"/>
  <c r="EN1468"/>
  <c r="P1681"/>
  <c r="DG1262"/>
  <c r="P1299"/>
  <c r="DG1368"/>
  <c r="R18"/>
  <c r="F1788"/>
  <c r="T22"/>
  <c r="F383"/>
  <c r="T1774"/>
  <c r="AW462"/>
  <c r="F804"/>
  <c r="AY1468"/>
  <c r="F1684"/>
  <c r="P1389"/>
  <c r="DL1258"/>
  <c r="EL22"/>
  <c r="P380"/>
  <c r="U16" i="2" s="1"/>
  <c r="O462" i="1"/>
  <c r="F800"/>
  <c r="Y26"/>
  <c r="F146"/>
  <c r="Y362"/>
  <c r="AW1468"/>
  <c r="F1682"/>
  <c r="DQ1258"/>
  <c r="P1395"/>
  <c r="EJ26"/>
  <c r="P147"/>
  <c r="EJ362"/>
  <c r="AV462"/>
  <c r="F803"/>
  <c r="W22"/>
  <c r="F386"/>
  <c r="W1774"/>
  <c r="AR151"/>
  <c r="F200"/>
  <c r="CB26"/>
  <c r="AS119"/>
  <c r="F189"/>
  <c r="AS151"/>
  <c r="AZ1468"/>
  <c r="F1687"/>
  <c r="EK665"/>
  <c r="P707"/>
  <c r="X1068"/>
  <c r="F1252"/>
  <c r="AP18"/>
  <c r="F1783"/>
  <c r="F1809" s="1"/>
  <c r="DH22"/>
  <c r="P365"/>
  <c r="DH1774"/>
  <c r="AT22"/>
  <c r="F380"/>
  <c r="F16" i="2" s="1"/>
  <c r="AT1774" i="1"/>
  <c r="AR1472"/>
  <c r="F1525"/>
  <c r="AR1676"/>
  <c r="V18"/>
  <c r="F1797"/>
  <c r="CA26"/>
  <c r="AR119"/>
  <c r="FS466"/>
  <c r="EJ491"/>
  <c r="F1396"/>
  <c r="AR1258"/>
  <c r="EQ665"/>
  <c r="P698"/>
  <c r="EQ798"/>
  <c r="DJ1258"/>
  <c r="P1382"/>
  <c r="AR1529"/>
  <c r="F1574"/>
  <c r="EN26"/>
  <c r="P124"/>
  <c r="EN362"/>
  <c r="Q462"/>
  <c r="F810"/>
  <c r="AR1068"/>
  <c r="F1254"/>
  <c r="DQ1468"/>
  <c r="P1703"/>
  <c r="EO26"/>
  <c r="P125"/>
  <c r="EO362"/>
  <c r="AY1068"/>
  <c r="F1234"/>
  <c r="DP26"/>
  <c r="P145"/>
  <c r="DP362"/>
  <c r="Q1468"/>
  <c r="F1688"/>
  <c r="EJ1161"/>
  <c r="P1224"/>
  <c r="X26"/>
  <c r="F145"/>
  <c r="X362"/>
  <c r="P1302"/>
  <c r="EN1262"/>
  <c r="EN1368"/>
  <c r="EO665"/>
  <c r="P696"/>
  <c r="EO798"/>
  <c r="P1214"/>
  <c r="EL1161"/>
  <c r="FS1262"/>
  <c r="EJ1297"/>
  <c r="AT1068"/>
  <c r="F1244"/>
  <c r="F18" i="2" s="1"/>
  <c r="EL1068" i="1"/>
  <c r="P1244"/>
  <c r="U18" i="2" s="1"/>
  <c r="AW1258" i="1"/>
  <c r="F1374"/>
  <c r="DL1468"/>
  <c r="P1697"/>
  <c r="DN1468"/>
  <c r="P1699"/>
  <c r="S22"/>
  <c r="F377"/>
  <c r="J16" i="2" s="1"/>
  <c r="S1774" i="1"/>
  <c r="EO1468"/>
  <c r="P1682"/>
  <c r="ES18"/>
  <c r="P1794"/>
  <c r="AV26"/>
  <c r="F124"/>
  <c r="AV362"/>
  <c r="P1371"/>
  <c r="DH1258"/>
  <c r="DG466"/>
  <c r="P493"/>
  <c r="DG798"/>
  <c r="DG1774" s="1"/>
  <c r="DI462"/>
  <c r="P810"/>
  <c r="ER462"/>
  <c r="P809"/>
  <c r="AW1068"/>
  <c r="F1232"/>
  <c r="EL462"/>
  <c r="P816"/>
  <c r="U17" i="2" s="1"/>
  <c r="EK1068" i="1"/>
  <c r="P1243"/>
  <c r="T18" i="2" s="1"/>
  <c r="EQ1468" i="1"/>
  <c r="P1684"/>
  <c r="EN665"/>
  <c r="P695"/>
  <c r="EN798"/>
  <c r="AS462"/>
  <c r="F815"/>
  <c r="E17" i="2" s="1"/>
  <c r="I17" s="1"/>
  <c r="N17" s="1"/>
  <c r="DJ1774" i="1"/>
  <c r="DN1774"/>
  <c r="AV1258"/>
  <c r="F1373"/>
  <c r="FS665"/>
  <c r="EJ690"/>
  <c r="DG1068"/>
  <c r="P1228"/>
  <c r="Q18"/>
  <c r="F1786"/>
  <c r="DG22"/>
  <c r="P364"/>
  <c r="DK22"/>
  <c r="P377"/>
  <c r="Y16" i="2" s="1"/>
  <c r="DK1774" i="1"/>
  <c r="DP1472"/>
  <c r="P1523"/>
  <c r="DP1676"/>
  <c r="DH462"/>
  <c r="P801"/>
  <c r="F1376"/>
  <c r="AY1258"/>
  <c r="AZ22"/>
  <c r="F373"/>
  <c r="AZ1774"/>
  <c r="EL1262"/>
  <c r="P1315"/>
  <c r="EL1368"/>
  <c r="DI18"/>
  <c r="P1786"/>
  <c r="AS1529"/>
  <c r="F1563"/>
  <c r="AS1258"/>
  <c r="F1385"/>
  <c r="E19" i="2" s="1"/>
  <c r="I19" s="1"/>
  <c r="N19" s="1"/>
  <c r="EL665" i="1"/>
  <c r="P708"/>
  <c r="AW26"/>
  <c r="F125"/>
  <c r="AW362"/>
  <c r="EJ1068"/>
  <c r="P1254"/>
  <c r="O1468"/>
  <c r="F1678"/>
  <c r="DK462"/>
  <c r="P813"/>
  <c r="Y17" i="2" s="1"/>
  <c r="O26" i="1"/>
  <c r="F121"/>
  <c r="O362"/>
  <c r="DP1262"/>
  <c r="P1323"/>
  <c r="DP1368"/>
  <c r="X18" i="2" l="1"/>
  <c r="AC18" s="1"/>
  <c r="DG18" i="1"/>
  <c r="P1776"/>
  <c r="X22"/>
  <c r="F388"/>
  <c r="X1774"/>
  <c r="T18"/>
  <c r="F1795"/>
  <c r="EK466"/>
  <c r="P508"/>
  <c r="EK798"/>
  <c r="AS1468"/>
  <c r="F1693"/>
  <c r="E20" i="2" s="1"/>
  <c r="I20" s="1"/>
  <c r="N20" s="1"/>
  <c r="EK22" i="1"/>
  <c r="P379"/>
  <c r="T16" i="2" s="1"/>
  <c r="X16" s="1"/>
  <c r="AC16" s="1"/>
  <c r="I18"/>
  <c r="N18" s="1"/>
  <c r="P1386" i="1"/>
  <c r="U19" i="2" s="1"/>
  <c r="EL1258" i="1"/>
  <c r="DP22"/>
  <c r="P388"/>
  <c r="DP1774"/>
  <c r="AR1468"/>
  <c r="F1704"/>
  <c r="EL1774"/>
  <c r="DP1258"/>
  <c r="P1394"/>
  <c r="EJ665"/>
  <c r="P718"/>
  <c r="EN462"/>
  <c r="P803"/>
  <c r="EJ1368"/>
  <c r="P1325"/>
  <c r="EJ1262"/>
  <c r="W18"/>
  <c r="F1798"/>
  <c r="P1314"/>
  <c r="EK1368"/>
  <c r="EK1262"/>
  <c r="EQ22"/>
  <c r="P370"/>
  <c r="EQ1774"/>
  <c r="EN1258"/>
  <c r="P1373"/>
  <c r="EN22"/>
  <c r="P367"/>
  <c r="EN1774"/>
  <c r="DH18"/>
  <c r="P1777"/>
  <c r="DG1258"/>
  <c r="P1370"/>
  <c r="EQ1258"/>
  <c r="P1376"/>
  <c r="DG462"/>
  <c r="P800"/>
  <c r="AW22"/>
  <c r="F368"/>
  <c r="AW1774"/>
  <c r="DK18"/>
  <c r="P1789"/>
  <c r="EO22"/>
  <c r="P368"/>
  <c r="EO1774"/>
  <c r="EQ462"/>
  <c r="P806"/>
  <c r="ER18"/>
  <c r="P1785"/>
  <c r="O22"/>
  <c r="F364"/>
  <c r="O1774"/>
  <c r="AR26"/>
  <c r="F147"/>
  <c r="AR362"/>
  <c r="EJ22"/>
  <c r="P390"/>
  <c r="EK1468"/>
  <c r="P1693"/>
  <c r="T20" i="2" s="1"/>
  <c r="X20" s="1"/>
  <c r="AC20" s="1"/>
  <c r="U18" i="1"/>
  <c r="F1796"/>
  <c r="AY22"/>
  <c r="F370"/>
  <c r="AY1774"/>
  <c r="DJ18"/>
  <c r="P1788"/>
  <c r="AZ18"/>
  <c r="F1785"/>
  <c r="DN18"/>
  <c r="P1797"/>
  <c r="AV22"/>
  <c r="F367"/>
  <c r="AV1774"/>
  <c r="EO462"/>
  <c r="P804"/>
  <c r="AT18"/>
  <c r="F1792"/>
  <c r="AS26"/>
  <c r="F136"/>
  <c r="AS362"/>
  <c r="Y22"/>
  <c r="F389"/>
  <c r="Y1774"/>
  <c r="P18"/>
  <c r="F1777"/>
  <c r="DQ18"/>
  <c r="P1801"/>
  <c r="EO1258"/>
  <c r="P1374"/>
  <c r="DP1468"/>
  <c r="P1702"/>
  <c r="S18"/>
  <c r="F1789"/>
  <c r="EJ466"/>
  <c r="P519"/>
  <c r="EJ798"/>
  <c r="EJ1468"/>
  <c r="P1704"/>
  <c r="DL18"/>
  <c r="P1795"/>
  <c r="AW18" l="1"/>
  <c r="F1780"/>
  <c r="EQ18"/>
  <c r="P1782"/>
  <c r="AS22"/>
  <c r="F379"/>
  <c r="E16" i="2" s="1"/>
  <c r="I16" s="1"/>
  <c r="N16" s="1"/>
  <c r="AS1774" i="1"/>
  <c r="AY18"/>
  <c r="F1782"/>
  <c r="EK462"/>
  <c r="P815"/>
  <c r="T17" i="2" s="1"/>
  <c r="X17" s="1"/>
  <c r="AC17" s="1"/>
  <c r="EJ462" i="1"/>
  <c r="P826"/>
  <c r="AV18"/>
  <c r="F1779"/>
  <c r="EJ1774"/>
  <c r="O18"/>
  <c r="F1776"/>
  <c r="EK1258"/>
  <c r="P1385"/>
  <c r="T19" i="2" s="1"/>
  <c r="X19" s="1"/>
  <c r="AC19" s="1"/>
  <c r="DP18" i="1"/>
  <c r="P1800"/>
  <c r="X18"/>
  <c r="F1800"/>
  <c r="Y18"/>
  <c r="F1801"/>
  <c r="EN18"/>
  <c r="P1779"/>
  <c r="EJ1258"/>
  <c r="P1396"/>
  <c r="EK1774"/>
  <c r="EO18"/>
  <c r="P1780"/>
  <c r="AR22"/>
  <c r="F390"/>
  <c r="AR1774"/>
  <c r="EL18"/>
  <c r="P1792"/>
  <c r="AR18" l="1"/>
  <c r="F1802"/>
  <c r="F1803" s="1"/>
  <c r="F1805" s="1"/>
  <c r="F1807" s="1"/>
  <c r="F1813" s="1"/>
  <c r="AS18"/>
  <c r="F1791"/>
  <c r="EK18"/>
  <c r="P1791"/>
  <c r="EJ18"/>
  <c r="P1802"/>
  <c r="P1803" s="1"/>
  <c r="P1805" s="1"/>
  <c r="P1807" s="1"/>
  <c r="P1813" s="1"/>
</calcChain>
</file>

<file path=xl/sharedStrings.xml><?xml version="1.0" encoding="utf-8"?>
<sst xmlns="http://schemas.openxmlformats.org/spreadsheetml/2006/main" count="46348" uniqueCount="1448">
  <si>
    <t>Smeta.RU Flash  (495) 974-1589</t>
  </si>
  <si>
    <t>_PS_</t>
  </si>
  <si>
    <t>Smeta.RU Flash</t>
  </si>
  <si>
    <t/>
  </si>
  <si>
    <t>I-249396_(Копия)_(Копия)_(Копия)</t>
  </si>
  <si>
    <t>ВЛЗ, МТП-250,  АСП, КЛ-6 кВ, ПНР</t>
  </si>
  <si>
    <t>Тупеко И.Н.</t>
  </si>
  <si>
    <t>Главный инженер по электромонтажным работам по доверенности №01/0821 от 01.08.2021</t>
  </si>
  <si>
    <t>Белевитин Д.А.</t>
  </si>
  <si>
    <t>Заместитель директора по капитальному строительству - Начальник УКС</t>
  </si>
  <si>
    <t>Южные электрические сети - филиал ПАО "Россети Московский регион", 142117, Московская область, г.Подольск, ул. Кирова, д.65</t>
  </si>
  <si>
    <t>ООО "Прогресс", 119633, г. Москва, ул. Новоорловская, д.8, корп. 2, пом. 2, ком. 12</t>
  </si>
  <si>
    <t>ООО &lt;Сандимакс Север&gt;. 129337, город Москва, улица Вешних вод, дом 14, строение 3, антресоль 1, пом. II, комн.12</t>
  </si>
  <si>
    <t>Сметные нормы списания</t>
  </si>
  <si>
    <t>Коды ценников</t>
  </si>
  <si>
    <t>ТСНБ-2001 Московской области (Версия 15.0)</t>
  </si>
  <si>
    <t>Версия 1.3.2 ГСН (ГЭСН, ФЕР) и ТЕР (Методики НР (812/пр и 636/пр) и СП (774/пр) с 22.10.2021 г.) шифры НР, СП и ПНР с версии Smeta.ru 11.4.1.0</t>
  </si>
  <si>
    <t>ТСНБ-2001 Московской области (редакция 2014 г версия 15.0)</t>
  </si>
  <si>
    <t>Поправки для НБ 2014 года от 15.06.2021 г. Реконструкция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</si>
  <si>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</si>
  <si>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</si>
  <si>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Сентябрь, 2025 г.</t>
  </si>
  <si>
    <t>ООО "Прогресс", 119633, г. Москва, ул. Новоорловская, д.8, корп. 2, пом. 2, ком. 12, Сентябрь, 2025 г.</t>
  </si>
  <si>
    <t>Новая локальная смета</t>
  </si>
  <si>
    <t>Строительство ВЛЗ</t>
  </si>
  <si>
    <t>Новый раздел</t>
  </si>
  <si>
    <t>Монтажные работы</t>
  </si>
  <si>
    <t>1</t>
  </si>
  <si>
    <t>33-04-016-2</t>
  </si>
  <si>
    <t>Развозка конструкций и материалов опор ВЛ 0,38-10 кВ по трассе одностоечных железобетонных опор</t>
  </si>
  <si>
    <t>1 ОПОРА</t>
  </si>
  <si>
    <t>ТЕР Московской обл., 33-04-016-2, приказ Минстроя России №675/пр от 28.02.2017 № 260/пр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</si>
  <si>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</si>
  <si>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</si>
  <si>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</si>
  <si>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</si>
  <si>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</si>
  <si>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</si>
  <si>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33-04-016-5</t>
  </si>
  <si>
    <t>Развозка конструкций и материалов опор ВЛ 0,38-10 кВ по трассе материалов оснастки одностоечных опор</t>
  </si>
  <si>
    <t>ТЕР Московской обл., 33-04-016-5, приказ Минстроя России №675/пр от 28.02.2017 № 260/пр</t>
  </si>
  <si>
    <t>3</t>
  </si>
  <si>
    <t>33-04-016-6</t>
  </si>
  <si>
    <t>Развозка конструкций и материалов опор ВЛ 0,38-10 кВ по трассе материалов оснастки сложных опор</t>
  </si>
  <si>
    <t>ТЕР Московской обл., 33-04-016-6, приказ Минстроя России №675/пр от 28.02.2017 № 260/пр</t>
  </si>
  <si>
    <t>4</t>
  </si>
  <si>
    <t>33-04-003-1</t>
  </si>
  <si>
    <t>Установка железобетонных опор ВЛ 0,38; 6-10 кВ с траверсами без приставок одностоечных</t>
  </si>
  <si>
    <t>ТЕР Московской обл., 33-04-003-1, приказ Минстроя России №675/пр от 28.02.2017 № 260/пр</t>
  </si>
  <si>
    <t>4,1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</si>
  <si>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</si>
  <si>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</si>
  <si>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</si>
  <si>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</si>
  <si>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4,2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</si>
  <si>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</si>
  <si>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</si>
  <si>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</si>
  <si>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4,3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</si>
  <si>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</si>
  <si>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</si>
  <si>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</si>
  <si>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</si>
  <si>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4,4</t>
  </si>
  <si>
    <t>110-9091</t>
  </si>
  <si>
    <t>Штыри</t>
  </si>
  <si>
    <t>ТССЦ Московской обл., 110-9091, приказ Минстроя России №675/пр от 28.02.2017 № 254/пр</t>
  </si>
  <si>
    <t>4,5</t>
  </si>
  <si>
    <t>110-9126</t>
  </si>
  <si>
    <t>Металлические плакаты</t>
  </si>
  <si>
    <t>ТССЦ Московской обл., 110-9126, приказ Минстроя России №675/пр от 28.02.2017 № 254/пр</t>
  </si>
  <si>
    <t>4,6</t>
  </si>
  <si>
    <t>201-9266</t>
  </si>
  <si>
    <t>Хомуты стальные</t>
  </si>
  <si>
    <t>кг</t>
  </si>
  <si>
    <t>ТССЦ Московской обл., 201-9266, приказ Минстроя России №675/пр от 28.02.2017 № 255/пр</t>
  </si>
  <si>
    <t>4,7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</si>
  <si>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</si>
  <si>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</si>
  <si>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</si>
  <si>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4,8</t>
  </si>
  <si>
    <t>403-1180</t>
  </si>
  <si>
    <t>Стойка железобетонная вибрированная для опор</t>
  </si>
  <si>
    <t>ТССЦ Московской обл., 403-1180, приказ Минстроя России №675/пр от 28.02.2017 № 257/пр</t>
  </si>
  <si>
    <t>5</t>
  </si>
  <si>
    <t>33-04-003-2</t>
  </si>
  <si>
    <t>Установка железобетонных опор ВЛ 0,38; 6-10 кВ с траверсами без приставок одностоечных с одним подкосом</t>
  </si>
  <si>
    <t>ТЕР Московской обл., 33-04-003-2, приказ Минстроя России №675/пр от 28.02.2017 № 260/пр</t>
  </si>
  <si>
    <t>5,1</t>
  </si>
  <si>
    <t>5,2</t>
  </si>
  <si>
    <t>5,3</t>
  </si>
  <si>
    <t>5,4</t>
  </si>
  <si>
    <t>5,5</t>
  </si>
  <si>
    <t>5,6</t>
  </si>
  <si>
    <t>201-9261</t>
  </si>
  <si>
    <t>Детали крепления стальные</t>
  </si>
  <si>
    <t>ТССЦ Московской обл., 201-9261, приказ Минстроя России №675/пр от 28.02.2017 № 255/пр</t>
  </si>
  <si>
    <t>5,7</t>
  </si>
  <si>
    <t>5,8</t>
  </si>
  <si>
    <t>5,9</t>
  </si>
  <si>
    <t>6</t>
  </si>
  <si>
    <t>33-04-017-1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</si>
  <si>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</si>
  <si>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</si>
  <si>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ТЕР Московской обл., 33-04-017-1, приказ Минстроя России №675/пр от 28.02.2017 № 260/пр</t>
  </si>
  <si>
    <t>1000 М</t>
  </si>
  <si>
    <t>6,1</t>
  </si>
  <si>
    <t>111-3104</t>
  </si>
  <si>
    <t>Зажим ответвительный с прокалыванием изоляции (СИП) Р95</t>
  </si>
  <si>
    <t>100 шт.</t>
  </si>
  <si>
    <t>ТССЦ Московской обл., 111-3104, приказ Минстроя России №675/пр от 28.02.2017 № 254/пр</t>
  </si>
  <si>
    <t>6,2</t>
  </si>
  <si>
    <t>111-3161</t>
  </si>
  <si>
    <t>Хомут стяжной (СИП) Е778</t>
  </si>
  <si>
    <t>ТССЦ Московской обл., 111-3161, приказ Минстроя России №675/пр от 28.02.2017 № 254/пр</t>
  </si>
  <si>
    <t>6,3</t>
  </si>
  <si>
    <t>502-9101</t>
  </si>
  <si>
    <t>Провода самонесущие изолированные</t>
  </si>
  <si>
    <t>ТССЦ Московской обл., 502-9101, приказ Минстроя России №675/пр от 28.02.2017 № 258/пр</t>
  </si>
  <si>
    <t>6,4</t>
  </si>
  <si>
    <t>509-3151</t>
  </si>
  <si>
    <t>Колпачки герметичные СE6.35 (СИП)</t>
  </si>
  <si>
    <t>ТССЦ Московской обл., 509-3151, приказ Минстроя России №675/пр от 28.02.2017 № 258/пр</t>
  </si>
  <si>
    <t>7</t>
  </si>
  <si>
    <t>м08-01-082-1</t>
  </si>
  <si>
    <t>Зажим наборный без кожуха</t>
  </si>
  <si>
    <t>ТЕРм Московской обл., м08-01-082-1, приказ Минстроя России №675/пр от 28.02.2017 № 259/пр</t>
  </si>
  <si>
    <t>Электротехнические установки: на других объектах</t>
  </si>
  <si>
    <t>мФЕР-08</t>
  </si>
  <si>
    <t>Пр/812-049.3-1</t>
  </si>
  <si>
    <t>Пр/774-049.3</t>
  </si>
  <si>
    <t>7,1</t>
  </si>
  <si>
    <t>509-0100</t>
  </si>
  <si>
    <t>Зажимы наборные</t>
  </si>
  <si>
    <t>ТССЦ Московской обл., 509-0100, приказ Минстроя России №675/пр от 28.02.2017 № 258/пр</t>
  </si>
  <si>
    <t>8</t>
  </si>
  <si>
    <t>15-04-024-8</t>
  </si>
  <si>
    <t>Простая окраска масляными составами по штукатурке и сборным конструкциям стен, подготовленных под окраску</t>
  </si>
  <si>
    <t>100 м2 окрашиваемой поверхности</t>
  </si>
  <si>
    <t>ТЕР Московской обл., 15-04-024-8, приказ Минстроя России №675/пр от 28.02.2017 № 260/пр</t>
  </si>
  <si>
    <t>Отделочные работы</t>
  </si>
  <si>
    <t>ФЕР-15</t>
  </si>
  <si>
    <t>Пр/812-015.0-1</t>
  </si>
  <si>
    <t>Пр/774-015.0</t>
  </si>
  <si>
    <t>8,1</t>
  </si>
  <si>
    <t>101-0456</t>
  </si>
  <si>
    <t>Краски цветные, готовые к применению для внутренних работ МА-25 розово-бежевая, светло-бежевая, светло-серая</t>
  </si>
  <si>
    <t>ТССЦ Московской обл., 101-0456, приказ Минстроя России №675/пр от 28.02.2017 № 254/пр</t>
  </si>
  <si>
    <t>8,2</t>
  </si>
  <si>
    <t>101-0627</t>
  </si>
  <si>
    <t>Олифа комбинированная, марки К-2</t>
  </si>
  <si>
    <t>ТССЦ Московской обл., 101-0627, приказ Минстроя России №675/пр от 28.02.2017 № 254/пр</t>
  </si>
  <si>
    <t>8,3</t>
  </si>
  <si>
    <t>113-8029</t>
  </si>
  <si>
    <t>Эмаль ПФ-115 цветная</t>
  </si>
  <si>
    <t>ТССЦ Московской обл., 113-8029, приказ Минстроя России №675/пр от 28.02.2017 № 254/пр</t>
  </si>
  <si>
    <t>9</t>
  </si>
  <si>
    <t>33-04-030-3</t>
  </si>
  <si>
    <t>Установка разъединителей с помощью механизмов</t>
  </si>
  <si>
    <t>1 КОМПЛ.</t>
  </si>
  <si>
    <t>ТЕР Московской обл., 33-04-030-3, приказ Минстроя России №675/пр от 28.02.2017 № 260/пр</t>
  </si>
  <si>
    <t>9,1</t>
  </si>
  <si>
    <t>9,2</t>
  </si>
  <si>
    <t>9,3</t>
  </si>
  <si>
    <t>9,4</t>
  </si>
  <si>
    <t>9,5</t>
  </si>
  <si>
    <t>9,6</t>
  </si>
  <si>
    <t>502-9079</t>
  </si>
  <si>
    <t>Провода неизолированные</t>
  </si>
  <si>
    <t>ТССЦ Московской обл., 502-9079, приказ Минстроя России №675/пр от 28.02.2017 № 258/пр</t>
  </si>
  <si>
    <t>10</t>
  </si>
  <si>
    <t>33-04-030-1</t>
  </si>
  <si>
    <t>Установка разрядников с помощью механизмов (ОПН)</t>
  </si>
  <si>
    <t>ТЕР Московской обл., 33-04-030-1, приказ Минстроя России №675/пр от 28.02.2017 № 260/пр</t>
  </si>
  <si>
    <t>11</t>
  </si>
  <si>
    <t>м10-06-034-15</t>
  </si>
  <si>
    <t>Защита кабеля металлическими желобами на стене бетонной (Уголок 75х5мм)</t>
  </si>
  <si>
    <t>1 м ограждения</t>
  </si>
  <si>
    <t>ТЕРм Московской обл., м10-06-034-15, приказ Минстроя России №675/пр от 28.02.2017 № 259/пр</t>
  </si>
  <si>
    <t>Оборудование связи: прокладка и монтаж сетей связи</t>
  </si>
  <si>
    <t>мФЕР-10</t>
  </si>
  <si>
    <t>Пр/812-051.1-1</t>
  </si>
  <si>
    <t>Пр/774-051.1</t>
  </si>
  <si>
    <t>11,1</t>
  </si>
  <si>
    <t>101-5186</t>
  </si>
  <si>
    <t>Сталь угловая равнополочная, марка стали Ст3пс, шириной полок 75-75 мм (вес 5,8 кг/м)</t>
  </si>
  <si>
    <t>ТССЦ Московской обл., 101-5186, приказ Минстроя России №675/пр от 28.02.2017 № 254/пр</t>
  </si>
  <si>
    <t>11,2</t>
  </si>
  <si>
    <t>509-0813</t>
  </si>
  <si>
    <t>Желоб металлический 48х1000</t>
  </si>
  <si>
    <t>ТССЦ Московской обл., 509-0813, приказ Минстроя России №675/пр от 28.02.2017 № 258/пр</t>
  </si>
  <si>
    <t>11,3</t>
  </si>
  <si>
    <t>509-0107</t>
  </si>
  <si>
    <t>Скоба накладная</t>
  </si>
  <si>
    <t>ТССЦ Московской обл., 509-0107, приказ Минстроя России №675/пр от 28.02.2017 № 258/пр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</si>
  <si>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</si>
  <si>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</si>
  <si>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</si>
  <si>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</si>
  <si>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</si>
  <si>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</si>
  <si>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</si>
  <si>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</si>
  <si>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</si>
  <si>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</si>
  <si>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</si>
  <si>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</si>
  <si>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</si>
  <si>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</si>
  <si>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</si>
  <si>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</si>
  <si>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</si>
  <si>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</si>
  <si>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</si>
  <si>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</si>
  <si>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</si>
  <si>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</si>
  <si>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</si>
  <si>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</si>
  <si>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</si>
  <si>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</si>
  <si>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</si>
  <si>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</si>
  <si>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</si>
  <si>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</si>
  <si>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</si>
  <si>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</si>
  <si>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</si>
  <si>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</si>
  <si>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</si>
  <si>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</si>
  <si>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</si>
  <si>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</si>
  <si>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</si>
  <si>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</si>
  <si>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</si>
  <si>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</si>
  <si>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</si>
  <si>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</si>
  <si>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</si>
  <si>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</si>
  <si>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</si>
  <si>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</si>
  <si>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</si>
  <si>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</si>
  <si>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</si>
  <si>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</si>
  <si>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</si>
  <si>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</si>
  <si>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</si>
  <si>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12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</si>
  <si>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</si>
  <si>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</si>
  <si>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</si>
  <si>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</si>
  <si>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</si>
  <si>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</si>
  <si>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</si>
  <si>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</si>
  <si>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</si>
  <si>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13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</si>
  <si>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</si>
  <si>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</si>
  <si>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</si>
  <si>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14</t>
  </si>
  <si>
    <t>м08-02-471-1</t>
  </si>
  <si>
    <t>Заземлитель вертикальный из угловой стали размером 50х50х5 мм (Длина 2,5 м, вес 3,77 кг)</t>
  </si>
  <si>
    <t>10 шт.</t>
  </si>
  <si>
    <t>ТЕРм Московской обл., м08-02-471-1, приказ Минстроя России №675/пр от 28.02.2017 № 259/пр</t>
  </si>
  <si>
    <t>14,1</t>
  </si>
  <si>
    <t>101-1641</t>
  </si>
  <si>
    <t>Сталь угловая равнополочная, марка стали ВСт3кп2, размером 50x50x5 мм</t>
  </si>
  <si>
    <t>ТССЦ Московской обл., 101-1641, приказ Минстроя России №675/пр от 28.02.2017 № 254/пр</t>
  </si>
  <si>
    <t>15</t>
  </si>
  <si>
    <t>м08-02-472-9</t>
  </si>
  <si>
    <t>Проводник заземляющий открыто по строительным основаниям из круглой стали диаметром 12 мм</t>
  </si>
  <si>
    <t>100 м</t>
  </si>
  <si>
    <t>ТЕРм Московской обл., м08-02-472-9, приказ Минстроя России №675/пр от 28.02.2017 № 259/пр</t>
  </si>
  <si>
    <t>15,1</t>
  </si>
  <si>
    <t>101-1616</t>
  </si>
  <si>
    <t>Сталь круглая углеродистая обыкновенного качества марки ВСт3пс5-1 диаметром 10 мм (ВЕС М.П=0,62КГ)</t>
  </si>
  <si>
    <t>ТССЦ Московской обл., 101-1616, приказ Минстроя России №675/пр от 28.02.2017 № 254/пр</t>
  </si>
  <si>
    <t>16</t>
  </si>
  <si>
    <t>м08-02-472-2</t>
  </si>
  <si>
    <t>Заземлитель горизонтальный из стали полосовой сечением 160-250 мм2</t>
  </si>
  <si>
    <t>ТЕРм Московской обл., м08-02-472-2, приказ Минстроя России №675/пр от 28.02.2017 № 259/пр</t>
  </si>
  <si>
    <t>17</t>
  </si>
  <si>
    <t>101-4678</t>
  </si>
  <si>
    <t>Сталь полосовая 40х5 мм, марка Ст3сп</t>
  </si>
  <si>
    <t>ТССЦ Московской обл., 101-4678,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</si>
  <si>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</si>
  <si>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</si>
  <si>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</si>
  <si>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18</t>
  </si>
  <si>
    <t>101-2548</t>
  </si>
  <si>
    <t>Сталь полосовая 40х4 мм</t>
  </si>
  <si>
    <t>ТССЦ Московской обл., 101-2548, приказ Минстроя России №675/пр от 28.02.2017 № 254/пр</t>
  </si>
  <si>
    <t>Оборудование</t>
  </si>
  <si>
    <t>19</t>
  </si>
  <si>
    <t>ООО Норма-кабель от 01.10.2025г.</t>
  </si>
  <si>
    <t>Разъединитель РЛР Тесла-1-10/400 УХЛ1</t>
  </si>
  <si>
    <t>оборудование</t>
  </si>
  <si>
    <t>оборудование (03)</t>
  </si>
  <si>
    <t>занесена вручную</t>
  </si>
  <si>
    <t>[79 000 / 1,2 /  6,66] +  3% Трансп +  1,2% Заг.скл</t>
  </si>
  <si>
    <t>1,2</t>
  </si>
  <si>
    <t>20</t>
  </si>
  <si>
    <t>Разрядник петлевой РМК-20-lV-УХЛ1</t>
  </si>
  <si>
    <t>*1,042</t>
  </si>
  <si>
    <t>[7 409 / 1,2]</t>
  </si>
  <si>
    <t>0</t>
  </si>
  <si>
    <t>21</t>
  </si>
  <si>
    <t>Разрядник вертикальный ОПН-10</t>
  </si>
  <si>
    <t>[2 543,6 / 1,2 /  6,66] +  3% Трансп +  1,2% Заг.скл</t>
  </si>
  <si>
    <t>Материал не учтенный ценником</t>
  </si>
  <si>
    <t>22</t>
  </si>
  <si>
    <t>РМР/МВ/03/ВН-197 от 12.05.2025</t>
  </si>
  <si>
    <t>Провод СИП-3 1х70 (61*3*1,045+ 18 м обвязка РЛР+ 18 м заход в ТП)</t>
  </si>
  <si>
    <t>М.</t>
  </si>
  <si>
    <t>Материалы, изделия и конструкции</t>
  </si>
  <si>
    <t>материалы (03)</t>
  </si>
  <si>
    <t>104,29 +  3% Трансп +  2% Заг.скл</t>
  </si>
  <si>
    <t>23</t>
  </si>
  <si>
    <t>Провод СИП-3 1х95 (31*3*1,045+ 36 м обвязка РЛР(4 шт) + 19,8 м заход в ТП)</t>
  </si>
  <si>
    <t>[137,5 /  9,04] +  3% Трансп +  2% Заг.скл</t>
  </si>
  <si>
    <t>24</t>
  </si>
  <si>
    <t>Стойка СВ 110-5</t>
  </si>
  <si>
    <t>[15 145,38 /  9,04] +  3% Трансп +  2% Заг.скл</t>
  </si>
  <si>
    <t>25</t>
  </si>
  <si>
    <t>Хомут Х51 27.0002-42</t>
  </si>
  <si>
    <t>[335,9 / 1,2 /  9,04] +  3% Трансп +  0,75% Заг.скл</t>
  </si>
  <si>
    <t>0,75</t>
  </si>
  <si>
    <t>26</t>
  </si>
  <si>
    <t>Хомут Х51 Л56-97 01.03</t>
  </si>
  <si>
    <t>[252,2 / 1,2] +  3% Трансп +  0,75% Заг.скл</t>
  </si>
  <si>
    <t>27</t>
  </si>
  <si>
    <t>Хомут Х42 3.407.1-143.8.49</t>
  </si>
  <si>
    <t>[260,9 / 1,2] +  3% Трансп +  0,75% Заг.скл</t>
  </si>
  <si>
    <t>28</t>
  </si>
  <si>
    <t>Хомут Х7 3.407.1-143.8.68</t>
  </si>
  <si>
    <t>[176,1 / 1,2 /  9,04] +  3% Трансп +  0,75% Заг.скл</t>
  </si>
  <si>
    <t>29</t>
  </si>
  <si>
    <t>Хомут Х8</t>
  </si>
  <si>
    <t>[188,1 / 1,2 /  9,04] +  3% Трансп +  0,75% Заг.скл</t>
  </si>
  <si>
    <t>30</t>
  </si>
  <si>
    <t>Траверса ТМ60  Л56-97.04.03</t>
  </si>
  <si>
    <t>[1 090,3 / 1,2] +  3% Трансп +  0,75% Заг.скл</t>
  </si>
  <si>
    <t>31</t>
  </si>
  <si>
    <t>Траверса ТМ66 27.0002-31</t>
  </si>
  <si>
    <t>[1 339,2 / 1,2] +  3% Трансп +  0,75% Заг.скл</t>
  </si>
  <si>
    <t>32</t>
  </si>
  <si>
    <t>Траверса ТМ66 Л56-97.01.02</t>
  </si>
  <si>
    <t>[3 213,2 / 1,2 /  9,04] +  3% Трансп +  0,75% Заг.скл</t>
  </si>
  <si>
    <t>33</t>
  </si>
  <si>
    <t>Траверса ТМ63 27.0002-28</t>
  </si>
  <si>
    <t>[3 195,8 / 1,2 /  9,04] +  3% Трансп +  0,75% Заг.скл</t>
  </si>
  <si>
    <t>34</t>
  </si>
  <si>
    <t>Траверса ТМ65 27.0002-30</t>
  </si>
  <si>
    <t>[3 603,5 / 1,2] +  3% Трансп +  0,75% Заг.скл</t>
  </si>
  <si>
    <t>35</t>
  </si>
  <si>
    <t>ТЦ_89.1.62.05_77_7707503548_26.08.2025_01_4.1</t>
  </si>
  <si>
    <t>Траверса ТМ 77</t>
  </si>
  <si>
    <t>ШТ</t>
  </si>
  <si>
    <t>Оборудование, отсутствующее в СНБ</t>
  </si>
  <si>
    <t>Оборуд. КА</t>
  </si>
  <si>
    <t>36</t>
  </si>
  <si>
    <t>ТЦ_89.1.62.05_78_7804418217_26.08.2025_01_5.2</t>
  </si>
  <si>
    <t>Траверса ТМ 80</t>
  </si>
  <si>
    <t>37</t>
  </si>
  <si>
    <t>Заземляющий проводник ЗП1</t>
  </si>
  <si>
    <t>м</t>
  </si>
  <si>
    <t>[326,1 / 1,2 /  9,04] +  3% Трансп +  0,75% Заг.скл</t>
  </si>
  <si>
    <t>38</t>
  </si>
  <si>
    <t>Заземляющий проводник ЗП6</t>
  </si>
  <si>
    <t>[178,3 / 1,2 /  9,04] +  3% Трансп +  0,75% Заг.скл</t>
  </si>
  <si>
    <t>39</t>
  </si>
  <si>
    <t>Вязка спиральная ВС 70/95.1</t>
  </si>
  <si>
    <t>[60,4 / 1,2 /  9,04] +  3% Трансп +  2% Заг.скл</t>
  </si>
  <si>
    <t>40</t>
  </si>
  <si>
    <t>Скрепа NС 20</t>
  </si>
  <si>
    <t>[32,4 / 1,2 /  9,04] +  3% Трансп +  2% Заг.скл</t>
  </si>
  <si>
    <t>41</t>
  </si>
  <si>
    <t>Бугель  NВ 20</t>
  </si>
  <si>
    <t>[43,2 / 1,2 /  9,04] +  3% Трансп +  2% Заг.скл</t>
  </si>
  <si>
    <t>42</t>
  </si>
  <si>
    <t>Зажим анкерный PAZ 2.3</t>
  </si>
  <si>
    <t>[1 399,2 / 1,2 /  9,04] +  3% Трансп +  2% Заг.скл</t>
  </si>
  <si>
    <t>43</t>
  </si>
  <si>
    <t>С-ф</t>
  </si>
  <si>
    <t>Зажим ответвительный SLW 36</t>
  </si>
  <si>
    <t>[1 399,2 / 1,2] +  3% Трансп +  2% Заг.скл</t>
  </si>
  <si>
    <t>44</t>
  </si>
  <si>
    <t>ТЦ_20.1.01.08_77_9728109521_20.10.2025_01_6.3</t>
  </si>
  <si>
    <t>Материалы, отсутствующие в СНБ (Строительные)</t>
  </si>
  <si>
    <t>МР КА Строительные</t>
  </si>
  <si>
    <t>[3 813,68 /  9,04]</t>
  </si>
  <si>
    <t>45</t>
  </si>
  <si>
    <t>111-0190</t>
  </si>
  <si>
    <t>Кронштейн РА-1 для установки разъединителя (тип РЛНД) на воздушных ЛЭП 6-10 кВ</t>
  </si>
  <si>
    <t>ТССЦ Московской обл., 111-0190, приказ Минстроя России №675/пр от 28.02.2017 № 254/пр</t>
  </si>
  <si>
    <t>46</t>
  </si>
  <si>
    <t>111-0191</t>
  </si>
  <si>
    <t>Кронштейн РА-2 для установки разъединителя (тип РЛНД) на воздушных ЛЭП 6-10 кВ (Примен. Кронштейн КМ1+Р2, с учетом скобы КМ3)</t>
  </si>
  <si>
    <t>ТССЦ Московской обл., 111-0191, приказ Минстроя России №675/пр от 28.02.2017 № 254/пр</t>
  </si>
  <si>
    <t>47</t>
  </si>
  <si>
    <t>111-0010</t>
  </si>
  <si>
    <t>Конструкция для крепления разрядника тип РВП-6, РВП-10 КВ</t>
  </si>
  <si>
    <t>ТССЦ Московской обл., 111-0010, приказ Минстроя России №675/пр от 28.02.2017 № 254/пр</t>
  </si>
  <si>
    <t>48</t>
  </si>
  <si>
    <t>111-0011</t>
  </si>
  <si>
    <t>Консоли неизолированные прямые швеллерные окрашенные, массой до 56 кг</t>
  </si>
  <si>
    <t>ТССЦ Московской обл., 111-0011, приказ Минстроя России №675/пр от 28.02.2017 № 254/пр</t>
  </si>
  <si>
    <t>49</t>
  </si>
  <si>
    <t>Зажим защитного заземления СE3</t>
  </si>
  <si>
    <t>[1 652,4 / 1,2] +  3% Трансп +  2% Заг.скл</t>
  </si>
  <si>
    <t>50</t>
  </si>
  <si>
    <t>Изолятор штыревой IF 27 (ШФ-20Г1)</t>
  </si>
  <si>
    <t>[502,2 / 1,2 /  9,04] +  3% Трансп +  2% Заг.скл</t>
  </si>
  <si>
    <t>51</t>
  </si>
  <si>
    <t>Колпачок К9</t>
  </si>
  <si>
    <t>[13,5 / 1,2 /  9,04] +  3% Трансп +  2% Заг.скл</t>
  </si>
  <si>
    <t>52</t>
  </si>
  <si>
    <t>Зажим ответвительный RP150</t>
  </si>
  <si>
    <t>[2 400 / 1,2 /  9,04] +  3% Трансп +  2% Заг.скл</t>
  </si>
  <si>
    <t>53</t>
  </si>
  <si>
    <t>Зажим анкерный DN-70 Rpi</t>
  </si>
  <si>
    <t>[1 696,8 / 1,2] +  3% Трансп +  2% Заг.скл</t>
  </si>
  <si>
    <t>54</t>
  </si>
  <si>
    <t>ООО Норма-кабель от 31.07.2025г.</t>
  </si>
  <si>
    <t>Зажим плашечный CD 35</t>
  </si>
  <si>
    <t>[193,2 / 1,2] +  3% Трансп +  2% Заг.скл</t>
  </si>
  <si>
    <t>55</t>
  </si>
  <si>
    <t>Крепление подкоса У52М</t>
  </si>
  <si>
    <t>[1 611 / 1,2 /  9,04] +  3% Трансп +  2% Заг.скл</t>
  </si>
  <si>
    <t>56</t>
  </si>
  <si>
    <t>Стяжка СТ 51</t>
  </si>
  <si>
    <t>[1 386 / 1,2] +  3% Трансп +  0,75% Заг.скл</t>
  </si>
  <si>
    <t>57</t>
  </si>
  <si>
    <t>Оголовок Огs54-56</t>
  </si>
  <si>
    <t>[5 326,3 / 1,2] +  3% Трансп +  0,75% Заг.скл</t>
  </si>
  <si>
    <t>58</t>
  </si>
  <si>
    <t>Изолятор ЛК 70/20-И-3 ГС (Примен. SML 70/20L)</t>
  </si>
  <si>
    <t>[935,2 / 1,2 /  9,04] +  3% Трансп +  2% Заг.скл</t>
  </si>
  <si>
    <t>59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</si>
  <si>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</si>
  <si>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</si>
  <si>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 Московской обл., 111-3165, приказ Минстроя России №675/пр от 28.02.2017 № 254/пр</t>
  </si>
  <si>
    <t>60</t>
  </si>
  <si>
    <t>509-1716</t>
  </si>
  <si>
    <t>Зажим соединительный плашечный ПС-2-1</t>
  </si>
  <si>
    <t>ТССЦ Московской обл., 509-1716,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</si>
  <si>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</si>
  <si>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</si>
  <si>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</si>
  <si>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61</t>
  </si>
  <si>
    <t>509-5944</t>
  </si>
  <si>
    <t>Зажим аппаратный прессуемый А1А-70-2</t>
  </si>
  <si>
    <t>ТССЦ Московской обл., 509-5944, приказ Минстроя России №675/пр от 28.02.2017 № 258/пр</t>
  </si>
  <si>
    <t>62</t>
  </si>
  <si>
    <t>509-5945</t>
  </si>
  <si>
    <t>Зажим аппаратный прессуемый А1А-95-2</t>
  </si>
  <si>
    <t>ТССЦ Московской обл., 509-5945, приказ Минстроя России №675/пр от 28.02.2017 № 258/пр</t>
  </si>
  <si>
    <t>63</t>
  </si>
  <si>
    <t>509-5953</t>
  </si>
  <si>
    <t>Зажим аппаратный прессуемый А2А-95-2</t>
  </si>
  <si>
    <t>ТССЦ Московской обл., 509-5953, приказ Минстроя России №675/пр от 28.02.2017 № 258/пр</t>
  </si>
  <si>
    <t>ПНР ВЛЗ</t>
  </si>
  <si>
    <t>ПНР</t>
  </si>
  <si>
    <t>Строительство реклоузера</t>
  </si>
  <si>
    <t>33-04-031-1</t>
  </si>
  <si>
    <t>Устройство фундаментов из блоков для пунктов секционирования</t>
  </si>
  <si>
    <t>1 ПУНКТ</t>
  </si>
  <si>
    <t>ТЕР Московской обл., 33-04-031-1, приказ Минстроя России №675/пр от 28.02.2017 № 260/пр</t>
  </si>
  <si>
    <t>2,1</t>
  </si>
  <si>
    <t>408-0200</t>
  </si>
  <si>
    <t>Смесь песчано-гравийная природная</t>
  </si>
  <si>
    <t>м3</t>
  </si>
  <si>
    <t>ТССЦ Московской обл., 408-0200, приказ Минстроя России №675/пр от 28.02.2017 № 257/пр</t>
  </si>
  <si>
    <t>2,2</t>
  </si>
  <si>
    <t>408-0045</t>
  </si>
  <si>
    <t>Щебень из гравия для строительных работ марка 800, фракция 5(3)-10 мм</t>
  </si>
  <si>
    <t>ТССЦ Московской обл., 408-0045, приказ Минстроя России №675/пр от 28.02.2017 № 257/пр</t>
  </si>
  <si>
    <t>2,3</t>
  </si>
  <si>
    <t>403-8012</t>
  </si>
  <si>
    <t>Блоки бетонные стен подвалов сплошные (ГОСТ13579-78) ФБС24-4-6-Т /бетон В7,5 (М100), объем 0,543 м3, расход арматуры 1,46 кг/</t>
  </si>
  <si>
    <t>ТССЦ Московской обл., 403-8012, приказ Минстроя России №675/пр от 28.02.2017 № 257/пр</t>
  </si>
  <si>
    <t>33-04-031-2</t>
  </si>
  <si>
    <t>Установка оборудования пунктов секционирования на фундаментах из блоков</t>
  </si>
  <si>
    <t>ТЕР Московской обл., 33-04-031-2, приказ Минстроя России №675/пр от 28.02.2017 № 260/пр</t>
  </si>
  <si>
    <t>3,1</t>
  </si>
  <si>
    <t>33-04-031-3</t>
  </si>
  <si>
    <t>Установка оборудования пунктов секционирования на железобетонных стойках опор ВЛ</t>
  </si>
  <si>
    <t>ТЕР Московской обл., 33-04-031-3, приказ Минстроя России №675/пр от 28.02.2017 № 260/пр</t>
  </si>
  <si>
    <t>м08-01-087-3</t>
  </si>
  <si>
    <t>Металлические конструкции (обвязка фбс)</t>
  </si>
  <si>
    <t>1 Т</t>
  </si>
  <si>
    <t>ТЕРм Московской обл., м08-01-087-3, приказ Минстроя России №675/пр от 28.02.2017 № 259/пр</t>
  </si>
  <si>
    <t>08-01-003-7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</si>
  <si>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</si>
  <si>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</si>
  <si>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ТЕР Московской обл., 08-01-003-7, приказ Минстроя России №675/пр от 28.02.2017 № 260/пр</t>
  </si>
  <si>
    <t>Монтаж металлоконструкций</t>
  </si>
  <si>
    <t>Конструкции из кирпича и блоков</t>
  </si>
  <si>
    <t>ФЕР-08</t>
  </si>
  <si>
    <t>Пр/812-008.0-1</t>
  </si>
  <si>
    <t>Пр/774-008.0</t>
  </si>
  <si>
    <t>Площадка обслуживания 2хАСП</t>
  </si>
  <si>
    <t>Металлические конструкции</t>
  </si>
  <si>
    <t>201-0843</t>
  </si>
  <si>
    <t>Конструкции стальные индивидуальные решетчатые сварные массой до 0,1 т</t>
  </si>
  <si>
    <t>ТССЦ Московской обл., 201-0843, приказ Минстроя России №675/пр от 28.02.2017 № 255/пр</t>
  </si>
  <si>
    <t>7,2</t>
  </si>
  <si>
    <t>101-6781</t>
  </si>
  <si>
    <t>Сталь швеллерная обычная, марки 18кп 18пс, 18гпс № 12-40 L=13,39м вес 10,4 кг/м</t>
  </si>
  <si>
    <t>ТССЦ Московской обл., 101-6781, приказ Минстроя России №675/пр от 28.02.2017 № 254/пр</t>
  </si>
  <si>
    <t>7,3</t>
  </si>
  <si>
    <t>Сталь угловая равнополочная, марка стали ВСт3кп2, размером 50x50x5 мм (вес 3,77 кг/ м L=1,82м)</t>
  </si>
  <si>
    <t>7,4</t>
  </si>
  <si>
    <t>Сталь угловая равнополочная, марка стали Ст3пс5, размером 40х40х4 мм</t>
  </si>
  <si>
    <t>7,5</t>
  </si>
  <si>
    <t>101-1618</t>
  </si>
  <si>
    <t>Сталь круглая углеродистая обыкновенного качества марки ВСт3пс5-1 диаметром 14 мм</t>
  </si>
  <si>
    <t>ТССЦ Московской обл., 101-1618, приказ Минстроя России №675/пр от 28.02.2017 № 254/пр</t>
  </si>
  <si>
    <t>101-1083</t>
  </si>
  <si>
    <t>Просечно-вытяжной прокат горячекатаный в листах мерных размеров из стали С235, шириной 1000 мм, толщиной 6 мм (Вес 15,7 кг/м2)</t>
  </si>
  <si>
    <t>ТССЦ Московской обл., 101-1083, приказ Минстроя России №675/пр от 21.09.2015 г.</t>
  </si>
  <si>
    <t>101-3706</t>
  </si>
  <si>
    <t>Сталь угловая равнополочная, марка стали Ст3пс, размером 70х70 мм</t>
  </si>
  <si>
    <t>ТССЦ Московской обл., 101-3706, приказ Минстроя России №675/пр от 28.02.2017 № 254/пр</t>
  </si>
  <si>
    <t>13-03-002-4</t>
  </si>
  <si>
    <t>Огрунтовка металлических поверхностей за один раз грунтовкой ГФ-021</t>
  </si>
  <si>
    <t>ТЕР Московской обл., 13-03-002-4, приказ Минстроя России №675/пр от 28.02.2017 № 260/пр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</si>
  <si>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</si>
  <si>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</si>
  <si>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</si>
  <si>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</si>
  <si>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</si>
  <si>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13-03-004-26</t>
  </si>
  <si>
    <t>Окраска металлических огрунтованных поверхностей эмалью ПФ-115</t>
  </si>
  <si>
    <t>ТЕР Московской обл., 13-03-004-26, приказ Минстроя России №675/пр от 28.02.2017 № 260/пр</t>
  </si>
  <si>
    <t>Ограждение АСП</t>
  </si>
  <si>
    <t>07-01-054-12</t>
  </si>
  <si>
    <t>Установка металлических оград по железобетонным столбам без цоколя из сетчатых панелей высотой до 2,2 м</t>
  </si>
  <si>
    <t>100 м ограды</t>
  </si>
  <si>
    <t>ТЕР Московской обл., 07-01-054-12, приказ Минстроя России №675/пр от 28.02.2017 № 260/пр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</si>
  <si>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</si>
  <si>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</si>
  <si>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</si>
  <si>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</si>
  <si>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13,1</t>
  </si>
  <si>
    <t>201-9401</t>
  </si>
  <si>
    <t>Панели металлические сетчатые</t>
  </si>
  <si>
    <t>м2</t>
  </si>
  <si>
    <t>ТССЦ Московской обл., 201-9401, приказ Минстроя России №675/пр от 28.02.2017 № 255/пр</t>
  </si>
  <si>
    <t>13,2</t>
  </si>
  <si>
    <t>403-9120</t>
  </si>
  <si>
    <t>Столбы бетонные</t>
  </si>
  <si>
    <t>ТССЦ Московской обл., 403-9120, приказ Минстроя России №675/пр от 28.02.2017 № 257/пр</t>
  </si>
  <si>
    <t>13,3</t>
  </si>
  <si>
    <t>401-0083</t>
  </si>
  <si>
    <t>Бетон тяжелый, крупность заполнителя 10 мм, класс В7,5 (М100)</t>
  </si>
  <si>
    <t>ТССЦ Московской обл., 401-0083, приказ Минстроя России №675/пр от 28.02.2017 № 257/пр</t>
  </si>
  <si>
    <t>13,4</t>
  </si>
  <si>
    <t>404-0005</t>
  </si>
  <si>
    <t>Кирпич керамический одинарный, размером 250х120х65 мм, марка 100</t>
  </si>
  <si>
    <t>1000 шт.</t>
  </si>
  <si>
    <t>ТССЦ Московской обл., 404-0005, приказ Минстроя России №675/пр от 28.02.2017 № 257/пр</t>
  </si>
  <si>
    <t>401-0086</t>
  </si>
  <si>
    <t>Бетон тяжелый, крупность заполнителя 10 мм, класс В15 (М200)</t>
  </si>
  <si>
    <t>ТССЦ Московской обл., 401-0086, приказ Минстроя России №675/пр от 28.02.2017 № 257/пр</t>
  </si>
  <si>
    <t>408-0047</t>
  </si>
  <si>
    <t>Щебень из гравия для строительных работ марка 800, фракция 20-40 мм</t>
  </si>
  <si>
    <t>ТССЦ Московской обл., 408-0047, приказ Минстроя России №675/пр от 28.02.2017 № 257/пр</t>
  </si>
  <si>
    <t>09-08-002-7</t>
  </si>
  <si>
    <t>Устройство калиток из готовых металлических решетчатых панелей</t>
  </si>
  <si>
    <t>10 калиток</t>
  </si>
  <si>
    <t>ТЕР Московской обл., 09-08-002-7, приказ Минстроя России №675/пр от 28.02.2017 № 260/пр</t>
  </si>
  <si>
    <t>Строительные металлические конструкции</t>
  </si>
  <si>
    <t>ФЕР-09</t>
  </si>
  <si>
    <t>Пр/812-009.0-1</t>
  </si>
  <si>
    <t>Пр/774-009.0</t>
  </si>
  <si>
    <t>16,1</t>
  </si>
  <si>
    <t>101-9283</t>
  </si>
  <si>
    <t>Детали крепления барьерных ограждений</t>
  </si>
  <si>
    <t>компл.</t>
  </si>
  <si>
    <t>ТССЦ Московской обл., 101-9283, приказ Минстроя России №675/пр от 28.02.2017 № 254/пр</t>
  </si>
  <si>
    <t>16,2</t>
  </si>
  <si>
    <t>201-9103</t>
  </si>
  <si>
    <t>Калитка для барьерных ограждений</t>
  </si>
  <si>
    <t>ТССЦ Московской обл., 201-9103, приказ Минстроя России №675/пр от 28.02.2017 № 255/пр</t>
  </si>
  <si>
    <t>103-1568</t>
  </si>
  <si>
    <t>Трубы стальные квадратные из стали марки ст1-3сп/пс размером 60х60 мм, толщина стенки 2 мм (Вес 3,59 кг /м)</t>
  </si>
  <si>
    <t>ТССЦ Московской обл., 103-1568, приказ Минстроя России №675/пр от 28.02.2017 № 254/пр</t>
  </si>
  <si>
    <t>103-1570</t>
  </si>
  <si>
    <t>Трубы стальные квадратные из стали марки ст1-3сп/пс размером 60х60 мм, толщина стенки 4 мм (Вес 1м-6,82кг)</t>
  </si>
  <si>
    <t>ТССЦ Московской обл., 103-1570, приказ Минстроя России №675/пр от 28.02.2017 № 254/пр</t>
  </si>
  <si>
    <t>101-1755</t>
  </si>
  <si>
    <t>Сталь полосовая, марка стали Ст3сп шириной 50-200 мм толщиной 4-5 мм (Примен. 100х4)</t>
  </si>
  <si>
    <t>ТССЦ Московской обл., 101-1755, приказ Минстроя России №675/пр от 28.02.2017 № 254/пр</t>
  </si>
  <si>
    <t>101-3715</t>
  </si>
  <si>
    <t>Сталь угловая равнополочная, марка стали Ст3сп, размером 32х32х3-4 мм (Вес 1,91кг/м)</t>
  </si>
  <si>
    <t>ТССЦ Московской обл., 101-3715, приказ Минстроя России №675/пр от 21.09.2015 г.</t>
  </si>
  <si>
    <t>101-4680</t>
  </si>
  <si>
    <t>Сталь полосовая 40х8 мм, марка Ст3сп (Вес 2,512кг/м)</t>
  </si>
  <si>
    <t>ТССЦ Московской обл., 101-4680, приказ Минстроя России №675/пр от 28.02.2017 № 254/пр</t>
  </si>
  <si>
    <t>101-0956</t>
  </si>
  <si>
    <t>Петля накладная</t>
  </si>
  <si>
    <t>ТССЦ Московской обл., 101-0956, приказ Минстроя России №675/пр от 28.02.2017 № 254/пр</t>
  </si>
  <si>
    <t>101-0873</t>
  </si>
  <si>
    <t>Сетка плетеная с квадратными ячейками № 12 оцинкованная</t>
  </si>
  <si>
    <t>ТССЦ Московской обл., 101-0873, приказ Минстроя России №675/пр от 28.02.2017 № 254/пр</t>
  </si>
  <si>
    <t>101-4686</t>
  </si>
  <si>
    <t>Сталь полосовая 50х5 мм, марка Ст3сп (Вес 1,963 кг/м)</t>
  </si>
  <si>
    <t>ТССЦ Московской обл., 101-4686, приказ Минстроя России №675/пр от 28.02.2017 № 254/пр</t>
  </si>
  <si>
    <t>101-3737</t>
  </si>
  <si>
    <t>Сталь круглая и квадратная, марка Ст1сп-Ст6сп размером 5-12 мм вес 0,15 кг/м</t>
  </si>
  <si>
    <t>ТССЦ Московской обл., 101-3737, приказ Минстроя России №675/пр от 28.02.2017 № 254/пр</t>
  </si>
  <si>
    <t>09-08-002-2</t>
  </si>
  <si>
    <t>Устройство барьеров безопасности спиральных</t>
  </si>
  <si>
    <t>ТЕР Московской обл., 09-08-002-2, приказ Минстроя России №675/пр от 28.02.2017 № 260/пр</t>
  </si>
  <si>
    <t>101-6422</t>
  </si>
  <si>
    <t>Спиральный барьер безопасности АКЛ Егоза-900 с комплектом кронштейнов, крепежей</t>
  </si>
  <si>
    <t>ТССЦ Московской обл., 101-6422, приказ Минстроя России №675/пр от 28.02.2017 № 254/пр</t>
  </si>
  <si>
    <t>Заземление  (0,65*0,7*38м)</t>
  </si>
  <si>
    <t>01-01-012-14</t>
  </si>
  <si>
    <t>Разработка грунта с погрузкой на автомобили-самосвалы экскаваторами с ковшом вместимостью 1,25 (1,25-1,5) м3, группа грунтов 2</t>
  </si>
  <si>
    <t>1000 м3 грунта</t>
  </si>
  <si>
    <t>ТЕР Московской обл., 01-01-012-14, приказ Минстроя России №675/пр от 28.02.2017 № 260/пр</t>
  </si>
  <si>
    <t>Земляные работы, выполняемые: механизированным способом</t>
  </si>
  <si>
    <t>Пр/812-001.1-1</t>
  </si>
  <si>
    <t>Пр/774-001.1</t>
  </si>
  <si>
    <t>01-01-033-2</t>
  </si>
  <si>
    <t>Засыпка траншей и котлованов с перемещением грунта до 5 м бульдозерами мощностью 59 кВт (80 л.с.), группа грунтов 2</t>
  </si>
  <si>
    <t>ТЕР Московской обл., 01-01-033-2, приказ Минстроя России №675/пр от 28.02.2017 № 260/пр</t>
  </si>
  <si>
    <t>36,1</t>
  </si>
  <si>
    <t>Сталь круглая углеродистая обыкновенного качества марки ВСт3пс5-1 диаметром 10 мм</t>
  </si>
  <si>
    <t>Заземлитель вертикальный из угловой стали размером 50х50х5 мм (Длина 3*8шт=24 м, вес 3,77 кг)</t>
  </si>
  <si>
    <t>37,1</t>
  </si>
  <si>
    <t>Сталь полосовая 50х5 мм, марка Ст3сп</t>
  </si>
  <si>
    <t>ТЦ_89.1.62.01_31_3123331230_15.09.2025_01_1.2</t>
  </si>
  <si>
    <t>КРН-IV-6 6кВ оц. с ТМ</t>
  </si>
  <si>
    <t>[3 219 912,09 /  6,66]</t>
  </si>
  <si>
    <t>Технико–коммерческое предложение № MSK_P_250925.05 от 20.11.2025 г.</t>
  </si>
  <si>
    <t>Реклоузер TER_Rec15_Smart1 оц. без  ТМ</t>
  </si>
  <si>
    <t>[2 738 820 / 1,2 /  6,66] +  3% Трансп +  1,2% Заг.скл</t>
  </si>
  <si>
    <t>ТЦ_01.7.04.04_31_312337289250_16.10.2025_01_2.2</t>
  </si>
  <si>
    <t>Замок навесной винтовой ВС 110</t>
  </si>
  <si>
    <t>КОМПЛ</t>
  </si>
  <si>
    <t>[446,51 /  9,04]</t>
  </si>
  <si>
    <t>ПНР АСП</t>
  </si>
  <si>
    <t>ТМ</t>
  </si>
  <si>
    <t>СМР</t>
  </si>
  <si>
    <t>ПНР ТМ АСП-6кВ  (ИКДС 1224.5301 ВОР   лист ПДФ №108)</t>
  </si>
  <si>
    <t>Строительство  КЛ-6кВ L=205 м</t>
  </si>
  <si>
    <t>Разработка грунта вручную в траншеях глубиной до 2 м без креплений с откосами, группа грунтов: 2</t>
  </si>
  <si>
    <t>01-01-003-14</t>
  </si>
  <si>
    <t>Разработка грунта в отвал экскаваторами «драглайн» или «обратная лопата» с ковшом вместимостью 0,5 (0,5-0,63) м3, группа грунтов 2</t>
  </si>
  <si>
    <t>ТЕР Московской обл., 01-01-003-14, приказ Минстроя России №675/пр от 28.02.2017 № 260/пр</t>
  </si>
  <si>
    <t>м08-02-142-1</t>
  </si>
  <si>
    <t>Устройство постели при одном кабеле в траншее</t>
  </si>
  <si>
    <t>100 М КАБЕЛЯ</t>
  </si>
  <si>
    <t>ТЕРм Московской обл., м08-02-142-1, приказ Минстроя России №675/пр от 28.02.2017 № 259/пр</t>
  </si>
  <si>
    <t>м08-02-142-2</t>
  </si>
  <si>
    <t>На каждый последующий кабель добавлять к расценке 08-02-142-01</t>
  </si>
  <si>
    <t>ТЕРм Московской обл., м08-02-142-2, приказ Минстроя России №675/пр от 28.02.2017 № 259/пр</t>
  </si>
  <si>
    <t>м08-02-141-4</t>
  </si>
  <si>
    <t>Кабель до 35 кВ в готовых траншеях без покрытий, масса 1 м до 6 кг</t>
  </si>
  <si>
    <t>ТЕРм Московской обл., м08-02-141-4, приказ Минстроя России №675/пр от 28.02.2017 № 259/пр</t>
  </si>
  <si>
    <t>м08-02-143-3</t>
  </si>
  <si>
    <t>Покрытие кабеля, проложенного в траншее плитами одного кабеля</t>
  </si>
  <si>
    <t>ТЕРм Московской обл., м08-02-143-3, приказ Минстроя России №675/пр от 28.02.2017 № 259/пр</t>
  </si>
  <si>
    <t>м08-02-143-4</t>
  </si>
  <si>
    <t>Покрытие кабеля, проложенного в траншее плитами каждого последующего</t>
  </si>
  <si>
    <t>ТЕРм Московской обл., м08-02-143-4, приказ Минстроя России №675/пр от 28.02.2017 № 259/пр</t>
  </si>
  <si>
    <t>34-02-003-1</t>
  </si>
  <si>
    <t>Устройство трубопроводов из полиэтиленовых труб до 2 отверстий</t>
  </si>
  <si>
    <t>1 канало-километр трубопровода</t>
  </si>
  <si>
    <t>ТЕР Московской обл., 34-02-003-1, приказ Минстроя России №675/пр от 28.02.2017 № 260/пр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</si>
  <si>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</si>
  <si>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</si>
  <si>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</si>
  <si>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</si>
  <si>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</si>
  <si>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</si>
  <si>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507-0546</t>
  </si>
  <si>
    <t>Трубы полиэтиленовые низкого давления (ПНД) с наружным диаметром 110 мм</t>
  </si>
  <si>
    <t>ТССЦ Московской обл., 507-0546, приказ Минстроя России №675/пр от 28.02.2017 № 258/пр</t>
  </si>
  <si>
    <t>м08-02-409-8</t>
  </si>
  <si>
    <t>Труба винипластовая по установленным конструкциям, по основанию пола, диаметр до 63-160 мм</t>
  </si>
  <si>
    <t>ТЕРм Московской обл., м08-02-409-8, приказ Минстроя России №675/пр от 28.02.2017 № 259/пр</t>
  </si>
  <si>
    <t>507-0553</t>
  </si>
  <si>
    <t>Трубы напорные из полиэтилена низкого давления легкого типа, наружным диаметром 160 мм</t>
  </si>
  <si>
    <t>10 м</t>
  </si>
  <si>
    <t>ТССЦ Московской обл., 507-0553, приказ Минстроя России №675/пр от 28.02.2017 № 258/пр</t>
  </si>
  <si>
    <t>м08-02-148-4</t>
  </si>
  <si>
    <t>Кабель до 35 кВ в проложенных трубах, блоках и коробах, масса 1 м кабеля до 6 кг</t>
  </si>
  <si>
    <t>ТЕРм Московской обл., м08-02-148-4, приказ Минстроя России №675/пр от 28.02.2017 № 259/пр</t>
  </si>
  <si>
    <t>м08-02-147-4</t>
  </si>
  <si>
    <t>Кабель до 35 кВ по установленным конструкциям и лоткам с креплением на поворотах и в конце трассы, масса 1 м кабеля до 6 кг</t>
  </si>
  <si>
    <t>ТЕРм Московской обл., м08-02-147-4, приказ Минстроя России №675/пр от 28.02.2017 № 259/пр</t>
  </si>
  <si>
    <t>РМР/МВ/03/ВН-159 от 10.04.2025</t>
  </si>
  <si>
    <t>Кабель силовой, с алюминиевыми жилами АСБ-10 3х120-10</t>
  </si>
  <si>
    <t>[1 481,87 /  9,04] +  3% Трансп +  2% Заг.скл</t>
  </si>
  <si>
    <t>м08-02-143-2</t>
  </si>
  <si>
    <t>Покрытие кабеля, проложенного в траншее кирпичом каждого последующего</t>
  </si>
  <si>
    <t>ТЕРм Московской обл., м08-02-143-2, приказ Минстроя России №675/пр от 28.02.2017 № 259/пр</t>
  </si>
  <si>
    <t>404-0006</t>
  </si>
  <si>
    <t>Кирпич керамический одинарный, размером 250х120х65 мм, марка 125</t>
  </si>
  <si>
    <t>ТССЦ Московской обл., 404-0006, приказ Минстроя России №675/пр от 28.02.2017 № 257/пр</t>
  </si>
  <si>
    <t>Засыпка вручную траншей, пазух котлованов и ям, группа грунтов: 1</t>
  </si>
  <si>
    <t>01-01-034-1</t>
  </si>
  <si>
    <t>Засыпка траншей и котлованов с перемещением грунта до 5 м бульдозерами мощностью: 96 кВт (130 л.с.), группа грунтов 1</t>
  </si>
  <si>
    <t>ТЕР Московской обл., 01-01-034-1, приказ Минстроя России №675/пр от 28.02.2017 № 260/пр</t>
  </si>
  <si>
    <t>м10-06-034-27</t>
  </si>
  <si>
    <t>Герметизация канала кабельной канализации свободного</t>
  </si>
  <si>
    <t>1 канал</t>
  </si>
  <si>
    <t>ТЕРм Московской обл., м10-06-034-27, приказ Минстроя России №675/пр от 28.02.2017 № 259/пр</t>
  </si>
  <si>
    <t>17,1</t>
  </si>
  <si>
    <t>113-0380</t>
  </si>
  <si>
    <t>Пенополиуретан (ППУ) полимер Вилан-405 (баллон 1л)</t>
  </si>
  <si>
    <t>ТССЦ Московской обл., 113-0380, приказ Минстроя России №675/пр от 28.02.2017 № 254/пр</t>
  </si>
  <si>
    <t>м10-06-034-28</t>
  </si>
  <si>
    <t>Герметизация канала кабельной канализации занятого</t>
  </si>
  <si>
    <t>ТЕРм Московской обл., м10-06-034-28, приказ Минстроя России №675/пр от 28.02.2017 № 259/пр</t>
  </si>
  <si>
    <t>18,1</t>
  </si>
  <si>
    <t>м08-02-177-1</t>
  </si>
  <si>
    <t>Указатель месторасположения трассы кабелей, проложенных в земле</t>
  </si>
  <si>
    <t>1  ШТ.</t>
  </si>
  <si>
    <t>ТЕРм Московской обл., м08-02-177-1, приказ Минстроя России №675/пр от 28.02.2017 № 259/пр</t>
  </si>
  <si>
    <t>м08-02-159-7</t>
  </si>
  <si>
    <t>Заделка концевая в резиновой перчатке для 3-4-жильного кабеля напряжением до 10 кВ, сечение одной жилы до 120 мм2</t>
  </si>
  <si>
    <t>ТЕРм Московской обл., м08-02-159-7, приказ Минстроя России №675/пр от 28.02.2017 № 259/пр</t>
  </si>
  <si>
    <t>м08-02-159-9</t>
  </si>
  <si>
    <t>Заделка концевая в резиновой перчатке для 3-4-жильного кабеля напряжением до 10 кВ, сечение одной жилы до 240 мм2 (Примен. соединительная муфта)</t>
  </si>
  <si>
    <t>ТЕРм Московской обл., м08-02-159-9, приказ Минстроя России №675/пр от 28.02.2017 № 259/пр</t>
  </si>
  <si>
    <t>26-02-022-1</t>
  </si>
  <si>
    <t>Огнезащитное покрытие кабелей составом «КЛ-1»</t>
  </si>
  <si>
    <t>100 м2</t>
  </si>
  <si>
    <t>ТЕР Московской обл., 26-02-022-1, приказ Минстроя России №675/пр от 28.02.2017 № 260/пр</t>
  </si>
  <si>
    <t>Теплоизоляционные работы</t>
  </si>
  <si>
    <t>ФЕР-26</t>
  </si>
  <si>
    <t>Пр/812-020.0-1</t>
  </si>
  <si>
    <t>Пр/774-020.0</t>
  </si>
  <si>
    <t>22,1</t>
  </si>
  <si>
    <t>113-0521</t>
  </si>
  <si>
    <t>Краска огнезащитная «КЛ-1»</t>
  </si>
  <si>
    <t>ТССЦ Московской обл., 113-0521, приказ Минстроя России №675/пр от 28.02.2017 № 254/пр</t>
  </si>
  <si>
    <t>507-2613</t>
  </si>
  <si>
    <t>Заглушки полиэтиленовые для труб диаметром 160 мм</t>
  </si>
  <si>
    <t>ТССЦ Московской обл., 507-2613, приказ Минстроя России №675/пр от 28.02.2017 № 258/пр</t>
  </si>
  <si>
    <t>101-2091</t>
  </si>
  <si>
    <t>Хомутик (Примен. ремешок бандажный)</t>
  </si>
  <si>
    <t>ТССЦ Московской обл., 101-2091, приказ Минстроя России №675/пр от 28.02.2017 № 254/пр</t>
  </si>
  <si>
    <t>408-0122</t>
  </si>
  <si>
    <t>Песок природный для строительных работ средний</t>
  </si>
  <si>
    <t>ТССЦ Московской обл., 408-0122, приказ Минстроя России №675/пр от 28.02.2017 № 257/пр</t>
  </si>
  <si>
    <t>ТЦ_59.1.01.07_77_7704844420_16.10.2025_01_3.3</t>
  </si>
  <si>
    <t>Плитка ПЗК 480х240</t>
  </si>
  <si>
    <t>[71,97 /  9,04]</t>
  </si>
  <si>
    <t>Цена поставщика</t>
  </si>
  <si>
    <t>Наземный указатель</t>
  </si>
  <si>
    <t>[1 100 / 1,2 /  9,04] +  3% Трансп +  2% Заг.скл</t>
  </si>
  <si>
    <t>101-7608</t>
  </si>
  <si>
    <t>Столбик пикетный полимерный, марка ПСП-1,5</t>
  </si>
  <si>
    <t>ТССЦ Московской обл., 101-7608, приказ Минстроя России №675/пр от 28.02.2017 № 254/пр</t>
  </si>
  <si>
    <t>502-0783</t>
  </si>
  <si>
    <t>Муфта термоусаживаемая концевая наружной установки для кабеля с пропитанной бумажной изоляцией на напряжение до 10 кВ, марки КНТп10-150/240 с болтовыми наконечниками и комплектом пайки для присоединения заземления</t>
  </si>
  <si>
    <t>ТССЦ Московской обл., 502-0783, приказ Минстроя России №675/пр от 28.02.2017 № 258/пр</t>
  </si>
  <si>
    <t>502-0782</t>
  </si>
  <si>
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</si>
  <si>
    <t>ТССЦ Московской обл., 502-0782, приказ Минстроя России №675/пр от 28.02.2017 № 258/пр</t>
  </si>
  <si>
    <t>Письмо РМР/ЛЮ/133/ВН-220 от 24.08.2023</t>
  </si>
  <si>
    <t>Муфта 3 КВТп-10-70/120</t>
  </si>
  <si>
    <t>[5 240 / 1,2 /  9,04] +  3% Трансп +  2% Заг.скл</t>
  </si>
  <si>
    <t>Муфта 3 СТп-10-150/240</t>
  </si>
  <si>
    <t>[13 870 / 1,2 /  9,04] +  3% Трансп +  2% Заг.скл</t>
  </si>
  <si>
    <t>ТЦ_24.4.01.03_77_7704844420_16.10.2025_01_4.3</t>
  </si>
  <si>
    <t>Уплотнитель кабельных проходов УКПТ 170/50</t>
  </si>
  <si>
    <t>[467,52 /  9,04]</t>
  </si>
  <si>
    <t>РМР/31/ВН-706 от 30.05.2025</t>
  </si>
  <si>
    <t>Труба защитная термостойкая d=160 мм</t>
  </si>
  <si>
    <t>[906,23 /  8,89] +  3% Трансп +  2% Заг.скл</t>
  </si>
  <si>
    <t>Ремешок бандажный,L=150 мм, PER26.150</t>
  </si>
  <si>
    <t>[3 / 1,2 /  8,89] +  3% Трансп +  2% Заг.скл</t>
  </si>
  <si>
    <t>111-0157</t>
  </si>
  <si>
    <t>Бирки кабельные маркировочные, пластмассовые У135</t>
  </si>
  <si>
    <t>ТССЦ Московской обл., 111-0157, приказ Минстроя России №675/пр от 28.02.2017 № 254/пр</t>
  </si>
  <si>
    <t>113-0518</t>
  </si>
  <si>
    <t>Материал огнезащитный терморасширяющийся  для покрытия электрических кабелей</t>
  </si>
  <si>
    <t>ТССЦ Московской обл., 113-0518, приказ Минстроя России №675/пр от 28.02.2017 № 254/пр</t>
  </si>
  <si>
    <t>101-2415</t>
  </si>
  <si>
    <t>Пена монтажная для герметизации стыков в баллончике емкостью 0,75 л</t>
  </si>
  <si>
    <t>ТССЦ Московской обл., 101-2415, приказ Минстроя России №675/пр от 28.02.2017 № 254/пр</t>
  </si>
  <si>
    <t>Устройство закрытого перехода</t>
  </si>
  <si>
    <t>ГНБ №1 L=35 м 2 тр</t>
  </si>
  <si>
    <t>01-02-055-2</t>
  </si>
  <si>
    <t>Разработка грунта вручную с креплениями в траншеях шириной до 2 м, глубиной до 2 м, группа грунтов 2</t>
  </si>
  <si>
    <t>ТЕР Московской обл., 01-02-055-2, приказ Минстроя России №675/пр от 28.02.2017 № 260/пр</t>
  </si>
  <si>
    <t>01-01-004-5</t>
  </si>
  <si>
    <t>Разработка грунта в отвал экскаваторами «драглайн» или «обратная лопата» с ковшом вместимостью 0,25 м3, группа грунтов 2</t>
  </si>
  <si>
    <t>ТЕР Московской обл., 01-01-004-5, приказ Минстроя России №675/пр от 28.02.2017 № 260/пр</t>
  </si>
  <si>
    <t>04-01-079-1</t>
  </si>
  <si>
    <t>Монтаж установки горизонтально направленного бурения: с тяговым усилием 20 тс (200 кН)</t>
  </si>
  <si>
    <t>ТСНБ-2001 Московской области, 04-01-079-1, протокол от 24.08.2023 г. № 08.3</t>
  </si>
  <si>
    <t>Скважины</t>
  </si>
  <si>
    <t>ФЕР-04</t>
  </si>
  <si>
    <t>Пр/812-004.0-1</t>
  </si>
  <si>
    <t>Пр/774-004.0</t>
  </si>
  <si>
    <t>04-01-080-1</t>
  </si>
  <si>
    <t>Демонтаж установки горизонтально направленного бурения: с тяговым усилием 20 тс (200 кН)</t>
  </si>
  <si>
    <t>ТСНБ-2001 Московской области, 04-01-080-1, протокол от 24.08.2023 г. № 08.3</t>
  </si>
  <si>
    <t>04-01-085-3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</si>
  <si>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</si>
  <si>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>ТСНБ-2001 Московской области, 04-01-085-3, протокол от 24.08.2023 г. № 08.3</t>
  </si>
  <si>
    <t>110-0245</t>
  </si>
  <si>
    <t>Полимер для стабилизации буровых скважин «ФИЛЬТР ЧЕК»</t>
  </si>
  <si>
    <t>ТССЦ Московской обл., 110-0245, приказ Минстроя России №675/пр от 28.02.2017 № 254/пр</t>
  </si>
  <si>
    <t>109-0089</t>
  </si>
  <si>
    <t>Бентонит, марка ПБМВ</t>
  </si>
  <si>
    <t>ТССЦ Московской обл., 109-0089, приказ Минстроя России №675/пр от 28.02.2017 № 254/пр</t>
  </si>
  <si>
    <t>24-02-001-7</t>
  </si>
  <si>
    <t>Сварка «встык» полиэтиленовых труб нагревательным элементом при полуавтоматическом управлении процессом сварки, диаметр труб 160 мм</t>
  </si>
  <si>
    <t>1 соединение</t>
  </si>
  <si>
    <t>ТЕР Московской обл., 24-02-001-7, приказ Минстроя России №675/пр от 28.02.2017 № 260/пр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</si>
  <si>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</si>
  <si>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</si>
  <si>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</si>
  <si>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</si>
  <si>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10,1</t>
  </si>
  <si>
    <t>[939,56 /  8,89] +  3% Трансп +  2% Заг.скл</t>
  </si>
  <si>
    <t>ПНР КЛ -6кВ</t>
  </si>
  <si>
    <t>Строительство МТП 250кВ</t>
  </si>
  <si>
    <t>33-04-027-3</t>
  </si>
  <si>
    <t>Установка мачтовых трансформаторных подстанций мощностью до 250 кВ·А, установка строительных конструкций</t>
  </si>
  <si>
    <t>1 подстанция</t>
  </si>
  <si>
    <t>ТЕР Московской обл., 33-04-027-3, приказ Минстроя России №675/пр от 28.02.2017 № 260/пр</t>
  </si>
  <si>
    <t>403-2431</t>
  </si>
  <si>
    <t>Стойка железобетонная сборная под электрооборудование</t>
  </si>
  <si>
    <t>ТССЦ Московской обл., 403-2431, приказ Минстроя России №675/пр от 28.02.2017 № 257/пр</t>
  </si>
  <si>
    <t>33-04-027-4</t>
  </si>
  <si>
    <t>Установка мачтовых трансформаторных подстанций мощностью до 250 кВ·А, установка оборудования</t>
  </si>
  <si>
    <t>ТЕР Московской обл., 33-04-027-4, приказ Минстроя России №675/пр от 28.02.2017 № 260/пр</t>
  </si>
  <si>
    <t>м08-02-409-2</t>
  </si>
  <si>
    <t>Труба винипластовая по установленным конструкциям, по стенам и колоннам с креплением скобами, диаметр до 50 мм</t>
  </si>
  <si>
    <t>ТЕРм Московской обл., м08-02-409-2, приказ Минстроя России №675/пр от 28.02.2017 № 259/пр</t>
  </si>
  <si>
    <t>м08-02-407-3</t>
  </si>
  <si>
    <t>Труба стальная по установленным конструкциям, по стенам с креплением скобами, диаметр до 50 мм</t>
  </si>
  <si>
    <t>ТЕРм Московской обл., м08-02-407-3, приказ Минстроя России №675/пр от 28.02.2017 № 259/пр</t>
  </si>
  <si>
    <t>103-0138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</si>
  <si>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 мм</t>
  </si>
  <si>
    <t>ТССЦ Московской обл., 103-0138, приказ Минстроя России №675/пр от 28.02.2017 № 254/пр</t>
  </si>
  <si>
    <t>м08-03-572-3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</si>
  <si>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</si>
  <si>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 Московской обл., м08-03-572-3, приказ Минстроя России №675/пр от 28.02.2017 № 259/пр</t>
  </si>
  <si>
    <t>м08-02-147-3</t>
  </si>
  <si>
    <t>Кабель до 35 кВ по установленным конструкциям и лоткам с креплением на поворотах и в конце трассы, масса 1 м кабеля до 3 кг</t>
  </si>
  <si>
    <t>ТЕРм Московской обл., м08-02-147-3, приказ Минстроя России №675/пр от 28.02.2017 № 259/пр</t>
  </si>
  <si>
    <t>ТЦ_89.1.62.05_77_7720302216_28.01.2025_01_1.3</t>
  </si>
  <si>
    <t>Подстанция МТП- 250/6/0,4 кВ</t>
  </si>
  <si>
    <t>[480 600 / 1,2 /  6,66] +  3% Трансп +  1,2% Заг.скл</t>
  </si>
  <si>
    <t>Прайс ООО Элтком от 01.04.25 г</t>
  </si>
  <si>
    <t>Трансформатор ТМГ11-250-6/0,4</t>
  </si>
  <si>
    <t>[405 720 / 1,2 /  6,66] +  3% Трансп +  1,2% Заг.скл</t>
  </si>
  <si>
    <t>Колпачок К6</t>
  </si>
  <si>
    <t>[12,6 / 1,2 /  9,04] +  3% Трансп +  2% Заг.скл</t>
  </si>
  <si>
    <t>501-7909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</si>
  <si>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1х240мк</t>
  </si>
  <si>
    <t>ТССЦ Московской обл., 501-7909, приказ Минстроя России №675/пр от 28.02.2017 № 258/пр</t>
  </si>
  <si>
    <t>509-1598</t>
  </si>
  <si>
    <t>Наконечники кабельные медные луженные ТМЛ-240</t>
  </si>
  <si>
    <t>ТССЦ Московской обл., 509-1598, приказ Минстроя России №675/пр от 28.02.2017 № 258/пр</t>
  </si>
  <si>
    <t>Контактный зажим М16*2 (токосъемные наконечники трансформатора НН)</t>
  </si>
  <si>
    <t>[1 440 / 1,2 /  9,04] +  3% Трансп +  2% Заг.скл</t>
  </si>
  <si>
    <t>408-0392</t>
  </si>
  <si>
    <t>Щебень известняковый для строительных работ марки 600 фракции 10-40 мм</t>
  </si>
  <si>
    <t>ТССЦ Московской обл., 408-0392, приказ Минстроя России №675/пр от 28.02.2017 № 257/пр</t>
  </si>
  <si>
    <t>ПНР МТП</t>
  </si>
  <si>
    <t>Итого СМР</t>
  </si>
  <si>
    <t>и3</t>
  </si>
  <si>
    <t>Временные здания и сооружения 2,5%*0,8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</si>
  <si>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</si>
  <si>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</si>
  <si>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</si>
  <si>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</si>
  <si>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</si>
  <si>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</si>
  <si>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</si>
  <si>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</si>
  <si>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</si>
  <si>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</si>
  <si>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</si>
  <si>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</si>
  <si>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</si>
  <si>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</si>
  <si>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</si>
  <si>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</si>
  <si>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</si>
  <si>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</si>
  <si>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</si>
  <si>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</si>
  <si>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</si>
  <si>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</si>
  <si>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</si>
  <si>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</si>
  <si>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</si>
  <si>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</si>
  <si>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</si>
  <si>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</si>
  <si>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</si>
  <si>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</si>
  <si>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</si>
  <si>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</si>
  <si>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</si>
  <si>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</si>
  <si>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</si>
  <si>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</si>
  <si>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</si>
  <si>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</si>
  <si>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</si>
  <si>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</si>
  <si>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</si>
  <si>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</si>
  <si>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</si>
  <si>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</si>
  <si>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</si>
  <si>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</si>
  <si>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</si>
  <si>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</si>
  <si>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</si>
  <si>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</si>
  <si>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</si>
  <si>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</si>
  <si>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</si>
  <si>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</si>
  <si>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</si>
  <si>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</si>
  <si>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</si>
  <si>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</si>
  <si>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</si>
  <si>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</si>
  <si>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</si>
  <si>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</si>
  <si>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</si>
  <si>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</si>
  <si>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</si>
  <si>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</si>
  <si>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</si>
  <si>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</si>
  <si>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</si>
  <si>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</si>
  <si>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</si>
  <si>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</si>
  <si>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Новый уровень цен</t>
  </si>
  <si>
    <t>Текущий уровень цен</t>
  </si>
  <si>
    <t>Сборник индексов</t>
  </si>
  <si>
    <t>ТСНБ-2001 Московской области (редакция 2014 г)</t>
  </si>
  <si>
    <t>_OBSM_</t>
  </si>
  <si>
    <t>1-1025-90</t>
  </si>
  <si>
    <t>Рабочий строитель среднего разряда 2,5</t>
  </si>
  <si>
    <t>чел.-ч</t>
  </si>
  <si>
    <t>Затраты труда машинистов</t>
  </si>
  <si>
    <t>чел.час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</si>
  <si>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</si>
  <si>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</si>
  <si>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</si>
  <si>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маш.-ч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</si>
  <si>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</si>
  <si>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</si>
  <si>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</si>
  <si>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</si>
  <si>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</si>
  <si>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</si>
  <si>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1-1033-90</t>
  </si>
  <si>
    <t>Рабочий строитель среднего разряда 3,3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</si>
  <si>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</si>
  <si>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</si>
  <si>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</si>
  <si>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</si>
  <si>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</si>
  <si>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</si>
  <si>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</si>
  <si>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</si>
  <si>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</si>
  <si>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</si>
  <si>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</si>
  <si>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</si>
  <si>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</si>
  <si>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</si>
  <si>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</si>
  <si>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</si>
  <si>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</si>
  <si>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</si>
  <si>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</si>
  <si>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</si>
  <si>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</si>
  <si>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509-1073</t>
  </si>
  <si>
    <t>ТССЦ Московской обл., 509-1073, приказ Минстроя России №675/пр от 28.02.2017 № 258/пр</t>
  </si>
  <si>
    <t>Колпачки полиэтиленовые</t>
  </si>
  <si>
    <t>1-1039-90</t>
  </si>
  <si>
    <t>Рабочий строитель среднего разряда 3,9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</si>
  <si>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</si>
  <si>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</si>
  <si>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</si>
  <si>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</si>
  <si>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</si>
  <si>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</si>
  <si>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</si>
  <si>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</si>
  <si>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</si>
  <si>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111-3138</t>
  </si>
  <si>
    <t>ТССЦ Московской обл., 111-3138, приказ Минстроя России №675/пр от 28.02.2017 № 254/пр</t>
  </si>
  <si>
    <t>Комплект для простого анкерного крепления ЕА1500-3 в составе: кронштейн CS10.3, зажим РА1500</t>
  </si>
  <si>
    <t>111-3141</t>
  </si>
  <si>
    <t>ТССЦ Московской обл., 111-3141, приказ Минстроя России №675/пр от 28.02.2017 № 254/пр</t>
  </si>
  <si>
    <t>Комплект промежуточной подвески (СИП) ES 1500E</t>
  </si>
  <si>
    <t>111-3170</t>
  </si>
  <si>
    <t>ТССЦ Московской обл., 111-3170, приказ Минстроя России №675/пр от 28.02.2017 № 254/пр</t>
  </si>
  <si>
    <t>Скрепа размером 20 мм NC20 (СИП)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</si>
  <si>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</si>
  <si>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</si>
  <si>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</si>
  <si>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</si>
  <si>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</si>
  <si>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</si>
  <si>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</si>
  <si>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</si>
  <si>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Сталь полосовая, марка стали Ст3сп шириной 50-200 мм толщиной 4-5 мм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</si>
  <si>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</si>
  <si>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</si>
  <si>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</si>
  <si>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</si>
  <si>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</si>
  <si>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</si>
  <si>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</si>
  <si>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1-1032-90</t>
  </si>
  <si>
    <t>Рабочий строитель среднего разряда 3,2</t>
  </si>
  <si>
    <t>030954</t>
  </si>
  <si>
    <t>ТСЭМ Московской обл., 030954, приказ Минстроя России №675/пр от 28.02.2017 № 264/пр</t>
  </si>
  <si>
    <t>Подъемники грузоподъемностью до 500 кг одномачтовые, высота подъема 45 м</t>
  </si>
  <si>
    <t>101-1596</t>
  </si>
  <si>
    <t>ТССЦ Московской обл., 101-1596, приказ Минстроя России №675/пр от 28.02.2017 № 254/пр</t>
  </si>
  <si>
    <t>Шкурка шлифовальная двухслойная с зернистостью 40-25</t>
  </si>
  <si>
    <t>101-1667</t>
  </si>
  <si>
    <t>ТССЦ Московской обл., 101-1667, приказ Минстроя России №675/пр от 28.02.2017 № 254/пр</t>
  </si>
  <si>
    <t>Шпатлевка масляно-клеевая</t>
  </si>
  <si>
    <t>409-0639</t>
  </si>
  <si>
    <t>ТССЦ Московской обл., 409-0639, приказ Минстроя России №675/пр от 28.02.2017 № 257/пр</t>
  </si>
  <si>
    <t>Пемза шлаковая (щебень пористый из металлургического шлака), марка 600, фракция 5-10 мм</t>
  </si>
  <si>
    <t>1-1043-90</t>
  </si>
  <si>
    <t>Рабочий строитель среднего разряда 4,3</t>
  </si>
  <si>
    <t>101-1292</t>
  </si>
  <si>
    <t>ТССЦ Московской обл., 101-1292, приказ Минстроя России №675/пр от 28.02.2017 № 254/пр</t>
  </si>
  <si>
    <t>Уайт-спирит</t>
  </si>
  <si>
    <t>1-2030-90</t>
  </si>
  <si>
    <t>Рабочий монтажник среднего разряда 3</t>
  </si>
  <si>
    <t>170300</t>
  </si>
  <si>
    <t>ТСЭМ Московской обл., 170300, приказ Минстроя России №675/пр от 28.02.2017 № 264/пр</t>
  </si>
  <si>
    <t>Машина монтажная для выполнения работ при прокладке и монтаже кабеля на базе автомобиля ГАЗ-66</t>
  </si>
  <si>
    <t>101-0388</t>
  </si>
  <si>
    <t>ТССЦ Московской обл., 101-0388, приказ Минстроя России №675/пр от 28.02.2017 № 254/пр</t>
  </si>
  <si>
    <t>Краски масляные земляные марки МА-0115 мумия, сурик железный</t>
  </si>
  <si>
    <t>101-1482</t>
  </si>
  <si>
    <t>ТССЦ Московской обл., 101-1482, приказ Минстроя России №675/пр от 28.02.2017 № 254/пр</t>
  </si>
  <si>
    <t>Шурупы с полукруглой головкой 5х70 мм</t>
  </si>
  <si>
    <t>101-1825</t>
  </si>
  <si>
    <t>ТССЦ Московской обл., 101-1825, приказ Минстроя России №675/пр от 28.02.2017 № 254/пр</t>
  </si>
  <si>
    <t>Олифа натуральная</t>
  </si>
  <si>
    <t>101-2206</t>
  </si>
  <si>
    <t>ТССЦ Московской обл., 101-2206, приказ Минстроя России №675/пр от 28.02.2017 № 254/пр</t>
  </si>
  <si>
    <t>Дюбели пластмассовые с шурупами 12х70 мм</t>
  </si>
  <si>
    <t>101-3484</t>
  </si>
  <si>
    <t>ТССЦ Московской обл., 101-3484, приказ Минстроя России №675/пр от 28.02.2017 № 254/пр</t>
  </si>
  <si>
    <t>Замазка уплотнительная</t>
  </si>
  <si>
    <t>405-0219</t>
  </si>
  <si>
    <t>ТССЦ Московской обл., 405-0219, приказ Минстроя России №675/пр от 28.02.2017 № 257/пр</t>
  </si>
  <si>
    <t>Гипсовые вяжущие, марка Г3</t>
  </si>
  <si>
    <t>1-1020-90</t>
  </si>
  <si>
    <t>Рабочий строитель среднего разряда 2</t>
  </si>
  <si>
    <t>1-1015-90</t>
  </si>
  <si>
    <t>Рабочий строитель среднего разряда 1,5</t>
  </si>
  <si>
    <t>1-2038-90</t>
  </si>
  <si>
    <t>Рабочий монтажник среднего разряда 3,8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</si>
  <si>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</si>
  <si>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</si>
  <si>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</si>
  <si>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</si>
  <si>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</si>
  <si>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</si>
  <si>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</si>
  <si>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</si>
  <si>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</si>
  <si>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1-1040-90</t>
  </si>
  <si>
    <t>Рабочий строитель среднего разряда 4</t>
  </si>
  <si>
    <t>101-1306</t>
  </si>
  <si>
    <t>ТССЦ Московской обл., 101-1306, приказ Минстроя России №675/пр от 28.02.2017 № 254/пр</t>
  </si>
  <si>
    <t>Портландцемент общестроительного назначения бездобавочный, марки 500</t>
  </si>
  <si>
    <t>101-1728</t>
  </si>
  <si>
    <t>ТССЦ Московской обл., 101-1728, приказ Минстроя России №675/пр от 28.02.2017 № 254/пр</t>
  </si>
  <si>
    <t>Дюбели распорные с гайкой</t>
  </si>
  <si>
    <t>101-1977</t>
  </si>
  <si>
    <t>ТССЦ Московской обл., 101-1977, приказ Минстроя России №675/пр от 28.02.2017 № 254/пр</t>
  </si>
  <si>
    <t>408-0141</t>
  </si>
  <si>
    <t>ТССЦ Московской обл., 408-0141, приказ Минстроя России №675/пр от 28.02.2017 № 257/пр</t>
  </si>
  <si>
    <t>Песок природный для строительных растворов средний</t>
  </si>
  <si>
    <t>121011</t>
  </si>
  <si>
    <t>ТСЭМ Московской обл., 121011, приказ Минстроя России №675/пр от 28.02.2017 № 264/пр</t>
  </si>
  <si>
    <t>Котлы битумные передвижные 400 л</t>
  </si>
  <si>
    <t>101-0073</t>
  </si>
  <si>
    <t>ТССЦ Московской обл., 101-0073, приказ Минстроя России №675/пр от 28.02.2017 № 254/пр</t>
  </si>
  <si>
    <t>Битумы нефтяные строительные марки БН-90/10</t>
  </si>
  <si>
    <t>101-0322</t>
  </si>
  <si>
    <t>ТССЦ Московской обл., 101-0322, приказ Минстроя России №675/пр от 28.02.2017 № 254/пр</t>
  </si>
  <si>
    <t>Керосин для технических целей марок КТ-1, КТ-2</t>
  </si>
  <si>
    <t>101-0594</t>
  </si>
  <si>
    <t>ТССЦ Московской обл., 101-0594, приказ Минстроя России №675/пр от 28.02.2017 № 254/пр</t>
  </si>
  <si>
    <t>Мастика битумная кровельная горячая</t>
  </si>
  <si>
    <t>1-1047-90</t>
  </si>
  <si>
    <t>Рабочий строитель среднего разряда 4,7</t>
  </si>
  <si>
    <t>030101</t>
  </si>
  <si>
    <t>ТСЭМ Московской обл., 030101, приказ Минстроя России №675/пр от 28.02.2017 № 264/пр</t>
  </si>
  <si>
    <t>Автопогрузчики 5 т</t>
  </si>
  <si>
    <t>030401</t>
  </si>
  <si>
    <t>ТСЭМ Московской обл., 030401, приказ Минстроя России №675/пр от 28.02.2017 № 264/пр</t>
  </si>
  <si>
    <t>Лебедки электрические тяговым усилием до 5,79 кН (0,59 т)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</si>
  <si>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</si>
  <si>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</si>
  <si>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</si>
  <si>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113-0021</t>
  </si>
  <si>
    <t>ТССЦ Московской обл., 113-0021, приказ Минстроя России №675/пр от 28.02.2017 № 254/пр</t>
  </si>
  <si>
    <t>Грунтовка ГФ-021 красно-коричневая</t>
  </si>
  <si>
    <t>113-0077</t>
  </si>
  <si>
    <t>ТССЦ Московской обл., 113-0077, приказ Минстроя России №675/пр от 28.02.2017 № 254/пр</t>
  </si>
  <si>
    <t>Ксилол нефтяной марки А</t>
  </si>
  <si>
    <t>1-1035-90</t>
  </si>
  <si>
    <t>Рабочий строитель среднего разряда 3,5</t>
  </si>
  <si>
    <t>113-0246</t>
  </si>
  <si>
    <t>ТССЦ Московской обл., 113-0246, приказ Минстроя России №675/пр от 28.02.2017 № 254/пр</t>
  </si>
  <si>
    <t>Эмаль ПФ-115 серая</t>
  </si>
  <si>
    <t>040201</t>
  </si>
  <si>
    <t>ТСЭМ Московской обл., 040201, приказ Минстроя России №675/пр от 28.02.2017 № 264/пр</t>
  </si>
  <si>
    <t>Агрегаты сварочные передвижные с номинальным сварочным током 250-400 А с бензиновым двигателем</t>
  </si>
  <si>
    <t>091500</t>
  </si>
  <si>
    <t>ТСЭМ Московской обл., 091500, приказ Минстроя России №675/пр от 28.02.2017 № 264/пр</t>
  </si>
  <si>
    <t>Ямокопатели</t>
  </si>
  <si>
    <t>101-0816</t>
  </si>
  <si>
    <t>ТССЦ Московской обл., 101-0816, приказ Минстроя России №675/пр от 28.02.2017 № 254/пр</t>
  </si>
  <si>
    <t>Проволока светлая диаметром 1,1 мм</t>
  </si>
  <si>
    <t>101-1529</t>
  </si>
  <si>
    <t>ТССЦ Московской обл., 101-1529, приказ Минстроя России №675/пр от 28.02.2017 № 254/пр</t>
  </si>
  <si>
    <t>Электроды диаметром 6 мм Э42</t>
  </si>
  <si>
    <t>201-0777</t>
  </si>
  <si>
    <t>ТССЦ Московской обл., 201-0777, приказ Минстроя России №675/пр от 28.02.2017 № 255/пр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</si>
  <si>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</si>
  <si>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402-0002</t>
  </si>
  <si>
    <t>ТССЦ Московской обл., 402-0002, приказ Минстроя России №675/пр от 28.02.2017 № 257/пр</t>
  </si>
  <si>
    <t>Раствор готовый кладочный цементный марки 50</t>
  </si>
  <si>
    <t>1-1030-90</t>
  </si>
  <si>
    <t>Рабочий строитель среднего разряда 3</t>
  </si>
  <si>
    <t>040101</t>
  </si>
  <si>
    <t>ТСЭМ Московской обл., 040101, приказ Минстроя России №675/пр от 28.02.2017 № 264/пр</t>
  </si>
  <si>
    <t>Электростанции передвижные 2 кВт</t>
  </si>
  <si>
    <t>350155</t>
  </si>
  <si>
    <t>ТСЭМ Московской обл., 350155, приказ Минстроя России №675/пр от 28.02.2017 № 264/пр</t>
  </si>
  <si>
    <t>Гайковерт электрический</t>
  </si>
  <si>
    <t>030301</t>
  </si>
  <si>
    <t>ТСЭМ Московской обл., 030301, приказ Минстроя России №675/пр от 28.02.2017 № 264/пр</t>
  </si>
  <si>
    <t>Лебедки ручные и рычажные тяговым усилием до 9,81 кН (1 т)</t>
  </si>
  <si>
    <t>101-0812</t>
  </si>
  <si>
    <t>ТССЦ Московской обл., 101-0812, приказ Минстроя России №675/пр от 28.02.2017 № 254/пр</t>
  </si>
  <si>
    <t>Проволока стальная низкоуглеродистая разного назначения оцинкованная диаметром 1,6 мм</t>
  </si>
  <si>
    <t>101-3876</t>
  </si>
  <si>
    <t>ТССЦ Московской обл., 101-3876, приказ Минстроя России №675/пр от 28.02.2017 № 254/пр</t>
  </si>
  <si>
    <t>Проволока стальная низкоуглеродистая разного назначения оцинкованная диаметром 2,5 мм</t>
  </si>
  <si>
    <t>060250</t>
  </si>
  <si>
    <t>ТСЭМ Московской обл., 060250,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</si>
  <si>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1,25 м3</t>
  </si>
  <si>
    <t>070149</t>
  </si>
  <si>
    <t>ТСЭМ Московской обл., 070149, приказ Минстроя России №675/пр от 28.02.2017 № 264/пр</t>
  </si>
  <si>
    <t>Бульдозеры при работе на других видах строительства 79 кВт (108 л.с.)</t>
  </si>
  <si>
    <t>408-0015</t>
  </si>
  <si>
    <t>ТССЦ Московской обл., 408-0015, приказ Минстроя России №675/пр от 28.02.2017 № 257/пр</t>
  </si>
  <si>
    <t>Щебень из природного камня для строительных работ марка 800, фракция 20-40 мм</t>
  </si>
  <si>
    <t>070148</t>
  </si>
  <si>
    <t>ТСЭМ Московской обл., 070148, приказ Минстроя России №675/пр от 28.02.2017 № 264/пр</t>
  </si>
  <si>
    <t>Бульдозеры при работе на других видах строительства 59 кВт (80 л.с.)</t>
  </si>
  <si>
    <t>1-100-20</t>
  </si>
  <si>
    <t>Средний разряд работы 2,0</t>
  </si>
  <si>
    <t>чел.-ч.</t>
  </si>
  <si>
    <t>4-100-00</t>
  </si>
  <si>
    <t>91.01.05-106</t>
  </si>
  <si>
    <t>ФСЭМ-2022, 91.01.05-106, приказ Минстроя России от 18.05.2022 г. № 378/пр</t>
  </si>
  <si>
    <t>Экскаваторы одноковшовые дизельные на пневмоколесном ходу, объем ковша 0,25 м3</t>
  </si>
  <si>
    <t>4-100-050</t>
  </si>
  <si>
    <t>1-100-38</t>
  </si>
  <si>
    <t>Средний разряд работы 3,8</t>
  </si>
  <si>
    <t>91.14.02-001</t>
  </si>
  <si>
    <t>ФСЭМ-2022 доп.7, 91.14.02-001, приказ Минстроя России от 02.08.2023 г. № 551/пр</t>
  </si>
  <si>
    <t>4-100-040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</si>
  <si>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</si>
  <si>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</si>
  <si>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</si>
  <si>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</si>
  <si>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</si>
  <si>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</si>
  <si>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</si>
  <si>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</si>
  <si>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</si>
  <si>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</si>
  <si>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</si>
  <si>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</si>
  <si>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</si>
  <si>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</si>
  <si>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</si>
  <si>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</si>
  <si>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08.3.08.02-0058</t>
  </si>
  <si>
    <t>ФСБЦ-2022, 08.3.08.02-0058, приказ Минстроя России от 18.05.2022 г. № 378/пр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</si>
  <si>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</si>
  <si>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</si>
  <si>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</si>
  <si>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</si>
  <si>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14.4.03.03-0002</t>
  </si>
  <si>
    <t>ФСБЦ-2022 доп.4, 14.4.03.03-0002, приказ Минстроя России от 27.12.2022 г. № 1133/пр</t>
  </si>
  <si>
    <t>1-1029-90</t>
  </si>
  <si>
    <t>Рабочий строитель среднего разряда 2,9</t>
  </si>
  <si>
    <t>101-0070</t>
  </si>
  <si>
    <t>ТССЦ Московской обл., 101-0070, приказ Минстроя России №675/пр от 28.02.2017 № 254/пр</t>
  </si>
  <si>
    <t>Бензин автомобильный АИ-98, АИ-95 «Экстра», АИ-93</t>
  </si>
  <si>
    <t>102-0097</t>
  </si>
  <si>
    <t>ТССЦ Московской обл., 102-0097, приказ Минстроя России №675/пр от 28.02.2017 № 254/пр</t>
  </si>
  <si>
    <t>Брусья необрезные хвойных пород длиной 2-3,75 м, все ширины, толщиной 100-125 мм, III сорта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</si>
  <si>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</si>
  <si>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</si>
  <si>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</si>
  <si>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113-8040</t>
  </si>
  <si>
    <t>ТССЦ Московской обл., 113-8040, приказ Минстроя России №675/пр от 28.02.2017 № 254/пр</t>
  </si>
  <si>
    <t>Клей БМК-5к</t>
  </si>
  <si>
    <t>402-0006</t>
  </si>
  <si>
    <t>ТССЦ Московской обл., 402-0006, приказ Минстроя России №675/пр от 28.02.2017 № 257/пр</t>
  </si>
  <si>
    <t>Раствор готовый кладочный цементный марки 200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</si>
  <si>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</si>
  <si>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</si>
  <si>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</si>
  <si>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</si>
  <si>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</si>
  <si>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</si>
  <si>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030404</t>
  </si>
  <si>
    <t>ТСЭМ Московской обл., 030404, приказ Минстроя России №675/пр от 28.02.2017 № 264/пр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</si>
  <si>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</si>
  <si>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</si>
  <si>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</si>
  <si>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101-2478</t>
  </si>
  <si>
    <t>ТССЦ Московской обл., 101-2478, приказ Минстроя России №675/пр от 28.02.2017 № 254/пр</t>
  </si>
  <si>
    <t>Лента К226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</si>
  <si>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</si>
  <si>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</si>
  <si>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</si>
  <si>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1-100-15</t>
  </si>
  <si>
    <t>Средний разряд работы 1,5</t>
  </si>
  <si>
    <t>91.01.01-036</t>
  </si>
  <si>
    <t>ФСЭМ-2022, 91.01.01-036, приказ Минстроя России от 18.05.2022 г. № 378/пр</t>
  </si>
  <si>
    <t>Бульдозеры, мощность 96 кВт (130 л.с.)</t>
  </si>
  <si>
    <t>1-2037-90</t>
  </si>
  <si>
    <t>Рабочий монтажник среднего разряда 3,7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</si>
  <si>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</si>
  <si>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</si>
  <si>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</si>
  <si>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14.4.04.11-0010</t>
  </si>
  <si>
    <t>ФСБЦ-2022 доп.2, 14.4.04.11-0010, приказ Минстроя России от 26.08.2022 г. № 703/пр</t>
  </si>
  <si>
    <t>Эмаль на основе сополимера винилхлорида с винилацетатом, цвет серебристый</t>
  </si>
  <si>
    <t>101-0069</t>
  </si>
  <si>
    <t>ТССЦ Московской обл., 101-0069, приказ Минстроя России №675/пр от 28.02.2017 № 254/пр</t>
  </si>
  <si>
    <t>Бензин авиационный Б-70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</si>
  <si>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</si>
  <si>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</si>
  <si>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</si>
  <si>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</si>
  <si>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</si>
  <si>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</si>
  <si>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101-0623</t>
  </si>
  <si>
    <t>ТССЦ Московской обл., 101-0623, приказ Минстроя России №675/пр от 28.02.2017 № 254/пр</t>
  </si>
  <si>
    <t>Мыло твердое хозяйственное 72%</t>
  </si>
  <si>
    <t>411-0001</t>
  </si>
  <si>
    <t>ТССЦ Московской обл., 411-0001, приказ Минстроя России №675/пр от 28.02.2017 № 257/пр</t>
  </si>
  <si>
    <t>Вода</t>
  </si>
  <si>
    <t>1-1028-90</t>
  </si>
  <si>
    <t>Рабочий строитель среднего разряда 2,8</t>
  </si>
  <si>
    <t>060337</t>
  </si>
  <si>
    <t>ТСЭМ Московской обл., 060337, приказ Минстроя России №675/пр от 28.02.2017 № 264/пр</t>
  </si>
  <si>
    <t>Экскаваторы одноковшовые дизельные на пневмоколесном ходу при работе на других видах строительства 0,25 м3</t>
  </si>
  <si>
    <t>1-100-40-90</t>
  </si>
  <si>
    <t>Рабочий среднего разряда 4,0</t>
  </si>
  <si>
    <t>255001</t>
  </si>
  <si>
    <t>ТСНБ-2001 Московской области, 255001, протокол от 22.06.2022 г. № 06</t>
  </si>
  <si>
    <t>Установки направленного бурения для бестраншейной прокладки с тяговым усилием 200 кН</t>
  </si>
  <si>
    <t>1-100-47-90</t>
  </si>
  <si>
    <t>Рабочий среднего разряда 4,7</t>
  </si>
  <si>
    <t>021143</t>
  </si>
  <si>
    <t>ТСНБ-2001 Московской области, 021143, протокол от 22.06.2022 г. № 06</t>
  </si>
  <si>
    <t>Краны на автомобильном ходу при работе на других видах строительства 16 т</t>
  </si>
  <si>
    <t>112010</t>
  </si>
  <si>
    <t>ТСНБ-2001 Московской области, 112010, протокол от 22.06.2022 г. № 06</t>
  </si>
  <si>
    <t>Комплекс бентонито-смесительный на базе автомобиля КамАЗ</t>
  </si>
  <si>
    <t>150701</t>
  </si>
  <si>
    <t>ТСНБ-2001 Московской области, 150701, протокол от 22.06.2022 г. № 06</t>
  </si>
  <si>
    <t>Трубоукладчики для труб диаметром: до 400 мм грузоподъемностью 6,3 т</t>
  </si>
  <si>
    <t>310601</t>
  </si>
  <si>
    <t>ТСНБ-2001 Московской области, 310601, протокол от 22.06.2022 г. № 06</t>
  </si>
  <si>
    <t>Илососная машина КО 560, объемом 6000 л</t>
  </si>
  <si>
    <t>391603</t>
  </si>
  <si>
    <t>ТСНБ-2001 Московской области, 391603, протокол от 22.06.2022 г. № 06</t>
  </si>
  <si>
    <t>Мотопомпа бензиновая производительностью 54 м3/час, высота подъема 26 м, глубина всасывания 8 м</t>
  </si>
  <si>
    <t>400080</t>
  </si>
  <si>
    <t>ТСНБ-2001 Московской области, 400080, протокол от 22.06.2022 г. № 06</t>
  </si>
  <si>
    <t>Автоцистерна</t>
  </si>
  <si>
    <t>101-0963</t>
  </si>
  <si>
    <t>ТСНБ-2001 Московской области, 101-0963, протокол от 24.08.2023 г. № 08.3</t>
  </si>
  <si>
    <t>Сода кальцинированная (натрий углекислый) техническая</t>
  </si>
  <si>
    <t>101-2325</t>
  </si>
  <si>
    <t>ТСНБ-2001 Московской области, 101-2325, протокол от 24.08.2023 г. № 08.3</t>
  </si>
  <si>
    <t>Смазка графитомедистая</t>
  </si>
  <si>
    <t>ТСНБ-2001 Московской области, 411-0001, протокол от 24.08.2023 г. № 08.3</t>
  </si>
  <si>
    <t>392212</t>
  </si>
  <si>
    <t>ТСЭМ Московской обл., 392212, приказ Минстроя России №675/пр от 28.02.2017 № 264/пр</t>
  </si>
  <si>
    <t>Аппарат для полуавтоматической сварки полиэтиленовых труб «встык»</t>
  </si>
  <si>
    <t>392255</t>
  </si>
  <si>
    <t>ТСЭМ Московской обл., 392255, приказ Минстроя России №675/пр от 28.02.2017 № 264/пр</t>
  </si>
  <si>
    <t>Генератор сварочный для сварки полиэтиленовых труб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</si>
  <si>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</si>
  <si>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</si>
  <si>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</si>
  <si>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101-2488</t>
  </si>
  <si>
    <t>ТССЦ Московской обл., 101-2488, приказ Минстроя России №675/пр от 28.02.2017 № 254/пр</t>
  </si>
  <si>
    <t>Лента ФУМ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</si>
  <si>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</si>
  <si>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</si>
  <si>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</si>
  <si>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110-0219</t>
  </si>
  <si>
    <t>ТССЦ Московской обл., 110-0219, приказ Минстроя России №675/пр от 28.02.2017 № 254/пр</t>
  </si>
  <si>
    <t>Гайки установочные заземляющие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</si>
  <si>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</si>
  <si>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</si>
  <si>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</si>
  <si>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509-0809</t>
  </si>
  <si>
    <t>ТССЦ Московской обл., 509-0809, приказ Минстроя России №675/пр от 28.02.2017 № 258/пр</t>
  </si>
  <si>
    <t>Заглушки</t>
  </si>
  <si>
    <t>1-2042-90</t>
  </si>
  <si>
    <t>Рабочий монтажник среднего разряда 4,2</t>
  </si>
  <si>
    <t>201-9101</t>
  </si>
  <si>
    <t>ТССЦ Московской обл., 201-9101, приказ Минстроя России №675/пр от 28.02.2017 № 255/пр</t>
  </si>
  <si>
    <t>Спираль объемная</t>
  </si>
  <si>
    <t>060247</t>
  </si>
  <si>
    <t>ТСЭМ Московской обл., 060247, приказ Минстроя России №675/пр от 28.02.2017 № 264/пр</t>
  </si>
  <si>
    <t>Экскаваторы одноковшовые дизельные на гусеничном ходу при работе на других видах строительства 0,5 м3</t>
  </si>
  <si>
    <t>070150</t>
  </si>
  <si>
    <t>ТСЭМ Московской обл., 070150, приказ Минстроя России №675/пр от 28.02.2017 № 264/пр</t>
  </si>
  <si>
    <t>Бульдозеры при работе на других видах строительства 96 кВт (130 л.с.)</t>
  </si>
  <si>
    <t>113-0239</t>
  </si>
  <si>
    <t>ТССЦ Московской обл., 113-0239, приказ Минстроя России №675/пр от 28.02.2017 № 254/пр</t>
  </si>
  <si>
    <t>Эмаль ХС-720 серебристая антикоррозийная</t>
  </si>
  <si>
    <t>101-9275</t>
  </si>
  <si>
    <t>ТСНБ-2001 Московской области, 101-9275, протокол от 24.08.2023 г. № 08.3</t>
  </si>
  <si>
    <t>Полимер для стабилизации грунта</t>
  </si>
  <si>
    <t>109-9045</t>
  </si>
  <si>
    <t>ТСНБ-2001 Московской области, 109-9045, протокол от 24.08.2023 г. № 08.3</t>
  </si>
  <si>
    <t>Бентонит</t>
  </si>
  <si>
    <t>1-1050-90</t>
  </si>
  <si>
    <t>Рабочий строитель среднего разряда 5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</si>
  <si>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</si>
  <si>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</si>
  <si>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</si>
  <si>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(наименование работ и затрат, наименование объекта)</t>
  </si>
  <si>
    <t xml:space="preserve">Основание: 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</si>
  <si>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</si>
  <si>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</si>
  <si>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</si>
  <si>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</si>
  <si>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</si>
  <si>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</si>
  <si>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</si>
  <si>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</si>
  <si>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</si>
  <si>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</si>
  <si>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</si>
  <si>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</si>
  <si>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</si>
  <si>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</si>
  <si>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</si>
  <si>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</si>
  <si>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</si>
  <si>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</si>
  <si>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</si>
  <si>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</si>
  <si>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</si>
  <si>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</si>
  <si>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</si>
  <si>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</si>
  <si>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</si>
  <si>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Московской области (редакция 2014 г) март 2024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</si>
  <si>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</si>
  <si>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</si>
  <si>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</si>
  <si>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</si>
  <si>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</si>
  <si>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</si>
  <si>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</si>
  <si>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</si>
  <si>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Разъединитель РЛР Тесла-1-10/400 УХЛ1</t>
    </r>
    <r>
      <rPr>
        <i/>
        <sz val="10"/>
        <rFont val="Arial"/>
        <family val="2"/>
        <charset val="204"/>
      </rPr>
      <t xml:space="preserve">
10 303,61 = [79 000 / 1,2 /  6,66] +  3% Трансп +  1,2% Заг.скл</t>
    </r>
  </si>
  <si>
    <r>
      <t>Разрядник вертикальный ОПН-10</t>
    </r>
    <r>
      <rPr>
        <i/>
        <sz val="10"/>
        <rFont val="Arial"/>
        <family val="2"/>
        <charset val="204"/>
      </rPr>
      <t xml:space="preserve">
331,75 = [2 543,6 / 1,2 /  6,66] +  3% Трансп +  1,2% Заг.скл</t>
    </r>
  </si>
  <si>
    <r>
      <t>Провод СИП-3 1х95 (31*3*1,045+ 36 м обвязка РЛР(4 шт) + 19,8 м заход в ТП)</t>
    </r>
    <r>
      <rPr>
        <i/>
        <sz val="10"/>
        <rFont val="Arial"/>
        <family val="2"/>
        <charset val="204"/>
      </rPr>
      <t xml:space="preserve">
15,98 = [137,5 /  9,04] +  3% Трансп +  2% Заг.скл</t>
    </r>
  </si>
  <si>
    <r>
      <t>Стойка СВ 110-5</t>
    </r>
    <r>
      <rPr>
        <i/>
        <sz val="10"/>
        <rFont val="Arial"/>
        <family val="2"/>
        <charset val="204"/>
      </rPr>
      <t xml:space="preserve">
1 760,14 = [15 145,38 /  9,04] +  3% Трансп +  2% Заг.скл</t>
    </r>
  </si>
  <si>
    <r>
      <t>Хомут Х51 27.0002-42</t>
    </r>
    <r>
      <rPr>
        <i/>
        <sz val="10"/>
        <rFont val="Arial"/>
        <family val="2"/>
        <charset val="204"/>
      </rPr>
      <t xml:space="preserve">
32,13 = [335,9 / 1,2 /  9,04] +  3% Трансп +  0,75% Заг.скл</t>
    </r>
  </si>
  <si>
    <r>
      <t>Хомут Х7 3.407.1-143.8.68</t>
    </r>
    <r>
      <rPr>
        <i/>
        <sz val="10"/>
        <rFont val="Arial"/>
        <family val="2"/>
        <charset val="204"/>
      </rPr>
      <t xml:space="preserve">
16,85 = [176,1 / 1,2 /  9,04] +  3% Трансп +  0,75% Заг.скл</t>
    </r>
  </si>
  <si>
    <r>
      <t>Хомут Х8</t>
    </r>
    <r>
      <rPr>
        <i/>
        <sz val="10"/>
        <rFont val="Arial"/>
        <family val="2"/>
        <charset val="204"/>
      </rPr>
      <t xml:space="preserve">
17,99 = [188,1 / 1,2 /  9,04] +  3% Трансп +  0,75% Заг.скл</t>
    </r>
  </si>
  <si>
    <r>
      <t>Траверса ТМ66 Л56-97.01.02</t>
    </r>
    <r>
      <rPr>
        <i/>
        <sz val="10"/>
        <rFont val="Arial"/>
        <family val="2"/>
        <charset val="204"/>
      </rPr>
      <t xml:space="preserve">
307,38 = [3 213,2 / 1,2 /  9,04] +  3% Трансп +  0,75% Заг.скл</t>
    </r>
  </si>
  <si>
    <r>
      <t>Траверса ТМ63 27.0002-28</t>
    </r>
    <r>
      <rPr>
        <i/>
        <sz val="10"/>
        <rFont val="Arial"/>
        <family val="2"/>
        <charset val="204"/>
      </rPr>
      <t xml:space="preserve">
305,72 = [3 195,8 / 1,2 /  9,04] +  3% Трансп +  0,75% Заг.скл</t>
    </r>
  </si>
  <si>
    <r>
      <t>Заземляющий проводник ЗП1</t>
    </r>
    <r>
      <rPr>
        <i/>
        <sz val="10"/>
        <rFont val="Arial"/>
        <family val="2"/>
        <charset val="204"/>
      </rPr>
      <t xml:space="preserve">
31,19 = [326,1 / 1,2 /  9,04] +  3% Трансп +  0,75% Заг.скл</t>
    </r>
  </si>
  <si>
    <r>
      <t>Заземляющий проводник ЗП6</t>
    </r>
    <r>
      <rPr>
        <i/>
        <sz val="10"/>
        <rFont val="Arial"/>
        <family val="2"/>
        <charset val="204"/>
      </rPr>
      <t xml:space="preserve">
17,06 = [178,3 / 1,2 /  9,04] +  3% Трансп +  0,75% Заг.скл</t>
    </r>
  </si>
  <si>
    <r>
      <t>Вязка спиральная ВС 70/95.1</t>
    </r>
    <r>
      <rPr>
        <i/>
        <sz val="10"/>
        <rFont val="Arial"/>
        <family val="2"/>
        <charset val="204"/>
      </rPr>
      <t xml:space="preserve">
5,85 = [60,4 / 1,2 /  9,04] +  3% Трансп +  2% Заг.скл</t>
    </r>
  </si>
  <si>
    <r>
      <t>Скрепа NС 20</t>
    </r>
    <r>
      <rPr>
        <i/>
        <sz val="10"/>
        <rFont val="Arial"/>
        <family val="2"/>
        <charset val="204"/>
      </rPr>
      <t xml:space="preserve">
3,14 = [32,4 / 1,2 /  9,04] +  3% Трансп +  2% Заг.скл</t>
    </r>
  </si>
  <si>
    <r>
      <t>Бугель  NВ 20</t>
    </r>
    <r>
      <rPr>
        <i/>
        <sz val="10"/>
        <rFont val="Arial"/>
        <family val="2"/>
        <charset val="204"/>
      </rPr>
      <t xml:space="preserve">
4,18 = [43,2 / 1,2 /  9,04] +  3% Трансп +  2% Заг.скл</t>
    </r>
  </si>
  <si>
    <r>
      <t>Зажим анкерный PAZ 2.3</t>
    </r>
    <r>
      <rPr>
        <i/>
        <sz val="10"/>
        <rFont val="Arial"/>
        <family val="2"/>
        <charset val="204"/>
      </rPr>
      <t xml:space="preserve">
135,51 = [1 399,2 / 1,2 /  9,04] +  3% Трансп +  2% Заг.скл</t>
    </r>
  </si>
  <si>
    <r>
      <t>Зажим ответвительный SLW 36</t>
    </r>
    <r>
      <rPr>
        <i/>
        <sz val="10"/>
        <rFont val="Arial"/>
        <family val="2"/>
        <charset val="204"/>
      </rPr>
      <t xml:space="preserve">
421,87 = [3 813,68 /  9,04]</t>
    </r>
  </si>
  <si>
    <r>
      <t>Изолятор штыревой IF 27 (ШФ-20Г1)</t>
    </r>
    <r>
      <rPr>
        <i/>
        <sz val="10"/>
        <rFont val="Arial"/>
        <family val="2"/>
        <charset val="204"/>
      </rPr>
      <t xml:space="preserve">
48,63 = [502,2 / 1,2 /  9,04] +  3% Трансп +  2% Заг.скл</t>
    </r>
  </si>
  <si>
    <r>
      <t>Колпачок К9</t>
    </r>
    <r>
      <rPr>
        <i/>
        <sz val="10"/>
        <rFont val="Arial"/>
        <family val="2"/>
        <charset val="204"/>
      </rPr>
      <t xml:space="preserve">
1,31 = [13,5 / 1,2 /  9,04] +  3% Трансп +  2% Заг.скл</t>
    </r>
  </si>
  <si>
    <r>
      <t>Зажим ответвительный RP150</t>
    </r>
    <r>
      <rPr>
        <i/>
        <sz val="10"/>
        <rFont val="Arial"/>
        <family val="2"/>
        <charset val="204"/>
      </rPr>
      <t xml:space="preserve">
232,44 = [2 400 / 1,2 /  9,04] +  3% Трансп +  2% Заг.скл</t>
    </r>
  </si>
  <si>
    <r>
      <t>Крепление подкоса У52М</t>
    </r>
    <r>
      <rPr>
        <i/>
        <sz val="10"/>
        <rFont val="Arial"/>
        <family val="2"/>
        <charset val="204"/>
      </rPr>
      <t xml:space="preserve">
156,03 = [1 611 / 1,2 /  9,04] +  3% Трансп +  2% Заг.скл</t>
    </r>
  </si>
  <si>
    <r>
      <t>Изолятор ЛК 70/20-И-3 ГС (Примен. SML 70/20L)</t>
    </r>
    <r>
      <rPr>
        <i/>
        <sz val="10"/>
        <rFont val="Arial"/>
        <family val="2"/>
        <charset val="204"/>
      </rPr>
      <t xml:space="preserve">
90,58 = [935,2 / 1,2 /  9,04] +  3% Трансп +  2% Заг.скл</t>
    </r>
  </si>
  <si>
    <t xml:space="preserve">   </t>
  </si>
  <si>
    <t>[должность,подпись(инициалы,фамилия)]</t>
  </si>
  <si>
    <t xml:space="preserve">Составил  </t>
  </si>
  <si>
    <t xml:space="preserve">Проверил  </t>
  </si>
  <si>
    <r>
      <t>Реклоузер TER_Rec15_Smart1 оц. без  ТМ</t>
    </r>
    <r>
      <rPr>
        <i/>
        <sz val="10"/>
        <rFont val="Arial"/>
        <family val="2"/>
        <charset val="204"/>
      </rPr>
      <t xml:space="preserve">
357 211,77 = [2 738 820 / 1,2 /  6,66] +  3% Трансп +  1,2% Заг.скл</t>
    </r>
  </si>
  <si>
    <r>
      <t>Кабель силовой, с алюминиевыми жилами АСБ-10 3х120-10</t>
    </r>
    <r>
      <rPr>
        <i/>
        <sz val="10"/>
        <rFont val="Arial"/>
        <family val="2"/>
        <charset val="204"/>
      </rPr>
      <t xml:space="preserve">
172,22 = [1 481,87 /  9,04] +  3% Трансп +  2% Заг.скл</t>
    </r>
  </si>
  <si>
    <r>
      <t>Плитка ПЗК 480х240</t>
    </r>
    <r>
      <rPr>
        <i/>
        <sz val="10"/>
        <rFont val="Arial"/>
        <family val="2"/>
        <charset val="204"/>
      </rPr>
      <t xml:space="preserve">
7,96 = [71,97 /  9,04]</t>
    </r>
  </si>
  <si>
    <r>
      <t>Муфта 3 КВТп-10-70/120</t>
    </r>
    <r>
      <rPr>
        <i/>
        <sz val="10"/>
        <rFont val="Arial"/>
        <family val="2"/>
        <charset val="204"/>
      </rPr>
      <t xml:space="preserve">
507,48 = [5 240 / 1,2 /  9,04] +  3% Трансп +  2% Заг.скл</t>
    </r>
  </si>
  <si>
    <r>
      <t>Уплотнитель кабельных проходов УКПТ 170/50</t>
    </r>
    <r>
      <rPr>
        <i/>
        <sz val="10"/>
        <rFont val="Arial"/>
        <family val="2"/>
        <charset val="204"/>
      </rPr>
      <t xml:space="preserve">
51,72 = [467,52 /  9,04]</t>
    </r>
  </si>
  <si>
    <r>
      <t>Труба защитная термостойкая d=160 мм</t>
    </r>
    <r>
      <rPr>
        <i/>
        <sz val="10"/>
        <rFont val="Arial"/>
        <family val="2"/>
        <charset val="204"/>
      </rPr>
      <t xml:space="preserve">
111,04 = [939,56 /  8,89] +  3% Трансп +  2% Заг.скл</t>
    </r>
  </si>
  <si>
    <r>
      <t>Подстанция МТП- 250/6/0,4 кВ</t>
    </r>
    <r>
      <rPr>
        <i/>
        <sz val="10"/>
        <rFont val="Arial"/>
        <family val="2"/>
        <charset val="204"/>
      </rPr>
      <t xml:space="preserve">
62 682,46 = [480 600 / 1,2 /  6,66] +  3% Трансп +  1,2% Заг.скл</t>
    </r>
  </si>
  <si>
    <r>
      <t>Трансформатор ТМГ11-250-6/0,4</t>
    </r>
    <r>
      <rPr>
        <i/>
        <sz val="10"/>
        <rFont val="Arial"/>
        <family val="2"/>
        <charset val="204"/>
      </rPr>
      <t xml:space="preserve">
52 916,20 = [405 720 / 1,2 /  6,66] +  3% Трансп +  1,2% Заг.скл</t>
    </r>
  </si>
  <si>
    <r>
      <t>Замок навесной винтовой ВС 110</t>
    </r>
    <r>
      <rPr>
        <i/>
        <sz val="10"/>
        <rFont val="Arial"/>
        <family val="2"/>
        <charset val="204"/>
      </rPr>
      <t xml:space="preserve">
49,39 = [446,51 /  9,04]</t>
    </r>
  </si>
  <si>
    <r>
      <t>Колпачок К6</t>
    </r>
    <r>
      <rPr>
        <i/>
        <sz val="10"/>
        <rFont val="Arial"/>
        <family val="2"/>
        <charset val="204"/>
      </rPr>
      <t xml:space="preserve">
1,21 = [12,6 / 1,2 /  9,04] +  3% Трансп +  2% Заг.скл</t>
    </r>
  </si>
  <si>
    <r>
      <t>Контактный зажим М16*2 (токосъемные наконечники трансформатора НН)</t>
    </r>
    <r>
      <rPr>
        <i/>
        <sz val="10"/>
        <rFont val="Arial"/>
        <family val="2"/>
        <charset val="204"/>
      </rPr>
      <t xml:space="preserve">
139,45 = [1 440 / 1,2 /  9,04] +  3% Трансп +  2% Заг.скл</t>
    </r>
  </si>
  <si>
    <t>ЛОКАЛЬНАЯ СМЕТА № 02-01-01</t>
  </si>
  <si>
    <t xml:space="preserve"> ПИР, СМР, ПНР, оборудование по титулу: Строительство ТП-250-6/0,4 кВ, ЛЭП-6 кВ от ВЛ-6 кВ ф.45 с ПС №382 "Венюково", ГНБ, АСП-6 кВ, 2ЛР-6 кВ, в т.ч. ПИР, МО, Чеховский р-н, СП Стремиловское, в р-не д. Сергеево Ю8-24-302-192031(421153)</t>
  </si>
  <si>
    <t>ЛОКАЛЬНАЯ СМЕТА №02-01-02</t>
  </si>
  <si>
    <t>ЛОКАЛЬНАЯ СМЕТА № 02-01-04</t>
  </si>
  <si>
    <t>ЛОКАЛЬНАЯ СМЕТА № 02-01-03</t>
  </si>
  <si>
    <t>ЛОКАЛЬНАЯ СМЕТА № 02-01-06</t>
  </si>
</sst>
</file>

<file path=xl/styles.xml><?xml version="1.0" encoding="utf-8"?>
<styleSheet xmlns="http://schemas.openxmlformats.org/spreadsheetml/2006/main">
  <numFmts count="1">
    <numFmt numFmtId="164" formatCode="#,##0.00;[Red]\-\ #,##0.00"/>
  </numFmts>
  <fonts count="2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 applyBorder="1" applyAlignment="1">
      <alignment wrapText="1"/>
    </xf>
    <xf numFmtId="0" fontId="12" fillId="0" borderId="0" xfId="0" applyFont="1"/>
    <xf numFmtId="0" fontId="12" fillId="0" borderId="0" xfId="0" applyFont="1" applyAlignment="1">
      <alignment horizontal="left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 vertical="top"/>
    </xf>
    <xf numFmtId="0" fontId="12" fillId="0" borderId="0" xfId="0" applyFont="1" applyAlignment="1"/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164" fontId="0" fillId="0" borderId="0" xfId="0" applyNumberFormat="1"/>
    <xf numFmtId="0" fontId="12" fillId="0" borderId="2" xfId="0" applyFont="1" applyBorder="1"/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top"/>
    </xf>
    <xf numFmtId="0" fontId="14" fillId="0" borderId="0" xfId="0" applyFont="1"/>
    <xf numFmtId="0" fontId="19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2" fillId="0" borderId="2" xfId="0" applyFont="1" applyBorder="1" applyAlignment="1">
      <alignment horizontal="right"/>
    </xf>
    <xf numFmtId="164" fontId="12" fillId="0" borderId="2" xfId="0" applyNumberFormat="1" applyFont="1" applyBorder="1" applyAlignment="1">
      <alignment horizontal="right"/>
    </xf>
    <xf numFmtId="0" fontId="12" fillId="0" borderId="2" xfId="0" applyFont="1" applyBorder="1" applyAlignment="1">
      <alignment horizontal="right" wrapText="1"/>
    </xf>
    <xf numFmtId="164" fontId="11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0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2" fillId="0" borderId="2" xfId="0" quotePrefix="1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0" fontId="12" fillId="0" borderId="0" xfId="0" quotePrefix="1" applyFont="1" applyAlignment="1">
      <alignment horizontal="right" wrapText="1"/>
    </xf>
    <xf numFmtId="164" fontId="14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164" fontId="10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left"/>
    </xf>
    <xf numFmtId="0" fontId="12" fillId="0" borderId="0" xfId="1" applyFont="1"/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3" fillId="0" borderId="0" xfId="1" applyFont="1" applyAlignment="1">
      <alignment horizontal="center" wrapText="1"/>
    </xf>
    <xf numFmtId="0" fontId="15" fillId="0" borderId="0" xfId="1" applyFont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12" fillId="0" borderId="0" xfId="1" applyFont="1"/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2" fillId="0" borderId="0" xfId="1" applyFont="1"/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2" fillId="0" borderId="0" xfId="1" applyFont="1"/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12" fillId="0" borderId="0" xfId="1" applyFont="1"/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center" wrapText="1"/>
    </xf>
    <xf numFmtId="0" fontId="14" fillId="0" borderId="0" xfId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54"/>
  <sheetViews>
    <sheetView topLeftCell="A233" zoomScaleNormal="100" workbookViewId="0">
      <selection activeCell="K253" sqref="K253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>
      <c r="A1" s="10" t="str">
        <f>Source!B1</f>
        <v>Smeta.RU Flash  (495) 974-1589</v>
      </c>
    </row>
    <row r="2" spans="1:12" ht="14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5.75" customHeight="1">
      <c r="A3" s="67"/>
      <c r="B3" s="70" t="s">
        <v>1442</v>
      </c>
      <c r="C3" s="70"/>
      <c r="D3" s="70"/>
      <c r="E3" s="70"/>
      <c r="F3" s="70"/>
      <c r="G3" s="70"/>
      <c r="H3" s="70"/>
      <c r="I3" s="70"/>
      <c r="J3" s="70"/>
      <c r="K3" s="70"/>
      <c r="L3" s="67"/>
    </row>
    <row r="4" spans="1:12" ht="15.7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7"/>
    </row>
    <row r="5" spans="1:12" ht="18" customHeight="1">
      <c r="A5" s="67"/>
      <c r="B5" s="71" t="s">
        <v>24</v>
      </c>
      <c r="C5" s="71"/>
      <c r="D5" s="71"/>
      <c r="E5" s="71"/>
      <c r="F5" s="71"/>
      <c r="G5" s="71"/>
      <c r="H5" s="71"/>
      <c r="I5" s="71"/>
      <c r="J5" s="71"/>
      <c r="K5" s="71"/>
      <c r="L5" s="67"/>
    </row>
    <row r="6" spans="1:12" ht="14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 ht="69.75" customHeight="1">
      <c r="A7" s="66"/>
      <c r="B7" s="72" t="s">
        <v>1443</v>
      </c>
      <c r="C7" s="72"/>
      <c r="D7" s="72"/>
      <c r="E7" s="72"/>
      <c r="F7" s="72"/>
      <c r="G7" s="72"/>
      <c r="H7" s="72"/>
      <c r="I7" s="72"/>
      <c r="J7" s="72"/>
      <c r="K7" s="72"/>
      <c r="L7" s="69"/>
    </row>
    <row r="8" spans="1:12" ht="14.25">
      <c r="A8" s="12"/>
      <c r="B8" s="14" t="s">
        <v>1370</v>
      </c>
      <c r="C8" s="14"/>
      <c r="D8" s="14"/>
      <c r="E8" s="14"/>
      <c r="F8" s="14"/>
      <c r="G8" s="14"/>
      <c r="H8" s="14"/>
      <c r="I8" s="14"/>
      <c r="J8" s="14"/>
      <c r="K8" s="14"/>
      <c r="L8" s="11"/>
    </row>
    <row r="9" spans="1:12" ht="14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4.25">
      <c r="A10" s="13" t="s">
        <v>1371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4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4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4.25">
      <c r="A13" s="12"/>
      <c r="B13" s="12"/>
      <c r="C13" s="12"/>
      <c r="D13" s="12"/>
      <c r="E13" s="15"/>
      <c r="F13" s="15"/>
      <c r="G13" s="16" t="s">
        <v>1372</v>
      </c>
      <c r="H13" s="16"/>
      <c r="I13" s="16" t="s">
        <v>1373</v>
      </c>
      <c r="J13" s="16"/>
      <c r="K13" s="12"/>
      <c r="L13" s="12"/>
    </row>
    <row r="14" spans="1:12" ht="15">
      <c r="A14" s="12"/>
      <c r="B14" s="12"/>
      <c r="C14" s="17" t="s">
        <v>1374</v>
      </c>
      <c r="D14" s="17"/>
      <c r="E14" s="17"/>
      <c r="F14" s="17"/>
      <c r="G14" s="18">
        <f>G15+G16+G17+G18</f>
        <v>63.86</v>
      </c>
      <c r="H14" s="18"/>
      <c r="I14" s="18">
        <f>I15+I16+I17+I18</f>
        <v>600.19000000000005</v>
      </c>
      <c r="J14" s="18"/>
      <c r="K14" s="19" t="s">
        <v>1375</v>
      </c>
      <c r="L14" s="19"/>
    </row>
    <row r="15" spans="1:12" ht="14.25">
      <c r="A15" s="12"/>
      <c r="B15" s="12"/>
      <c r="C15" s="20" t="s">
        <v>1376</v>
      </c>
      <c r="D15" s="20"/>
      <c r="E15" s="20"/>
      <c r="F15" s="20"/>
      <c r="G15" s="18">
        <f>ROUND(SUM(W29:W245)/1000, 2)</f>
        <v>28.65</v>
      </c>
      <c r="H15" s="18"/>
      <c r="I15" s="18">
        <f>ROUND((Source!P379)/1000, 2)</f>
        <v>334.51</v>
      </c>
      <c r="J15" s="18"/>
      <c r="K15" s="19" t="s">
        <v>1375</v>
      </c>
      <c r="L15" s="19"/>
    </row>
    <row r="16" spans="1:12" ht="14.25">
      <c r="A16" s="12"/>
      <c r="B16" s="12"/>
      <c r="C16" s="20" t="s">
        <v>1377</v>
      </c>
      <c r="D16" s="20"/>
      <c r="E16" s="20"/>
      <c r="F16" s="20"/>
      <c r="G16" s="18">
        <f>ROUND(SUM(X29:X245)/1000, 2)</f>
        <v>2.31</v>
      </c>
      <c r="H16" s="18"/>
      <c r="I16" s="18">
        <f>ROUND((Source!P380)/1000, 2)</f>
        <v>46.56</v>
      </c>
      <c r="J16" s="18"/>
      <c r="K16" s="19" t="s">
        <v>1375</v>
      </c>
      <c r="L16" s="19"/>
    </row>
    <row r="17" spans="1:22" ht="14.25">
      <c r="A17" s="12"/>
      <c r="B17" s="12"/>
      <c r="C17" s="20" t="s">
        <v>1378</v>
      </c>
      <c r="D17" s="20"/>
      <c r="E17" s="20"/>
      <c r="F17" s="20"/>
      <c r="G17" s="18">
        <f>ROUND(SUM(Y29:Y245)/1000, 2)</f>
        <v>32.9</v>
      </c>
      <c r="H17" s="18"/>
      <c r="I17" s="18">
        <f>ROUND((Source!P371)/1000, 2)</f>
        <v>219.12</v>
      </c>
      <c r="J17" s="18"/>
      <c r="K17" s="19" t="s">
        <v>1375</v>
      </c>
      <c r="L17" s="19"/>
    </row>
    <row r="18" spans="1:22" ht="14.25">
      <c r="A18" s="12"/>
      <c r="B18" s="12"/>
      <c r="C18" s="20" t="s">
        <v>1379</v>
      </c>
      <c r="D18" s="20"/>
      <c r="E18" s="20"/>
      <c r="F18" s="20"/>
      <c r="G18" s="18">
        <f>ROUND(SUM(Z29:Z245)/1000, 2)</f>
        <v>0</v>
      </c>
      <c r="H18" s="18"/>
      <c r="I18" s="18">
        <f>ROUND((Source!P381+Source!P382)/1000, 2)</f>
        <v>0</v>
      </c>
      <c r="J18" s="18"/>
      <c r="K18" s="19" t="s">
        <v>1375</v>
      </c>
      <c r="L18" s="19"/>
    </row>
    <row r="19" spans="1:22" ht="15">
      <c r="A19" s="12"/>
      <c r="B19" s="12"/>
      <c r="C19" s="17" t="s">
        <v>1380</v>
      </c>
      <c r="D19" s="17"/>
      <c r="E19" s="17"/>
      <c r="F19" s="17"/>
      <c r="G19" s="18">
        <f>I19</f>
        <v>113.68949000000001</v>
      </c>
      <c r="H19" s="18"/>
      <c r="I19" s="18">
        <f>(Source!P384+Source!P385)</f>
        <v>113.68949000000001</v>
      </c>
      <c r="J19" s="18"/>
      <c r="K19" s="19" t="s">
        <v>1381</v>
      </c>
      <c r="L19" s="19"/>
    </row>
    <row r="20" spans="1:22" ht="15">
      <c r="A20" s="12"/>
      <c r="B20" s="12"/>
      <c r="C20" s="17" t="s">
        <v>1382</v>
      </c>
      <c r="D20" s="17"/>
      <c r="E20" s="17"/>
      <c r="F20" s="17"/>
      <c r="G20" s="18">
        <f>ROUND(SUM(R29:R245)/1000, 2)</f>
        <v>1.1000000000000001</v>
      </c>
      <c r="H20" s="18"/>
      <c r="I20" s="18">
        <f>((Source!P377 + Source!P376)/1000)</f>
        <v>51.638379999999998</v>
      </c>
      <c r="J20" s="18"/>
      <c r="K20" s="19" t="s">
        <v>1375</v>
      </c>
      <c r="L20" s="19"/>
    </row>
    <row r="21" spans="1:22" ht="14.25" hidden="1">
      <c r="A21" s="12"/>
      <c r="B21" s="12"/>
      <c r="C21" s="20" t="s">
        <v>234</v>
      </c>
      <c r="D21" s="20"/>
      <c r="E21" s="20"/>
      <c r="F21" s="20"/>
      <c r="G21" s="18"/>
      <c r="H21" s="18"/>
      <c r="I21" s="18"/>
      <c r="J21" s="18"/>
      <c r="K21" s="21" t="s">
        <v>1375</v>
      </c>
      <c r="L21" s="12"/>
    </row>
    <row r="22" spans="1:22" ht="15">
      <c r="A22" s="12"/>
      <c r="B22" s="12"/>
      <c r="C22" s="22"/>
      <c r="D22" s="22"/>
      <c r="E22" s="22"/>
      <c r="F22" s="23"/>
      <c r="G22" s="24"/>
      <c r="H22" s="24"/>
      <c r="I22" s="24"/>
      <c r="J22" s="24"/>
      <c r="K22" s="24"/>
      <c r="L22" s="24"/>
    </row>
    <row r="23" spans="1:22" ht="15" hidden="1">
      <c r="A23" s="23" t="s">
        <v>1383</v>
      </c>
      <c r="B23" s="12"/>
      <c r="C23" s="12"/>
      <c r="D23" s="25"/>
      <c r="E23" s="12"/>
      <c r="F23" s="12"/>
      <c r="G23" s="26"/>
      <c r="H23" s="26"/>
      <c r="I23" s="27"/>
      <c r="J23" s="26"/>
      <c r="K23" s="26"/>
      <c r="L23" s="26"/>
    </row>
    <row r="24" spans="1:22" ht="15" hidden="1">
      <c r="A24" s="23" t="s">
        <v>1384</v>
      </c>
      <c r="B24" s="12"/>
      <c r="C24" s="12"/>
      <c r="D24" s="25"/>
      <c r="E24" s="12"/>
      <c r="F24" s="12"/>
      <c r="G24" s="26"/>
      <c r="H24" s="26"/>
      <c r="I24" s="27"/>
      <c r="J24" s="26"/>
      <c r="K24" s="26"/>
      <c r="L24" s="26"/>
    </row>
    <row r="25" spans="1:22" ht="15" hidden="1">
      <c r="A25" s="12"/>
      <c r="B25" s="12"/>
      <c r="C25" s="28"/>
      <c r="D25" s="28"/>
      <c r="E25" s="28"/>
      <c r="F25" s="28"/>
      <c r="G25" s="26"/>
      <c r="H25" s="26"/>
      <c r="I25" s="27"/>
      <c r="J25" s="26"/>
      <c r="K25" s="26"/>
      <c r="L25" s="26"/>
    </row>
    <row r="26" spans="1:22" ht="14.25">
      <c r="A26" s="29" t="s">
        <v>1397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22" ht="57">
      <c r="A27" s="30" t="s">
        <v>1385</v>
      </c>
      <c r="B27" s="30" t="s">
        <v>1386</v>
      </c>
      <c r="C27" s="30" t="s">
        <v>1387</v>
      </c>
      <c r="D27" s="30" t="s">
        <v>1388</v>
      </c>
      <c r="E27" s="30" t="s">
        <v>1389</v>
      </c>
      <c r="F27" s="30" t="s">
        <v>1390</v>
      </c>
      <c r="G27" s="30" t="s">
        <v>1391</v>
      </c>
      <c r="H27" s="30" t="s">
        <v>1392</v>
      </c>
      <c r="I27" s="30" t="s">
        <v>1393</v>
      </c>
      <c r="J27" s="30" t="s">
        <v>1394</v>
      </c>
      <c r="K27" s="30" t="s">
        <v>1395</v>
      </c>
      <c r="L27" s="30" t="s">
        <v>1396</v>
      </c>
    </row>
    <row r="28" spans="1:22" ht="14.25">
      <c r="A28" s="31">
        <v>1</v>
      </c>
      <c r="B28" s="31">
        <v>2</v>
      </c>
      <c r="C28" s="31">
        <v>3</v>
      </c>
      <c r="D28" s="31">
        <v>4</v>
      </c>
      <c r="E28" s="31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2">
        <v>12</v>
      </c>
    </row>
    <row r="30" spans="1:22" ht="16.5">
      <c r="A30" s="38" t="str">
        <f>CONCATENATE("Раздел: ",IF(Source!G24&lt;&gt;"Новый раздел", Source!G24, ""))</f>
        <v>Раздел: Монтажные работы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22" ht="42.75">
      <c r="A31" s="60">
        <v>1</v>
      </c>
      <c r="B31" s="60" t="str">
        <f>Source!F29</f>
        <v>33-04-016-2</v>
      </c>
      <c r="C31" s="60" t="str">
        <f>Source!G29</f>
        <v>Развозка конструкций и материалов опор ВЛ 0,38-10 кВ по трассе одностоечных железобетонных опор</v>
      </c>
      <c r="D31" s="42" t="str">
        <f>Source!H29</f>
        <v>1 ОПОРА</v>
      </c>
      <c r="E31" s="28">
        <f>Source!I29</f>
        <v>7</v>
      </c>
      <c r="F31" s="43">
        <f>Source!AL29+Source!AM29+Source!AO29</f>
        <v>49.34</v>
      </c>
      <c r="G31" s="44"/>
      <c r="H31" s="43"/>
      <c r="I31" s="44" t="str">
        <f>Source!BO29</f>
        <v>33-04-016-2</v>
      </c>
      <c r="J31" s="44"/>
      <c r="K31" s="43"/>
      <c r="L31" s="45"/>
      <c r="S31">
        <f>ROUND((Source!FX29/100)*((ROUND(Source!AF29*Source!I29, 2)+ROUND(Source!AE29*Source!I29, 2))), 2)</f>
        <v>72.599999999999994</v>
      </c>
      <c r="T31">
        <f>Source!X29</f>
        <v>3413.87</v>
      </c>
      <c r="U31">
        <f>ROUND((Source!FY29/100)*((ROUND(Source!AF29*Source!I29, 2)+ROUND(Source!AE29*Source!I29, 2))), 2)</f>
        <v>42.29</v>
      </c>
      <c r="V31">
        <f>Source!Y29</f>
        <v>1988.66</v>
      </c>
    </row>
    <row r="32" spans="1:22" ht="14.25">
      <c r="A32" s="60"/>
      <c r="B32" s="60"/>
      <c r="C32" s="60" t="s">
        <v>1398</v>
      </c>
      <c r="D32" s="42"/>
      <c r="E32" s="28"/>
      <c r="F32" s="43">
        <f>Source!AO29</f>
        <v>3.59</v>
      </c>
      <c r="G32" s="44" t="str">
        <f>Source!DG29</f>
        <v/>
      </c>
      <c r="H32" s="43">
        <f>ROUND(Source!AF29*Source!I29, 2)</f>
        <v>25.13</v>
      </c>
      <c r="I32" s="44"/>
      <c r="J32" s="44">
        <f>IF(Source!BA29&lt;&gt; 0, Source!BA29, 1)</f>
        <v>47.02</v>
      </c>
      <c r="K32" s="43">
        <f>Source!S29</f>
        <v>1181.6099999999999</v>
      </c>
      <c r="L32" s="45"/>
      <c r="R32">
        <f>H32</f>
        <v>25.13</v>
      </c>
    </row>
    <row r="33" spans="1:26" ht="14.25">
      <c r="A33" s="60"/>
      <c r="B33" s="60"/>
      <c r="C33" s="60" t="s">
        <v>216</v>
      </c>
      <c r="D33" s="42"/>
      <c r="E33" s="28"/>
      <c r="F33" s="43">
        <f>Source!AM29</f>
        <v>45.75</v>
      </c>
      <c r="G33" s="44" t="str">
        <f>Source!DE29</f>
        <v/>
      </c>
      <c r="H33" s="43">
        <f>ROUND(Source!AD29*Source!I29, 2)</f>
        <v>320.25</v>
      </c>
      <c r="I33" s="44"/>
      <c r="J33" s="44">
        <f>IF(Source!BB29&lt;&gt; 0, Source!BB29, 1)</f>
        <v>12.91</v>
      </c>
      <c r="K33" s="43">
        <f>Source!Q29</f>
        <v>4134.43</v>
      </c>
      <c r="L33" s="45"/>
    </row>
    <row r="34" spans="1:26" ht="14.25">
      <c r="A34" s="60"/>
      <c r="B34" s="60"/>
      <c r="C34" s="60" t="s">
        <v>1399</v>
      </c>
      <c r="D34" s="42"/>
      <c r="E34" s="28"/>
      <c r="F34" s="43">
        <f>Source!AN29</f>
        <v>6.48</v>
      </c>
      <c r="G34" s="44" t="str">
        <f>Source!DF29</f>
        <v/>
      </c>
      <c r="H34" s="46">
        <f>ROUND(Source!AE29*Source!I29, 2)</f>
        <v>45.36</v>
      </c>
      <c r="I34" s="44"/>
      <c r="J34" s="44">
        <f>IF(Source!BS29&lt;&gt; 0, Source!BS29, 1)</f>
        <v>47.02</v>
      </c>
      <c r="K34" s="46">
        <f>Source!R29</f>
        <v>2132.83</v>
      </c>
      <c r="L34" s="45"/>
      <c r="R34">
        <f>H34</f>
        <v>45.36</v>
      </c>
    </row>
    <row r="35" spans="1:26" ht="14.25">
      <c r="A35" s="60"/>
      <c r="B35" s="60"/>
      <c r="C35" s="60" t="s">
        <v>1400</v>
      </c>
      <c r="D35" s="42" t="s">
        <v>1401</v>
      </c>
      <c r="E35" s="28">
        <f>Source!BZ29</f>
        <v>103</v>
      </c>
      <c r="F35" s="62"/>
      <c r="G35" s="44"/>
      <c r="H35" s="43">
        <f>SUM(S31:S37)</f>
        <v>72.599999999999994</v>
      </c>
      <c r="I35" s="47"/>
      <c r="J35" s="39">
        <f>Source!AT29</f>
        <v>103</v>
      </c>
      <c r="K35" s="43">
        <f>SUM(T31:T37)</f>
        <v>3413.87</v>
      </c>
      <c r="L35" s="45"/>
    </row>
    <row r="36" spans="1:26" ht="14.25">
      <c r="A36" s="60"/>
      <c r="B36" s="60"/>
      <c r="C36" s="60" t="s">
        <v>1402</v>
      </c>
      <c r="D36" s="42" t="s">
        <v>1401</v>
      </c>
      <c r="E36" s="28">
        <f>Source!CA29</f>
        <v>60</v>
      </c>
      <c r="F36" s="62"/>
      <c r="G36" s="44"/>
      <c r="H36" s="43">
        <f>SUM(U31:U37)</f>
        <v>42.29</v>
      </c>
      <c r="I36" s="47"/>
      <c r="J36" s="39">
        <f>Source!AU29</f>
        <v>60</v>
      </c>
      <c r="K36" s="43">
        <f>SUM(V31:V37)</f>
        <v>1988.66</v>
      </c>
      <c r="L36" s="45"/>
    </row>
    <row r="37" spans="1:26" ht="14.25">
      <c r="A37" s="61"/>
      <c r="B37" s="61"/>
      <c r="C37" s="61" t="s">
        <v>1403</v>
      </c>
      <c r="D37" s="48" t="s">
        <v>1404</v>
      </c>
      <c r="E37" s="49">
        <f>Source!AQ29</f>
        <v>0.44</v>
      </c>
      <c r="F37" s="50"/>
      <c r="G37" s="51" t="str">
        <f>Source!DI29</f>
        <v/>
      </c>
      <c r="H37" s="50"/>
      <c r="I37" s="51"/>
      <c r="J37" s="51"/>
      <c r="K37" s="50"/>
      <c r="L37" s="52">
        <f>Source!U29</f>
        <v>3.08</v>
      </c>
    </row>
    <row r="38" spans="1:26" ht="15">
      <c r="G38" s="53">
        <f>H32+H33+H35+H36</f>
        <v>460.27000000000004</v>
      </c>
      <c r="H38" s="53"/>
      <c r="J38" s="53">
        <f>K32+K33+K35+K36</f>
        <v>10718.57</v>
      </c>
      <c r="K38" s="53"/>
      <c r="L38" s="54">
        <f>Source!U29</f>
        <v>3.08</v>
      </c>
      <c r="O38" s="33">
        <f>G38</f>
        <v>460.27000000000004</v>
      </c>
      <c r="P38" s="33">
        <f>J38</f>
        <v>10718.57</v>
      </c>
      <c r="Q38" s="33">
        <f>L38</f>
        <v>3.08</v>
      </c>
      <c r="W38">
        <f>IF(Source!BI29&lt;=1,H32+H33+H35+H36, 0)</f>
        <v>460.27000000000004</v>
      </c>
      <c r="X38">
        <f>IF(Source!BI29=2,H32+H33+H35+H36, 0)</f>
        <v>0</v>
      </c>
      <c r="Y38">
        <f>IF(Source!BI29=3,H32+H33+H35+H36, 0)</f>
        <v>0</v>
      </c>
      <c r="Z38">
        <f>IF(Source!BI29=4,H32+H33+H35+H36, 0)</f>
        <v>0</v>
      </c>
    </row>
    <row r="39" spans="1:26" ht="57">
      <c r="A39" s="60">
        <v>2</v>
      </c>
      <c r="B39" s="60" t="str">
        <f>Source!F31</f>
        <v>33-04-016-5</v>
      </c>
      <c r="C39" s="60" t="str">
        <f>Source!G31</f>
        <v>Развозка конструкций и материалов опор ВЛ 0,38-10 кВ по трассе материалов оснастки одностоечных опор</v>
      </c>
      <c r="D39" s="42" t="str">
        <f>Source!H31</f>
        <v>1 ОПОРА</v>
      </c>
      <c r="E39" s="28">
        <f>Source!I31</f>
        <v>5</v>
      </c>
      <c r="F39" s="43">
        <f>Source!AL31+Source!AM31+Source!AO31</f>
        <v>13.05</v>
      </c>
      <c r="G39" s="44"/>
      <c r="H39" s="43"/>
      <c r="I39" s="44" t="str">
        <f>Source!BO31</f>
        <v>33-04-016-5</v>
      </c>
      <c r="J39" s="44"/>
      <c r="K39" s="43"/>
      <c r="L39" s="45"/>
      <c r="S39">
        <f>ROUND((Source!FX31/100)*((ROUND(Source!AF31*Source!I31, 2)+ROUND(Source!AE31*Source!I31, 2))), 2)</f>
        <v>20.239999999999998</v>
      </c>
      <c r="T39">
        <f>Source!X31</f>
        <v>951.66</v>
      </c>
      <c r="U39">
        <f>ROUND((Source!FY31/100)*((ROUND(Source!AF31*Source!I31, 2)+ROUND(Source!AE31*Source!I31, 2))), 2)</f>
        <v>11.79</v>
      </c>
      <c r="V39">
        <f>Source!Y31</f>
        <v>554.36</v>
      </c>
    </row>
    <row r="40" spans="1:26" ht="14.25">
      <c r="A40" s="60"/>
      <c r="B40" s="60"/>
      <c r="C40" s="60" t="s">
        <v>1398</v>
      </c>
      <c r="D40" s="42"/>
      <c r="E40" s="28"/>
      <c r="F40" s="43">
        <f>Source!AO31</f>
        <v>2.04</v>
      </c>
      <c r="G40" s="44" t="str">
        <f>Source!DG31</f>
        <v/>
      </c>
      <c r="H40" s="43">
        <f>ROUND(Source!AF31*Source!I31, 2)</f>
        <v>10.199999999999999</v>
      </c>
      <c r="I40" s="44"/>
      <c r="J40" s="44">
        <f>IF(Source!BA31&lt;&gt; 0, Source!BA31, 1)</f>
        <v>47.02</v>
      </c>
      <c r="K40" s="43">
        <f>Source!S31</f>
        <v>479.6</v>
      </c>
      <c r="L40" s="45"/>
      <c r="R40">
        <f>H40</f>
        <v>10.199999999999999</v>
      </c>
    </row>
    <row r="41" spans="1:26" ht="14.25">
      <c r="A41" s="60"/>
      <c r="B41" s="60"/>
      <c r="C41" s="60" t="s">
        <v>216</v>
      </c>
      <c r="D41" s="42"/>
      <c r="E41" s="28"/>
      <c r="F41" s="43">
        <f>Source!AM31</f>
        <v>11.01</v>
      </c>
      <c r="G41" s="44" t="str">
        <f>Source!DE31</f>
        <v/>
      </c>
      <c r="H41" s="43">
        <f>ROUND(Source!AD31*Source!I31, 2)</f>
        <v>55.05</v>
      </c>
      <c r="I41" s="44"/>
      <c r="J41" s="44">
        <f>IF(Source!BB31&lt;&gt; 0, Source!BB31, 1)</f>
        <v>13.99</v>
      </c>
      <c r="K41" s="43">
        <f>Source!Q31</f>
        <v>770.15</v>
      </c>
      <c r="L41" s="45"/>
    </row>
    <row r="42" spans="1:26" ht="14.25">
      <c r="A42" s="60"/>
      <c r="B42" s="60"/>
      <c r="C42" s="60" t="s">
        <v>1399</v>
      </c>
      <c r="D42" s="42"/>
      <c r="E42" s="28"/>
      <c r="F42" s="43">
        <f>Source!AN31</f>
        <v>1.89</v>
      </c>
      <c r="G42" s="44" t="str">
        <f>Source!DF31</f>
        <v/>
      </c>
      <c r="H42" s="46">
        <f>ROUND(Source!AE31*Source!I31, 2)</f>
        <v>9.4499999999999993</v>
      </c>
      <c r="I42" s="44"/>
      <c r="J42" s="44">
        <f>IF(Source!BS31&lt;&gt; 0, Source!BS31, 1)</f>
        <v>47.02</v>
      </c>
      <c r="K42" s="46">
        <f>Source!R31</f>
        <v>444.34</v>
      </c>
      <c r="L42" s="45"/>
      <c r="R42">
        <f>H42</f>
        <v>9.4499999999999993</v>
      </c>
    </row>
    <row r="43" spans="1:26" ht="14.25">
      <c r="A43" s="60"/>
      <c r="B43" s="60"/>
      <c r="C43" s="60" t="s">
        <v>1400</v>
      </c>
      <c r="D43" s="42" t="s">
        <v>1401</v>
      </c>
      <c r="E43" s="28">
        <f>Source!BZ31</f>
        <v>103</v>
      </c>
      <c r="F43" s="62"/>
      <c r="G43" s="44"/>
      <c r="H43" s="43">
        <f>SUM(S39:S45)</f>
        <v>20.239999999999998</v>
      </c>
      <c r="I43" s="47"/>
      <c r="J43" s="39">
        <f>Source!AT31</f>
        <v>103</v>
      </c>
      <c r="K43" s="43">
        <f>SUM(T39:T45)</f>
        <v>951.66</v>
      </c>
      <c r="L43" s="45"/>
    </row>
    <row r="44" spans="1:26" ht="14.25">
      <c r="A44" s="60"/>
      <c r="B44" s="60"/>
      <c r="C44" s="60" t="s">
        <v>1402</v>
      </c>
      <c r="D44" s="42" t="s">
        <v>1401</v>
      </c>
      <c r="E44" s="28">
        <f>Source!CA31</f>
        <v>60</v>
      </c>
      <c r="F44" s="62"/>
      <c r="G44" s="44"/>
      <c r="H44" s="43">
        <f>SUM(U39:U45)</f>
        <v>11.79</v>
      </c>
      <c r="I44" s="47"/>
      <c r="J44" s="39">
        <f>Source!AU31</f>
        <v>60</v>
      </c>
      <c r="K44" s="43">
        <f>SUM(V39:V45)</f>
        <v>554.36</v>
      </c>
      <c r="L44" s="45"/>
    </row>
    <row r="45" spans="1:26" ht="14.25">
      <c r="A45" s="61"/>
      <c r="B45" s="61"/>
      <c r="C45" s="61" t="s">
        <v>1403</v>
      </c>
      <c r="D45" s="48" t="s">
        <v>1404</v>
      </c>
      <c r="E45" s="49">
        <f>Source!AQ31</f>
        <v>0.25</v>
      </c>
      <c r="F45" s="50"/>
      <c r="G45" s="51" t="str">
        <f>Source!DI31</f>
        <v/>
      </c>
      <c r="H45" s="50"/>
      <c r="I45" s="51"/>
      <c r="J45" s="51"/>
      <c r="K45" s="50"/>
      <c r="L45" s="52">
        <f>Source!U31</f>
        <v>1.25</v>
      </c>
    </row>
    <row r="46" spans="1:26" ht="15">
      <c r="G46" s="53">
        <f>H40+H41+H43+H44</f>
        <v>97.28</v>
      </c>
      <c r="H46" s="53"/>
      <c r="J46" s="53">
        <f>K40+K41+K43+K44</f>
        <v>2755.77</v>
      </c>
      <c r="K46" s="53"/>
      <c r="L46" s="54">
        <f>Source!U31</f>
        <v>1.25</v>
      </c>
      <c r="O46" s="33">
        <f>G46</f>
        <v>97.28</v>
      </c>
      <c r="P46" s="33">
        <f>J46</f>
        <v>2755.77</v>
      </c>
      <c r="Q46" s="33">
        <f>L46</f>
        <v>1.25</v>
      </c>
      <c r="W46">
        <f>IF(Source!BI31&lt;=1,H40+H41+H43+H44, 0)</f>
        <v>97.28</v>
      </c>
      <c r="X46">
        <f>IF(Source!BI31=2,H40+H41+H43+H44, 0)</f>
        <v>0</v>
      </c>
      <c r="Y46">
        <f>IF(Source!BI31=3,H40+H41+H43+H44, 0)</f>
        <v>0</v>
      </c>
      <c r="Z46">
        <f>IF(Source!BI31=4,H40+H41+H43+H44, 0)</f>
        <v>0</v>
      </c>
    </row>
    <row r="47" spans="1:26" ht="42.75">
      <c r="A47" s="60">
        <v>3</v>
      </c>
      <c r="B47" s="60" t="str">
        <f>Source!F33</f>
        <v>33-04-016-6</v>
      </c>
      <c r="C47" s="60" t="str">
        <f>Source!G33</f>
        <v>Развозка конструкций и материалов опор ВЛ 0,38-10 кВ по трассе материалов оснастки сложных опор</v>
      </c>
      <c r="D47" s="42" t="str">
        <f>Source!H33</f>
        <v>1 ОПОРА</v>
      </c>
      <c r="E47" s="28">
        <f>Source!I33</f>
        <v>1</v>
      </c>
      <c r="F47" s="43">
        <f>Source!AL33+Source!AM33+Source!AO33</f>
        <v>15.030000000000001</v>
      </c>
      <c r="G47" s="44"/>
      <c r="H47" s="43"/>
      <c r="I47" s="44" t="str">
        <f>Source!BO33</f>
        <v>33-04-016-6</v>
      </c>
      <c r="J47" s="44"/>
      <c r="K47" s="43"/>
      <c r="L47" s="45"/>
      <c r="S47">
        <f>ROUND((Source!FX33/100)*((ROUND(Source!AF33*Source!I33, 2)+ROUND(Source!AE33*Source!I33, 2))), 2)</f>
        <v>4.75</v>
      </c>
      <c r="T47">
        <f>Source!X33</f>
        <v>223.26</v>
      </c>
      <c r="U47">
        <f>ROUND((Source!FY33/100)*((ROUND(Source!AF33*Source!I33, 2)+ROUND(Source!AE33*Source!I33, 2))), 2)</f>
        <v>2.77</v>
      </c>
      <c r="V47">
        <f>Source!Y33</f>
        <v>130.06</v>
      </c>
    </row>
    <row r="48" spans="1:26" ht="14.25">
      <c r="A48" s="60"/>
      <c r="B48" s="60"/>
      <c r="C48" s="60" t="s">
        <v>1398</v>
      </c>
      <c r="D48" s="42"/>
      <c r="E48" s="28"/>
      <c r="F48" s="43">
        <f>Source!AO33</f>
        <v>2.4500000000000002</v>
      </c>
      <c r="G48" s="44" t="str">
        <f>Source!DG33</f>
        <v/>
      </c>
      <c r="H48" s="43">
        <f>ROUND(Source!AF33*Source!I33, 2)</f>
        <v>2.4500000000000002</v>
      </c>
      <c r="I48" s="44"/>
      <c r="J48" s="44">
        <f>IF(Source!BA33&lt;&gt; 0, Source!BA33, 1)</f>
        <v>47.02</v>
      </c>
      <c r="K48" s="43">
        <f>Source!S33</f>
        <v>115.2</v>
      </c>
      <c r="L48" s="45"/>
      <c r="R48">
        <f>H48</f>
        <v>2.4500000000000002</v>
      </c>
    </row>
    <row r="49" spans="1:26" ht="14.25">
      <c r="A49" s="60"/>
      <c r="B49" s="60"/>
      <c r="C49" s="60" t="s">
        <v>216</v>
      </c>
      <c r="D49" s="42"/>
      <c r="E49" s="28"/>
      <c r="F49" s="43">
        <f>Source!AM33</f>
        <v>12.58</v>
      </c>
      <c r="G49" s="44" t="str">
        <f>Source!DE33</f>
        <v/>
      </c>
      <c r="H49" s="43">
        <f>ROUND(Source!AD33*Source!I33, 2)</f>
        <v>12.58</v>
      </c>
      <c r="I49" s="44"/>
      <c r="J49" s="44">
        <f>IF(Source!BB33&lt;&gt; 0, Source!BB33, 1)</f>
        <v>13.99</v>
      </c>
      <c r="K49" s="43">
        <f>Source!Q33</f>
        <v>175.99</v>
      </c>
      <c r="L49" s="45"/>
    </row>
    <row r="50" spans="1:26" ht="14.25">
      <c r="A50" s="60"/>
      <c r="B50" s="60"/>
      <c r="C50" s="60" t="s">
        <v>1399</v>
      </c>
      <c r="D50" s="42"/>
      <c r="E50" s="28"/>
      <c r="F50" s="43">
        <f>Source!AN33</f>
        <v>2.16</v>
      </c>
      <c r="G50" s="44" t="str">
        <f>Source!DF33</f>
        <v/>
      </c>
      <c r="H50" s="46">
        <f>ROUND(Source!AE33*Source!I33, 2)</f>
        <v>2.16</v>
      </c>
      <c r="I50" s="44"/>
      <c r="J50" s="44">
        <f>IF(Source!BS33&lt;&gt; 0, Source!BS33, 1)</f>
        <v>47.02</v>
      </c>
      <c r="K50" s="46">
        <f>Source!R33</f>
        <v>101.56</v>
      </c>
      <c r="L50" s="45"/>
      <c r="R50">
        <f>H50</f>
        <v>2.16</v>
      </c>
    </row>
    <row r="51" spans="1:26" ht="14.25">
      <c r="A51" s="60"/>
      <c r="B51" s="60"/>
      <c r="C51" s="60" t="s">
        <v>1400</v>
      </c>
      <c r="D51" s="42" t="s">
        <v>1401</v>
      </c>
      <c r="E51" s="28">
        <f>Source!BZ33</f>
        <v>103</v>
      </c>
      <c r="F51" s="62"/>
      <c r="G51" s="44"/>
      <c r="H51" s="43">
        <f>SUM(S47:S53)</f>
        <v>4.75</v>
      </c>
      <c r="I51" s="47"/>
      <c r="J51" s="39">
        <f>Source!AT33</f>
        <v>103</v>
      </c>
      <c r="K51" s="43">
        <f>SUM(T47:T53)</f>
        <v>223.26</v>
      </c>
      <c r="L51" s="45"/>
    </row>
    <row r="52" spans="1:26" ht="14.25">
      <c r="A52" s="60"/>
      <c r="B52" s="60"/>
      <c r="C52" s="60" t="s">
        <v>1402</v>
      </c>
      <c r="D52" s="42" t="s">
        <v>1401</v>
      </c>
      <c r="E52" s="28">
        <f>Source!CA33</f>
        <v>60</v>
      </c>
      <c r="F52" s="62"/>
      <c r="G52" s="44"/>
      <c r="H52" s="43">
        <f>SUM(U47:U53)</f>
        <v>2.77</v>
      </c>
      <c r="I52" s="47"/>
      <c r="J52" s="39">
        <f>Source!AU33</f>
        <v>60</v>
      </c>
      <c r="K52" s="43">
        <f>SUM(V47:V53)</f>
        <v>130.06</v>
      </c>
      <c r="L52" s="45"/>
    </row>
    <row r="53" spans="1:26" ht="14.25">
      <c r="A53" s="61"/>
      <c r="B53" s="61"/>
      <c r="C53" s="61" t="s">
        <v>1403</v>
      </c>
      <c r="D53" s="48" t="s">
        <v>1404</v>
      </c>
      <c r="E53" s="49">
        <f>Source!AQ33</f>
        <v>0.3</v>
      </c>
      <c r="F53" s="50"/>
      <c r="G53" s="51" t="str">
        <f>Source!DI33</f>
        <v/>
      </c>
      <c r="H53" s="50"/>
      <c r="I53" s="51"/>
      <c r="J53" s="51"/>
      <c r="K53" s="50"/>
      <c r="L53" s="52">
        <f>Source!U33</f>
        <v>0.3</v>
      </c>
    </row>
    <row r="54" spans="1:26" ht="15">
      <c r="G54" s="53">
        <f>H48+H49+H51+H52</f>
        <v>22.55</v>
      </c>
      <c r="H54" s="53"/>
      <c r="J54" s="53">
        <f>K48+K49+K51+K52</f>
        <v>644.51</v>
      </c>
      <c r="K54" s="53"/>
      <c r="L54" s="54">
        <f>Source!U33</f>
        <v>0.3</v>
      </c>
      <c r="O54" s="33">
        <f>G54</f>
        <v>22.55</v>
      </c>
      <c r="P54" s="33">
        <f>J54</f>
        <v>644.51</v>
      </c>
      <c r="Q54" s="33">
        <f>L54</f>
        <v>0.3</v>
      </c>
      <c r="W54">
        <f>IF(Source!BI33&lt;=1,H48+H49+H51+H52, 0)</f>
        <v>22.55</v>
      </c>
      <c r="X54">
        <f>IF(Source!BI33=2,H48+H49+H51+H52, 0)</f>
        <v>0</v>
      </c>
      <c r="Y54">
        <f>IF(Source!BI33=3,H48+H49+H51+H52, 0)</f>
        <v>0</v>
      </c>
      <c r="Z54">
        <f>IF(Source!BI33=4,H48+H49+H51+H52, 0)</f>
        <v>0</v>
      </c>
    </row>
    <row r="55" spans="1:26" ht="42.75">
      <c r="A55" s="60">
        <v>4</v>
      </c>
      <c r="B55" s="60" t="str">
        <f>Source!F35</f>
        <v>33-04-003-1</v>
      </c>
      <c r="C55" s="60" t="str">
        <f>Source!G35</f>
        <v>Установка железобетонных опор ВЛ 0,38; 6-10 кВ с траверсами без приставок одностоечных</v>
      </c>
      <c r="D55" s="42" t="str">
        <f>Source!H35</f>
        <v>1 ОПОРА</v>
      </c>
      <c r="E55" s="28">
        <f>Source!I35</f>
        <v>5</v>
      </c>
      <c r="F55" s="43">
        <f>Source!AL35+Source!AM35+Source!AO35</f>
        <v>203.40000000000003</v>
      </c>
      <c r="G55" s="44"/>
      <c r="H55" s="43"/>
      <c r="I55" s="44" t="str">
        <f>Source!BO35</f>
        <v>33-04-003-1</v>
      </c>
      <c r="J55" s="44"/>
      <c r="K55" s="43"/>
      <c r="L55" s="45"/>
      <c r="S55">
        <f>ROUND((Source!FX35/100)*((ROUND(Source!AF35*Source!I35, 2)+ROUND(Source!AE35*Source!I35, 2))), 2)</f>
        <v>220.01</v>
      </c>
      <c r="T55">
        <f>Source!X35</f>
        <v>10344.780000000001</v>
      </c>
      <c r="U55">
        <f>ROUND((Source!FY35/100)*((ROUND(Source!AF35*Source!I35, 2)+ROUND(Source!AE35*Source!I35, 2))), 2)</f>
        <v>128.16</v>
      </c>
      <c r="V55">
        <f>Source!Y35</f>
        <v>6026.09</v>
      </c>
    </row>
    <row r="56" spans="1:26" ht="14.25">
      <c r="A56" s="60"/>
      <c r="B56" s="60"/>
      <c r="C56" s="60" t="s">
        <v>1398</v>
      </c>
      <c r="D56" s="42"/>
      <c r="E56" s="28"/>
      <c r="F56" s="43">
        <f>Source!AO35</f>
        <v>33.67</v>
      </c>
      <c r="G56" s="44" t="str">
        <f>Source!DG35</f>
        <v/>
      </c>
      <c r="H56" s="43">
        <f>ROUND(Source!AF35*Source!I35, 2)</f>
        <v>168.35</v>
      </c>
      <c r="I56" s="44"/>
      <c r="J56" s="44">
        <f>IF(Source!BA35&lt;&gt; 0, Source!BA35, 1)</f>
        <v>47.02</v>
      </c>
      <c r="K56" s="43">
        <f>Source!S35</f>
        <v>7915.82</v>
      </c>
      <c r="L56" s="45"/>
      <c r="R56">
        <f>H56</f>
        <v>168.35</v>
      </c>
    </row>
    <row r="57" spans="1:26" ht="14.25">
      <c r="A57" s="60"/>
      <c r="B57" s="60"/>
      <c r="C57" s="60" t="s">
        <v>216</v>
      </c>
      <c r="D57" s="42"/>
      <c r="E57" s="28"/>
      <c r="F57" s="43">
        <f>Source!AM35</f>
        <v>124.62</v>
      </c>
      <c r="G57" s="44" t="str">
        <f>Source!DE35</f>
        <v/>
      </c>
      <c r="H57" s="43">
        <f>ROUND(Source!AD35*Source!I35, 2)</f>
        <v>623.1</v>
      </c>
      <c r="I57" s="44"/>
      <c r="J57" s="44">
        <f>IF(Source!BB35&lt;&gt; 0, Source!BB35, 1)</f>
        <v>10.35</v>
      </c>
      <c r="K57" s="43">
        <f>Source!Q35</f>
        <v>6449.09</v>
      </c>
      <c r="L57" s="45"/>
    </row>
    <row r="58" spans="1:26" ht="14.25">
      <c r="A58" s="60"/>
      <c r="B58" s="60"/>
      <c r="C58" s="60" t="s">
        <v>1399</v>
      </c>
      <c r="D58" s="42"/>
      <c r="E58" s="28"/>
      <c r="F58" s="43">
        <f>Source!AN35</f>
        <v>9.0500000000000007</v>
      </c>
      <c r="G58" s="44" t="str">
        <f>Source!DF35</f>
        <v/>
      </c>
      <c r="H58" s="46">
        <f>ROUND(Source!AE35*Source!I35, 2)</f>
        <v>45.25</v>
      </c>
      <c r="I58" s="44"/>
      <c r="J58" s="44">
        <f>IF(Source!BS35&lt;&gt; 0, Source!BS35, 1)</f>
        <v>47.02</v>
      </c>
      <c r="K58" s="46">
        <f>Source!R35</f>
        <v>2127.66</v>
      </c>
      <c r="L58" s="45"/>
      <c r="R58">
        <f>H58</f>
        <v>45.25</v>
      </c>
    </row>
    <row r="59" spans="1:26" ht="14.25">
      <c r="A59" s="60"/>
      <c r="B59" s="60"/>
      <c r="C59" s="60" t="s">
        <v>1405</v>
      </c>
      <c r="D59" s="42"/>
      <c r="E59" s="28"/>
      <c r="F59" s="43">
        <f>Source!AL35</f>
        <v>45.11</v>
      </c>
      <c r="G59" s="44" t="str">
        <f>Source!DD35</f>
        <v/>
      </c>
      <c r="H59" s="43">
        <f>ROUND(Source!AC35*Source!I35, 2)</f>
        <v>225.55</v>
      </c>
      <c r="I59" s="44"/>
      <c r="J59" s="44">
        <f>IF(Source!BC35&lt;&gt; 0, Source!BC35, 1)</f>
        <v>2.92</v>
      </c>
      <c r="K59" s="43">
        <f>Source!P35</f>
        <v>658.61</v>
      </c>
      <c r="L59" s="45"/>
    </row>
    <row r="60" spans="1:26" ht="14.25">
      <c r="A60" s="60"/>
      <c r="B60" s="60"/>
      <c r="C60" s="60" t="s">
        <v>1400</v>
      </c>
      <c r="D60" s="42" t="s">
        <v>1401</v>
      </c>
      <c r="E60" s="28">
        <f>Source!BZ35</f>
        <v>103</v>
      </c>
      <c r="F60" s="62"/>
      <c r="G60" s="44"/>
      <c r="H60" s="43">
        <f>SUM(S55:S63)</f>
        <v>220.01</v>
      </c>
      <c r="I60" s="47"/>
      <c r="J60" s="39">
        <f>Source!AT35</f>
        <v>103</v>
      </c>
      <c r="K60" s="43">
        <f>SUM(T55:T63)</f>
        <v>10344.780000000001</v>
      </c>
      <c r="L60" s="45"/>
    </row>
    <row r="61" spans="1:26" ht="14.25">
      <c r="A61" s="60"/>
      <c r="B61" s="60"/>
      <c r="C61" s="60" t="s">
        <v>1402</v>
      </c>
      <c r="D61" s="42" t="s">
        <v>1401</v>
      </c>
      <c r="E61" s="28">
        <f>Source!CA35</f>
        <v>60</v>
      </c>
      <c r="F61" s="62"/>
      <c r="G61" s="44"/>
      <c r="H61" s="43">
        <f>SUM(U55:U63)</f>
        <v>128.16</v>
      </c>
      <c r="I61" s="47"/>
      <c r="J61" s="39">
        <f>Source!AU35</f>
        <v>60</v>
      </c>
      <c r="K61" s="43">
        <f>SUM(V55:V63)</f>
        <v>6026.09</v>
      </c>
      <c r="L61" s="45"/>
    </row>
    <row r="62" spans="1:26" ht="14.25">
      <c r="A62" s="60"/>
      <c r="B62" s="60"/>
      <c r="C62" s="60" t="s">
        <v>1403</v>
      </c>
      <c r="D62" s="42" t="s">
        <v>1404</v>
      </c>
      <c r="E62" s="28">
        <f>Source!AQ35</f>
        <v>3.8</v>
      </c>
      <c r="F62" s="43"/>
      <c r="G62" s="44" t="str">
        <f>Source!DI35</f>
        <v/>
      </c>
      <c r="H62" s="43"/>
      <c r="I62" s="44"/>
      <c r="J62" s="44"/>
      <c r="K62" s="43"/>
      <c r="L62" s="55">
        <f>Source!U35</f>
        <v>19</v>
      </c>
    </row>
    <row r="63" spans="1:26" ht="14.25">
      <c r="A63" s="61" t="s">
        <v>67</v>
      </c>
      <c r="B63" s="61" t="str">
        <f>Source!F45</f>
        <v>110-9126</v>
      </c>
      <c r="C63" s="61" t="str">
        <f>Source!G45</f>
        <v>Металлические плакаты</v>
      </c>
      <c r="D63" s="48" t="str">
        <f>Source!H45</f>
        <v>шт.</v>
      </c>
      <c r="E63" s="49">
        <f>Source!I45</f>
        <v>0.5</v>
      </c>
      <c r="F63" s="50">
        <f>Source!AL45+Source!AM45+Source!AO45</f>
        <v>0</v>
      </c>
      <c r="G63" s="56" t="s">
        <v>3</v>
      </c>
      <c r="H63" s="50">
        <f>ROUND(Source!AC45*Source!I45, 2)+ROUND(Source!AD45*Source!I45, 2)+ROUND(Source!AF45*Source!I45, 2)</f>
        <v>0</v>
      </c>
      <c r="I63" s="51"/>
      <c r="J63" s="51">
        <f>IF(Source!BC45&lt;&gt; 0, Source!BC45, 1)</f>
        <v>9.0399999999999991</v>
      </c>
      <c r="K63" s="50">
        <f>Source!O45</f>
        <v>0</v>
      </c>
      <c r="L63" s="57"/>
      <c r="S63">
        <f>ROUND((Source!FX45/100)*((ROUND(Source!AF45*Source!I45, 2)+ROUND(Source!AE45*Source!I45, 2))), 2)</f>
        <v>0</v>
      </c>
      <c r="T63">
        <f>Source!X45</f>
        <v>0</v>
      </c>
      <c r="U63">
        <f>ROUND((Source!FY45/100)*((ROUND(Source!AF45*Source!I45, 2)+ROUND(Source!AE45*Source!I45, 2))), 2)</f>
        <v>0</v>
      </c>
      <c r="V63">
        <f>Source!Y45</f>
        <v>0</v>
      </c>
      <c r="W63">
        <f>IF(Source!BI45&lt;=1,H63, 0)</f>
        <v>0</v>
      </c>
      <c r="X63">
        <f>IF(Source!BI45=2,H63, 0)</f>
        <v>0</v>
      </c>
      <c r="Y63">
        <f>IF(Source!BI45=3,H63, 0)</f>
        <v>0</v>
      </c>
      <c r="Z63">
        <f>IF(Source!BI45=4,H63, 0)</f>
        <v>0</v>
      </c>
    </row>
    <row r="64" spans="1:26" ht="15">
      <c r="G64" s="53">
        <f>H56+H57+H59+H60+H61+SUM(H63:H63)</f>
        <v>1365.17</v>
      </c>
      <c r="H64" s="53"/>
      <c r="J64" s="53">
        <f>K56+K57+K59+K60+K61+SUM(K63:K63)</f>
        <v>31394.390000000003</v>
      </c>
      <c r="K64" s="53"/>
      <c r="L64" s="54">
        <f>Source!U35</f>
        <v>19</v>
      </c>
      <c r="O64" s="33">
        <f>G64</f>
        <v>1365.17</v>
      </c>
      <c r="P64" s="33">
        <f>J64</f>
        <v>31394.390000000003</v>
      </c>
      <c r="Q64" s="33">
        <f>L64</f>
        <v>19</v>
      </c>
      <c r="W64">
        <f>IF(Source!BI35&lt;=1,H56+H57+H59+H60+H61, 0)</f>
        <v>1365.17</v>
      </c>
      <c r="X64">
        <f>IF(Source!BI35=2,H56+H57+H59+H60+H61, 0)</f>
        <v>0</v>
      </c>
      <c r="Y64">
        <f>IF(Source!BI35=3,H56+H57+H59+H60+H61, 0)</f>
        <v>0</v>
      </c>
      <c r="Z64">
        <f>IF(Source!BI35=4,H56+H57+H59+H60+H61, 0)</f>
        <v>0</v>
      </c>
    </row>
    <row r="65" spans="1:26" ht="57">
      <c r="A65" s="60">
        <v>5</v>
      </c>
      <c r="B65" s="60" t="str">
        <f>Source!F53</f>
        <v>33-04-003-2</v>
      </c>
      <c r="C65" s="60" t="str">
        <f>Source!G53</f>
        <v>Установка железобетонных опор ВЛ 0,38; 6-10 кВ с траверсами без приставок одностоечных с одним подкосом</v>
      </c>
      <c r="D65" s="42" t="str">
        <f>Source!H53</f>
        <v>1 ОПОРА</v>
      </c>
      <c r="E65" s="28">
        <f>Source!I53</f>
        <v>1</v>
      </c>
      <c r="F65" s="43">
        <f>Source!AL53+Source!AM53+Source!AO53</f>
        <v>407.65000000000003</v>
      </c>
      <c r="G65" s="44"/>
      <c r="H65" s="43"/>
      <c r="I65" s="44" t="str">
        <f>Source!BO53</f>
        <v>33-04-003-2</v>
      </c>
      <c r="J65" s="44"/>
      <c r="K65" s="43"/>
      <c r="L65" s="45"/>
      <c r="S65">
        <f>ROUND((Source!FX53/100)*((ROUND(Source!AF53*Source!I53, 2)+ROUND(Source!AE53*Source!I53, 2))), 2)</f>
        <v>94.32</v>
      </c>
      <c r="T65">
        <f>Source!X53</f>
        <v>4434.79</v>
      </c>
      <c r="U65">
        <f>ROUND((Source!FY53/100)*((ROUND(Source!AF53*Source!I53, 2)+ROUND(Source!AE53*Source!I53, 2))), 2)</f>
        <v>54.94</v>
      </c>
      <c r="V65">
        <f>Source!Y53</f>
        <v>2583.37</v>
      </c>
    </row>
    <row r="66" spans="1:26" ht="14.25">
      <c r="A66" s="60"/>
      <c r="B66" s="60"/>
      <c r="C66" s="60" t="s">
        <v>1398</v>
      </c>
      <c r="D66" s="42"/>
      <c r="E66" s="28"/>
      <c r="F66" s="43">
        <f>Source!AO53</f>
        <v>69.989999999999995</v>
      </c>
      <c r="G66" s="44" t="str">
        <f>Source!DG53</f>
        <v/>
      </c>
      <c r="H66" s="43">
        <f>ROUND(Source!AF53*Source!I53, 2)</f>
        <v>69.989999999999995</v>
      </c>
      <c r="I66" s="44"/>
      <c r="J66" s="44">
        <f>IF(Source!BA53&lt;&gt; 0, Source!BA53, 1)</f>
        <v>47.02</v>
      </c>
      <c r="K66" s="43">
        <f>Source!S53</f>
        <v>3290.93</v>
      </c>
      <c r="L66" s="45"/>
      <c r="R66">
        <f>H66</f>
        <v>69.989999999999995</v>
      </c>
    </row>
    <row r="67" spans="1:26" ht="14.25">
      <c r="A67" s="60"/>
      <c r="B67" s="60"/>
      <c r="C67" s="60" t="s">
        <v>216</v>
      </c>
      <c r="D67" s="42"/>
      <c r="E67" s="28"/>
      <c r="F67" s="43">
        <f>Source!AM53</f>
        <v>292.55</v>
      </c>
      <c r="G67" s="44" t="str">
        <f>Source!DE53</f>
        <v/>
      </c>
      <c r="H67" s="43">
        <f>ROUND(Source!AD53*Source!I53, 2)</f>
        <v>292.55</v>
      </c>
      <c r="I67" s="44"/>
      <c r="J67" s="44">
        <f>IF(Source!BB53&lt;&gt; 0, Source!BB53, 1)</f>
        <v>10.16</v>
      </c>
      <c r="K67" s="43">
        <f>Source!Q53</f>
        <v>2972.31</v>
      </c>
      <c r="L67" s="45"/>
    </row>
    <row r="68" spans="1:26" ht="14.25">
      <c r="A68" s="60"/>
      <c r="B68" s="60"/>
      <c r="C68" s="60" t="s">
        <v>1399</v>
      </c>
      <c r="D68" s="42"/>
      <c r="E68" s="28"/>
      <c r="F68" s="43">
        <f>Source!AN53</f>
        <v>21.58</v>
      </c>
      <c r="G68" s="44" t="str">
        <f>Source!DF53</f>
        <v/>
      </c>
      <c r="H68" s="46">
        <f>ROUND(Source!AE53*Source!I53, 2)</f>
        <v>21.58</v>
      </c>
      <c r="I68" s="44"/>
      <c r="J68" s="44">
        <f>IF(Source!BS53&lt;&gt; 0, Source!BS53, 1)</f>
        <v>47.02</v>
      </c>
      <c r="K68" s="46">
        <f>Source!R53</f>
        <v>1014.69</v>
      </c>
      <c r="L68" s="45"/>
      <c r="R68">
        <f>H68</f>
        <v>21.58</v>
      </c>
    </row>
    <row r="69" spans="1:26" ht="14.25">
      <c r="A69" s="60"/>
      <c r="B69" s="60"/>
      <c r="C69" s="60" t="s">
        <v>1405</v>
      </c>
      <c r="D69" s="42"/>
      <c r="E69" s="28"/>
      <c r="F69" s="43">
        <f>Source!AL53</f>
        <v>45.11</v>
      </c>
      <c r="G69" s="44" t="str">
        <f>Source!DD53</f>
        <v/>
      </c>
      <c r="H69" s="43">
        <f>ROUND(Source!AC53*Source!I53, 2)</f>
        <v>45.11</v>
      </c>
      <c r="I69" s="44"/>
      <c r="J69" s="44">
        <f>IF(Source!BC53&lt;&gt; 0, Source!BC53, 1)</f>
        <v>2.92</v>
      </c>
      <c r="K69" s="43">
        <f>Source!P53</f>
        <v>131.72</v>
      </c>
      <c r="L69" s="45"/>
    </row>
    <row r="70" spans="1:26" ht="14.25">
      <c r="A70" s="60"/>
      <c r="B70" s="60"/>
      <c r="C70" s="60" t="s">
        <v>1400</v>
      </c>
      <c r="D70" s="42" t="s">
        <v>1401</v>
      </c>
      <c r="E70" s="28">
        <f>Source!BZ53</f>
        <v>103</v>
      </c>
      <c r="F70" s="62"/>
      <c r="G70" s="44"/>
      <c r="H70" s="43">
        <f>SUM(S65:S73)</f>
        <v>94.32</v>
      </c>
      <c r="I70" s="47"/>
      <c r="J70" s="39">
        <f>Source!AT53</f>
        <v>103</v>
      </c>
      <c r="K70" s="43">
        <f>SUM(T65:T73)</f>
        <v>4434.79</v>
      </c>
      <c r="L70" s="45"/>
    </row>
    <row r="71" spans="1:26" ht="14.25">
      <c r="A71" s="60"/>
      <c r="B71" s="60"/>
      <c r="C71" s="60" t="s">
        <v>1402</v>
      </c>
      <c r="D71" s="42" t="s">
        <v>1401</v>
      </c>
      <c r="E71" s="28">
        <f>Source!CA53</f>
        <v>60</v>
      </c>
      <c r="F71" s="62"/>
      <c r="G71" s="44"/>
      <c r="H71" s="43">
        <f>SUM(U65:U73)</f>
        <v>54.94</v>
      </c>
      <c r="I71" s="47"/>
      <c r="J71" s="39">
        <f>Source!AU53</f>
        <v>60</v>
      </c>
      <c r="K71" s="43">
        <f>SUM(V65:V73)</f>
        <v>2583.37</v>
      </c>
      <c r="L71" s="45"/>
    </row>
    <row r="72" spans="1:26" ht="14.25">
      <c r="A72" s="60"/>
      <c r="B72" s="60"/>
      <c r="C72" s="60" t="s">
        <v>1403</v>
      </c>
      <c r="D72" s="42" t="s">
        <v>1404</v>
      </c>
      <c r="E72" s="28">
        <f>Source!AQ53</f>
        <v>7.9</v>
      </c>
      <c r="F72" s="43"/>
      <c r="G72" s="44" t="str">
        <f>Source!DI53</f>
        <v/>
      </c>
      <c r="H72" s="43"/>
      <c r="I72" s="44"/>
      <c r="J72" s="44"/>
      <c r="K72" s="43"/>
      <c r="L72" s="55">
        <f>Source!U53</f>
        <v>7.9</v>
      </c>
    </row>
    <row r="73" spans="1:26" ht="14.25">
      <c r="A73" s="61" t="s">
        <v>92</v>
      </c>
      <c r="B73" s="61" t="str">
        <f>Source!F63</f>
        <v>110-9126</v>
      </c>
      <c r="C73" s="61" t="str">
        <f>Source!G63</f>
        <v>Металлические плакаты</v>
      </c>
      <c r="D73" s="48" t="str">
        <f>Source!H63</f>
        <v>шт.</v>
      </c>
      <c r="E73" s="49">
        <f>Source!I63</f>
        <v>0.1</v>
      </c>
      <c r="F73" s="50">
        <f>Source!AL63+Source!AM63+Source!AO63</f>
        <v>0</v>
      </c>
      <c r="G73" s="56" t="s">
        <v>3</v>
      </c>
      <c r="H73" s="50">
        <f>ROUND(Source!AC63*Source!I63, 2)+ROUND(Source!AD63*Source!I63, 2)+ROUND(Source!AF63*Source!I63, 2)</f>
        <v>0</v>
      </c>
      <c r="I73" s="51"/>
      <c r="J73" s="51">
        <f>IF(Source!BC63&lt;&gt; 0, Source!BC63, 1)</f>
        <v>9.0399999999999991</v>
      </c>
      <c r="K73" s="50">
        <f>Source!O63</f>
        <v>0</v>
      </c>
      <c r="L73" s="57"/>
      <c r="S73">
        <f>ROUND((Source!FX63/100)*((ROUND(Source!AF63*Source!I63, 2)+ROUND(Source!AE63*Source!I63, 2))), 2)</f>
        <v>0</v>
      </c>
      <c r="T73">
        <f>Source!X63</f>
        <v>0</v>
      </c>
      <c r="U73">
        <f>ROUND((Source!FY63/100)*((ROUND(Source!AF63*Source!I63, 2)+ROUND(Source!AE63*Source!I63, 2))), 2)</f>
        <v>0</v>
      </c>
      <c r="V73">
        <f>Source!Y63</f>
        <v>0</v>
      </c>
      <c r="W73">
        <f>IF(Source!BI63&lt;=1,H73, 0)</f>
        <v>0</v>
      </c>
      <c r="X73">
        <f>IF(Source!BI63=2,H73, 0)</f>
        <v>0</v>
      </c>
      <c r="Y73">
        <f>IF(Source!BI63=3,H73, 0)</f>
        <v>0</v>
      </c>
      <c r="Z73">
        <f>IF(Source!BI63=4,H73, 0)</f>
        <v>0</v>
      </c>
    </row>
    <row r="74" spans="1:26" ht="15">
      <c r="G74" s="53">
        <f>H66+H67+H69+H70+H71+SUM(H73:H73)</f>
        <v>556.91000000000008</v>
      </c>
      <c r="H74" s="53"/>
      <c r="J74" s="53">
        <f>K66+K67+K69+K70+K71+SUM(K73:K73)</f>
        <v>13413.119999999999</v>
      </c>
      <c r="K74" s="53"/>
      <c r="L74" s="54">
        <f>Source!U53</f>
        <v>7.9</v>
      </c>
      <c r="O74" s="33">
        <f>G74</f>
        <v>556.91000000000008</v>
      </c>
      <c r="P74" s="33">
        <f>J74</f>
        <v>13413.119999999999</v>
      </c>
      <c r="Q74" s="33">
        <f>L74</f>
        <v>7.9</v>
      </c>
      <c r="W74">
        <f>IF(Source!BI53&lt;=1,H66+H67+H69+H70+H71, 0)</f>
        <v>556.91000000000008</v>
      </c>
      <c r="X74">
        <f>IF(Source!BI53=2,H66+H67+H69+H70+H71, 0)</f>
        <v>0</v>
      </c>
      <c r="Y74">
        <f>IF(Source!BI53=3,H66+H67+H69+H70+H71, 0)</f>
        <v>0</v>
      </c>
      <c r="Z74">
        <f>IF(Source!BI53=4,H66+H67+H69+H70+H71, 0)</f>
        <v>0</v>
      </c>
    </row>
    <row r="75" spans="1:26" ht="71.25">
      <c r="A75" s="60">
        <v>6</v>
      </c>
      <c r="B75" s="60" t="str">
        <f>Source!F73</f>
        <v>33-04-017-1</v>
      </c>
      <c r="C75" s="60" t="str">
        <f>Source!G73</f>
        <v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v>
      </c>
      <c r="D75" s="42" t="str">
        <f>Source!H73</f>
        <v>1000 м</v>
      </c>
      <c r="E75" s="28">
        <f>Source!I73</f>
        <v>3.1E-2</v>
      </c>
      <c r="F75" s="43">
        <f>Source!AL73+Source!AM73+Source!AO73</f>
        <v>6907.59</v>
      </c>
      <c r="G75" s="44"/>
      <c r="H75" s="43"/>
      <c r="I75" s="44" t="str">
        <f>Source!BO73</f>
        <v>33-04-017-1</v>
      </c>
      <c r="J75" s="44"/>
      <c r="K75" s="43"/>
      <c r="L75" s="45"/>
      <c r="S75">
        <f>ROUND((Source!FX73/100)*((ROUND(Source!AF73*Source!I73, 2)+ROUND(Source!AE73*Source!I73, 2))), 2)</f>
        <v>32.42</v>
      </c>
      <c r="T75">
        <f>Source!X73</f>
        <v>1524.84</v>
      </c>
      <c r="U75">
        <f>ROUND((Source!FY73/100)*((ROUND(Source!AF73*Source!I73, 2)+ROUND(Source!AE73*Source!I73, 2))), 2)</f>
        <v>18.89</v>
      </c>
      <c r="V75">
        <f>Source!Y73</f>
        <v>888.26</v>
      </c>
    </row>
    <row r="76" spans="1:26" ht="14.25">
      <c r="A76" s="60"/>
      <c r="B76" s="60"/>
      <c r="C76" s="60" t="s">
        <v>1398</v>
      </c>
      <c r="D76" s="42"/>
      <c r="E76" s="28"/>
      <c r="F76" s="43">
        <f>Source!AO73</f>
        <v>620.42999999999995</v>
      </c>
      <c r="G76" s="44" t="str">
        <f>Source!DG73</f>
        <v/>
      </c>
      <c r="H76" s="43">
        <f>ROUND(Source!AF73*Source!I73, 2)</f>
        <v>19.23</v>
      </c>
      <c r="I76" s="44"/>
      <c r="J76" s="44">
        <f>IF(Source!BA73&lt;&gt; 0, Source!BA73, 1)</f>
        <v>47.02</v>
      </c>
      <c r="K76" s="43">
        <f>Source!S73</f>
        <v>904.35</v>
      </c>
      <c r="L76" s="45"/>
      <c r="R76">
        <f>H76</f>
        <v>19.23</v>
      </c>
    </row>
    <row r="77" spans="1:26" ht="14.25">
      <c r="A77" s="60"/>
      <c r="B77" s="60"/>
      <c r="C77" s="60" t="s">
        <v>216</v>
      </c>
      <c r="D77" s="42"/>
      <c r="E77" s="28"/>
      <c r="F77" s="43">
        <f>Source!AM73</f>
        <v>3139.79</v>
      </c>
      <c r="G77" s="44" t="str">
        <f>Source!DE73</f>
        <v/>
      </c>
      <c r="H77" s="43">
        <f>ROUND(Source!AD73*Source!I73, 2)</f>
        <v>97.33</v>
      </c>
      <c r="I77" s="44"/>
      <c r="J77" s="44">
        <f>IF(Source!BB73&lt;&gt; 0, Source!BB73, 1)</f>
        <v>11.3</v>
      </c>
      <c r="K77" s="43">
        <f>Source!Q73</f>
        <v>1099.8699999999999</v>
      </c>
      <c r="L77" s="45"/>
    </row>
    <row r="78" spans="1:26" ht="14.25">
      <c r="A78" s="60"/>
      <c r="B78" s="60"/>
      <c r="C78" s="60" t="s">
        <v>1399</v>
      </c>
      <c r="D78" s="42"/>
      <c r="E78" s="28"/>
      <c r="F78" s="43">
        <f>Source!AN73</f>
        <v>395.22</v>
      </c>
      <c r="G78" s="44" t="str">
        <f>Source!DF73</f>
        <v/>
      </c>
      <c r="H78" s="46">
        <f>ROUND(Source!AE73*Source!I73, 2)</f>
        <v>12.25</v>
      </c>
      <c r="I78" s="44"/>
      <c r="J78" s="44">
        <f>IF(Source!BS73&lt;&gt; 0, Source!BS73, 1)</f>
        <v>47.02</v>
      </c>
      <c r="K78" s="46">
        <f>Source!R73</f>
        <v>576.08000000000004</v>
      </c>
      <c r="L78" s="45"/>
      <c r="R78">
        <f>H78</f>
        <v>12.25</v>
      </c>
    </row>
    <row r="79" spans="1:26" ht="14.25">
      <c r="A79" s="60"/>
      <c r="B79" s="60"/>
      <c r="C79" s="60" t="s">
        <v>1405</v>
      </c>
      <c r="D79" s="42"/>
      <c r="E79" s="28"/>
      <c r="F79" s="43">
        <f>Source!AL73</f>
        <v>3147.37</v>
      </c>
      <c r="G79" s="44" t="str">
        <f>Source!DD73</f>
        <v/>
      </c>
      <c r="H79" s="43">
        <f>ROUND(Source!AC73*Source!I73, 2)</f>
        <v>97.57</v>
      </c>
      <c r="I79" s="44"/>
      <c r="J79" s="44">
        <f>IF(Source!BC73&lt;&gt; 0, Source!BC73, 1)</f>
        <v>9.23</v>
      </c>
      <c r="K79" s="43">
        <f>Source!P73</f>
        <v>900.56</v>
      </c>
      <c r="L79" s="45"/>
    </row>
    <row r="80" spans="1:26" ht="14.25">
      <c r="A80" s="60"/>
      <c r="B80" s="60"/>
      <c r="C80" s="60" t="s">
        <v>1400</v>
      </c>
      <c r="D80" s="42" t="s">
        <v>1401</v>
      </c>
      <c r="E80" s="28">
        <f>Source!BZ73</f>
        <v>103</v>
      </c>
      <c r="F80" s="62"/>
      <c r="G80" s="44"/>
      <c r="H80" s="43">
        <f>SUM(S75:S83)</f>
        <v>32.42</v>
      </c>
      <c r="I80" s="47"/>
      <c r="J80" s="39">
        <f>Source!AT73</f>
        <v>103</v>
      </c>
      <c r="K80" s="43">
        <f>SUM(T75:T83)</f>
        <v>1524.84</v>
      </c>
      <c r="L80" s="45"/>
    </row>
    <row r="81" spans="1:26" ht="14.25">
      <c r="A81" s="60"/>
      <c r="B81" s="60"/>
      <c r="C81" s="60" t="s">
        <v>1402</v>
      </c>
      <c r="D81" s="42" t="s">
        <v>1401</v>
      </c>
      <c r="E81" s="28">
        <f>Source!CA73</f>
        <v>60</v>
      </c>
      <c r="F81" s="62"/>
      <c r="G81" s="44"/>
      <c r="H81" s="43">
        <f>SUM(U75:U83)</f>
        <v>18.89</v>
      </c>
      <c r="I81" s="47"/>
      <c r="J81" s="39">
        <f>Source!AU73</f>
        <v>60</v>
      </c>
      <c r="K81" s="43">
        <f>SUM(V75:V83)</f>
        <v>888.26</v>
      </c>
      <c r="L81" s="45"/>
    </row>
    <row r="82" spans="1:26" ht="14.25">
      <c r="A82" s="60"/>
      <c r="B82" s="60"/>
      <c r="C82" s="60" t="s">
        <v>1403</v>
      </c>
      <c r="D82" s="42" t="s">
        <v>1404</v>
      </c>
      <c r="E82" s="28">
        <f>Source!AQ73</f>
        <v>65.239999999999995</v>
      </c>
      <c r="F82" s="43"/>
      <c r="G82" s="44" t="str">
        <f>Source!DI73</f>
        <v/>
      </c>
      <c r="H82" s="43"/>
      <c r="I82" s="44"/>
      <c r="J82" s="44"/>
      <c r="K82" s="43"/>
      <c r="L82" s="55">
        <f>Source!U73</f>
        <v>2.02244</v>
      </c>
    </row>
    <row r="83" spans="1:26" ht="14.25">
      <c r="A83" s="61" t="s">
        <v>115</v>
      </c>
      <c r="B83" s="61" t="str">
        <f>Source!F79</f>
        <v>502-9101</v>
      </c>
      <c r="C83" s="61" t="str">
        <f>Source!G79</f>
        <v>Провода самонесущие изолированные</v>
      </c>
      <c r="D83" s="48" t="str">
        <f>Source!H79</f>
        <v>1000 м</v>
      </c>
      <c r="E83" s="49">
        <f>Source!I79</f>
        <v>3.1620000000000002E-2</v>
      </c>
      <c r="F83" s="50">
        <f>Source!AL79+Source!AM79+Source!AO79</f>
        <v>0</v>
      </c>
      <c r="G83" s="56" t="s">
        <v>3</v>
      </c>
      <c r="H83" s="50">
        <f>ROUND(Source!AC79*Source!I79, 2)+ROUND(Source!AD79*Source!I79, 2)+ROUND(Source!AF79*Source!I79, 2)</f>
        <v>0</v>
      </c>
      <c r="I83" s="51"/>
      <c r="J83" s="51">
        <f>IF(Source!BC79&lt;&gt; 0, Source!BC79, 1)</f>
        <v>9.0399999999999991</v>
      </c>
      <c r="K83" s="50">
        <f>Source!O79</f>
        <v>0</v>
      </c>
      <c r="L83" s="57"/>
      <c r="S83">
        <f>ROUND((Source!FX79/100)*((ROUND(Source!AF79*Source!I79, 2)+ROUND(Source!AE79*Source!I79, 2))), 2)</f>
        <v>0</v>
      </c>
      <c r="T83">
        <f>Source!X79</f>
        <v>0</v>
      </c>
      <c r="U83">
        <f>ROUND((Source!FY79/100)*((ROUND(Source!AF79*Source!I79, 2)+ROUND(Source!AE79*Source!I79, 2))), 2)</f>
        <v>0</v>
      </c>
      <c r="V83">
        <f>Source!Y79</f>
        <v>0</v>
      </c>
      <c r="W83">
        <f>IF(Source!BI79&lt;=1,H83, 0)</f>
        <v>0</v>
      </c>
      <c r="X83">
        <f>IF(Source!BI79=2,H83, 0)</f>
        <v>0</v>
      </c>
      <c r="Y83">
        <f>IF(Source!BI79=3,H83, 0)</f>
        <v>0</v>
      </c>
      <c r="Z83">
        <f>IF(Source!BI79=4,H83, 0)</f>
        <v>0</v>
      </c>
    </row>
    <row r="84" spans="1:26" ht="15">
      <c r="G84" s="53">
        <f>H76+H77+H79+H80+H81+SUM(H83:H83)</f>
        <v>265.44</v>
      </c>
      <c r="H84" s="53"/>
      <c r="J84" s="53">
        <f>K76+K77+K79+K80+K81+SUM(K83:K83)</f>
        <v>5317.88</v>
      </c>
      <c r="K84" s="53"/>
      <c r="L84" s="54">
        <f>Source!U73</f>
        <v>2.02244</v>
      </c>
      <c r="O84" s="33">
        <f>G84</f>
        <v>265.44</v>
      </c>
      <c r="P84" s="33">
        <f>J84</f>
        <v>5317.88</v>
      </c>
      <c r="Q84" s="33">
        <f>L84</f>
        <v>2.02244</v>
      </c>
      <c r="W84">
        <f>IF(Source!BI73&lt;=1,H76+H77+H79+H80+H81, 0)</f>
        <v>265.44</v>
      </c>
      <c r="X84">
        <f>IF(Source!BI73=2,H76+H77+H79+H80+H81, 0)</f>
        <v>0</v>
      </c>
      <c r="Y84">
        <f>IF(Source!BI73=3,H76+H77+H79+H80+H81, 0)</f>
        <v>0</v>
      </c>
      <c r="Z84">
        <f>IF(Source!BI73=4,H76+H77+H79+H80+H81, 0)</f>
        <v>0</v>
      </c>
    </row>
    <row r="85" spans="1:26" ht="28.5">
      <c r="A85" s="60">
        <v>7</v>
      </c>
      <c r="B85" s="60" t="str">
        <f>Source!F83</f>
        <v>м08-01-082-1</v>
      </c>
      <c r="C85" s="60" t="str">
        <f>Source!G83</f>
        <v>Зажим наборный без кожуха</v>
      </c>
      <c r="D85" s="42" t="str">
        <f>Source!H83</f>
        <v>100 шт.</v>
      </c>
      <c r="E85" s="28">
        <f>Source!I83</f>
        <v>0.18</v>
      </c>
      <c r="F85" s="43">
        <f>Source!AL83+Source!AM83+Source!AO83</f>
        <v>899.4</v>
      </c>
      <c r="G85" s="44"/>
      <c r="H85" s="43"/>
      <c r="I85" s="44" t="str">
        <f>Source!BO83</f>
        <v>м08-01-082-1</v>
      </c>
      <c r="J85" s="44"/>
      <c r="K85" s="43"/>
      <c r="L85" s="45"/>
      <c r="S85">
        <f>ROUND((Source!FX83/100)*((ROUND(Source!AF83*Source!I83, 2)+ROUND(Source!AE83*Source!I83, 2))), 2)</f>
        <v>79.209999999999994</v>
      </c>
      <c r="T85">
        <f>Source!X83</f>
        <v>3724.16</v>
      </c>
      <c r="U85">
        <f>ROUND((Source!FY83/100)*((ROUND(Source!AF83*Source!I83, 2)+ROUND(Source!AE83*Source!I83, 2))), 2)</f>
        <v>41.65</v>
      </c>
      <c r="V85">
        <f>Source!Y83</f>
        <v>1958.06</v>
      </c>
    </row>
    <row r="86" spans="1:26" ht="14.25">
      <c r="A86" s="60"/>
      <c r="B86" s="60"/>
      <c r="C86" s="60" t="s">
        <v>1398</v>
      </c>
      <c r="D86" s="42"/>
      <c r="E86" s="28"/>
      <c r="F86" s="43">
        <f>Source!AO83</f>
        <v>452.14</v>
      </c>
      <c r="G86" s="44" t="str">
        <f>Source!DG83</f>
        <v/>
      </c>
      <c r="H86" s="43">
        <f>ROUND(Source!AF83*Source!I83, 2)</f>
        <v>81.39</v>
      </c>
      <c r="I86" s="44"/>
      <c r="J86" s="44">
        <f>IF(Source!BA83&lt;&gt; 0, Source!BA83, 1)</f>
        <v>47.02</v>
      </c>
      <c r="K86" s="43">
        <f>Source!S83</f>
        <v>3826.73</v>
      </c>
      <c r="L86" s="45"/>
      <c r="R86">
        <f>H86</f>
        <v>81.39</v>
      </c>
    </row>
    <row r="87" spans="1:26" ht="14.25">
      <c r="A87" s="60"/>
      <c r="B87" s="60"/>
      <c r="C87" s="60" t="s">
        <v>216</v>
      </c>
      <c r="D87" s="42"/>
      <c r="E87" s="28"/>
      <c r="F87" s="43">
        <f>Source!AM83</f>
        <v>25.94</v>
      </c>
      <c r="G87" s="44" t="str">
        <f>Source!DE83</f>
        <v/>
      </c>
      <c r="H87" s="43">
        <f>ROUND(Source!AD83*Source!I83, 2)</f>
        <v>4.67</v>
      </c>
      <c r="I87" s="44"/>
      <c r="J87" s="44">
        <f>IF(Source!BB83&lt;&gt; 0, Source!BB83, 1)</f>
        <v>14.64</v>
      </c>
      <c r="K87" s="43">
        <f>Source!Q83</f>
        <v>68.36</v>
      </c>
      <c r="L87" s="45"/>
    </row>
    <row r="88" spans="1:26" ht="14.25">
      <c r="A88" s="60"/>
      <c r="B88" s="60"/>
      <c r="C88" s="60" t="s">
        <v>1399</v>
      </c>
      <c r="D88" s="42"/>
      <c r="E88" s="28"/>
      <c r="F88" s="43">
        <f>Source!AN83</f>
        <v>1.49</v>
      </c>
      <c r="G88" s="44" t="str">
        <f>Source!DF83</f>
        <v/>
      </c>
      <c r="H88" s="46">
        <f>ROUND(Source!AE83*Source!I83, 2)</f>
        <v>0.27</v>
      </c>
      <c r="I88" s="44"/>
      <c r="J88" s="44">
        <f>IF(Source!BS83&lt;&gt; 0, Source!BS83, 1)</f>
        <v>47.02</v>
      </c>
      <c r="K88" s="46">
        <f>Source!R83</f>
        <v>12.61</v>
      </c>
      <c r="L88" s="45"/>
      <c r="R88">
        <f>H88</f>
        <v>0.27</v>
      </c>
    </row>
    <row r="89" spans="1:26" ht="14.25">
      <c r="A89" s="60"/>
      <c r="B89" s="60"/>
      <c r="C89" s="60" t="s">
        <v>1405</v>
      </c>
      <c r="D89" s="42"/>
      <c r="E89" s="28"/>
      <c r="F89" s="43">
        <f>Source!AL83</f>
        <v>421.32</v>
      </c>
      <c r="G89" s="44" t="str">
        <f>Source!DD83</f>
        <v/>
      </c>
      <c r="H89" s="43">
        <f>ROUND(Source!AC83*Source!I83, 2)</f>
        <v>75.84</v>
      </c>
      <c r="I89" s="44"/>
      <c r="J89" s="44">
        <f>IF(Source!BC83&lt;&gt; 0, Source!BC83, 1)</f>
        <v>6.31</v>
      </c>
      <c r="K89" s="43">
        <f>Source!P83</f>
        <v>478.54</v>
      </c>
      <c r="L89" s="45"/>
    </row>
    <row r="90" spans="1:26" ht="14.25">
      <c r="A90" s="60"/>
      <c r="B90" s="60"/>
      <c r="C90" s="60" t="s">
        <v>1400</v>
      </c>
      <c r="D90" s="42" t="s">
        <v>1401</v>
      </c>
      <c r="E90" s="28">
        <f>Source!BZ83</f>
        <v>97</v>
      </c>
      <c r="F90" s="62"/>
      <c r="G90" s="44"/>
      <c r="H90" s="43">
        <f>SUM(S85:S93)</f>
        <v>79.209999999999994</v>
      </c>
      <c r="I90" s="47"/>
      <c r="J90" s="39">
        <f>Source!AT83</f>
        <v>97</v>
      </c>
      <c r="K90" s="43">
        <f>SUM(T85:T93)</f>
        <v>3724.16</v>
      </c>
      <c r="L90" s="45"/>
    </row>
    <row r="91" spans="1:26" ht="14.25">
      <c r="A91" s="60"/>
      <c r="B91" s="60"/>
      <c r="C91" s="60" t="s">
        <v>1402</v>
      </c>
      <c r="D91" s="42" t="s">
        <v>1401</v>
      </c>
      <c r="E91" s="28">
        <f>Source!CA83</f>
        <v>51</v>
      </c>
      <c r="F91" s="62"/>
      <c r="G91" s="44"/>
      <c r="H91" s="43">
        <f>SUM(U85:U93)</f>
        <v>41.65</v>
      </c>
      <c r="I91" s="47"/>
      <c r="J91" s="39">
        <f>Source!AU83</f>
        <v>51</v>
      </c>
      <c r="K91" s="43">
        <f>SUM(V85:V93)</f>
        <v>1958.06</v>
      </c>
      <c r="L91" s="45"/>
    </row>
    <row r="92" spans="1:26" ht="14.25">
      <c r="A92" s="60"/>
      <c r="B92" s="60"/>
      <c r="C92" s="60" t="s">
        <v>1403</v>
      </c>
      <c r="D92" s="42" t="s">
        <v>1404</v>
      </c>
      <c r="E92" s="28">
        <f>Source!AQ83</f>
        <v>47</v>
      </c>
      <c r="F92" s="43"/>
      <c r="G92" s="44" t="str">
        <f>Source!DI83</f>
        <v/>
      </c>
      <c r="H92" s="43"/>
      <c r="I92" s="44"/>
      <c r="J92" s="44"/>
      <c r="K92" s="43"/>
      <c r="L92" s="55">
        <f>Source!U83</f>
        <v>8.4599999999999991</v>
      </c>
    </row>
    <row r="93" spans="1:26" ht="14.25">
      <c r="A93" s="61" t="s">
        <v>131</v>
      </c>
      <c r="B93" s="61" t="str">
        <f>Source!F85</f>
        <v>509-0100</v>
      </c>
      <c r="C93" s="61" t="str">
        <f>Source!G85</f>
        <v>Зажимы наборные</v>
      </c>
      <c r="D93" s="48" t="str">
        <f>Source!H85</f>
        <v>шт.</v>
      </c>
      <c r="E93" s="49">
        <f>Source!I85</f>
        <v>-18.36</v>
      </c>
      <c r="F93" s="50">
        <f>Source!AL85+Source!AM85+Source!AO85</f>
        <v>3.67</v>
      </c>
      <c r="G93" s="56" t="s">
        <v>3</v>
      </c>
      <c r="H93" s="50">
        <f>ROUND(Source!AC85*Source!I85, 2)+ROUND(Source!AD85*Source!I85, 2)+ROUND(Source!AF85*Source!I85, 2)</f>
        <v>-67.38</v>
      </c>
      <c r="I93" s="51"/>
      <c r="J93" s="51">
        <f>IF(Source!BC85&lt;&gt; 0, Source!BC85, 1)</f>
        <v>5.14</v>
      </c>
      <c r="K93" s="50">
        <f>Source!O85</f>
        <v>-346.34</v>
      </c>
      <c r="L93" s="57"/>
      <c r="S93">
        <f>ROUND((Source!FX85/100)*((ROUND(Source!AF85*Source!I85, 2)+ROUND(Source!AE85*Source!I85, 2))), 2)</f>
        <v>0</v>
      </c>
      <c r="T93">
        <f>Source!X85</f>
        <v>0</v>
      </c>
      <c r="U93">
        <f>ROUND((Source!FY85/100)*((ROUND(Source!AF85*Source!I85, 2)+ROUND(Source!AE85*Source!I85, 2))), 2)</f>
        <v>0</v>
      </c>
      <c r="V93">
        <f>Source!Y85</f>
        <v>0</v>
      </c>
      <c r="W93">
        <f>IF(Source!BI85&lt;=1,H93, 0)</f>
        <v>0</v>
      </c>
      <c r="X93">
        <f>IF(Source!BI85=2,H93, 0)</f>
        <v>-67.38</v>
      </c>
      <c r="Y93">
        <f>IF(Source!BI85=3,H93, 0)</f>
        <v>0</v>
      </c>
      <c r="Z93">
        <f>IF(Source!BI85=4,H93, 0)</f>
        <v>0</v>
      </c>
    </row>
    <row r="94" spans="1:26" ht="15">
      <c r="G94" s="53">
        <f>H86+H87+H89+H90+H91+SUM(H93:H93)</f>
        <v>215.38</v>
      </c>
      <c r="H94" s="53"/>
      <c r="J94" s="53">
        <f>K86+K87+K89+K90+K91+SUM(K93:K93)</f>
        <v>9709.51</v>
      </c>
      <c r="K94" s="53"/>
      <c r="L94" s="54">
        <f>Source!U83</f>
        <v>8.4599999999999991</v>
      </c>
      <c r="O94" s="33">
        <f>G94</f>
        <v>215.38</v>
      </c>
      <c r="P94" s="33">
        <f>J94</f>
        <v>9709.51</v>
      </c>
      <c r="Q94" s="33">
        <f>L94</f>
        <v>8.4599999999999991</v>
      </c>
      <c r="W94">
        <f>IF(Source!BI83&lt;=1,H86+H87+H89+H90+H91, 0)</f>
        <v>0</v>
      </c>
      <c r="X94">
        <f>IF(Source!BI83=2,H86+H87+H89+H90+H91, 0)</f>
        <v>282.76</v>
      </c>
      <c r="Y94">
        <f>IF(Source!BI83=3,H86+H87+H89+H90+H91, 0)</f>
        <v>0</v>
      </c>
      <c r="Z94">
        <f>IF(Source!BI83=4,H86+H87+H89+H90+H91, 0)</f>
        <v>0</v>
      </c>
    </row>
    <row r="95" spans="1:26" ht="71.25">
      <c r="A95" s="60">
        <v>8</v>
      </c>
      <c r="B95" s="60" t="str">
        <f>Source!F87</f>
        <v>15-04-024-8</v>
      </c>
      <c r="C95" s="60" t="str">
        <f>Source!G87</f>
        <v>Простая окраска масляными составами по штукатурке и сборным конструкциям стен, подготовленных под окраску</v>
      </c>
      <c r="D95" s="42" t="str">
        <f>Source!H87</f>
        <v>100 м2 окрашиваемой поверхности</v>
      </c>
      <c r="E95" s="28">
        <f>Source!I87</f>
        <v>8.4000000000000005E-2</v>
      </c>
      <c r="F95" s="43">
        <f>Source!AL87+Source!AM87+Source!AO87</f>
        <v>895.37</v>
      </c>
      <c r="G95" s="44"/>
      <c r="H95" s="43"/>
      <c r="I95" s="44" t="str">
        <f>Source!BO87</f>
        <v>15-04-024-8</v>
      </c>
      <c r="J95" s="44"/>
      <c r="K95" s="43"/>
      <c r="L95" s="45"/>
      <c r="S95">
        <f>ROUND((Source!FX87/100)*((ROUND(Source!AF87*Source!I87, 2)+ROUND(Source!AE87*Source!I87, 2))), 2)</f>
        <v>15.52</v>
      </c>
      <c r="T95">
        <f>Source!X87</f>
        <v>729.62</v>
      </c>
      <c r="U95">
        <f>ROUND((Source!FY87/100)*((ROUND(Source!AF87*Source!I87, 2)+ROUND(Source!AE87*Source!I87, 2))), 2)</f>
        <v>7.6</v>
      </c>
      <c r="V95">
        <f>Source!Y87</f>
        <v>357.51</v>
      </c>
    </row>
    <row r="96" spans="1:26" ht="14.25">
      <c r="A96" s="60"/>
      <c r="B96" s="60"/>
      <c r="C96" s="60" t="s">
        <v>1398</v>
      </c>
      <c r="D96" s="42"/>
      <c r="E96" s="28"/>
      <c r="F96" s="43">
        <f>Source!AO87</f>
        <v>184.59</v>
      </c>
      <c r="G96" s="44" t="str">
        <f>Source!DG87</f>
        <v/>
      </c>
      <c r="H96" s="43">
        <f>ROUND(Source!AF87*Source!I87, 2)</f>
        <v>15.51</v>
      </c>
      <c r="I96" s="44"/>
      <c r="J96" s="44">
        <f>IF(Source!BA87&lt;&gt; 0, Source!BA87, 1)</f>
        <v>47.02</v>
      </c>
      <c r="K96" s="43">
        <f>Source!S87</f>
        <v>729.07</v>
      </c>
      <c r="L96" s="45"/>
      <c r="R96">
        <f>H96</f>
        <v>15.51</v>
      </c>
    </row>
    <row r="97" spans="1:26" ht="14.25">
      <c r="A97" s="60"/>
      <c r="B97" s="60"/>
      <c r="C97" s="60" t="s">
        <v>216</v>
      </c>
      <c r="D97" s="42"/>
      <c r="E97" s="28"/>
      <c r="F97" s="43">
        <f>Source!AM87</f>
        <v>4.67</v>
      </c>
      <c r="G97" s="44" t="str">
        <f>Source!DE87</f>
        <v/>
      </c>
      <c r="H97" s="43">
        <f>ROUND(Source!AD87*Source!I87, 2)</f>
        <v>0.39</v>
      </c>
      <c r="I97" s="44"/>
      <c r="J97" s="44">
        <f>IF(Source!BB87&lt;&gt; 0, Source!BB87, 1)</f>
        <v>22.37</v>
      </c>
      <c r="K97" s="43">
        <f>Source!Q87</f>
        <v>8.7799999999999994</v>
      </c>
      <c r="L97" s="45"/>
    </row>
    <row r="98" spans="1:26" ht="14.25">
      <c r="A98" s="60"/>
      <c r="B98" s="60"/>
      <c r="C98" s="60" t="s">
        <v>1399</v>
      </c>
      <c r="D98" s="42"/>
      <c r="E98" s="28"/>
      <c r="F98" s="43">
        <f>Source!AN87</f>
        <v>0.14000000000000001</v>
      </c>
      <c r="G98" s="44" t="str">
        <f>Source!DF87</f>
        <v/>
      </c>
      <c r="H98" s="46">
        <f>ROUND(Source!AE87*Source!I87, 2)</f>
        <v>0.01</v>
      </c>
      <c r="I98" s="44"/>
      <c r="J98" s="44">
        <f>IF(Source!BS87&lt;&gt; 0, Source!BS87, 1)</f>
        <v>47.02</v>
      </c>
      <c r="K98" s="46">
        <f>Source!R87</f>
        <v>0.55000000000000004</v>
      </c>
      <c r="L98" s="45"/>
      <c r="R98">
        <f>H98</f>
        <v>0.01</v>
      </c>
    </row>
    <row r="99" spans="1:26" ht="14.25">
      <c r="A99" s="60"/>
      <c r="B99" s="60"/>
      <c r="C99" s="60" t="s">
        <v>1405</v>
      </c>
      <c r="D99" s="42"/>
      <c r="E99" s="28"/>
      <c r="F99" s="43">
        <f>Source!AL87</f>
        <v>706.11</v>
      </c>
      <c r="G99" s="44" t="str">
        <f>Source!DD87</f>
        <v/>
      </c>
      <c r="H99" s="43">
        <f>ROUND(Source!AC87*Source!I87, 2)</f>
        <v>59.31</v>
      </c>
      <c r="I99" s="44"/>
      <c r="J99" s="44">
        <f>IF(Source!BC87&lt;&gt; 0, Source!BC87, 1)</f>
        <v>6.4</v>
      </c>
      <c r="K99" s="43">
        <f>Source!P87</f>
        <v>379.6</v>
      </c>
      <c r="L99" s="45"/>
    </row>
    <row r="100" spans="1:26" ht="14.25">
      <c r="A100" s="60"/>
      <c r="B100" s="60"/>
      <c r="C100" s="60" t="s">
        <v>1400</v>
      </c>
      <c r="D100" s="42" t="s">
        <v>1401</v>
      </c>
      <c r="E100" s="28">
        <f>Source!BZ87</f>
        <v>100</v>
      </c>
      <c r="F100" s="62"/>
      <c r="G100" s="44"/>
      <c r="H100" s="43">
        <f>SUM(S95:S105)</f>
        <v>15.52</v>
      </c>
      <c r="I100" s="47"/>
      <c r="J100" s="39">
        <f>Source!AT87</f>
        <v>100</v>
      </c>
      <c r="K100" s="43">
        <f>SUM(T95:T105)</f>
        <v>729.62</v>
      </c>
      <c r="L100" s="45"/>
    </row>
    <row r="101" spans="1:26" ht="14.25">
      <c r="A101" s="60"/>
      <c r="B101" s="60"/>
      <c r="C101" s="60" t="s">
        <v>1402</v>
      </c>
      <c r="D101" s="42" t="s">
        <v>1401</v>
      </c>
      <c r="E101" s="28">
        <f>Source!CA87</f>
        <v>49</v>
      </c>
      <c r="F101" s="62"/>
      <c r="G101" s="44"/>
      <c r="H101" s="43">
        <f>SUM(U95:U105)</f>
        <v>7.6</v>
      </c>
      <c r="I101" s="47"/>
      <c r="J101" s="39">
        <f>Source!AU87</f>
        <v>49</v>
      </c>
      <c r="K101" s="43">
        <f>SUM(V95:V105)</f>
        <v>357.51</v>
      </c>
      <c r="L101" s="45"/>
    </row>
    <row r="102" spans="1:26" ht="14.25">
      <c r="A102" s="60"/>
      <c r="B102" s="60"/>
      <c r="C102" s="60" t="s">
        <v>1403</v>
      </c>
      <c r="D102" s="42" t="s">
        <v>1404</v>
      </c>
      <c r="E102" s="28">
        <f>Source!AQ87</f>
        <v>21.12</v>
      </c>
      <c r="F102" s="43"/>
      <c r="G102" s="44" t="str">
        <f>Source!DI87</f>
        <v/>
      </c>
      <c r="H102" s="43"/>
      <c r="I102" s="44"/>
      <c r="J102" s="44"/>
      <c r="K102" s="43"/>
      <c r="L102" s="55">
        <f>Source!U87</f>
        <v>1.7740800000000001</v>
      </c>
    </row>
    <row r="103" spans="1:26" ht="57">
      <c r="A103" s="60" t="s">
        <v>144</v>
      </c>
      <c r="B103" s="60" t="str">
        <f>Source!F89</f>
        <v>101-0456</v>
      </c>
      <c r="C103" s="60" t="str">
        <f>Source!G89</f>
        <v>Краски цветные, готовые к применению для внутренних работ МА-25 розово-бежевая, светло-бежевая, светло-серая</v>
      </c>
      <c r="D103" s="42" t="str">
        <f>Source!H89</f>
        <v>т</v>
      </c>
      <c r="E103" s="28">
        <f>Source!I89</f>
        <v>-2.2430000000000002E-3</v>
      </c>
      <c r="F103" s="43">
        <f>Source!AL89+Source!AM89+Source!AO89</f>
        <v>15707</v>
      </c>
      <c r="G103" s="58" t="s">
        <v>3</v>
      </c>
      <c r="H103" s="43">
        <f>ROUND(Source!AC89*Source!I89, 2)+ROUND(Source!AD89*Source!I89, 2)+ROUND(Source!AF89*Source!I89, 2)</f>
        <v>-35.229999999999997</v>
      </c>
      <c r="I103" s="44"/>
      <c r="J103" s="44">
        <f>IF(Source!BC89&lt;&gt; 0, Source!BC89, 1)</f>
        <v>7.4</v>
      </c>
      <c r="K103" s="43">
        <f>Source!O89</f>
        <v>-260.70999999999998</v>
      </c>
      <c r="L103" s="45"/>
      <c r="S103">
        <f>ROUND((Source!FX89/100)*((ROUND(Source!AF89*Source!I89, 2)+ROUND(Source!AE89*Source!I89, 2))), 2)</f>
        <v>0</v>
      </c>
      <c r="T103">
        <f>Source!X89</f>
        <v>0</v>
      </c>
      <c r="U103">
        <f>ROUND((Source!FY89/100)*((ROUND(Source!AF89*Source!I89, 2)+ROUND(Source!AE89*Source!I89, 2))), 2)</f>
        <v>0</v>
      </c>
      <c r="V103">
        <f>Source!Y89</f>
        <v>0</v>
      </c>
      <c r="W103">
        <f>IF(Source!BI89&lt;=1,H103, 0)</f>
        <v>-35.229999999999997</v>
      </c>
      <c r="X103">
        <f>IF(Source!BI89=2,H103, 0)</f>
        <v>0</v>
      </c>
      <c r="Y103">
        <f>IF(Source!BI89=3,H103, 0)</f>
        <v>0</v>
      </c>
      <c r="Z103">
        <f>IF(Source!BI89=4,H103, 0)</f>
        <v>0</v>
      </c>
    </row>
    <row r="104" spans="1:26" ht="14.25">
      <c r="A104" s="60" t="s">
        <v>148</v>
      </c>
      <c r="B104" s="60" t="str">
        <f>Source!F91</f>
        <v>101-0627</v>
      </c>
      <c r="C104" s="60" t="str">
        <f>Source!G91</f>
        <v>Олифа комбинированная, марки К-2</v>
      </c>
      <c r="D104" s="42" t="str">
        <f>Source!H91</f>
        <v>т</v>
      </c>
      <c r="E104" s="28">
        <f>Source!I91</f>
        <v>-8.6499999999999999E-4</v>
      </c>
      <c r="F104" s="43">
        <f>Source!AL91+Source!AM91+Source!AO91</f>
        <v>20775</v>
      </c>
      <c r="G104" s="58" t="s">
        <v>3</v>
      </c>
      <c r="H104" s="43">
        <f>ROUND(Source!AC91*Source!I91, 2)+ROUND(Source!AD91*Source!I91, 2)+ROUND(Source!AF91*Source!I91, 2)</f>
        <v>-17.97</v>
      </c>
      <c r="I104" s="44"/>
      <c r="J104" s="44">
        <f>IF(Source!BC91&lt;&gt; 0, Source!BC91, 1)</f>
        <v>4.21</v>
      </c>
      <c r="K104" s="43">
        <f>Source!O91</f>
        <v>-75.66</v>
      </c>
      <c r="L104" s="45"/>
      <c r="S104">
        <f>ROUND((Source!FX91/100)*((ROUND(Source!AF91*Source!I91, 2)+ROUND(Source!AE91*Source!I91, 2))), 2)</f>
        <v>0</v>
      </c>
      <c r="T104">
        <f>Source!X91</f>
        <v>0</v>
      </c>
      <c r="U104">
        <f>ROUND((Source!FY91/100)*((ROUND(Source!AF91*Source!I91, 2)+ROUND(Source!AE91*Source!I91, 2))), 2)</f>
        <v>0</v>
      </c>
      <c r="V104">
        <f>Source!Y91</f>
        <v>0</v>
      </c>
      <c r="W104">
        <f>IF(Source!BI91&lt;=1,H104, 0)</f>
        <v>-17.97</v>
      </c>
      <c r="X104">
        <f>IF(Source!BI91=2,H104, 0)</f>
        <v>0</v>
      </c>
      <c r="Y104">
        <f>IF(Source!BI91=3,H104, 0)</f>
        <v>0</v>
      </c>
      <c r="Z104">
        <f>IF(Source!BI91=4,H104, 0)</f>
        <v>0</v>
      </c>
    </row>
    <row r="105" spans="1:26" ht="14.25">
      <c r="A105" s="61" t="s">
        <v>152</v>
      </c>
      <c r="B105" s="61" t="str">
        <f>Source!F93</f>
        <v>113-8029</v>
      </c>
      <c r="C105" s="61" t="str">
        <f>Source!G93</f>
        <v>Эмаль ПФ-115 цветная</v>
      </c>
      <c r="D105" s="48" t="str">
        <f>Source!H93</f>
        <v>кг</v>
      </c>
      <c r="E105" s="49">
        <f>Source!I93</f>
        <v>2.2427999999999999</v>
      </c>
      <c r="F105" s="50">
        <f>Source!AL93+Source!AM93+Source!AO93</f>
        <v>17.45</v>
      </c>
      <c r="G105" s="56" t="s">
        <v>3</v>
      </c>
      <c r="H105" s="50">
        <f>ROUND(Source!AC93*Source!I93, 2)+ROUND(Source!AD93*Source!I93, 2)+ROUND(Source!AF93*Source!I93, 2)</f>
        <v>39.14</v>
      </c>
      <c r="I105" s="51"/>
      <c r="J105" s="51">
        <f>IF(Source!BC93&lt;&gt; 0, Source!BC93, 1)</f>
        <v>4.1100000000000003</v>
      </c>
      <c r="K105" s="50">
        <f>Source!O93</f>
        <v>160.85</v>
      </c>
      <c r="L105" s="57"/>
      <c r="S105">
        <f>ROUND((Source!FX93/100)*((ROUND(Source!AF93*Source!I93, 2)+ROUND(Source!AE93*Source!I93, 2))), 2)</f>
        <v>0</v>
      </c>
      <c r="T105">
        <f>Source!X93</f>
        <v>0</v>
      </c>
      <c r="U105">
        <f>ROUND((Source!FY93/100)*((ROUND(Source!AF93*Source!I93, 2)+ROUND(Source!AE93*Source!I93, 2))), 2)</f>
        <v>0</v>
      </c>
      <c r="V105">
        <f>Source!Y93</f>
        <v>0</v>
      </c>
      <c r="W105">
        <f>IF(Source!BI93&lt;=1,H105, 0)</f>
        <v>39.14</v>
      </c>
      <c r="X105">
        <f>IF(Source!BI93=2,H105, 0)</f>
        <v>0</v>
      </c>
      <c r="Y105">
        <f>IF(Source!BI93=3,H105, 0)</f>
        <v>0</v>
      </c>
      <c r="Z105">
        <f>IF(Source!BI93=4,H105, 0)</f>
        <v>0</v>
      </c>
    </row>
    <row r="106" spans="1:26" ht="15">
      <c r="G106" s="53">
        <f>H96+H97+H99+H100+H101+SUM(H103:H105)</f>
        <v>84.27000000000001</v>
      </c>
      <c r="H106" s="53"/>
      <c r="J106" s="53">
        <f>K96+K97+K99+K100+K101+SUM(K103:K105)</f>
        <v>2029.06</v>
      </c>
      <c r="K106" s="53"/>
      <c r="L106" s="54">
        <f>Source!U87</f>
        <v>1.7740800000000001</v>
      </c>
      <c r="O106" s="33">
        <f>G106</f>
        <v>84.27000000000001</v>
      </c>
      <c r="P106" s="33">
        <f>J106</f>
        <v>2029.06</v>
      </c>
      <c r="Q106" s="33">
        <f>L106</f>
        <v>1.7740800000000001</v>
      </c>
      <c r="W106">
        <f>IF(Source!BI87&lt;=1,H96+H97+H99+H100+H101, 0)</f>
        <v>98.33</v>
      </c>
      <c r="X106">
        <f>IF(Source!BI87=2,H96+H97+H99+H100+H101, 0)</f>
        <v>0</v>
      </c>
      <c r="Y106">
        <f>IF(Source!BI87=3,H96+H97+H99+H100+H101, 0)</f>
        <v>0</v>
      </c>
      <c r="Z106">
        <f>IF(Source!BI87=4,H96+H97+H99+H100+H101, 0)</f>
        <v>0</v>
      </c>
    </row>
    <row r="107" spans="1:26" ht="28.5">
      <c r="A107" s="60">
        <v>9</v>
      </c>
      <c r="B107" s="60" t="str">
        <f>Source!F95</f>
        <v>33-04-030-3</v>
      </c>
      <c r="C107" s="60" t="str">
        <f>Source!G95</f>
        <v>Установка разъединителей с помощью механизмов</v>
      </c>
      <c r="D107" s="42" t="str">
        <f>Source!H95</f>
        <v>1 КОМПЛ.</v>
      </c>
      <c r="E107" s="28">
        <f>Source!I95</f>
        <v>3</v>
      </c>
      <c r="F107" s="43">
        <f>Source!AL95+Source!AM95+Source!AO95</f>
        <v>193.31</v>
      </c>
      <c r="G107" s="44"/>
      <c r="H107" s="43"/>
      <c r="I107" s="44" t="str">
        <f>Source!BO95</f>
        <v>33-04-030-3</v>
      </c>
      <c r="J107" s="44"/>
      <c r="K107" s="43"/>
      <c r="L107" s="45"/>
      <c r="S107">
        <f>ROUND((Source!FX95/100)*((ROUND(Source!AF95*Source!I95, 2)+ROUND(Source!AE95*Source!I95, 2))), 2)</f>
        <v>279.02999999999997</v>
      </c>
      <c r="T107">
        <f>Source!X95</f>
        <v>13119.84</v>
      </c>
      <c r="U107">
        <f>ROUND((Source!FY95/100)*((ROUND(Source!AF95*Source!I95, 2)+ROUND(Source!AE95*Source!I95, 2))), 2)</f>
        <v>162.54</v>
      </c>
      <c r="V107">
        <f>Source!Y95</f>
        <v>7642.63</v>
      </c>
    </row>
    <row r="108" spans="1:26" ht="14.25">
      <c r="A108" s="60"/>
      <c r="B108" s="60"/>
      <c r="C108" s="60" t="s">
        <v>1398</v>
      </c>
      <c r="D108" s="42"/>
      <c r="E108" s="28"/>
      <c r="F108" s="43">
        <f>Source!AO95</f>
        <v>81.39</v>
      </c>
      <c r="G108" s="44" t="str">
        <f>Source!DG95</f>
        <v/>
      </c>
      <c r="H108" s="43">
        <f>ROUND(Source!AF95*Source!I95, 2)</f>
        <v>244.17</v>
      </c>
      <c r="I108" s="44"/>
      <c r="J108" s="44">
        <f>IF(Source!BA95&lt;&gt; 0, Source!BA95, 1)</f>
        <v>47.02</v>
      </c>
      <c r="K108" s="43">
        <f>Source!S95</f>
        <v>11480.87</v>
      </c>
      <c r="L108" s="45"/>
      <c r="R108">
        <f>H108</f>
        <v>244.17</v>
      </c>
    </row>
    <row r="109" spans="1:26" ht="14.25">
      <c r="A109" s="60"/>
      <c r="B109" s="60"/>
      <c r="C109" s="60" t="s">
        <v>216</v>
      </c>
      <c r="D109" s="42"/>
      <c r="E109" s="28"/>
      <c r="F109" s="43">
        <f>Source!AM95</f>
        <v>109.66</v>
      </c>
      <c r="G109" s="44" t="str">
        <f>Source!DE95</f>
        <v/>
      </c>
      <c r="H109" s="43">
        <f>ROUND(Source!AD95*Source!I95, 2)</f>
        <v>328.98</v>
      </c>
      <c r="I109" s="44"/>
      <c r="J109" s="44">
        <f>IF(Source!BB95&lt;&gt; 0, Source!BB95, 1)</f>
        <v>15.51</v>
      </c>
      <c r="K109" s="43">
        <f>Source!Q95</f>
        <v>5102.4799999999996</v>
      </c>
      <c r="L109" s="45"/>
    </row>
    <row r="110" spans="1:26" ht="14.25">
      <c r="A110" s="60"/>
      <c r="B110" s="60"/>
      <c r="C110" s="60" t="s">
        <v>1399</v>
      </c>
      <c r="D110" s="42"/>
      <c r="E110" s="28"/>
      <c r="F110" s="43">
        <f>Source!AN95</f>
        <v>8.91</v>
      </c>
      <c r="G110" s="44" t="str">
        <f>Source!DF95</f>
        <v/>
      </c>
      <c r="H110" s="46">
        <f>ROUND(Source!AE95*Source!I95, 2)</f>
        <v>26.73</v>
      </c>
      <c r="I110" s="44"/>
      <c r="J110" s="44">
        <f>IF(Source!BS95&lt;&gt; 0, Source!BS95, 1)</f>
        <v>47.02</v>
      </c>
      <c r="K110" s="46">
        <f>Source!R95</f>
        <v>1256.8399999999999</v>
      </c>
      <c r="L110" s="45"/>
      <c r="R110">
        <f>H110</f>
        <v>26.73</v>
      </c>
    </row>
    <row r="111" spans="1:26" ht="14.25">
      <c r="A111" s="60"/>
      <c r="B111" s="60"/>
      <c r="C111" s="60" t="s">
        <v>1405</v>
      </c>
      <c r="D111" s="42"/>
      <c r="E111" s="28"/>
      <c r="F111" s="43">
        <f>Source!AL95</f>
        <v>2.2599999999999998</v>
      </c>
      <c r="G111" s="44" t="str">
        <f>Source!DD95</f>
        <v/>
      </c>
      <c r="H111" s="43">
        <f>ROUND(Source!AC95*Source!I95, 2)</f>
        <v>6.78</v>
      </c>
      <c r="I111" s="44"/>
      <c r="J111" s="44">
        <f>IF(Source!BC95&lt;&gt; 0, Source!BC95, 1)</f>
        <v>13.53</v>
      </c>
      <c r="K111" s="43">
        <f>Source!P95</f>
        <v>91.73</v>
      </c>
      <c r="L111" s="45"/>
    </row>
    <row r="112" spans="1:26" ht="14.25">
      <c r="A112" s="60"/>
      <c r="B112" s="60"/>
      <c r="C112" s="60" t="s">
        <v>1400</v>
      </c>
      <c r="D112" s="42" t="s">
        <v>1401</v>
      </c>
      <c r="E112" s="28">
        <f>Source!BZ95</f>
        <v>103</v>
      </c>
      <c r="F112" s="62"/>
      <c r="G112" s="44"/>
      <c r="H112" s="43">
        <f>SUM(S107:S114)</f>
        <v>279.02999999999997</v>
      </c>
      <c r="I112" s="47"/>
      <c r="J112" s="39">
        <f>Source!AT95</f>
        <v>103</v>
      </c>
      <c r="K112" s="43">
        <f>SUM(T107:T114)</f>
        <v>13119.84</v>
      </c>
      <c r="L112" s="45"/>
    </row>
    <row r="113" spans="1:26" ht="14.25">
      <c r="A113" s="60"/>
      <c r="B113" s="60"/>
      <c r="C113" s="60" t="s">
        <v>1402</v>
      </c>
      <c r="D113" s="42" t="s">
        <v>1401</v>
      </c>
      <c r="E113" s="28">
        <f>Source!CA95</f>
        <v>60</v>
      </c>
      <c r="F113" s="62"/>
      <c r="G113" s="44"/>
      <c r="H113" s="43">
        <f>SUM(U107:U114)</f>
        <v>162.54</v>
      </c>
      <c r="I113" s="47"/>
      <c r="J113" s="39">
        <f>Source!AU95</f>
        <v>60</v>
      </c>
      <c r="K113" s="43">
        <f>SUM(V107:V114)</f>
        <v>7642.63</v>
      </c>
      <c r="L113" s="45"/>
    </row>
    <row r="114" spans="1:26" ht="14.25">
      <c r="A114" s="61"/>
      <c r="B114" s="61"/>
      <c r="C114" s="61" t="s">
        <v>1403</v>
      </c>
      <c r="D114" s="48" t="s">
        <v>1404</v>
      </c>
      <c r="E114" s="49">
        <f>Source!AQ95</f>
        <v>8.09</v>
      </c>
      <c r="F114" s="50"/>
      <c r="G114" s="51" t="str">
        <f>Source!DI95</f>
        <v/>
      </c>
      <c r="H114" s="50"/>
      <c r="I114" s="51"/>
      <c r="J114" s="51"/>
      <c r="K114" s="50"/>
      <c r="L114" s="52">
        <f>Source!U95</f>
        <v>24.27</v>
      </c>
    </row>
    <row r="115" spans="1:26" ht="15">
      <c r="G115" s="53">
        <f>H108+H109+H111+H112+H113</f>
        <v>1021.4999999999999</v>
      </c>
      <c r="H115" s="53"/>
      <c r="J115" s="53">
        <f>K108+K109+K111+K112+K113</f>
        <v>37437.549999999996</v>
      </c>
      <c r="K115" s="53"/>
      <c r="L115" s="54">
        <f>Source!U95</f>
        <v>24.27</v>
      </c>
      <c r="O115" s="33">
        <f>G115</f>
        <v>1021.4999999999999</v>
      </c>
      <c r="P115" s="33">
        <f>J115</f>
        <v>37437.549999999996</v>
      </c>
      <c r="Q115" s="33">
        <f>L115</f>
        <v>24.27</v>
      </c>
      <c r="W115">
        <f>IF(Source!BI95&lt;=1,H108+H109+H111+H112+H113, 0)</f>
        <v>1021.4999999999999</v>
      </c>
      <c r="X115">
        <f>IF(Source!BI95=2,H108+H109+H111+H112+H113, 0)</f>
        <v>0</v>
      </c>
      <c r="Y115">
        <f>IF(Source!BI95=3,H108+H109+H111+H112+H113, 0)</f>
        <v>0</v>
      </c>
      <c r="Z115">
        <f>IF(Source!BI95=4,H108+H109+H111+H112+H113, 0)</f>
        <v>0</v>
      </c>
    </row>
    <row r="116" spans="1:26" ht="28.5">
      <c r="A116" s="60">
        <v>10</v>
      </c>
      <c r="B116" s="60" t="str">
        <f>Source!F109</f>
        <v>33-04-030-1</v>
      </c>
      <c r="C116" s="60" t="str">
        <f>Source!G109</f>
        <v>Установка разрядников с помощью механизмов (ОПН)</v>
      </c>
      <c r="D116" s="42" t="str">
        <f>Source!H109</f>
        <v>1 КОМПЛ.</v>
      </c>
      <c r="E116" s="28">
        <f>Source!I109</f>
        <v>2</v>
      </c>
      <c r="F116" s="43">
        <f>Source!AL109+Source!AM109+Source!AO109</f>
        <v>141.38999999999999</v>
      </c>
      <c r="G116" s="44"/>
      <c r="H116" s="43"/>
      <c r="I116" s="44" t="str">
        <f>Source!BO109</f>
        <v>33-04-030-1</v>
      </c>
      <c r="J116" s="44"/>
      <c r="K116" s="43"/>
      <c r="L116" s="45"/>
      <c r="S116">
        <f>ROUND((Source!FX109/100)*((ROUND(Source!AF109*Source!I109, 2)+ROUND(Source!AE109*Source!I109, 2))), 2)</f>
        <v>98.41</v>
      </c>
      <c r="T116">
        <f>Source!X109</f>
        <v>4627.0600000000004</v>
      </c>
      <c r="U116">
        <f>ROUND((Source!FY109/100)*((ROUND(Source!AF109*Source!I109, 2)+ROUND(Source!AE109*Source!I109, 2))), 2)</f>
        <v>57.32</v>
      </c>
      <c r="V116">
        <f>Source!Y109</f>
        <v>2695.37</v>
      </c>
    </row>
    <row r="117" spans="1:26" ht="14.25">
      <c r="A117" s="60"/>
      <c r="B117" s="60"/>
      <c r="C117" s="60" t="s">
        <v>1398</v>
      </c>
      <c r="D117" s="42"/>
      <c r="E117" s="28"/>
      <c r="F117" s="43">
        <f>Source!AO109</f>
        <v>38.01</v>
      </c>
      <c r="G117" s="44" t="str">
        <f>Source!DG109</f>
        <v/>
      </c>
      <c r="H117" s="43">
        <f>ROUND(Source!AF109*Source!I109, 2)</f>
        <v>76.02</v>
      </c>
      <c r="I117" s="44"/>
      <c r="J117" s="44">
        <f>IF(Source!BA109&lt;&gt; 0, Source!BA109, 1)</f>
        <v>47.02</v>
      </c>
      <c r="K117" s="43">
        <f>Source!S109</f>
        <v>3574.46</v>
      </c>
      <c r="L117" s="45"/>
      <c r="R117">
        <f>H117</f>
        <v>76.02</v>
      </c>
    </row>
    <row r="118" spans="1:26" ht="14.25">
      <c r="A118" s="60"/>
      <c r="B118" s="60"/>
      <c r="C118" s="60" t="s">
        <v>216</v>
      </c>
      <c r="D118" s="42"/>
      <c r="E118" s="28"/>
      <c r="F118" s="43">
        <f>Source!AM109</f>
        <v>100.42</v>
      </c>
      <c r="G118" s="44" t="str">
        <f>Source!DE109</f>
        <v/>
      </c>
      <c r="H118" s="43">
        <f>ROUND(Source!AD109*Source!I109, 2)</f>
        <v>200.84</v>
      </c>
      <c r="I118" s="44"/>
      <c r="J118" s="44">
        <f>IF(Source!BB109&lt;&gt; 0, Source!BB109, 1)</f>
        <v>14.11</v>
      </c>
      <c r="K118" s="43">
        <f>Source!Q109</f>
        <v>2833.85</v>
      </c>
      <c r="L118" s="45"/>
    </row>
    <row r="119" spans="1:26" ht="14.25">
      <c r="A119" s="60"/>
      <c r="B119" s="60"/>
      <c r="C119" s="60" t="s">
        <v>1399</v>
      </c>
      <c r="D119" s="42"/>
      <c r="E119" s="28"/>
      <c r="F119" s="43">
        <f>Source!AN109</f>
        <v>9.76</v>
      </c>
      <c r="G119" s="44" t="str">
        <f>Source!DF109</f>
        <v/>
      </c>
      <c r="H119" s="46">
        <f>ROUND(Source!AE109*Source!I109, 2)</f>
        <v>19.52</v>
      </c>
      <c r="I119" s="44"/>
      <c r="J119" s="44">
        <f>IF(Source!BS109&lt;&gt; 0, Source!BS109, 1)</f>
        <v>47.02</v>
      </c>
      <c r="K119" s="46">
        <f>Source!R109</f>
        <v>917.83</v>
      </c>
      <c r="L119" s="45"/>
      <c r="R119">
        <f>H119</f>
        <v>19.52</v>
      </c>
    </row>
    <row r="120" spans="1:26" ht="14.25">
      <c r="A120" s="60"/>
      <c r="B120" s="60"/>
      <c r="C120" s="60" t="s">
        <v>1405</v>
      </c>
      <c r="D120" s="42"/>
      <c r="E120" s="28"/>
      <c r="F120" s="43">
        <f>Source!AL109</f>
        <v>2.96</v>
      </c>
      <c r="G120" s="44" t="str">
        <f>Source!DD109</f>
        <v/>
      </c>
      <c r="H120" s="43">
        <f>ROUND(Source!AC109*Source!I109, 2)</f>
        <v>5.92</v>
      </c>
      <c r="I120" s="44"/>
      <c r="J120" s="44">
        <f>IF(Source!BC109&lt;&gt; 0, Source!BC109, 1)</f>
        <v>14.97</v>
      </c>
      <c r="K120" s="43">
        <f>Source!P109</f>
        <v>88.62</v>
      </c>
      <c r="L120" s="45"/>
    </row>
    <row r="121" spans="1:26" ht="14.25">
      <c r="A121" s="60"/>
      <c r="B121" s="60"/>
      <c r="C121" s="60" t="s">
        <v>1400</v>
      </c>
      <c r="D121" s="42" t="s">
        <v>1401</v>
      </c>
      <c r="E121" s="28">
        <f>Source!BZ109</f>
        <v>103</v>
      </c>
      <c r="F121" s="62"/>
      <c r="G121" s="44"/>
      <c r="H121" s="43">
        <f>SUM(S116:S123)</f>
        <v>98.41</v>
      </c>
      <c r="I121" s="47"/>
      <c r="J121" s="39">
        <f>Source!AT109</f>
        <v>103</v>
      </c>
      <c r="K121" s="43">
        <f>SUM(T116:T123)</f>
        <v>4627.0600000000004</v>
      </c>
      <c r="L121" s="45"/>
    </row>
    <row r="122" spans="1:26" ht="14.25">
      <c r="A122" s="60"/>
      <c r="B122" s="60"/>
      <c r="C122" s="60" t="s">
        <v>1402</v>
      </c>
      <c r="D122" s="42" t="s">
        <v>1401</v>
      </c>
      <c r="E122" s="28">
        <f>Source!CA109</f>
        <v>60</v>
      </c>
      <c r="F122" s="62"/>
      <c r="G122" s="44"/>
      <c r="H122" s="43">
        <f>SUM(U116:U123)</f>
        <v>57.32</v>
      </c>
      <c r="I122" s="47"/>
      <c r="J122" s="39">
        <f>Source!AU109</f>
        <v>60</v>
      </c>
      <c r="K122" s="43">
        <f>SUM(V116:V123)</f>
        <v>2695.37</v>
      </c>
      <c r="L122" s="45"/>
    </row>
    <row r="123" spans="1:26" ht="14.25">
      <c r="A123" s="61"/>
      <c r="B123" s="61"/>
      <c r="C123" s="61" t="s">
        <v>1403</v>
      </c>
      <c r="D123" s="48" t="s">
        <v>1404</v>
      </c>
      <c r="E123" s="49">
        <f>Source!AQ109</f>
        <v>4.29</v>
      </c>
      <c r="F123" s="50"/>
      <c r="G123" s="51" t="str">
        <f>Source!DI109</f>
        <v/>
      </c>
      <c r="H123" s="50"/>
      <c r="I123" s="51"/>
      <c r="J123" s="51"/>
      <c r="K123" s="50"/>
      <c r="L123" s="52">
        <f>Source!U109</f>
        <v>8.58</v>
      </c>
    </row>
    <row r="124" spans="1:26" ht="15">
      <c r="G124" s="53">
        <f>H117+H118+H120+H121+H122</f>
        <v>438.51000000000005</v>
      </c>
      <c r="H124" s="53"/>
      <c r="J124" s="53">
        <f>K117+K118+K120+K121+K122</f>
        <v>13819.36</v>
      </c>
      <c r="K124" s="53"/>
      <c r="L124" s="54">
        <f>Source!U109</f>
        <v>8.58</v>
      </c>
      <c r="O124" s="33">
        <f>G124</f>
        <v>438.51000000000005</v>
      </c>
      <c r="P124" s="33">
        <f>J124</f>
        <v>13819.36</v>
      </c>
      <c r="Q124" s="33">
        <f>L124</f>
        <v>8.58</v>
      </c>
      <c r="W124">
        <f>IF(Source!BI109&lt;=1,H117+H118+H120+H121+H122, 0)</f>
        <v>438.51000000000005</v>
      </c>
      <c r="X124">
        <f>IF(Source!BI109=2,H117+H118+H120+H121+H122, 0)</f>
        <v>0</v>
      </c>
      <c r="Y124">
        <f>IF(Source!BI109=3,H117+H118+H120+H121+H122, 0)</f>
        <v>0</v>
      </c>
      <c r="Z124">
        <f>IF(Source!BI109=4,H117+H118+H120+H121+H122, 0)</f>
        <v>0</v>
      </c>
    </row>
    <row r="125" spans="1:26" ht="42.75">
      <c r="A125" s="60">
        <v>11</v>
      </c>
      <c r="B125" s="60" t="str">
        <f>Source!F111</f>
        <v>м10-06-034-15</v>
      </c>
      <c r="C125" s="60" t="str">
        <f>Source!G111</f>
        <v>Защита кабеля металлическими желобами на стене бетонной (Уголок 75х5мм)</v>
      </c>
      <c r="D125" s="42" t="str">
        <f>Source!H111</f>
        <v>1 м ограждения</v>
      </c>
      <c r="E125" s="28">
        <f>Source!I111</f>
        <v>10</v>
      </c>
      <c r="F125" s="43">
        <f>Source!AL111+Source!AM111+Source!AO111</f>
        <v>103.83000000000001</v>
      </c>
      <c r="G125" s="44"/>
      <c r="H125" s="43"/>
      <c r="I125" s="44" t="str">
        <f>Source!BO111</f>
        <v>м10-06-034-15</v>
      </c>
      <c r="J125" s="44"/>
      <c r="K125" s="43"/>
      <c r="L125" s="45"/>
      <c r="S125">
        <f>ROUND((Source!FX111/100)*((ROUND(Source!AF111*Source!I111, 2)+ROUND(Source!AE111*Source!I111, 2))), 2)</f>
        <v>32.94</v>
      </c>
      <c r="T125">
        <f>Source!X111</f>
        <v>1548.85</v>
      </c>
      <c r="U125">
        <f>ROUND((Source!FY111/100)*((ROUND(Source!AF111*Source!I111, 2)+ROUND(Source!AE111*Source!I111, 2))), 2)</f>
        <v>16.84</v>
      </c>
      <c r="V125">
        <f>Source!Y111</f>
        <v>791.63</v>
      </c>
    </row>
    <row r="126" spans="1:26" ht="14.25">
      <c r="A126" s="60"/>
      <c r="B126" s="60"/>
      <c r="C126" s="60" t="s">
        <v>1398</v>
      </c>
      <c r="D126" s="42"/>
      <c r="E126" s="28"/>
      <c r="F126" s="43">
        <f>Source!AO111</f>
        <v>2.73</v>
      </c>
      <c r="G126" s="44" t="str">
        <f>Source!DG111</f>
        <v/>
      </c>
      <c r="H126" s="43">
        <f>ROUND(Source!AF111*Source!I111, 2)</f>
        <v>27.3</v>
      </c>
      <c r="I126" s="44"/>
      <c r="J126" s="44">
        <f>IF(Source!BA111&lt;&gt; 0, Source!BA111, 1)</f>
        <v>47.02</v>
      </c>
      <c r="K126" s="43">
        <f>Source!S111</f>
        <v>1283.6500000000001</v>
      </c>
      <c r="L126" s="45"/>
      <c r="R126">
        <f>H126</f>
        <v>27.3</v>
      </c>
    </row>
    <row r="127" spans="1:26" ht="14.25">
      <c r="A127" s="60"/>
      <c r="B127" s="60"/>
      <c r="C127" s="60" t="s">
        <v>216</v>
      </c>
      <c r="D127" s="42"/>
      <c r="E127" s="28"/>
      <c r="F127" s="43">
        <f>Source!AM111</f>
        <v>8.8699999999999992</v>
      </c>
      <c r="G127" s="44" t="str">
        <f>Source!DE111</f>
        <v/>
      </c>
      <c r="H127" s="43">
        <f>ROUND(Source!AD111*Source!I111, 2)</f>
        <v>88.7</v>
      </c>
      <c r="I127" s="44"/>
      <c r="J127" s="44">
        <f>IF(Source!BB111&lt;&gt; 0, Source!BB111, 1)</f>
        <v>9.23</v>
      </c>
      <c r="K127" s="43">
        <f>Source!Q111</f>
        <v>818.7</v>
      </c>
      <c r="L127" s="45"/>
    </row>
    <row r="128" spans="1:26" ht="14.25">
      <c r="A128" s="60"/>
      <c r="B128" s="60"/>
      <c r="C128" s="60" t="s">
        <v>1399</v>
      </c>
      <c r="D128" s="42"/>
      <c r="E128" s="28"/>
      <c r="F128" s="43">
        <f>Source!AN111</f>
        <v>0.93</v>
      </c>
      <c r="G128" s="44" t="str">
        <f>Source!DF111</f>
        <v/>
      </c>
      <c r="H128" s="46">
        <f>ROUND(Source!AE111*Source!I111, 2)</f>
        <v>9.3000000000000007</v>
      </c>
      <c r="I128" s="44"/>
      <c r="J128" s="44">
        <f>IF(Source!BS111&lt;&gt; 0, Source!BS111, 1)</f>
        <v>47.02</v>
      </c>
      <c r="K128" s="46">
        <f>Source!R111</f>
        <v>437.29</v>
      </c>
      <c r="L128" s="45"/>
      <c r="R128">
        <f>H128</f>
        <v>9.3000000000000007</v>
      </c>
    </row>
    <row r="129" spans="1:26" ht="14.25">
      <c r="A129" s="60"/>
      <c r="B129" s="60"/>
      <c r="C129" s="60" t="s">
        <v>1405</v>
      </c>
      <c r="D129" s="42"/>
      <c r="E129" s="28"/>
      <c r="F129" s="43">
        <f>Source!AL111</f>
        <v>92.23</v>
      </c>
      <c r="G129" s="44" t="str">
        <f>Source!DD111</f>
        <v/>
      </c>
      <c r="H129" s="43">
        <f>ROUND(Source!AC111*Source!I111, 2)</f>
        <v>922.3</v>
      </c>
      <c r="I129" s="44"/>
      <c r="J129" s="44">
        <f>IF(Source!BC111&lt;&gt; 0, Source!BC111, 1)</f>
        <v>2.74</v>
      </c>
      <c r="K129" s="43">
        <f>Source!P111</f>
        <v>2527.1</v>
      </c>
      <c r="L129" s="45"/>
    </row>
    <row r="130" spans="1:26" ht="14.25">
      <c r="A130" s="60"/>
      <c r="B130" s="60"/>
      <c r="C130" s="60" t="s">
        <v>1400</v>
      </c>
      <c r="D130" s="42" t="s">
        <v>1401</v>
      </c>
      <c r="E130" s="28">
        <f>Source!BZ111</f>
        <v>90</v>
      </c>
      <c r="F130" s="62"/>
      <c r="G130" s="44"/>
      <c r="H130" s="43">
        <f>SUM(S125:S135)</f>
        <v>32.94</v>
      </c>
      <c r="I130" s="47"/>
      <c r="J130" s="39">
        <f>Source!AT111</f>
        <v>90</v>
      </c>
      <c r="K130" s="43">
        <f>SUM(T125:T135)</f>
        <v>1548.85</v>
      </c>
      <c r="L130" s="45"/>
    </row>
    <row r="131" spans="1:26" ht="14.25">
      <c r="A131" s="60"/>
      <c r="B131" s="60"/>
      <c r="C131" s="60" t="s">
        <v>1402</v>
      </c>
      <c r="D131" s="42" t="s">
        <v>1401</v>
      </c>
      <c r="E131" s="28">
        <f>Source!CA111</f>
        <v>46</v>
      </c>
      <c r="F131" s="62"/>
      <c r="G131" s="44"/>
      <c r="H131" s="43">
        <f>SUM(U125:U135)</f>
        <v>16.84</v>
      </c>
      <c r="I131" s="47"/>
      <c r="J131" s="39">
        <f>Source!AU111</f>
        <v>46</v>
      </c>
      <c r="K131" s="43">
        <f>SUM(V125:V135)</f>
        <v>791.63</v>
      </c>
      <c r="L131" s="45"/>
    </row>
    <row r="132" spans="1:26" ht="14.25">
      <c r="A132" s="60"/>
      <c r="B132" s="60"/>
      <c r="C132" s="60" t="s">
        <v>1403</v>
      </c>
      <c r="D132" s="42" t="s">
        <v>1404</v>
      </c>
      <c r="E132" s="28">
        <f>Source!AQ111</f>
        <v>0.32</v>
      </c>
      <c r="F132" s="43"/>
      <c r="G132" s="44" t="str">
        <f>Source!DI111</f>
        <v/>
      </c>
      <c r="H132" s="43"/>
      <c r="I132" s="44"/>
      <c r="J132" s="44"/>
      <c r="K132" s="43"/>
      <c r="L132" s="55">
        <f>Source!U111</f>
        <v>3.2</v>
      </c>
    </row>
    <row r="133" spans="1:26" ht="42.75">
      <c r="A133" s="60" t="s">
        <v>183</v>
      </c>
      <c r="B133" s="60" t="str">
        <f>Source!F113</f>
        <v>101-5186</v>
      </c>
      <c r="C133" s="60" t="str">
        <f>Source!G113</f>
        <v>Сталь угловая равнополочная, марка стали Ст3пс, шириной полок 75-75 мм (вес 5,8 кг/м)</v>
      </c>
      <c r="D133" s="42" t="str">
        <f>Source!H113</f>
        <v>т</v>
      </c>
      <c r="E133" s="28">
        <f>Source!I113</f>
        <v>5.8000000000000003E-2</v>
      </c>
      <c r="F133" s="43">
        <f>Source!AL113+Source!AM113+Source!AO113</f>
        <v>5051.08</v>
      </c>
      <c r="G133" s="58" t="s">
        <v>3</v>
      </c>
      <c r="H133" s="43">
        <f>ROUND(Source!AC113*Source!I113, 2)+ROUND(Source!AD113*Source!I113, 2)+ROUND(Source!AF113*Source!I113, 2)</f>
        <v>292.95999999999998</v>
      </c>
      <c r="I133" s="44"/>
      <c r="J133" s="44">
        <f>IF(Source!BC113&lt;&gt; 0, Source!BC113, 1)</f>
        <v>12.94</v>
      </c>
      <c r="K133" s="43">
        <f>Source!O113</f>
        <v>3790.94</v>
      </c>
      <c r="L133" s="45"/>
      <c r="S133">
        <f>ROUND((Source!FX113/100)*((ROUND(Source!AF113*Source!I113, 2)+ROUND(Source!AE113*Source!I113, 2))), 2)</f>
        <v>0</v>
      </c>
      <c r="T133">
        <f>Source!X113</f>
        <v>0</v>
      </c>
      <c r="U133">
        <f>ROUND((Source!FY113/100)*((ROUND(Source!AF113*Source!I113, 2)+ROUND(Source!AE113*Source!I113, 2))), 2)</f>
        <v>0</v>
      </c>
      <c r="V133">
        <f>Source!Y113</f>
        <v>0</v>
      </c>
      <c r="W133">
        <f>IF(Source!BI113&lt;=1,H133, 0)</f>
        <v>0</v>
      </c>
      <c r="X133">
        <f>IF(Source!BI113=2,H133, 0)</f>
        <v>292.95999999999998</v>
      </c>
      <c r="Y133">
        <f>IF(Source!BI113=3,H133, 0)</f>
        <v>0</v>
      </c>
      <c r="Z133">
        <f>IF(Source!BI113=4,H133, 0)</f>
        <v>0</v>
      </c>
    </row>
    <row r="134" spans="1:26" ht="14.25">
      <c r="A134" s="60" t="s">
        <v>187</v>
      </c>
      <c r="B134" s="60" t="str">
        <f>Source!F115</f>
        <v>509-0813</v>
      </c>
      <c r="C134" s="60" t="str">
        <f>Source!G115</f>
        <v>Желоб металлический 48х1000</v>
      </c>
      <c r="D134" s="42" t="str">
        <f>Source!H115</f>
        <v>шт.</v>
      </c>
      <c r="E134" s="28">
        <f>Source!I115</f>
        <v>-10</v>
      </c>
      <c r="F134" s="43">
        <f>Source!AL115+Source!AM115+Source!AO115</f>
        <v>47.32</v>
      </c>
      <c r="G134" s="58" t="s">
        <v>3</v>
      </c>
      <c r="H134" s="43">
        <f>ROUND(Source!AC115*Source!I115, 2)+ROUND(Source!AD115*Source!I115, 2)+ROUND(Source!AF115*Source!I115, 2)</f>
        <v>-473.2</v>
      </c>
      <c r="I134" s="44"/>
      <c r="J134" s="44">
        <f>IF(Source!BC115&lt;&gt; 0, Source!BC115, 1)</f>
        <v>2.63</v>
      </c>
      <c r="K134" s="43">
        <f>Source!O115</f>
        <v>-1244.52</v>
      </c>
      <c r="L134" s="45"/>
      <c r="S134">
        <f>ROUND((Source!FX115/100)*((ROUND(Source!AF115*Source!I115, 2)+ROUND(Source!AE115*Source!I115, 2))), 2)</f>
        <v>0</v>
      </c>
      <c r="T134">
        <f>Source!X115</f>
        <v>0</v>
      </c>
      <c r="U134">
        <f>ROUND((Source!FY115/100)*((ROUND(Source!AF115*Source!I115, 2)+ROUND(Source!AE115*Source!I115, 2))), 2)</f>
        <v>0</v>
      </c>
      <c r="V134">
        <f>Source!Y115</f>
        <v>0</v>
      </c>
      <c r="W134">
        <f>IF(Source!BI115&lt;=1,H134, 0)</f>
        <v>0</v>
      </c>
      <c r="X134">
        <f>IF(Source!BI115=2,H134, 0)</f>
        <v>-473.2</v>
      </c>
      <c r="Y134">
        <f>IF(Source!BI115=3,H134, 0)</f>
        <v>0</v>
      </c>
      <c r="Z134">
        <f>IF(Source!BI115=4,H134, 0)</f>
        <v>0</v>
      </c>
    </row>
    <row r="135" spans="1:26" ht="14.25">
      <c r="A135" s="61" t="s">
        <v>191</v>
      </c>
      <c r="B135" s="61" t="str">
        <f>Source!F117</f>
        <v>509-0107</v>
      </c>
      <c r="C135" s="61" t="str">
        <f>Source!G117</f>
        <v>Скоба накладная</v>
      </c>
      <c r="D135" s="48" t="str">
        <f>Source!H117</f>
        <v>100 шт.</v>
      </c>
      <c r="E135" s="49">
        <f>Source!I117</f>
        <v>-0.3</v>
      </c>
      <c r="F135" s="50">
        <f>Source!AL117+Source!AM117+Source!AO117</f>
        <v>1107.23</v>
      </c>
      <c r="G135" s="56" t="s">
        <v>3</v>
      </c>
      <c r="H135" s="50">
        <f>ROUND(Source!AC117*Source!I117, 2)+ROUND(Source!AD117*Source!I117, 2)+ROUND(Source!AF117*Source!I117, 2)</f>
        <v>-332.17</v>
      </c>
      <c r="I135" s="51"/>
      <c r="J135" s="51">
        <f>IF(Source!BC117&lt;&gt; 0, Source!BC117, 1)</f>
        <v>1.58</v>
      </c>
      <c r="K135" s="50">
        <f>Source!O117</f>
        <v>-524.83000000000004</v>
      </c>
      <c r="L135" s="57"/>
      <c r="S135">
        <f>ROUND((Source!FX117/100)*((ROUND(Source!AF117*Source!I117, 2)+ROUND(Source!AE117*Source!I117, 2))), 2)</f>
        <v>0</v>
      </c>
      <c r="T135">
        <f>Source!X117</f>
        <v>0</v>
      </c>
      <c r="U135">
        <f>ROUND((Source!FY117/100)*((ROUND(Source!AF117*Source!I117, 2)+ROUND(Source!AE117*Source!I117, 2))), 2)</f>
        <v>0</v>
      </c>
      <c r="V135">
        <f>Source!Y117</f>
        <v>0</v>
      </c>
      <c r="W135">
        <f>IF(Source!BI117&lt;=1,H135, 0)</f>
        <v>0</v>
      </c>
      <c r="X135">
        <f>IF(Source!BI117=2,H135, 0)</f>
        <v>-332.17</v>
      </c>
      <c r="Y135">
        <f>IF(Source!BI117=3,H135, 0)</f>
        <v>0</v>
      </c>
      <c r="Z135">
        <f>IF(Source!BI117=4,H135, 0)</f>
        <v>0</v>
      </c>
    </row>
    <row r="136" spans="1:26" ht="15">
      <c r="G136" s="53">
        <f>H126+H127+H129+H130+H131+SUM(H133:H135)</f>
        <v>575.66999999999985</v>
      </c>
      <c r="H136" s="53"/>
      <c r="J136" s="53">
        <f>K126+K127+K129+K130+K131+SUM(K133:K135)</f>
        <v>8991.52</v>
      </c>
      <c r="K136" s="53"/>
      <c r="L136" s="54">
        <f>Source!U111</f>
        <v>3.2</v>
      </c>
      <c r="O136" s="33">
        <f>G136</f>
        <v>575.66999999999985</v>
      </c>
      <c r="P136" s="33">
        <f>J136</f>
        <v>8991.52</v>
      </c>
      <c r="Q136" s="33">
        <f>L136</f>
        <v>3.2</v>
      </c>
      <c r="W136">
        <f>IF(Source!BI111&lt;=1,H126+H127+H129+H130+H131, 0)</f>
        <v>0</v>
      </c>
      <c r="X136">
        <f>IF(Source!BI111=2,H126+H127+H129+H130+H131, 0)</f>
        <v>1088.08</v>
      </c>
      <c r="Y136">
        <f>IF(Source!BI111=3,H126+H127+H129+H130+H131, 0)</f>
        <v>0</v>
      </c>
      <c r="Z136">
        <f>IF(Source!BI111=4,H126+H127+H129+H130+H131, 0)</f>
        <v>0</v>
      </c>
    </row>
    <row r="138" spans="1:26" ht="15">
      <c r="A138" s="41" t="str">
        <f>CONCATENATE("Итого по разделу: ",IF(Source!G119&lt;&gt;"Новый раздел", Source!G119, ""))</f>
        <v>Итого по разделу: Монтажные работы</v>
      </c>
      <c r="B138" s="41"/>
      <c r="C138" s="41"/>
      <c r="D138" s="41"/>
      <c r="E138" s="41"/>
      <c r="F138" s="41"/>
      <c r="G138" s="59">
        <f>SUM(O30:O137)</f>
        <v>5102.9500000000007</v>
      </c>
      <c r="H138" s="59"/>
      <c r="I138" s="37"/>
      <c r="J138" s="59">
        <f>SUM(P30:P137)</f>
        <v>136231.24</v>
      </c>
      <c r="K138" s="59"/>
      <c r="L138" s="54">
        <f>SUM(Q30:Q137)</f>
        <v>79.836520000000007</v>
      </c>
    </row>
    <row r="142" spans="1:26" ht="16.5">
      <c r="A142" s="38" t="str">
        <f>CONCATENATE("Раздел: ",IF(Source!G149&lt;&gt;"Новый раздел", Source!G149, ""))</f>
        <v>Раздел: Заземление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</row>
    <row r="143" spans="1:26" ht="42.75">
      <c r="A143" s="60">
        <v>12</v>
      </c>
      <c r="B143" s="60" t="str">
        <f>Source!F154</f>
        <v>01-02-057-2</v>
      </c>
      <c r="C143" s="60" t="str">
        <f>Source!G154</f>
        <v>Разработка грунта вручную в траншеях глубиной до 2 м без креплений с откосами, группа грунтов 2</v>
      </c>
      <c r="D143" s="42" t="str">
        <f>Source!H154</f>
        <v>100 м3 грунта</v>
      </c>
      <c r="E143" s="28">
        <f>Source!I154</f>
        <v>7.4999999999999997E-3</v>
      </c>
      <c r="F143" s="43">
        <f>Source!AL154+Source!AM154+Source!AO154</f>
        <v>1201.2</v>
      </c>
      <c r="G143" s="44"/>
      <c r="H143" s="43"/>
      <c r="I143" s="44" t="str">
        <f>Source!BO154</f>
        <v>01-02-057-2</v>
      </c>
      <c r="J143" s="44"/>
      <c r="K143" s="43"/>
      <c r="L143" s="45"/>
      <c r="S143">
        <f>ROUND((Source!FX154/100)*((ROUND(Source!AF154*Source!I154, 2)+ROUND(Source!AE154*Source!I154, 2))), 2)</f>
        <v>8.02</v>
      </c>
      <c r="T143">
        <f>Source!X154</f>
        <v>377</v>
      </c>
      <c r="U143">
        <f>ROUND((Source!FY154/100)*((ROUND(Source!AF154*Source!I154, 2)+ROUND(Source!AE154*Source!I154, 2))), 2)</f>
        <v>3.6</v>
      </c>
      <c r="V143">
        <f>Source!Y154</f>
        <v>169.44</v>
      </c>
    </row>
    <row r="144" spans="1:26" ht="14.25">
      <c r="A144" s="60"/>
      <c r="B144" s="60"/>
      <c r="C144" s="60" t="s">
        <v>1398</v>
      </c>
      <c r="D144" s="42"/>
      <c r="E144" s="28"/>
      <c r="F144" s="43">
        <f>Source!AO154</f>
        <v>1201.2</v>
      </c>
      <c r="G144" s="44" t="str">
        <f>Source!DG154</f>
        <v/>
      </c>
      <c r="H144" s="43">
        <f>ROUND(Source!AF154*Source!I154, 2)</f>
        <v>9.01</v>
      </c>
      <c r="I144" s="44"/>
      <c r="J144" s="44">
        <f>IF(Source!BA154&lt;&gt; 0, Source!BA154, 1)</f>
        <v>47.02</v>
      </c>
      <c r="K144" s="43">
        <f>Source!S154</f>
        <v>423.6</v>
      </c>
      <c r="L144" s="45"/>
      <c r="R144">
        <f>H144</f>
        <v>9.01</v>
      </c>
    </row>
    <row r="145" spans="1:26" ht="14.25">
      <c r="A145" s="60"/>
      <c r="B145" s="60"/>
      <c r="C145" s="60" t="s">
        <v>1400</v>
      </c>
      <c r="D145" s="42" t="s">
        <v>1401</v>
      </c>
      <c r="E145" s="28">
        <f>Source!BZ154</f>
        <v>89</v>
      </c>
      <c r="F145" s="62"/>
      <c r="G145" s="44"/>
      <c r="H145" s="43">
        <f>SUM(S143:S147)</f>
        <v>8.02</v>
      </c>
      <c r="I145" s="47"/>
      <c r="J145" s="39">
        <f>Source!AT154</f>
        <v>89</v>
      </c>
      <c r="K145" s="43">
        <f>SUM(T143:T147)</f>
        <v>377</v>
      </c>
      <c r="L145" s="45"/>
    </row>
    <row r="146" spans="1:26" ht="14.25">
      <c r="A146" s="60"/>
      <c r="B146" s="60"/>
      <c r="C146" s="60" t="s">
        <v>1402</v>
      </c>
      <c r="D146" s="42" t="s">
        <v>1401</v>
      </c>
      <c r="E146" s="28">
        <f>Source!CA154</f>
        <v>40</v>
      </c>
      <c r="F146" s="62"/>
      <c r="G146" s="44"/>
      <c r="H146" s="43">
        <f>SUM(U143:U147)</f>
        <v>3.6</v>
      </c>
      <c r="I146" s="47"/>
      <c r="J146" s="39">
        <f>Source!AU154</f>
        <v>40</v>
      </c>
      <c r="K146" s="43">
        <f>SUM(V143:V147)</f>
        <v>169.44</v>
      </c>
      <c r="L146" s="45"/>
    </row>
    <row r="147" spans="1:26" ht="14.25">
      <c r="A147" s="61"/>
      <c r="B147" s="61"/>
      <c r="C147" s="61" t="s">
        <v>1403</v>
      </c>
      <c r="D147" s="48" t="s">
        <v>1404</v>
      </c>
      <c r="E147" s="49">
        <f>Source!AQ154</f>
        <v>154</v>
      </c>
      <c r="F147" s="50"/>
      <c r="G147" s="51" t="str">
        <f>Source!DI154</f>
        <v/>
      </c>
      <c r="H147" s="50"/>
      <c r="I147" s="51"/>
      <c r="J147" s="51"/>
      <c r="K147" s="50"/>
      <c r="L147" s="52">
        <f>Source!U154</f>
        <v>1.155</v>
      </c>
    </row>
    <row r="148" spans="1:26" ht="15">
      <c r="G148" s="53">
        <f>H144+H145+H146</f>
        <v>20.630000000000003</v>
      </c>
      <c r="H148" s="53"/>
      <c r="J148" s="53">
        <f>K144+K145+K146</f>
        <v>970.04</v>
      </c>
      <c r="K148" s="53"/>
      <c r="L148" s="54">
        <f>Source!U154</f>
        <v>1.155</v>
      </c>
      <c r="O148" s="33">
        <f>G148</f>
        <v>20.630000000000003</v>
      </c>
      <c r="P148" s="33">
        <f>J148</f>
        <v>970.04</v>
      </c>
      <c r="Q148" s="33">
        <f>L148</f>
        <v>1.155</v>
      </c>
      <c r="W148">
        <f>IF(Source!BI154&lt;=1,H144+H145+H146, 0)</f>
        <v>20.630000000000003</v>
      </c>
      <c r="X148">
        <f>IF(Source!BI154=2,H144+H145+H146, 0)</f>
        <v>0</v>
      </c>
      <c r="Y148">
        <f>IF(Source!BI154=3,H144+H145+H146, 0)</f>
        <v>0</v>
      </c>
      <c r="Z148">
        <f>IF(Source!BI154=4,H144+H145+H146, 0)</f>
        <v>0</v>
      </c>
    </row>
    <row r="149" spans="1:26" ht="28.5">
      <c r="A149" s="60">
        <v>13</v>
      </c>
      <c r="B149" s="60" t="str">
        <f>Source!F156</f>
        <v>01-02-061-1</v>
      </c>
      <c r="C149" s="60" t="str">
        <f>Source!G156</f>
        <v>Засыпка вручную траншей, пазух котлованов и ям, группа грунтов 1</v>
      </c>
      <c r="D149" s="42" t="str">
        <f>Source!H156</f>
        <v>100 м3 грунта</v>
      </c>
      <c r="E149" s="28">
        <f>Source!I156</f>
        <v>7.4999999999999997E-3</v>
      </c>
      <c r="F149" s="43">
        <f>Source!AL156+Source!AM156+Source!AO156</f>
        <v>663.75</v>
      </c>
      <c r="G149" s="44"/>
      <c r="H149" s="43"/>
      <c r="I149" s="44" t="str">
        <f>Source!BO156</f>
        <v>01-02-061-1</v>
      </c>
      <c r="J149" s="44"/>
      <c r="K149" s="43"/>
      <c r="L149" s="45"/>
      <c r="S149">
        <f>ROUND((Source!FX156/100)*((ROUND(Source!AF156*Source!I156, 2)+ROUND(Source!AE156*Source!I156, 2))), 2)</f>
        <v>4.43</v>
      </c>
      <c r="T149">
        <f>Source!X156</f>
        <v>208.32</v>
      </c>
      <c r="U149">
        <f>ROUND((Source!FY156/100)*((ROUND(Source!AF156*Source!I156, 2)+ROUND(Source!AE156*Source!I156, 2))), 2)</f>
        <v>1.99</v>
      </c>
      <c r="V149">
        <f>Source!Y156</f>
        <v>93.63</v>
      </c>
    </row>
    <row r="150" spans="1:26" ht="14.25">
      <c r="A150" s="60"/>
      <c r="B150" s="60"/>
      <c r="C150" s="60" t="s">
        <v>1398</v>
      </c>
      <c r="D150" s="42"/>
      <c r="E150" s="28"/>
      <c r="F150" s="43">
        <f>Source!AO156</f>
        <v>663.75</v>
      </c>
      <c r="G150" s="44" t="str">
        <f>Source!DG156</f>
        <v/>
      </c>
      <c r="H150" s="43">
        <f>ROUND(Source!AF156*Source!I156, 2)</f>
        <v>4.9800000000000004</v>
      </c>
      <c r="I150" s="44"/>
      <c r="J150" s="44">
        <f>IF(Source!BA156&lt;&gt; 0, Source!BA156, 1)</f>
        <v>47.02</v>
      </c>
      <c r="K150" s="43">
        <f>Source!S156</f>
        <v>234.07</v>
      </c>
      <c r="L150" s="45"/>
      <c r="R150">
        <f>H150</f>
        <v>4.9800000000000004</v>
      </c>
    </row>
    <row r="151" spans="1:26" ht="14.25">
      <c r="A151" s="60"/>
      <c r="B151" s="60"/>
      <c r="C151" s="60" t="s">
        <v>1400</v>
      </c>
      <c r="D151" s="42" t="s">
        <v>1401</v>
      </c>
      <c r="E151" s="28">
        <f>Source!BZ156</f>
        <v>89</v>
      </c>
      <c r="F151" s="62"/>
      <c r="G151" s="44"/>
      <c r="H151" s="43">
        <f>SUM(S149:S153)</f>
        <v>4.43</v>
      </c>
      <c r="I151" s="47"/>
      <c r="J151" s="39">
        <f>Source!AT156</f>
        <v>89</v>
      </c>
      <c r="K151" s="43">
        <f>SUM(T149:T153)</f>
        <v>208.32</v>
      </c>
      <c r="L151" s="45"/>
    </row>
    <row r="152" spans="1:26" ht="14.25">
      <c r="A152" s="60"/>
      <c r="B152" s="60"/>
      <c r="C152" s="60" t="s">
        <v>1402</v>
      </c>
      <c r="D152" s="42" t="s">
        <v>1401</v>
      </c>
      <c r="E152" s="28">
        <f>Source!CA156</f>
        <v>40</v>
      </c>
      <c r="F152" s="62"/>
      <c r="G152" s="44"/>
      <c r="H152" s="43">
        <f>SUM(U149:U153)</f>
        <v>1.99</v>
      </c>
      <c r="I152" s="47"/>
      <c r="J152" s="39">
        <f>Source!AU156</f>
        <v>40</v>
      </c>
      <c r="K152" s="43">
        <f>SUM(V149:V153)</f>
        <v>93.63</v>
      </c>
      <c r="L152" s="45"/>
    </row>
    <row r="153" spans="1:26" ht="14.25">
      <c r="A153" s="61"/>
      <c r="B153" s="61"/>
      <c r="C153" s="61" t="s">
        <v>1403</v>
      </c>
      <c r="D153" s="48" t="s">
        <v>1404</v>
      </c>
      <c r="E153" s="49">
        <f>Source!AQ156</f>
        <v>88.5</v>
      </c>
      <c r="F153" s="50"/>
      <c r="G153" s="51" t="str">
        <f>Source!DI156</f>
        <v/>
      </c>
      <c r="H153" s="50"/>
      <c r="I153" s="51"/>
      <c r="J153" s="51"/>
      <c r="K153" s="50"/>
      <c r="L153" s="52">
        <f>Source!U156</f>
        <v>0.66374999999999995</v>
      </c>
    </row>
    <row r="154" spans="1:26" ht="15">
      <c r="G154" s="53">
        <f>H150+H151+H152</f>
        <v>11.4</v>
      </c>
      <c r="H154" s="53"/>
      <c r="J154" s="53">
        <f>K150+K151+K152</f>
        <v>536.02</v>
      </c>
      <c r="K154" s="53"/>
      <c r="L154" s="54">
        <f>Source!U156</f>
        <v>0.66374999999999995</v>
      </c>
      <c r="O154" s="33">
        <f>G154</f>
        <v>11.4</v>
      </c>
      <c r="P154" s="33">
        <f>J154</f>
        <v>536.02</v>
      </c>
      <c r="Q154" s="33">
        <f>L154</f>
        <v>0.66374999999999995</v>
      </c>
      <c r="W154">
        <f>IF(Source!BI156&lt;=1,H150+H151+H152, 0)</f>
        <v>11.4</v>
      </c>
      <c r="X154">
        <f>IF(Source!BI156=2,H150+H151+H152, 0)</f>
        <v>0</v>
      </c>
      <c r="Y154">
        <f>IF(Source!BI156=3,H150+H151+H152, 0)</f>
        <v>0</v>
      </c>
      <c r="Z154">
        <f>IF(Source!BI156=4,H150+H151+H152, 0)</f>
        <v>0</v>
      </c>
    </row>
    <row r="155" spans="1:26" ht="42.75">
      <c r="A155" s="60">
        <v>14</v>
      </c>
      <c r="B155" s="60" t="str">
        <f>Source!F158</f>
        <v>м08-02-471-1</v>
      </c>
      <c r="C155" s="60" t="str">
        <f>Source!G158</f>
        <v>Заземлитель вертикальный из угловой стали размером 50х50х5 мм (Длина 2,5 м, вес 3,77 кг)</v>
      </c>
      <c r="D155" s="42" t="str">
        <f>Source!H158</f>
        <v>10 шт.</v>
      </c>
      <c r="E155" s="28">
        <f>Source!I158</f>
        <v>0.3</v>
      </c>
      <c r="F155" s="43">
        <f>Source!AL158+Source!AM158+Source!AO158</f>
        <v>186.36</v>
      </c>
      <c r="G155" s="44"/>
      <c r="H155" s="43"/>
      <c r="I155" s="44" t="str">
        <f>Source!BO158</f>
        <v>м08-02-471-1</v>
      </c>
      <c r="J155" s="44"/>
      <c r="K155" s="43"/>
      <c r="L155" s="45"/>
      <c r="S155">
        <f>ROUND((Source!FX158/100)*((ROUND(Source!AF158*Source!I158, 2)+ROUND(Source!AE158*Source!I158, 2))), 2)</f>
        <v>30.01</v>
      </c>
      <c r="T155">
        <f>Source!X158</f>
        <v>1411.38</v>
      </c>
      <c r="U155">
        <f>ROUND((Source!FY158/100)*((ROUND(Source!AF158*Source!I158, 2)+ROUND(Source!AE158*Source!I158, 2))), 2)</f>
        <v>15.78</v>
      </c>
      <c r="V155">
        <f>Source!Y158</f>
        <v>742.07</v>
      </c>
    </row>
    <row r="156" spans="1:26" ht="14.25">
      <c r="A156" s="60"/>
      <c r="B156" s="60"/>
      <c r="C156" s="60" t="s">
        <v>1398</v>
      </c>
      <c r="D156" s="42"/>
      <c r="E156" s="28"/>
      <c r="F156" s="43">
        <f>Source!AO158</f>
        <v>100.58</v>
      </c>
      <c r="G156" s="44" t="str">
        <f>Source!DG158</f>
        <v/>
      </c>
      <c r="H156" s="43">
        <f>ROUND(Source!AF158*Source!I158, 2)</f>
        <v>30.17</v>
      </c>
      <c r="I156" s="44"/>
      <c r="J156" s="44">
        <f>IF(Source!BA158&lt;&gt; 0, Source!BA158, 1)</f>
        <v>47.02</v>
      </c>
      <c r="K156" s="43">
        <f>Source!S158</f>
        <v>1418.78</v>
      </c>
      <c r="L156" s="45"/>
      <c r="R156">
        <f>H156</f>
        <v>30.17</v>
      </c>
    </row>
    <row r="157" spans="1:26" ht="14.25">
      <c r="A157" s="60"/>
      <c r="B157" s="60"/>
      <c r="C157" s="60" t="s">
        <v>216</v>
      </c>
      <c r="D157" s="42"/>
      <c r="E157" s="28"/>
      <c r="F157" s="43">
        <f>Source!AM158</f>
        <v>56.32</v>
      </c>
      <c r="G157" s="44" t="str">
        <f>Source!DE158</f>
        <v/>
      </c>
      <c r="H157" s="43">
        <f>ROUND(Source!AD158*Source!I158, 2)</f>
        <v>16.899999999999999</v>
      </c>
      <c r="I157" s="44"/>
      <c r="J157" s="44">
        <f>IF(Source!BB158&lt;&gt; 0, Source!BB158, 1)</f>
        <v>13.43</v>
      </c>
      <c r="K157" s="43">
        <f>Source!Q158</f>
        <v>226.91</v>
      </c>
      <c r="L157" s="45"/>
    </row>
    <row r="158" spans="1:26" ht="14.25">
      <c r="A158" s="60"/>
      <c r="B158" s="60"/>
      <c r="C158" s="60" t="s">
        <v>1399</v>
      </c>
      <c r="D158" s="42"/>
      <c r="E158" s="28"/>
      <c r="F158" s="43">
        <f>Source!AN158</f>
        <v>2.57</v>
      </c>
      <c r="G158" s="44" t="str">
        <f>Source!DF158</f>
        <v/>
      </c>
      <c r="H158" s="46">
        <f>ROUND(Source!AE158*Source!I158, 2)</f>
        <v>0.77</v>
      </c>
      <c r="I158" s="44"/>
      <c r="J158" s="44">
        <f>IF(Source!BS158&lt;&gt; 0, Source!BS158, 1)</f>
        <v>47.02</v>
      </c>
      <c r="K158" s="46">
        <f>Source!R158</f>
        <v>36.25</v>
      </c>
      <c r="L158" s="45"/>
      <c r="R158">
        <f>H158</f>
        <v>0.77</v>
      </c>
    </row>
    <row r="159" spans="1:26" ht="14.25">
      <c r="A159" s="60"/>
      <c r="B159" s="60"/>
      <c r="C159" s="60" t="s">
        <v>1405</v>
      </c>
      <c r="D159" s="42"/>
      <c r="E159" s="28"/>
      <c r="F159" s="43">
        <f>Source!AL158</f>
        <v>29.46</v>
      </c>
      <c r="G159" s="44" t="str">
        <f>Source!DD158</f>
        <v/>
      </c>
      <c r="H159" s="43">
        <f>ROUND(Source!AC158*Source!I158, 2)</f>
        <v>8.84</v>
      </c>
      <c r="I159" s="44"/>
      <c r="J159" s="44">
        <f>IF(Source!BC158&lt;&gt; 0, Source!BC158, 1)</f>
        <v>17.04</v>
      </c>
      <c r="K159" s="43">
        <f>Source!P158</f>
        <v>150.6</v>
      </c>
      <c r="L159" s="45"/>
    </row>
    <row r="160" spans="1:26" ht="14.25">
      <c r="A160" s="60"/>
      <c r="B160" s="60"/>
      <c r="C160" s="60" t="s">
        <v>1400</v>
      </c>
      <c r="D160" s="42" t="s">
        <v>1401</v>
      </c>
      <c r="E160" s="28">
        <f>Source!BZ158</f>
        <v>97</v>
      </c>
      <c r="F160" s="62"/>
      <c r="G160" s="44"/>
      <c r="H160" s="43">
        <f>SUM(S155:S163)</f>
        <v>30.01</v>
      </c>
      <c r="I160" s="47"/>
      <c r="J160" s="39">
        <f>Source!AT158</f>
        <v>97</v>
      </c>
      <c r="K160" s="43">
        <f>SUM(T155:T163)</f>
        <v>1411.38</v>
      </c>
      <c r="L160" s="45"/>
    </row>
    <row r="161" spans="1:26" ht="14.25">
      <c r="A161" s="60"/>
      <c r="B161" s="60"/>
      <c r="C161" s="60" t="s">
        <v>1402</v>
      </c>
      <c r="D161" s="42" t="s">
        <v>1401</v>
      </c>
      <c r="E161" s="28">
        <f>Source!CA158</f>
        <v>51</v>
      </c>
      <c r="F161" s="62"/>
      <c r="G161" s="44"/>
      <c r="H161" s="43">
        <f>SUM(U155:U163)</f>
        <v>15.78</v>
      </c>
      <c r="I161" s="47"/>
      <c r="J161" s="39">
        <f>Source!AU158</f>
        <v>51</v>
      </c>
      <c r="K161" s="43">
        <f>SUM(V155:V163)</f>
        <v>742.07</v>
      </c>
      <c r="L161" s="45"/>
    </row>
    <row r="162" spans="1:26" ht="14.25">
      <c r="A162" s="60"/>
      <c r="B162" s="60"/>
      <c r="C162" s="60" t="s">
        <v>1403</v>
      </c>
      <c r="D162" s="42" t="s">
        <v>1404</v>
      </c>
      <c r="E162" s="28">
        <f>Source!AQ158</f>
        <v>10.7</v>
      </c>
      <c r="F162" s="43"/>
      <c r="G162" s="44" t="str">
        <f>Source!DI158</f>
        <v/>
      </c>
      <c r="H162" s="43"/>
      <c r="I162" s="44"/>
      <c r="J162" s="44"/>
      <c r="K162" s="43"/>
      <c r="L162" s="55">
        <f>Source!U158</f>
        <v>3.2099999999999995</v>
      </c>
    </row>
    <row r="163" spans="1:26" ht="28.5">
      <c r="A163" s="61" t="s">
        <v>269</v>
      </c>
      <c r="B163" s="61" t="str">
        <f>Source!F160</f>
        <v>101-1641</v>
      </c>
      <c r="C163" s="61" t="str">
        <f>Source!G160</f>
        <v>Сталь угловая равнополочная, марка стали ВСт3кп2, размером 50x50x5 мм</v>
      </c>
      <c r="D163" s="48" t="str">
        <f>Source!H160</f>
        <v>т</v>
      </c>
      <c r="E163" s="49">
        <f>Source!I160</f>
        <v>2.4128E-2</v>
      </c>
      <c r="F163" s="50">
        <f>Source!AL160+Source!AM160+Source!AO160</f>
        <v>5763</v>
      </c>
      <c r="G163" s="56" t="s">
        <v>3</v>
      </c>
      <c r="H163" s="50">
        <f>ROUND(Source!AC160*Source!I160, 2)+ROUND(Source!AD160*Source!I160, 2)+ROUND(Source!AF160*Source!I160, 2)</f>
        <v>139.05000000000001</v>
      </c>
      <c r="I163" s="51"/>
      <c r="J163" s="51">
        <f>IF(Source!BC160&lt;&gt; 0, Source!BC160, 1)</f>
        <v>10.83</v>
      </c>
      <c r="K163" s="50">
        <f>Source!O160</f>
        <v>1505.91</v>
      </c>
      <c r="L163" s="57"/>
      <c r="S163">
        <f>ROUND((Source!FX160/100)*((ROUND(Source!AF160*Source!I160, 2)+ROUND(Source!AE160*Source!I160, 2))), 2)</f>
        <v>0</v>
      </c>
      <c r="T163">
        <f>Source!X160</f>
        <v>0</v>
      </c>
      <c r="U163">
        <f>ROUND((Source!FY160/100)*((ROUND(Source!AF160*Source!I160, 2)+ROUND(Source!AE160*Source!I160, 2))), 2)</f>
        <v>0</v>
      </c>
      <c r="V163">
        <f>Source!Y160</f>
        <v>0</v>
      </c>
      <c r="W163">
        <f>IF(Source!BI160&lt;=1,H163, 0)</f>
        <v>0</v>
      </c>
      <c r="X163">
        <f>IF(Source!BI160=2,H163, 0)</f>
        <v>139.05000000000001</v>
      </c>
      <c r="Y163">
        <f>IF(Source!BI160=3,H163, 0)</f>
        <v>0</v>
      </c>
      <c r="Z163">
        <f>IF(Source!BI160=4,H163, 0)</f>
        <v>0</v>
      </c>
    </row>
    <row r="164" spans="1:26" ht="15">
      <c r="G164" s="53">
        <f>H156+H157+H159+H160+H161+SUM(H163:H163)</f>
        <v>240.75</v>
      </c>
      <c r="H164" s="53"/>
      <c r="J164" s="53">
        <f>K156+K157+K159+K160+K161+SUM(K163:K163)</f>
        <v>5455.6500000000005</v>
      </c>
      <c r="K164" s="53"/>
      <c r="L164" s="54">
        <f>Source!U158</f>
        <v>3.2099999999999995</v>
      </c>
      <c r="O164" s="33">
        <f>G164</f>
        <v>240.75</v>
      </c>
      <c r="P164" s="33">
        <f>J164</f>
        <v>5455.6500000000005</v>
      </c>
      <c r="Q164" s="33">
        <f>L164</f>
        <v>3.2099999999999995</v>
      </c>
      <c r="W164">
        <f>IF(Source!BI158&lt;=1,H156+H157+H159+H160+H161, 0)</f>
        <v>0</v>
      </c>
      <c r="X164">
        <f>IF(Source!BI158=2,H156+H157+H159+H160+H161, 0)</f>
        <v>101.7</v>
      </c>
      <c r="Y164">
        <f>IF(Source!BI158=3,H156+H157+H159+H160+H161, 0)</f>
        <v>0</v>
      </c>
      <c r="Z164">
        <f>IF(Source!BI158=4,H156+H157+H159+H160+H161, 0)</f>
        <v>0</v>
      </c>
    </row>
    <row r="165" spans="1:26" ht="42.75">
      <c r="A165" s="60">
        <v>15</v>
      </c>
      <c r="B165" s="60" t="str">
        <f>Source!F162</f>
        <v>м08-02-472-9</v>
      </c>
      <c r="C165" s="60" t="str">
        <f>Source!G162</f>
        <v>Проводник заземляющий открыто по строительным основаниям из круглой стали диаметром 12 мм</v>
      </c>
      <c r="D165" s="42" t="str">
        <f>Source!H162</f>
        <v>100 м</v>
      </c>
      <c r="E165" s="28">
        <f>Source!I162</f>
        <v>0.6</v>
      </c>
      <c r="F165" s="43">
        <f>Source!AL162+Source!AM162+Source!AO162</f>
        <v>378.32</v>
      </c>
      <c r="G165" s="44"/>
      <c r="H165" s="43"/>
      <c r="I165" s="44" t="str">
        <f>Source!BO162</f>
        <v>м08-02-472-9</v>
      </c>
      <c r="J165" s="44"/>
      <c r="K165" s="43"/>
      <c r="L165" s="45"/>
      <c r="S165">
        <f>ROUND((Source!FX162/100)*((ROUND(Source!AF162*Source!I162, 2)+ROUND(Source!AE162*Source!I162, 2))), 2)</f>
        <v>118.02</v>
      </c>
      <c r="T165">
        <f>Source!X162</f>
        <v>5549.48</v>
      </c>
      <c r="U165">
        <f>ROUND((Source!FY162/100)*((ROUND(Source!AF162*Source!I162, 2)+ROUND(Source!AE162*Source!I162, 2))), 2)</f>
        <v>62.05</v>
      </c>
      <c r="V165">
        <f>Source!Y162</f>
        <v>2917.77</v>
      </c>
    </row>
    <row r="166" spans="1:26" ht="14.25">
      <c r="A166" s="60"/>
      <c r="B166" s="60"/>
      <c r="C166" s="60" t="s">
        <v>1398</v>
      </c>
      <c r="D166" s="42"/>
      <c r="E166" s="28"/>
      <c r="F166" s="43">
        <f>Source!AO162</f>
        <v>200.22</v>
      </c>
      <c r="G166" s="44" t="str">
        <f>Source!DG162</f>
        <v/>
      </c>
      <c r="H166" s="43">
        <f>ROUND(Source!AF162*Source!I162, 2)</f>
        <v>120.13</v>
      </c>
      <c r="I166" s="44"/>
      <c r="J166" s="44">
        <f>IF(Source!BA162&lt;&gt; 0, Source!BA162, 1)</f>
        <v>47.02</v>
      </c>
      <c r="K166" s="43">
        <f>Source!S162</f>
        <v>5648.61</v>
      </c>
      <c r="L166" s="45"/>
      <c r="R166">
        <f>H166</f>
        <v>120.13</v>
      </c>
    </row>
    <row r="167" spans="1:26" ht="14.25">
      <c r="A167" s="60"/>
      <c r="B167" s="60"/>
      <c r="C167" s="60" t="s">
        <v>216</v>
      </c>
      <c r="D167" s="42"/>
      <c r="E167" s="28"/>
      <c r="F167" s="43">
        <f>Source!AM162</f>
        <v>69.36</v>
      </c>
      <c r="G167" s="44" t="str">
        <f>Source!DE162</f>
        <v/>
      </c>
      <c r="H167" s="43">
        <f>ROUND(Source!AD162*Source!I162, 2)</f>
        <v>41.62</v>
      </c>
      <c r="I167" s="44"/>
      <c r="J167" s="44">
        <f>IF(Source!BB162&lt;&gt; 0, Source!BB162, 1)</f>
        <v>12.54</v>
      </c>
      <c r="K167" s="43">
        <f>Source!Q162</f>
        <v>521.86</v>
      </c>
      <c r="L167" s="45"/>
    </row>
    <row r="168" spans="1:26" ht="14.25">
      <c r="A168" s="60"/>
      <c r="B168" s="60"/>
      <c r="C168" s="60" t="s">
        <v>1399</v>
      </c>
      <c r="D168" s="42"/>
      <c r="E168" s="28"/>
      <c r="F168" s="43">
        <f>Source!AN162</f>
        <v>2.57</v>
      </c>
      <c r="G168" s="44" t="str">
        <f>Source!DF162</f>
        <v/>
      </c>
      <c r="H168" s="46">
        <f>ROUND(Source!AE162*Source!I162, 2)</f>
        <v>1.54</v>
      </c>
      <c r="I168" s="44"/>
      <c r="J168" s="44">
        <f>IF(Source!BS162&lt;&gt; 0, Source!BS162, 1)</f>
        <v>47.02</v>
      </c>
      <c r="K168" s="46">
        <f>Source!R162</f>
        <v>72.5</v>
      </c>
      <c r="L168" s="45"/>
      <c r="R168">
        <f>H168</f>
        <v>1.54</v>
      </c>
    </row>
    <row r="169" spans="1:26" ht="14.25">
      <c r="A169" s="60"/>
      <c r="B169" s="60"/>
      <c r="C169" s="60" t="s">
        <v>1405</v>
      </c>
      <c r="D169" s="42"/>
      <c r="E169" s="28"/>
      <c r="F169" s="43">
        <f>Source!AL162</f>
        <v>108.74</v>
      </c>
      <c r="G169" s="44" t="str">
        <f>Source!DD162</f>
        <v/>
      </c>
      <c r="H169" s="43">
        <f>ROUND(Source!AC162*Source!I162, 2)</f>
        <v>65.239999999999995</v>
      </c>
      <c r="I169" s="44"/>
      <c r="J169" s="44">
        <f>IF(Source!BC162&lt;&gt; 0, Source!BC162, 1)</f>
        <v>7</v>
      </c>
      <c r="K169" s="43">
        <f>Source!P162</f>
        <v>456.71</v>
      </c>
      <c r="L169" s="45"/>
    </row>
    <row r="170" spans="1:26" ht="14.25">
      <c r="A170" s="60"/>
      <c r="B170" s="60"/>
      <c r="C170" s="60" t="s">
        <v>1400</v>
      </c>
      <c r="D170" s="42" t="s">
        <v>1401</v>
      </c>
      <c r="E170" s="28">
        <f>Source!BZ162</f>
        <v>97</v>
      </c>
      <c r="F170" s="62"/>
      <c r="G170" s="44"/>
      <c r="H170" s="43">
        <f>SUM(S165:S173)</f>
        <v>118.02</v>
      </c>
      <c r="I170" s="47"/>
      <c r="J170" s="39">
        <f>Source!AT162</f>
        <v>97</v>
      </c>
      <c r="K170" s="43">
        <f>SUM(T165:T173)</f>
        <v>5549.48</v>
      </c>
      <c r="L170" s="45"/>
    </row>
    <row r="171" spans="1:26" ht="14.25">
      <c r="A171" s="60"/>
      <c r="B171" s="60"/>
      <c r="C171" s="60" t="s">
        <v>1402</v>
      </c>
      <c r="D171" s="42" t="s">
        <v>1401</v>
      </c>
      <c r="E171" s="28">
        <f>Source!CA162</f>
        <v>51</v>
      </c>
      <c r="F171" s="62"/>
      <c r="G171" s="44"/>
      <c r="H171" s="43">
        <f>SUM(U165:U173)</f>
        <v>62.05</v>
      </c>
      <c r="I171" s="47"/>
      <c r="J171" s="39">
        <f>Source!AU162</f>
        <v>51</v>
      </c>
      <c r="K171" s="43">
        <f>SUM(V165:V173)</f>
        <v>2917.77</v>
      </c>
      <c r="L171" s="45"/>
    </row>
    <row r="172" spans="1:26" ht="14.25">
      <c r="A172" s="60"/>
      <c r="B172" s="60"/>
      <c r="C172" s="60" t="s">
        <v>1403</v>
      </c>
      <c r="D172" s="42" t="s">
        <v>1404</v>
      </c>
      <c r="E172" s="28">
        <f>Source!AQ162</f>
        <v>21.3</v>
      </c>
      <c r="F172" s="43"/>
      <c r="G172" s="44" t="str">
        <f>Source!DI162</f>
        <v/>
      </c>
      <c r="H172" s="43"/>
      <c r="I172" s="44"/>
      <c r="J172" s="44"/>
      <c r="K172" s="43"/>
      <c r="L172" s="55">
        <f>Source!U162</f>
        <v>12.78</v>
      </c>
    </row>
    <row r="173" spans="1:26" ht="57">
      <c r="A173" s="61" t="s">
        <v>278</v>
      </c>
      <c r="B173" s="61" t="str">
        <f>Source!F164</f>
        <v>101-1616</v>
      </c>
      <c r="C173" s="61" t="str">
        <f>Source!G164</f>
        <v>Сталь круглая углеродистая обыкновенного качества марки ВСт3пс5-1 диаметром 10 мм (ВЕС М.П=0,62КГ)</v>
      </c>
      <c r="D173" s="48" t="str">
        <f>Source!H164</f>
        <v>т</v>
      </c>
      <c r="E173" s="49">
        <f>Source!I164</f>
        <v>3.696E-2</v>
      </c>
      <c r="F173" s="50">
        <f>Source!AL164+Source!AM164+Source!AO164</f>
        <v>5230</v>
      </c>
      <c r="G173" s="56" t="s">
        <v>3</v>
      </c>
      <c r="H173" s="50">
        <f>ROUND(Source!AC164*Source!I164, 2)+ROUND(Source!AD164*Source!I164, 2)+ROUND(Source!AF164*Source!I164, 2)</f>
        <v>193.3</v>
      </c>
      <c r="I173" s="51"/>
      <c r="J173" s="51">
        <f>IF(Source!BC164&lt;&gt; 0, Source!BC164, 1)</f>
        <v>13.31</v>
      </c>
      <c r="K173" s="50">
        <f>Source!O164</f>
        <v>2572.83</v>
      </c>
      <c r="L173" s="57"/>
      <c r="S173">
        <f>ROUND((Source!FX164/100)*((ROUND(Source!AF164*Source!I164, 2)+ROUND(Source!AE164*Source!I164, 2))), 2)</f>
        <v>0</v>
      </c>
      <c r="T173">
        <f>Source!X164</f>
        <v>0</v>
      </c>
      <c r="U173">
        <f>ROUND((Source!FY164/100)*((ROUND(Source!AF164*Source!I164, 2)+ROUND(Source!AE164*Source!I164, 2))), 2)</f>
        <v>0</v>
      </c>
      <c r="V173">
        <f>Source!Y164</f>
        <v>0</v>
      </c>
      <c r="W173">
        <f>IF(Source!BI164&lt;=1,H173, 0)</f>
        <v>0</v>
      </c>
      <c r="X173">
        <f>IF(Source!BI164=2,H173, 0)</f>
        <v>193.3</v>
      </c>
      <c r="Y173">
        <f>IF(Source!BI164=3,H173, 0)</f>
        <v>0</v>
      </c>
      <c r="Z173">
        <f>IF(Source!BI164=4,H173, 0)</f>
        <v>0</v>
      </c>
    </row>
    <row r="174" spans="1:26" ht="15">
      <c r="G174" s="53">
        <f>H166+H167+H169+H170+H171+SUM(H173:H173)</f>
        <v>600.36</v>
      </c>
      <c r="H174" s="53"/>
      <c r="J174" s="53">
        <f>K166+K167+K169+K170+K171+SUM(K173:K173)</f>
        <v>17667.260000000002</v>
      </c>
      <c r="K174" s="53"/>
      <c r="L174" s="54">
        <f>Source!U162</f>
        <v>12.78</v>
      </c>
      <c r="O174" s="33">
        <f>G174</f>
        <v>600.36</v>
      </c>
      <c r="P174" s="33">
        <f>J174</f>
        <v>17667.260000000002</v>
      </c>
      <c r="Q174" s="33">
        <f>L174</f>
        <v>12.78</v>
      </c>
      <c r="W174">
        <f>IF(Source!BI162&lt;=1,H166+H167+H169+H170+H171, 0)</f>
        <v>0</v>
      </c>
      <c r="X174">
        <f>IF(Source!BI162=2,H166+H167+H169+H170+H171, 0)</f>
        <v>407.06</v>
      </c>
      <c r="Y174">
        <f>IF(Source!BI162=3,H166+H167+H169+H170+H171, 0)</f>
        <v>0</v>
      </c>
      <c r="Z174">
        <f>IF(Source!BI162=4,H166+H167+H169+H170+H171, 0)</f>
        <v>0</v>
      </c>
    </row>
    <row r="176" spans="1:26" ht="15">
      <c r="A176" s="41" t="str">
        <f>CONCATENATE("Итого по разделу: ",IF(Source!G172&lt;&gt;"Новый раздел", Source!G172, ""))</f>
        <v>Итого по разделу: Заземление</v>
      </c>
      <c r="B176" s="41"/>
      <c r="C176" s="41"/>
      <c r="D176" s="41"/>
      <c r="E176" s="41"/>
      <c r="F176" s="41"/>
      <c r="G176" s="59">
        <f>SUM(O142:O175)</f>
        <v>873.14</v>
      </c>
      <c r="H176" s="59"/>
      <c r="I176" s="37"/>
      <c r="J176" s="59">
        <f>SUM(P142:P175)</f>
        <v>24628.97</v>
      </c>
      <c r="K176" s="59"/>
      <c r="L176" s="54">
        <f>SUM(Q142:Q175)</f>
        <v>17.80875</v>
      </c>
    </row>
    <row r="180" spans="1:26" ht="16.5">
      <c r="A180" s="38" t="str">
        <f>CONCATENATE("Раздел: ",IF(Source!G202&lt;&gt;"Новый раздел", Source!G202, ""))</f>
        <v>Раздел: Оборудование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</row>
    <row r="181" spans="1:26" ht="71.25">
      <c r="A181" s="61">
        <v>19</v>
      </c>
      <c r="B181" s="61" t="str">
        <f>Source!F207</f>
        <v>ООО Норма-кабель от 01.10.2025г.</v>
      </c>
      <c r="C181" s="61" t="s">
        <v>1406</v>
      </c>
      <c r="D181" s="48" t="str">
        <f>Source!H207</f>
        <v>шт.</v>
      </c>
      <c r="E181" s="49">
        <f>Source!I207</f>
        <v>3</v>
      </c>
      <c r="F181" s="50">
        <f>Source!AL207</f>
        <v>10303.609999999999</v>
      </c>
      <c r="G181" s="51" t="str">
        <f>Source!DD207</f>
        <v/>
      </c>
      <c r="H181" s="50">
        <f>ROUND(Source!AC207*Source!I207, 2)</f>
        <v>30910.83</v>
      </c>
      <c r="I181" s="51" t="str">
        <f>Source!BO207</f>
        <v/>
      </c>
      <c r="J181" s="51">
        <f>IF(Source!BC207&lt;&gt; 0, Source!BC207, 1)</f>
        <v>6.66</v>
      </c>
      <c r="K181" s="50">
        <f>Source!P207</f>
        <v>205866.13</v>
      </c>
      <c r="L181" s="57"/>
      <c r="S181">
        <f>ROUND((Source!FX207/100)*((ROUND(Source!AF207*Source!I207, 2)+ROUND(Source!AE207*Source!I207, 2))), 2)</f>
        <v>0</v>
      </c>
      <c r="T181">
        <f>Source!X207</f>
        <v>0</v>
      </c>
      <c r="U181">
        <f>ROUND((Source!FY207/100)*((ROUND(Source!AF207*Source!I207, 2)+ROUND(Source!AE207*Source!I207, 2))), 2)</f>
        <v>0</v>
      </c>
      <c r="V181">
        <f>Source!Y207</f>
        <v>0</v>
      </c>
    </row>
    <row r="182" spans="1:26" ht="15">
      <c r="G182" s="53">
        <f>H181</f>
        <v>30910.83</v>
      </c>
      <c r="H182" s="53"/>
      <c r="J182" s="53">
        <f>K181</f>
        <v>205866.13</v>
      </c>
      <c r="K182" s="53"/>
      <c r="L182" s="54">
        <f>Source!U207</f>
        <v>0</v>
      </c>
      <c r="O182" s="33">
        <f>G182</f>
        <v>30910.83</v>
      </c>
      <c r="P182" s="33">
        <f>J182</f>
        <v>205866.13</v>
      </c>
      <c r="Q182" s="33">
        <f>L182</f>
        <v>0</v>
      </c>
      <c r="W182">
        <f>IF(Source!BI207&lt;=1,H181, 0)</f>
        <v>0</v>
      </c>
      <c r="X182">
        <f>IF(Source!BI207=2,H181, 0)</f>
        <v>0</v>
      </c>
      <c r="Y182">
        <f>IF(Source!BI207=3,H181, 0)</f>
        <v>30910.83</v>
      </c>
      <c r="Z182">
        <f>IF(Source!BI207=4,H181, 0)</f>
        <v>0</v>
      </c>
    </row>
    <row r="183" spans="1:26" ht="71.25">
      <c r="A183" s="61">
        <v>21</v>
      </c>
      <c r="B183" s="61" t="str">
        <f>Source!F211</f>
        <v>ООО Норма-кабель от 01.10.2025г.</v>
      </c>
      <c r="C183" s="61" t="s">
        <v>1407</v>
      </c>
      <c r="D183" s="48" t="str">
        <f>Source!H211</f>
        <v>шт.</v>
      </c>
      <c r="E183" s="49">
        <f>Source!I211</f>
        <v>6</v>
      </c>
      <c r="F183" s="50">
        <f>Source!AL211</f>
        <v>331.75</v>
      </c>
      <c r="G183" s="51" t="str">
        <f>Source!DD211</f>
        <v/>
      </c>
      <c r="H183" s="50">
        <f>ROUND(Source!AC211*Source!I211, 2)</f>
        <v>1990.5</v>
      </c>
      <c r="I183" s="51" t="str">
        <f>Source!BO211</f>
        <v/>
      </c>
      <c r="J183" s="51">
        <f>IF(Source!BC211&lt;&gt; 0, Source!BC211, 1)</f>
        <v>6.66</v>
      </c>
      <c r="K183" s="50">
        <f>Source!P211</f>
        <v>13256.73</v>
      </c>
      <c r="L183" s="57"/>
      <c r="S183">
        <f>ROUND((Source!FX211/100)*((ROUND(Source!AF211*Source!I211, 2)+ROUND(Source!AE211*Source!I211, 2))), 2)</f>
        <v>0</v>
      </c>
      <c r="T183">
        <f>Source!X211</f>
        <v>0</v>
      </c>
      <c r="U183">
        <f>ROUND((Source!FY211/100)*((ROUND(Source!AF211*Source!I211, 2)+ROUND(Source!AE211*Source!I211, 2))), 2)</f>
        <v>0</v>
      </c>
      <c r="V183">
        <f>Source!Y211</f>
        <v>0</v>
      </c>
    </row>
    <row r="184" spans="1:26" ht="15">
      <c r="G184" s="53">
        <f>H183</f>
        <v>1990.5</v>
      </c>
      <c r="H184" s="53"/>
      <c r="J184" s="53">
        <f>K183</f>
        <v>13256.73</v>
      </c>
      <c r="K184" s="53"/>
      <c r="L184" s="54">
        <f>Source!U211</f>
        <v>0</v>
      </c>
      <c r="O184" s="33">
        <f>G184</f>
        <v>1990.5</v>
      </c>
      <c r="P184" s="33">
        <f>J184</f>
        <v>13256.73</v>
      </c>
      <c r="Q184" s="33">
        <f>L184</f>
        <v>0</v>
      </c>
      <c r="W184">
        <f>IF(Source!BI211&lt;=1,H183, 0)</f>
        <v>0</v>
      </c>
      <c r="X184">
        <f>IF(Source!BI211=2,H183, 0)</f>
        <v>0</v>
      </c>
      <c r="Y184">
        <f>IF(Source!BI211=3,H183, 0)</f>
        <v>1990.5</v>
      </c>
      <c r="Z184">
        <f>IF(Source!BI211=4,H183, 0)</f>
        <v>0</v>
      </c>
    </row>
    <row r="186" spans="1:26" ht="15">
      <c r="A186" s="41" t="str">
        <f>CONCATENATE("Итого по разделу: ",IF(Source!G213&lt;&gt;"Новый раздел", Source!G213, ""))</f>
        <v>Итого по разделу: Оборудование</v>
      </c>
      <c r="B186" s="41"/>
      <c r="C186" s="41"/>
      <c r="D186" s="41"/>
      <c r="E186" s="41"/>
      <c r="F186" s="41"/>
      <c r="G186" s="59">
        <f>SUM(O180:O185)</f>
        <v>32901.33</v>
      </c>
      <c r="H186" s="59"/>
      <c r="I186" s="37"/>
      <c r="J186" s="59">
        <f>SUM(P180:P185)</f>
        <v>219122.86000000002</v>
      </c>
      <c r="K186" s="59"/>
      <c r="L186" s="54">
        <f>SUM(Q180:Q185)</f>
        <v>0</v>
      </c>
    </row>
    <row r="190" spans="1:26" ht="16.5">
      <c r="A190" s="38" t="str">
        <f>CONCATENATE("Раздел: ",IF(Source!G243&lt;&gt;"Новый раздел", Source!G243, ""))</f>
        <v>Раздел: Материал не учтенный ценником</v>
      </c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</row>
    <row r="191" spans="1:26" ht="57">
      <c r="A191" s="61">
        <v>23</v>
      </c>
      <c r="B191" s="61" t="str">
        <f>Source!F250</f>
        <v>РМР/МВ/03/ВН-197 от 12.05.2025</v>
      </c>
      <c r="C191" s="61" t="s">
        <v>1408</v>
      </c>
      <c r="D191" s="48" t="str">
        <f>Source!H250</f>
        <v>М.</v>
      </c>
      <c r="E191" s="49">
        <f>Source!I250</f>
        <v>153</v>
      </c>
      <c r="F191" s="50">
        <f>Source!AL250</f>
        <v>15.980000000000002</v>
      </c>
      <c r="G191" s="51" t="str">
        <f>Source!DD250</f>
        <v/>
      </c>
      <c r="H191" s="50">
        <f>ROUND(Source!AC250*Source!I250, 2)</f>
        <v>2444.94</v>
      </c>
      <c r="I191" s="51" t="str">
        <f>Source!BO250</f>
        <v/>
      </c>
      <c r="J191" s="51">
        <f>IF(Source!BC250&lt;&gt; 0, Source!BC250, 1)</f>
        <v>9.0399999999999991</v>
      </c>
      <c r="K191" s="50">
        <f>Source!P250</f>
        <v>22102.26</v>
      </c>
      <c r="L191" s="57"/>
      <c r="S191">
        <f>ROUND((Source!FX250/100)*((ROUND(Source!AF250*Source!I250, 2)+ROUND(Source!AE250*Source!I250, 2))), 2)</f>
        <v>0</v>
      </c>
      <c r="T191">
        <f>Source!X250</f>
        <v>0</v>
      </c>
      <c r="U191">
        <f>ROUND((Source!FY250/100)*((ROUND(Source!AF250*Source!I250, 2)+ROUND(Source!AE250*Source!I250, 2))), 2)</f>
        <v>0</v>
      </c>
      <c r="V191">
        <f>Source!Y250</f>
        <v>0</v>
      </c>
    </row>
    <row r="192" spans="1:26" ht="15">
      <c r="G192" s="53">
        <f>H191</f>
        <v>2444.94</v>
      </c>
      <c r="H192" s="53"/>
      <c r="J192" s="53">
        <f>K191</f>
        <v>22102.26</v>
      </c>
      <c r="K192" s="53"/>
      <c r="L192" s="54">
        <f>Source!U250</f>
        <v>0</v>
      </c>
      <c r="O192" s="33">
        <f>G192</f>
        <v>2444.94</v>
      </c>
      <c r="P192" s="33">
        <f>J192</f>
        <v>22102.26</v>
      </c>
      <c r="Q192" s="33">
        <f>L192</f>
        <v>0</v>
      </c>
      <c r="W192">
        <f>IF(Source!BI250&lt;=1,H191, 0)</f>
        <v>2444.94</v>
      </c>
      <c r="X192">
        <f>IF(Source!BI250=2,H191, 0)</f>
        <v>0</v>
      </c>
      <c r="Y192">
        <f>IF(Source!BI250=3,H191, 0)</f>
        <v>0</v>
      </c>
      <c r="Z192">
        <f>IF(Source!BI250=4,H191, 0)</f>
        <v>0</v>
      </c>
    </row>
    <row r="193" spans="1:26" ht="57">
      <c r="A193" s="61">
        <v>24</v>
      </c>
      <c r="B193" s="61" t="str">
        <f>Source!F252</f>
        <v>РМР/МВ/03/ВН-197 от 12.05.2025</v>
      </c>
      <c r="C193" s="61" t="s">
        <v>1409</v>
      </c>
      <c r="D193" s="48" t="str">
        <f>Source!H252</f>
        <v>шт.</v>
      </c>
      <c r="E193" s="49">
        <f>Source!I252</f>
        <v>7</v>
      </c>
      <c r="F193" s="50">
        <f>Source!AL252</f>
        <v>1760.1399999999999</v>
      </c>
      <c r="G193" s="51" t="str">
        <f>Source!DD252</f>
        <v/>
      </c>
      <c r="H193" s="50">
        <f>ROUND(Source!AC252*Source!I252, 2)</f>
        <v>12320.98</v>
      </c>
      <c r="I193" s="51" t="str">
        <f>Source!BO252</f>
        <v/>
      </c>
      <c r="J193" s="51">
        <f>IF(Source!BC252&lt;&gt; 0, Source!BC252, 1)</f>
        <v>9.0399999999999991</v>
      </c>
      <c r="K193" s="50">
        <f>Source!P252</f>
        <v>111381.66</v>
      </c>
      <c r="L193" s="57"/>
      <c r="S193">
        <f>ROUND((Source!FX252/100)*((ROUND(Source!AF252*Source!I252, 2)+ROUND(Source!AE252*Source!I252, 2))), 2)</f>
        <v>0</v>
      </c>
      <c r="T193">
        <f>Source!X252</f>
        <v>0</v>
      </c>
      <c r="U193">
        <f>ROUND((Source!FY252/100)*((ROUND(Source!AF252*Source!I252, 2)+ROUND(Source!AE252*Source!I252, 2))), 2)</f>
        <v>0</v>
      </c>
      <c r="V193">
        <f>Source!Y252</f>
        <v>0</v>
      </c>
    </row>
    <row r="194" spans="1:26" ht="15">
      <c r="G194" s="53">
        <f>H193</f>
        <v>12320.98</v>
      </c>
      <c r="H194" s="53"/>
      <c r="J194" s="53">
        <f>K193</f>
        <v>111381.66</v>
      </c>
      <c r="K194" s="53"/>
      <c r="L194" s="54">
        <f>Source!U252</f>
        <v>0</v>
      </c>
      <c r="O194" s="33">
        <f>G194</f>
        <v>12320.98</v>
      </c>
      <c r="P194" s="33">
        <f>J194</f>
        <v>111381.66</v>
      </c>
      <c r="Q194" s="33">
        <f>L194</f>
        <v>0</v>
      </c>
      <c r="W194">
        <f>IF(Source!BI252&lt;=1,H193, 0)</f>
        <v>12320.98</v>
      </c>
      <c r="X194">
        <f>IF(Source!BI252=2,H193, 0)</f>
        <v>0</v>
      </c>
      <c r="Y194">
        <f>IF(Source!BI252=3,H193, 0)</f>
        <v>0</v>
      </c>
      <c r="Z194">
        <f>IF(Source!BI252=4,H193, 0)</f>
        <v>0</v>
      </c>
    </row>
    <row r="195" spans="1:26" ht="71.25">
      <c r="A195" s="61">
        <v>25</v>
      </c>
      <c r="B195" s="61" t="str">
        <f>Source!F254</f>
        <v>ООО Норма-кабель от 01.10.2025г.</v>
      </c>
      <c r="C195" s="61" t="s">
        <v>1410</v>
      </c>
      <c r="D195" s="48" t="str">
        <f>Source!H254</f>
        <v>шт.</v>
      </c>
      <c r="E195" s="49">
        <f>Source!I254</f>
        <v>7</v>
      </c>
      <c r="F195" s="50">
        <f>Source!AL254</f>
        <v>32.130000000000003</v>
      </c>
      <c r="G195" s="51" t="str">
        <f>Source!DD254</f>
        <v/>
      </c>
      <c r="H195" s="50">
        <f>ROUND(Source!AC254*Source!I254, 2)</f>
        <v>224.91</v>
      </c>
      <c r="I195" s="51" t="str">
        <f>Source!BO254</f>
        <v/>
      </c>
      <c r="J195" s="51">
        <f>IF(Source!BC254&lt;&gt; 0, Source!BC254, 1)</f>
        <v>9.0399999999999991</v>
      </c>
      <c r="K195" s="50">
        <f>Source!P254</f>
        <v>2033.19</v>
      </c>
      <c r="L195" s="57"/>
      <c r="S195">
        <f>ROUND((Source!FX254/100)*((ROUND(Source!AF254*Source!I254, 2)+ROUND(Source!AE254*Source!I254, 2))), 2)</f>
        <v>0</v>
      </c>
      <c r="T195">
        <f>Source!X254</f>
        <v>0</v>
      </c>
      <c r="U195">
        <f>ROUND((Source!FY254/100)*((ROUND(Source!AF254*Source!I254, 2)+ROUND(Source!AE254*Source!I254, 2))), 2)</f>
        <v>0</v>
      </c>
      <c r="V195">
        <f>Source!Y254</f>
        <v>0</v>
      </c>
    </row>
    <row r="196" spans="1:26" ht="15">
      <c r="G196" s="53">
        <f>H195</f>
        <v>224.91</v>
      </c>
      <c r="H196" s="53"/>
      <c r="J196" s="53">
        <f>K195</f>
        <v>2033.19</v>
      </c>
      <c r="K196" s="53"/>
      <c r="L196" s="54">
        <f>Source!U254</f>
        <v>0</v>
      </c>
      <c r="O196" s="33">
        <f>G196</f>
        <v>224.91</v>
      </c>
      <c r="P196" s="33">
        <f>J196</f>
        <v>2033.19</v>
      </c>
      <c r="Q196" s="33">
        <f>L196</f>
        <v>0</v>
      </c>
      <c r="W196">
        <f>IF(Source!BI254&lt;=1,H195, 0)</f>
        <v>224.91</v>
      </c>
      <c r="X196">
        <f>IF(Source!BI254=2,H195, 0)</f>
        <v>0</v>
      </c>
      <c r="Y196">
        <f>IF(Source!BI254=3,H195, 0)</f>
        <v>0</v>
      </c>
      <c r="Z196">
        <f>IF(Source!BI254=4,H195, 0)</f>
        <v>0</v>
      </c>
    </row>
    <row r="197" spans="1:26" ht="71.25">
      <c r="A197" s="61">
        <v>28</v>
      </c>
      <c r="B197" s="61" t="str">
        <f>Source!F260</f>
        <v>ООО Норма-кабель от 01.10.2025г.</v>
      </c>
      <c r="C197" s="61" t="s">
        <v>1411</v>
      </c>
      <c r="D197" s="48" t="str">
        <f>Source!H260</f>
        <v>шт.</v>
      </c>
      <c r="E197" s="49">
        <f>Source!I260</f>
        <v>6</v>
      </c>
      <c r="F197" s="50">
        <f>Source!AL260</f>
        <v>16.849999999999998</v>
      </c>
      <c r="G197" s="51" t="str">
        <f>Source!DD260</f>
        <v/>
      </c>
      <c r="H197" s="50">
        <f>ROUND(Source!AC260*Source!I260, 2)</f>
        <v>101.1</v>
      </c>
      <c r="I197" s="51" t="str">
        <f>Source!BO260</f>
        <v/>
      </c>
      <c r="J197" s="51">
        <f>IF(Source!BC260&lt;&gt; 0, Source!BC260, 1)</f>
        <v>9.0399999999999991</v>
      </c>
      <c r="K197" s="50">
        <f>Source!P260</f>
        <v>913.94</v>
      </c>
      <c r="L197" s="57"/>
      <c r="S197">
        <f>ROUND((Source!FX260/100)*((ROUND(Source!AF260*Source!I260, 2)+ROUND(Source!AE260*Source!I260, 2))), 2)</f>
        <v>0</v>
      </c>
      <c r="T197">
        <f>Source!X260</f>
        <v>0</v>
      </c>
      <c r="U197">
        <f>ROUND((Source!FY260/100)*((ROUND(Source!AF260*Source!I260, 2)+ROUND(Source!AE260*Source!I260, 2))), 2)</f>
        <v>0</v>
      </c>
      <c r="V197">
        <f>Source!Y260</f>
        <v>0</v>
      </c>
    </row>
    <row r="198" spans="1:26" ht="15">
      <c r="G198" s="53">
        <f>H197</f>
        <v>101.1</v>
      </c>
      <c r="H198" s="53"/>
      <c r="J198" s="53">
        <f>K197</f>
        <v>913.94</v>
      </c>
      <c r="K198" s="53"/>
      <c r="L198" s="54">
        <f>Source!U260</f>
        <v>0</v>
      </c>
      <c r="O198" s="33">
        <f>G198</f>
        <v>101.1</v>
      </c>
      <c r="P198" s="33">
        <f>J198</f>
        <v>913.94</v>
      </c>
      <c r="Q198" s="33">
        <f>L198</f>
        <v>0</v>
      </c>
      <c r="W198">
        <f>IF(Source!BI260&lt;=1,H197, 0)</f>
        <v>101.1</v>
      </c>
      <c r="X198">
        <f>IF(Source!BI260=2,H197, 0)</f>
        <v>0</v>
      </c>
      <c r="Y198">
        <f>IF(Source!BI260=3,H197, 0)</f>
        <v>0</v>
      </c>
      <c r="Z198">
        <f>IF(Source!BI260=4,H197, 0)</f>
        <v>0</v>
      </c>
    </row>
    <row r="199" spans="1:26" ht="71.25">
      <c r="A199" s="61">
        <v>29</v>
      </c>
      <c r="B199" s="61" t="str">
        <f>Source!F262</f>
        <v>ООО Норма-кабель от 01.10.2025г.</v>
      </c>
      <c r="C199" s="61" t="s">
        <v>1412</v>
      </c>
      <c r="D199" s="48" t="str">
        <f>Source!H262</f>
        <v>шт.</v>
      </c>
      <c r="E199" s="49">
        <f>Source!I262</f>
        <v>4</v>
      </c>
      <c r="F199" s="50">
        <f>Source!AL262</f>
        <v>17.989999999999998</v>
      </c>
      <c r="G199" s="51" t="str">
        <f>Source!DD262</f>
        <v/>
      </c>
      <c r="H199" s="50">
        <f>ROUND(Source!AC262*Source!I262, 2)</f>
        <v>71.959999999999994</v>
      </c>
      <c r="I199" s="51" t="str">
        <f>Source!BO262</f>
        <v/>
      </c>
      <c r="J199" s="51">
        <f>IF(Source!BC262&lt;&gt; 0, Source!BC262, 1)</f>
        <v>9.0399999999999991</v>
      </c>
      <c r="K199" s="50">
        <f>Source!P262</f>
        <v>650.52</v>
      </c>
      <c r="L199" s="57"/>
      <c r="S199">
        <f>ROUND((Source!FX262/100)*((ROUND(Source!AF262*Source!I262, 2)+ROUND(Source!AE262*Source!I262, 2))), 2)</f>
        <v>0</v>
      </c>
      <c r="T199">
        <f>Source!X262</f>
        <v>0</v>
      </c>
      <c r="U199">
        <f>ROUND((Source!FY262/100)*((ROUND(Source!AF262*Source!I262, 2)+ROUND(Source!AE262*Source!I262, 2))), 2)</f>
        <v>0</v>
      </c>
      <c r="V199">
        <f>Source!Y262</f>
        <v>0</v>
      </c>
    </row>
    <row r="200" spans="1:26" ht="15">
      <c r="G200" s="53">
        <f>H199</f>
        <v>71.959999999999994</v>
      </c>
      <c r="H200" s="53"/>
      <c r="J200" s="53">
        <f>K199</f>
        <v>650.52</v>
      </c>
      <c r="K200" s="53"/>
      <c r="L200" s="54">
        <f>Source!U262</f>
        <v>0</v>
      </c>
      <c r="O200" s="33">
        <f>G200</f>
        <v>71.959999999999994</v>
      </c>
      <c r="P200" s="33">
        <f>J200</f>
        <v>650.52</v>
      </c>
      <c r="Q200" s="33">
        <f>L200</f>
        <v>0</v>
      </c>
      <c r="W200">
        <f>IF(Source!BI262&lt;=1,H199, 0)</f>
        <v>71.959999999999994</v>
      </c>
      <c r="X200">
        <f>IF(Source!BI262=2,H199, 0)</f>
        <v>0</v>
      </c>
      <c r="Y200">
        <f>IF(Source!BI262=3,H199, 0)</f>
        <v>0</v>
      </c>
      <c r="Z200">
        <f>IF(Source!BI262=4,H199, 0)</f>
        <v>0</v>
      </c>
    </row>
    <row r="201" spans="1:26" ht="71.25">
      <c r="A201" s="61">
        <v>32</v>
      </c>
      <c r="B201" s="61" t="str">
        <f>Source!F268</f>
        <v>ООО Норма-кабель от 01.10.2025г.</v>
      </c>
      <c r="C201" s="61" t="s">
        <v>1413</v>
      </c>
      <c r="D201" s="48" t="str">
        <f>Source!H268</f>
        <v>шт.</v>
      </c>
      <c r="E201" s="49">
        <f>Source!I268</f>
        <v>1</v>
      </c>
      <c r="F201" s="50">
        <f>Source!AL268</f>
        <v>307.38</v>
      </c>
      <c r="G201" s="51" t="str">
        <f>Source!DD268</f>
        <v/>
      </c>
      <c r="H201" s="50">
        <f>ROUND(Source!AC268*Source!I268, 2)</f>
        <v>307.38</v>
      </c>
      <c r="I201" s="51" t="str">
        <f>Source!BO268</f>
        <v/>
      </c>
      <c r="J201" s="51">
        <f>IF(Source!BC268&lt;&gt; 0, Source!BC268, 1)</f>
        <v>9.0399999999999991</v>
      </c>
      <c r="K201" s="50">
        <f>Source!P268</f>
        <v>2778.72</v>
      </c>
      <c r="L201" s="57"/>
      <c r="S201">
        <f>ROUND((Source!FX268/100)*((ROUND(Source!AF268*Source!I268, 2)+ROUND(Source!AE268*Source!I268, 2))), 2)</f>
        <v>0</v>
      </c>
      <c r="T201">
        <f>Source!X268</f>
        <v>0</v>
      </c>
      <c r="U201">
        <f>ROUND((Source!FY268/100)*((ROUND(Source!AF268*Source!I268, 2)+ROUND(Source!AE268*Source!I268, 2))), 2)</f>
        <v>0</v>
      </c>
      <c r="V201">
        <f>Source!Y268</f>
        <v>0</v>
      </c>
    </row>
    <row r="202" spans="1:26" ht="15">
      <c r="G202" s="53">
        <f>H201</f>
        <v>307.38</v>
      </c>
      <c r="H202" s="53"/>
      <c r="J202" s="53">
        <f>K201</f>
        <v>2778.72</v>
      </c>
      <c r="K202" s="53"/>
      <c r="L202" s="54">
        <f>Source!U268</f>
        <v>0</v>
      </c>
      <c r="O202" s="33">
        <f>G202</f>
        <v>307.38</v>
      </c>
      <c r="P202" s="33">
        <f>J202</f>
        <v>2778.72</v>
      </c>
      <c r="Q202" s="33">
        <f>L202</f>
        <v>0</v>
      </c>
      <c r="W202">
        <f>IF(Source!BI268&lt;=1,H201, 0)</f>
        <v>307.38</v>
      </c>
      <c r="X202">
        <f>IF(Source!BI268=2,H201, 0)</f>
        <v>0</v>
      </c>
      <c r="Y202">
        <f>IF(Source!BI268=3,H201, 0)</f>
        <v>0</v>
      </c>
      <c r="Z202">
        <f>IF(Source!BI268=4,H201, 0)</f>
        <v>0</v>
      </c>
    </row>
    <row r="203" spans="1:26" ht="71.25">
      <c r="A203" s="61">
        <v>33</v>
      </c>
      <c r="B203" s="61" t="str">
        <f>Source!F270</f>
        <v>ООО Норма-кабель от 01.10.2025г.</v>
      </c>
      <c r="C203" s="61" t="s">
        <v>1414</v>
      </c>
      <c r="D203" s="48" t="str">
        <f>Source!H270</f>
        <v>шт.</v>
      </c>
      <c r="E203" s="49">
        <f>Source!I270</f>
        <v>6</v>
      </c>
      <c r="F203" s="50">
        <f>Source!AL270</f>
        <v>305.71999999999997</v>
      </c>
      <c r="G203" s="51" t="str">
        <f>Source!DD270</f>
        <v/>
      </c>
      <c r="H203" s="50">
        <f>ROUND(Source!AC270*Source!I270, 2)</f>
        <v>1834.32</v>
      </c>
      <c r="I203" s="51" t="str">
        <f>Source!BO270</f>
        <v/>
      </c>
      <c r="J203" s="51">
        <f>IF(Source!BC270&lt;&gt; 0, Source!BC270, 1)</f>
        <v>9.0399999999999991</v>
      </c>
      <c r="K203" s="50">
        <f>Source!P270</f>
        <v>16582.25</v>
      </c>
      <c r="L203" s="57"/>
      <c r="S203">
        <f>ROUND((Source!FX270/100)*((ROUND(Source!AF270*Source!I270, 2)+ROUND(Source!AE270*Source!I270, 2))), 2)</f>
        <v>0</v>
      </c>
      <c r="T203">
        <f>Source!X270</f>
        <v>0</v>
      </c>
      <c r="U203">
        <f>ROUND((Source!FY270/100)*((ROUND(Source!AF270*Source!I270, 2)+ROUND(Source!AE270*Source!I270, 2))), 2)</f>
        <v>0</v>
      </c>
      <c r="V203">
        <f>Source!Y270</f>
        <v>0</v>
      </c>
    </row>
    <row r="204" spans="1:26" ht="15">
      <c r="G204" s="53">
        <f>H203</f>
        <v>1834.32</v>
      </c>
      <c r="H204" s="53"/>
      <c r="J204" s="53">
        <f>K203</f>
        <v>16582.25</v>
      </c>
      <c r="K204" s="53"/>
      <c r="L204" s="54">
        <f>Source!U270</f>
        <v>0</v>
      </c>
      <c r="O204" s="33">
        <f>G204</f>
        <v>1834.32</v>
      </c>
      <c r="P204" s="33">
        <f>J204</f>
        <v>16582.25</v>
      </c>
      <c r="Q204" s="33">
        <f>L204</f>
        <v>0</v>
      </c>
      <c r="W204">
        <f>IF(Source!BI270&lt;=1,H203, 0)</f>
        <v>1834.32</v>
      </c>
      <c r="X204">
        <f>IF(Source!BI270=2,H203, 0)</f>
        <v>0</v>
      </c>
      <c r="Y204">
        <f>IF(Source!BI270=3,H203, 0)</f>
        <v>0</v>
      </c>
      <c r="Z204">
        <f>IF(Source!BI270=4,H203, 0)</f>
        <v>0</v>
      </c>
    </row>
    <row r="205" spans="1:26" ht="71.25">
      <c r="A205" s="61">
        <v>37</v>
      </c>
      <c r="B205" s="61" t="str">
        <f>Source!F278</f>
        <v>ООО Норма-кабель от 01.10.2025г.</v>
      </c>
      <c r="C205" s="61" t="s">
        <v>1415</v>
      </c>
      <c r="D205" s="48" t="str">
        <f>Source!H278</f>
        <v>м</v>
      </c>
      <c r="E205" s="49">
        <f>Source!I278</f>
        <v>1</v>
      </c>
      <c r="F205" s="50">
        <f>Source!AL278</f>
        <v>31.189999999999998</v>
      </c>
      <c r="G205" s="51" t="str">
        <f>Source!DD278</f>
        <v/>
      </c>
      <c r="H205" s="50">
        <f>ROUND(Source!AC278*Source!I278, 2)</f>
        <v>31.19</v>
      </c>
      <c r="I205" s="51" t="str">
        <f>Source!BO278</f>
        <v/>
      </c>
      <c r="J205" s="51">
        <f>IF(Source!BC278&lt;&gt; 0, Source!BC278, 1)</f>
        <v>9.0399999999999991</v>
      </c>
      <c r="K205" s="50">
        <f>Source!P278</f>
        <v>281.95999999999998</v>
      </c>
      <c r="L205" s="57"/>
      <c r="S205">
        <f>ROUND((Source!FX278/100)*((ROUND(Source!AF278*Source!I278, 2)+ROUND(Source!AE278*Source!I278, 2))), 2)</f>
        <v>0</v>
      </c>
      <c r="T205">
        <f>Source!X278</f>
        <v>0</v>
      </c>
      <c r="U205">
        <f>ROUND((Source!FY278/100)*((ROUND(Source!AF278*Source!I278, 2)+ROUND(Source!AE278*Source!I278, 2))), 2)</f>
        <v>0</v>
      </c>
      <c r="V205">
        <f>Source!Y278</f>
        <v>0</v>
      </c>
    </row>
    <row r="206" spans="1:26" ht="15">
      <c r="G206" s="53">
        <f>H205</f>
        <v>31.19</v>
      </c>
      <c r="H206" s="53"/>
      <c r="J206" s="53">
        <f>K205</f>
        <v>281.95999999999998</v>
      </c>
      <c r="K206" s="53"/>
      <c r="L206" s="54">
        <f>Source!U278</f>
        <v>0</v>
      </c>
      <c r="O206" s="33">
        <f>G206</f>
        <v>31.19</v>
      </c>
      <c r="P206" s="33">
        <f>J206</f>
        <v>281.95999999999998</v>
      </c>
      <c r="Q206" s="33">
        <f>L206</f>
        <v>0</v>
      </c>
      <c r="W206">
        <f>IF(Source!BI278&lt;=1,H205, 0)</f>
        <v>31.19</v>
      </c>
      <c r="X206">
        <f>IF(Source!BI278=2,H205, 0)</f>
        <v>0</v>
      </c>
      <c r="Y206">
        <f>IF(Source!BI278=3,H205, 0)</f>
        <v>0</v>
      </c>
      <c r="Z206">
        <f>IF(Source!BI278=4,H205, 0)</f>
        <v>0</v>
      </c>
    </row>
    <row r="207" spans="1:26" ht="71.25">
      <c r="A207" s="61">
        <v>38</v>
      </c>
      <c r="B207" s="61" t="str">
        <f>Source!F280</f>
        <v>ООО Норма-кабель от 01.10.2025г.</v>
      </c>
      <c r="C207" s="61" t="s">
        <v>1416</v>
      </c>
      <c r="D207" s="48" t="str">
        <f>Source!H280</f>
        <v>м</v>
      </c>
      <c r="E207" s="49">
        <f>Source!I280</f>
        <v>0.65</v>
      </c>
      <c r="F207" s="50">
        <f>Source!AL280</f>
        <v>17.059999999999999</v>
      </c>
      <c r="G207" s="51" t="str">
        <f>Source!DD280</f>
        <v/>
      </c>
      <c r="H207" s="50">
        <f>ROUND(Source!AC280*Source!I280, 2)</f>
        <v>11.09</v>
      </c>
      <c r="I207" s="51" t="str">
        <f>Source!BO280</f>
        <v/>
      </c>
      <c r="J207" s="51">
        <f>IF(Source!BC280&lt;&gt; 0, Source!BC280, 1)</f>
        <v>9.0399999999999991</v>
      </c>
      <c r="K207" s="50">
        <f>Source!P280</f>
        <v>100.24</v>
      </c>
      <c r="L207" s="57"/>
      <c r="S207">
        <f>ROUND((Source!FX280/100)*((ROUND(Source!AF280*Source!I280, 2)+ROUND(Source!AE280*Source!I280, 2))), 2)</f>
        <v>0</v>
      </c>
      <c r="T207">
        <f>Source!X280</f>
        <v>0</v>
      </c>
      <c r="U207">
        <f>ROUND((Source!FY280/100)*((ROUND(Source!AF280*Source!I280, 2)+ROUND(Source!AE280*Source!I280, 2))), 2)</f>
        <v>0</v>
      </c>
      <c r="V207">
        <f>Source!Y280</f>
        <v>0</v>
      </c>
    </row>
    <row r="208" spans="1:26" ht="15">
      <c r="G208" s="53">
        <f>H207</f>
        <v>11.09</v>
      </c>
      <c r="H208" s="53"/>
      <c r="J208" s="53">
        <f>K207</f>
        <v>100.24</v>
      </c>
      <c r="K208" s="53"/>
      <c r="L208" s="54">
        <f>Source!U280</f>
        <v>0</v>
      </c>
      <c r="O208" s="33">
        <f>G208</f>
        <v>11.09</v>
      </c>
      <c r="P208" s="33">
        <f>J208</f>
        <v>100.24</v>
      </c>
      <c r="Q208" s="33">
        <f>L208</f>
        <v>0</v>
      </c>
      <c r="W208">
        <f>IF(Source!BI280&lt;=1,H207, 0)</f>
        <v>11.09</v>
      </c>
      <c r="X208">
        <f>IF(Source!BI280=2,H207, 0)</f>
        <v>0</v>
      </c>
      <c r="Y208">
        <f>IF(Source!BI280=3,H207, 0)</f>
        <v>0</v>
      </c>
      <c r="Z208">
        <f>IF(Source!BI280=4,H207, 0)</f>
        <v>0</v>
      </c>
    </row>
    <row r="209" spans="1:26" ht="71.25">
      <c r="A209" s="61">
        <v>39</v>
      </c>
      <c r="B209" s="61" t="str">
        <f>Source!F282</f>
        <v>ООО Норма-кабель от 01.10.2025г.</v>
      </c>
      <c r="C209" s="61" t="s">
        <v>1417</v>
      </c>
      <c r="D209" s="48" t="str">
        <f>Source!H282</f>
        <v>шт.</v>
      </c>
      <c r="E209" s="49">
        <f>Source!I282</f>
        <v>39</v>
      </c>
      <c r="F209" s="50">
        <f>Source!AL282</f>
        <v>5.8500000000000005</v>
      </c>
      <c r="G209" s="51" t="str">
        <f>Source!DD282</f>
        <v/>
      </c>
      <c r="H209" s="50">
        <f>ROUND(Source!AC282*Source!I282, 2)</f>
        <v>228.15</v>
      </c>
      <c r="I209" s="51" t="str">
        <f>Source!BO282</f>
        <v/>
      </c>
      <c r="J209" s="51">
        <f>IF(Source!BC282&lt;&gt; 0, Source!BC282, 1)</f>
        <v>9.0399999999999991</v>
      </c>
      <c r="K209" s="50">
        <f>Source!P282</f>
        <v>2062.48</v>
      </c>
      <c r="L209" s="57"/>
      <c r="S209">
        <f>ROUND((Source!FX282/100)*((ROUND(Source!AF282*Source!I282, 2)+ROUND(Source!AE282*Source!I282, 2))), 2)</f>
        <v>0</v>
      </c>
      <c r="T209">
        <f>Source!X282</f>
        <v>0</v>
      </c>
      <c r="U209">
        <f>ROUND((Source!FY282/100)*((ROUND(Source!AF282*Source!I282, 2)+ROUND(Source!AE282*Source!I282, 2))), 2)</f>
        <v>0</v>
      </c>
      <c r="V209">
        <f>Source!Y282</f>
        <v>0</v>
      </c>
    </row>
    <row r="210" spans="1:26" ht="15">
      <c r="G210" s="53">
        <f>H209</f>
        <v>228.15</v>
      </c>
      <c r="H210" s="53"/>
      <c r="J210" s="53">
        <f>K209</f>
        <v>2062.48</v>
      </c>
      <c r="K210" s="53"/>
      <c r="L210" s="54">
        <f>Source!U282</f>
        <v>0</v>
      </c>
      <c r="O210" s="33">
        <f>G210</f>
        <v>228.15</v>
      </c>
      <c r="P210" s="33">
        <f>J210</f>
        <v>2062.48</v>
      </c>
      <c r="Q210" s="33">
        <f>L210</f>
        <v>0</v>
      </c>
      <c r="W210">
        <f>IF(Source!BI282&lt;=1,H209, 0)</f>
        <v>228.15</v>
      </c>
      <c r="X210">
        <f>IF(Source!BI282=2,H209, 0)</f>
        <v>0</v>
      </c>
      <c r="Y210">
        <f>IF(Source!BI282=3,H209, 0)</f>
        <v>0</v>
      </c>
      <c r="Z210">
        <f>IF(Source!BI282=4,H209, 0)</f>
        <v>0</v>
      </c>
    </row>
    <row r="211" spans="1:26" ht="71.25">
      <c r="A211" s="61">
        <v>40</v>
      </c>
      <c r="B211" s="61" t="str">
        <f>Source!F284</f>
        <v>ООО Норма-кабель от 01.10.2025г.</v>
      </c>
      <c r="C211" s="61" t="s">
        <v>1418</v>
      </c>
      <c r="D211" s="48" t="str">
        <f>Source!H284</f>
        <v>шт.</v>
      </c>
      <c r="E211" s="49">
        <f>Source!I284</f>
        <v>3</v>
      </c>
      <c r="F211" s="50">
        <f>Source!AL284</f>
        <v>3.14</v>
      </c>
      <c r="G211" s="51" t="str">
        <f>Source!DD284</f>
        <v/>
      </c>
      <c r="H211" s="50">
        <f>ROUND(Source!AC284*Source!I284, 2)</f>
        <v>9.42</v>
      </c>
      <c r="I211" s="51" t="str">
        <f>Source!BO284</f>
        <v/>
      </c>
      <c r="J211" s="51">
        <f>IF(Source!BC284&lt;&gt; 0, Source!BC284, 1)</f>
        <v>9.0399999999999991</v>
      </c>
      <c r="K211" s="50">
        <f>Source!P284</f>
        <v>85.16</v>
      </c>
      <c r="L211" s="57"/>
      <c r="S211">
        <f>ROUND((Source!FX284/100)*((ROUND(Source!AF284*Source!I284, 2)+ROUND(Source!AE284*Source!I284, 2))), 2)</f>
        <v>0</v>
      </c>
      <c r="T211">
        <f>Source!X284</f>
        <v>0</v>
      </c>
      <c r="U211">
        <f>ROUND((Source!FY284/100)*((ROUND(Source!AF284*Source!I284, 2)+ROUND(Source!AE284*Source!I284, 2))), 2)</f>
        <v>0</v>
      </c>
      <c r="V211">
        <f>Source!Y284</f>
        <v>0</v>
      </c>
    </row>
    <row r="212" spans="1:26" ht="15">
      <c r="G212" s="53">
        <f>H211</f>
        <v>9.42</v>
      </c>
      <c r="H212" s="53"/>
      <c r="J212" s="53">
        <f>K211</f>
        <v>85.16</v>
      </c>
      <c r="K212" s="53"/>
      <c r="L212" s="54">
        <f>Source!U284</f>
        <v>0</v>
      </c>
      <c r="O212" s="33">
        <f>G212</f>
        <v>9.42</v>
      </c>
      <c r="P212" s="33">
        <f>J212</f>
        <v>85.16</v>
      </c>
      <c r="Q212" s="33">
        <f>L212</f>
        <v>0</v>
      </c>
      <c r="W212">
        <f>IF(Source!BI284&lt;=1,H211, 0)</f>
        <v>9.42</v>
      </c>
      <c r="X212">
        <f>IF(Source!BI284=2,H211, 0)</f>
        <v>0</v>
      </c>
      <c r="Y212">
        <f>IF(Source!BI284=3,H211, 0)</f>
        <v>0</v>
      </c>
      <c r="Z212">
        <f>IF(Source!BI284=4,H211, 0)</f>
        <v>0</v>
      </c>
    </row>
    <row r="213" spans="1:26" ht="71.25">
      <c r="A213" s="61">
        <v>41</v>
      </c>
      <c r="B213" s="61" t="str">
        <f>Source!F286</f>
        <v>ООО Норма-кабель от 01.10.2025г.</v>
      </c>
      <c r="C213" s="61" t="s">
        <v>1419</v>
      </c>
      <c r="D213" s="48" t="str">
        <f>Source!H286</f>
        <v>шт.</v>
      </c>
      <c r="E213" s="49">
        <f>Source!I286</f>
        <v>15</v>
      </c>
      <c r="F213" s="50">
        <f>Source!AL286</f>
        <v>4.18</v>
      </c>
      <c r="G213" s="51" t="str">
        <f>Source!DD286</f>
        <v/>
      </c>
      <c r="H213" s="50">
        <f>ROUND(Source!AC286*Source!I286, 2)</f>
        <v>62.7</v>
      </c>
      <c r="I213" s="51" t="str">
        <f>Source!BO286</f>
        <v/>
      </c>
      <c r="J213" s="51">
        <f>IF(Source!BC286&lt;&gt; 0, Source!BC286, 1)</f>
        <v>9.0399999999999991</v>
      </c>
      <c r="K213" s="50">
        <f>Source!P286</f>
        <v>566.80999999999995</v>
      </c>
      <c r="L213" s="57"/>
      <c r="S213">
        <f>ROUND((Source!FX286/100)*((ROUND(Source!AF286*Source!I286, 2)+ROUND(Source!AE286*Source!I286, 2))), 2)</f>
        <v>0</v>
      </c>
      <c r="T213">
        <f>Source!X286</f>
        <v>0</v>
      </c>
      <c r="U213">
        <f>ROUND((Source!FY286/100)*((ROUND(Source!AF286*Source!I286, 2)+ROUND(Source!AE286*Source!I286, 2))), 2)</f>
        <v>0</v>
      </c>
      <c r="V213">
        <f>Source!Y286</f>
        <v>0</v>
      </c>
    </row>
    <row r="214" spans="1:26" ht="15">
      <c r="G214" s="53">
        <f>H213</f>
        <v>62.7</v>
      </c>
      <c r="H214" s="53"/>
      <c r="J214" s="53">
        <f>K213</f>
        <v>566.80999999999995</v>
      </c>
      <c r="K214" s="53"/>
      <c r="L214" s="54">
        <f>Source!U286</f>
        <v>0</v>
      </c>
      <c r="O214" s="33">
        <f>G214</f>
        <v>62.7</v>
      </c>
      <c r="P214" s="33">
        <f>J214</f>
        <v>566.80999999999995</v>
      </c>
      <c r="Q214" s="33">
        <f>L214</f>
        <v>0</v>
      </c>
      <c r="W214">
        <f>IF(Source!BI286&lt;=1,H213, 0)</f>
        <v>62.7</v>
      </c>
      <c r="X214">
        <f>IF(Source!BI286=2,H213, 0)</f>
        <v>0</v>
      </c>
      <c r="Y214">
        <f>IF(Source!BI286=3,H213, 0)</f>
        <v>0</v>
      </c>
      <c r="Z214">
        <f>IF(Source!BI286=4,H213, 0)</f>
        <v>0</v>
      </c>
    </row>
    <row r="215" spans="1:26" ht="71.25">
      <c r="A215" s="61">
        <v>42</v>
      </c>
      <c r="B215" s="61" t="str">
        <f>Source!F288</f>
        <v>ООО Норма-кабель от 01.10.2025г.</v>
      </c>
      <c r="C215" s="61" t="s">
        <v>1420</v>
      </c>
      <c r="D215" s="48" t="str">
        <f>Source!H288</f>
        <v>шт.</v>
      </c>
      <c r="E215" s="49">
        <f>Source!I288</f>
        <v>6</v>
      </c>
      <c r="F215" s="50">
        <f>Source!AL288</f>
        <v>135.51</v>
      </c>
      <c r="G215" s="51" t="str">
        <f>Source!DD288</f>
        <v/>
      </c>
      <c r="H215" s="50">
        <f>ROUND(Source!AC288*Source!I288, 2)</f>
        <v>813.06</v>
      </c>
      <c r="I215" s="51" t="str">
        <f>Source!BO288</f>
        <v/>
      </c>
      <c r="J215" s="51">
        <f>IF(Source!BC288&lt;&gt; 0, Source!BC288, 1)</f>
        <v>9.0399999999999991</v>
      </c>
      <c r="K215" s="50">
        <f>Source!P288</f>
        <v>7350.06</v>
      </c>
      <c r="L215" s="57"/>
      <c r="S215">
        <f>ROUND((Source!FX288/100)*((ROUND(Source!AF288*Source!I288, 2)+ROUND(Source!AE288*Source!I288, 2))), 2)</f>
        <v>0</v>
      </c>
      <c r="T215">
        <f>Source!X288</f>
        <v>0</v>
      </c>
      <c r="U215">
        <f>ROUND((Source!FY288/100)*((ROUND(Source!AF288*Source!I288, 2)+ROUND(Source!AE288*Source!I288, 2))), 2)</f>
        <v>0</v>
      </c>
      <c r="V215">
        <f>Source!Y288</f>
        <v>0</v>
      </c>
    </row>
    <row r="216" spans="1:26" ht="15">
      <c r="G216" s="53">
        <f>H215</f>
        <v>813.06</v>
      </c>
      <c r="H216" s="53"/>
      <c r="J216" s="53">
        <f>K215</f>
        <v>7350.06</v>
      </c>
      <c r="K216" s="53"/>
      <c r="L216" s="54">
        <f>Source!U288</f>
        <v>0</v>
      </c>
      <c r="O216" s="33">
        <f>G216</f>
        <v>813.06</v>
      </c>
      <c r="P216" s="33">
        <f>J216</f>
        <v>7350.06</v>
      </c>
      <c r="Q216" s="33">
        <f>L216</f>
        <v>0</v>
      </c>
      <c r="W216">
        <f>IF(Source!BI288&lt;=1,H215, 0)</f>
        <v>813.06</v>
      </c>
      <c r="X216">
        <f>IF(Source!BI288=2,H215, 0)</f>
        <v>0</v>
      </c>
      <c r="Y216">
        <f>IF(Source!BI288=3,H215, 0)</f>
        <v>0</v>
      </c>
      <c r="Z216">
        <f>IF(Source!BI288=4,H215, 0)</f>
        <v>0</v>
      </c>
    </row>
    <row r="217" spans="1:26" ht="71.25">
      <c r="A217" s="61">
        <v>44</v>
      </c>
      <c r="B217" s="61" t="str">
        <f>Source!F292</f>
        <v>ТЦ_20.1.01.08_77_9728109521_20.10.2025_01_6.3</v>
      </c>
      <c r="C217" s="61" t="s">
        <v>1421</v>
      </c>
      <c r="D217" s="48" t="str">
        <f>Source!H292</f>
        <v>ШТ</v>
      </c>
      <c r="E217" s="49">
        <f>Source!I292</f>
        <v>3</v>
      </c>
      <c r="F217" s="50">
        <f>Source!AL292</f>
        <v>421.87</v>
      </c>
      <c r="G217" s="51" t="str">
        <f>Source!DD292</f>
        <v/>
      </c>
      <c r="H217" s="50">
        <f>ROUND(Source!AC292*Source!I292, 2)</f>
        <v>1265.6099999999999</v>
      </c>
      <c r="I217" s="51" t="str">
        <f>Source!BO292</f>
        <v/>
      </c>
      <c r="J217" s="51">
        <f>IF(Source!BC292&lt;&gt; 0, Source!BC292, 1)</f>
        <v>9.0399999999999991</v>
      </c>
      <c r="K217" s="50">
        <f>Source!P292</f>
        <v>11441.11</v>
      </c>
      <c r="L217" s="57"/>
      <c r="S217">
        <f>ROUND((Source!FX292/100)*((ROUND(Source!AF292*Source!I292, 2)+ROUND(Source!AE292*Source!I292, 2))), 2)</f>
        <v>0</v>
      </c>
      <c r="T217">
        <f>Source!X292</f>
        <v>0</v>
      </c>
      <c r="U217">
        <f>ROUND((Source!FY292/100)*((ROUND(Source!AF292*Source!I292, 2)+ROUND(Source!AE292*Source!I292, 2))), 2)</f>
        <v>0</v>
      </c>
      <c r="V217">
        <f>Source!Y292</f>
        <v>0</v>
      </c>
    </row>
    <row r="218" spans="1:26" ht="15">
      <c r="G218" s="53">
        <f>H217</f>
        <v>1265.6099999999999</v>
      </c>
      <c r="H218" s="53"/>
      <c r="J218" s="53">
        <f>K217</f>
        <v>11441.11</v>
      </c>
      <c r="K218" s="53"/>
      <c r="L218" s="54">
        <f>Source!U292</f>
        <v>0</v>
      </c>
      <c r="O218" s="33">
        <f>G218</f>
        <v>1265.6099999999999</v>
      </c>
      <c r="P218" s="33">
        <f>J218</f>
        <v>11441.11</v>
      </c>
      <c r="Q218" s="33">
        <f>L218</f>
        <v>0</v>
      </c>
      <c r="W218">
        <f>IF(Source!BI292&lt;=1,H217, 0)</f>
        <v>1265.6099999999999</v>
      </c>
      <c r="X218">
        <f>IF(Source!BI292=2,H217, 0)</f>
        <v>0</v>
      </c>
      <c r="Y218">
        <f>IF(Source!BI292=3,H217, 0)</f>
        <v>0</v>
      </c>
      <c r="Z218">
        <f>IF(Source!BI292=4,H217, 0)</f>
        <v>0</v>
      </c>
    </row>
    <row r="219" spans="1:26" ht="71.25">
      <c r="A219" s="61">
        <v>46</v>
      </c>
      <c r="B219" s="61" t="str">
        <f>Source!F296</f>
        <v>111-0191</v>
      </c>
      <c r="C219" s="61" t="str">
        <f>Source!G296</f>
        <v>Кронштейн РА-2 для установки разъединителя (тип РЛНД) на воздушных ЛЭП 6-10 кВ (Примен. Кронштейн КМ1+Р2, с учетом скобы КМ3)</v>
      </c>
      <c r="D219" s="48" t="str">
        <f>Source!H296</f>
        <v>шт.</v>
      </c>
      <c r="E219" s="49">
        <f>Source!I296</f>
        <v>16</v>
      </c>
      <c r="F219" s="50">
        <f>Source!AL296</f>
        <v>94.5</v>
      </c>
      <c r="G219" s="51" t="str">
        <f>Source!DD296</f>
        <v/>
      </c>
      <c r="H219" s="50">
        <f>ROUND(Source!AC296*Source!I296, 2)</f>
        <v>1512</v>
      </c>
      <c r="I219" s="51" t="str">
        <f>Source!BO296</f>
        <v>111-0191</v>
      </c>
      <c r="J219" s="51">
        <f>IF(Source!BC296&lt;&gt; 0, Source!BC296, 1)</f>
        <v>5.77</v>
      </c>
      <c r="K219" s="50">
        <f>Source!P296</f>
        <v>8724.24</v>
      </c>
      <c r="L219" s="57"/>
      <c r="S219">
        <f>ROUND((Source!FX296/100)*((ROUND(Source!AF296*Source!I296, 2)+ROUND(Source!AE296*Source!I296, 2))), 2)</f>
        <v>0</v>
      </c>
      <c r="T219">
        <f>Source!X296</f>
        <v>0</v>
      </c>
      <c r="U219">
        <f>ROUND((Source!FY296/100)*((ROUND(Source!AF296*Source!I296, 2)+ROUND(Source!AE296*Source!I296, 2))), 2)</f>
        <v>0</v>
      </c>
      <c r="V219">
        <f>Source!Y296</f>
        <v>0</v>
      </c>
    </row>
    <row r="220" spans="1:26" ht="15">
      <c r="G220" s="53">
        <f>H219</f>
        <v>1512</v>
      </c>
      <c r="H220" s="53"/>
      <c r="J220" s="53">
        <f>K219</f>
        <v>8724.24</v>
      </c>
      <c r="K220" s="53"/>
      <c r="L220" s="54">
        <f>Source!U296</f>
        <v>0</v>
      </c>
      <c r="O220" s="33">
        <f>G220</f>
        <v>1512</v>
      </c>
      <c r="P220" s="33">
        <f>J220</f>
        <v>8724.24</v>
      </c>
      <c r="Q220" s="33">
        <f>L220</f>
        <v>0</v>
      </c>
      <c r="W220">
        <f>IF(Source!BI296&lt;=1,H219, 0)</f>
        <v>1512</v>
      </c>
      <c r="X220">
        <f>IF(Source!BI296=2,H219, 0)</f>
        <v>0</v>
      </c>
      <c r="Y220">
        <f>IF(Source!BI296=3,H219, 0)</f>
        <v>0</v>
      </c>
      <c r="Z220">
        <f>IF(Source!BI296=4,H219, 0)</f>
        <v>0</v>
      </c>
    </row>
    <row r="221" spans="1:26" ht="71.25">
      <c r="A221" s="61">
        <v>50</v>
      </c>
      <c r="B221" s="61" t="str">
        <f>Source!F304</f>
        <v>ООО Норма-кабель от 01.10.2025г.</v>
      </c>
      <c r="C221" s="61" t="s">
        <v>1422</v>
      </c>
      <c r="D221" s="48" t="str">
        <f>Source!H304</f>
        <v>шт.</v>
      </c>
      <c r="E221" s="49">
        <f>Source!I304</f>
        <v>18</v>
      </c>
      <c r="F221" s="50">
        <f>Source!AL304</f>
        <v>48.63</v>
      </c>
      <c r="G221" s="51" t="str">
        <f>Source!DD304</f>
        <v/>
      </c>
      <c r="H221" s="50">
        <f>ROUND(Source!AC304*Source!I304, 2)</f>
        <v>875.34</v>
      </c>
      <c r="I221" s="51" t="str">
        <f>Source!BO304</f>
        <v/>
      </c>
      <c r="J221" s="51">
        <f>IF(Source!BC304&lt;&gt; 0, Source!BC304, 1)</f>
        <v>9.0399999999999991</v>
      </c>
      <c r="K221" s="50">
        <f>Source!P304</f>
        <v>7913.07</v>
      </c>
      <c r="L221" s="57"/>
      <c r="S221">
        <f>ROUND((Source!FX304/100)*((ROUND(Source!AF304*Source!I304, 2)+ROUND(Source!AE304*Source!I304, 2))), 2)</f>
        <v>0</v>
      </c>
      <c r="T221">
        <f>Source!X304</f>
        <v>0</v>
      </c>
      <c r="U221">
        <f>ROUND((Source!FY304/100)*((ROUND(Source!AF304*Source!I304, 2)+ROUND(Source!AE304*Source!I304, 2))), 2)</f>
        <v>0</v>
      </c>
      <c r="V221">
        <f>Source!Y304</f>
        <v>0</v>
      </c>
    </row>
    <row r="222" spans="1:26" ht="15">
      <c r="G222" s="53">
        <f>H221</f>
        <v>875.34</v>
      </c>
      <c r="H222" s="53"/>
      <c r="J222" s="53">
        <f>K221</f>
        <v>7913.07</v>
      </c>
      <c r="K222" s="53"/>
      <c r="L222" s="54">
        <f>Source!U304</f>
        <v>0</v>
      </c>
      <c r="O222" s="33">
        <f>G222</f>
        <v>875.34</v>
      </c>
      <c r="P222" s="33">
        <f>J222</f>
        <v>7913.07</v>
      </c>
      <c r="Q222" s="33">
        <f>L222</f>
        <v>0</v>
      </c>
      <c r="W222">
        <f>IF(Source!BI304&lt;=1,H221, 0)</f>
        <v>875.34</v>
      </c>
      <c r="X222">
        <f>IF(Source!BI304=2,H221, 0)</f>
        <v>0</v>
      </c>
      <c r="Y222">
        <f>IF(Source!BI304=3,H221, 0)</f>
        <v>0</v>
      </c>
      <c r="Z222">
        <f>IF(Source!BI304=4,H221, 0)</f>
        <v>0</v>
      </c>
    </row>
    <row r="223" spans="1:26" ht="71.25">
      <c r="A223" s="61">
        <v>51</v>
      </c>
      <c r="B223" s="61" t="str">
        <f>Source!F306</f>
        <v>ООО Норма-кабель от 01.10.2025г.</v>
      </c>
      <c r="C223" s="61" t="s">
        <v>1423</v>
      </c>
      <c r="D223" s="48" t="str">
        <f>Source!H306</f>
        <v>шт.</v>
      </c>
      <c r="E223" s="49">
        <f>Source!I306</f>
        <v>18</v>
      </c>
      <c r="F223" s="50">
        <f>Source!AL306</f>
        <v>1.31</v>
      </c>
      <c r="G223" s="51" t="str">
        <f>Source!DD306</f>
        <v/>
      </c>
      <c r="H223" s="50">
        <f>ROUND(Source!AC306*Source!I306, 2)</f>
        <v>23.58</v>
      </c>
      <c r="I223" s="51" t="str">
        <f>Source!BO306</f>
        <v/>
      </c>
      <c r="J223" s="51">
        <f>IF(Source!BC306&lt;&gt; 0, Source!BC306, 1)</f>
        <v>9.0399999999999991</v>
      </c>
      <c r="K223" s="50">
        <f>Source!P306</f>
        <v>213.16</v>
      </c>
      <c r="L223" s="57"/>
      <c r="S223">
        <f>ROUND((Source!FX306/100)*((ROUND(Source!AF306*Source!I306, 2)+ROUND(Source!AE306*Source!I306, 2))), 2)</f>
        <v>0</v>
      </c>
      <c r="T223">
        <f>Source!X306</f>
        <v>0</v>
      </c>
      <c r="U223">
        <f>ROUND((Source!FY306/100)*((ROUND(Source!AF306*Source!I306, 2)+ROUND(Source!AE306*Source!I306, 2))), 2)</f>
        <v>0</v>
      </c>
      <c r="V223">
        <f>Source!Y306</f>
        <v>0</v>
      </c>
    </row>
    <row r="224" spans="1:26" ht="15">
      <c r="G224" s="53">
        <f>H223</f>
        <v>23.58</v>
      </c>
      <c r="H224" s="53"/>
      <c r="J224" s="53">
        <f>K223</f>
        <v>213.16</v>
      </c>
      <c r="K224" s="53"/>
      <c r="L224" s="54">
        <f>Source!U306</f>
        <v>0</v>
      </c>
      <c r="O224" s="33">
        <f>G224</f>
        <v>23.58</v>
      </c>
      <c r="P224" s="33">
        <f>J224</f>
        <v>213.16</v>
      </c>
      <c r="Q224" s="33">
        <f>L224</f>
        <v>0</v>
      </c>
      <c r="W224">
        <f>IF(Source!BI306&lt;=1,H223, 0)</f>
        <v>23.58</v>
      </c>
      <c r="X224">
        <f>IF(Source!BI306=2,H223, 0)</f>
        <v>0</v>
      </c>
      <c r="Y224">
        <f>IF(Source!BI306=3,H223, 0)</f>
        <v>0</v>
      </c>
      <c r="Z224">
        <f>IF(Source!BI306=4,H223, 0)</f>
        <v>0</v>
      </c>
    </row>
    <row r="225" spans="1:32" ht="71.25">
      <c r="A225" s="61">
        <v>52</v>
      </c>
      <c r="B225" s="61" t="str">
        <f>Source!F308</f>
        <v>ООО Норма-кабель от 01.10.2025г.</v>
      </c>
      <c r="C225" s="61" t="s">
        <v>1424</v>
      </c>
      <c r="D225" s="48" t="str">
        <f>Source!H308</f>
        <v>шт.</v>
      </c>
      <c r="E225" s="49">
        <f>Source!I308</f>
        <v>6</v>
      </c>
      <c r="F225" s="50">
        <f>Source!AL308</f>
        <v>232.44</v>
      </c>
      <c r="G225" s="51" t="str">
        <f>Source!DD308</f>
        <v/>
      </c>
      <c r="H225" s="50">
        <f>ROUND(Source!AC308*Source!I308, 2)</f>
        <v>1394.64</v>
      </c>
      <c r="I225" s="51" t="str">
        <f>Source!BO308</f>
        <v/>
      </c>
      <c r="J225" s="51">
        <f>IF(Source!BC308&lt;&gt; 0, Source!BC308, 1)</f>
        <v>9.0399999999999991</v>
      </c>
      <c r="K225" s="50">
        <f>Source!P308</f>
        <v>12607.55</v>
      </c>
      <c r="L225" s="57"/>
      <c r="S225">
        <f>ROUND((Source!FX308/100)*((ROUND(Source!AF308*Source!I308, 2)+ROUND(Source!AE308*Source!I308, 2))), 2)</f>
        <v>0</v>
      </c>
      <c r="T225">
        <f>Source!X308</f>
        <v>0</v>
      </c>
      <c r="U225">
        <f>ROUND((Source!FY308/100)*((ROUND(Source!AF308*Source!I308, 2)+ROUND(Source!AE308*Source!I308, 2))), 2)</f>
        <v>0</v>
      </c>
      <c r="V225">
        <f>Source!Y308</f>
        <v>0</v>
      </c>
    </row>
    <row r="226" spans="1:32" ht="15">
      <c r="G226" s="53">
        <f>H225</f>
        <v>1394.64</v>
      </c>
      <c r="H226" s="53"/>
      <c r="J226" s="53">
        <f>K225</f>
        <v>12607.55</v>
      </c>
      <c r="K226" s="53"/>
      <c r="L226" s="54">
        <f>Source!U308</f>
        <v>0</v>
      </c>
      <c r="O226" s="33">
        <f>G226</f>
        <v>1394.64</v>
      </c>
      <c r="P226" s="33">
        <f>J226</f>
        <v>12607.55</v>
      </c>
      <c r="Q226" s="33">
        <f>L226</f>
        <v>0</v>
      </c>
      <c r="W226">
        <f>IF(Source!BI308&lt;=1,H225, 0)</f>
        <v>1394.64</v>
      </c>
      <c r="X226">
        <f>IF(Source!BI308=2,H225, 0)</f>
        <v>0</v>
      </c>
      <c r="Y226">
        <f>IF(Source!BI308=3,H225, 0)</f>
        <v>0</v>
      </c>
      <c r="Z226">
        <f>IF(Source!BI308=4,H225, 0)</f>
        <v>0</v>
      </c>
    </row>
    <row r="227" spans="1:32" ht="71.25">
      <c r="A227" s="61">
        <v>55</v>
      </c>
      <c r="B227" s="61" t="str">
        <f>Source!F314</f>
        <v>ООО Норма-кабель от 01.10.2025г.</v>
      </c>
      <c r="C227" s="61" t="s">
        <v>1425</v>
      </c>
      <c r="D227" s="48" t="str">
        <f>Source!H314</f>
        <v>шт.</v>
      </c>
      <c r="E227" s="49">
        <f>Source!I314</f>
        <v>1</v>
      </c>
      <c r="F227" s="50">
        <f>Source!AL314</f>
        <v>156.03</v>
      </c>
      <c r="G227" s="51" t="str">
        <f>Source!DD314</f>
        <v/>
      </c>
      <c r="H227" s="50">
        <f>ROUND(Source!AC314*Source!I314, 2)</f>
        <v>156.03</v>
      </c>
      <c r="I227" s="51" t="str">
        <f>Source!BO314</f>
        <v/>
      </c>
      <c r="J227" s="51">
        <f>IF(Source!BC314&lt;&gt; 0, Source!BC314, 1)</f>
        <v>9.0399999999999991</v>
      </c>
      <c r="K227" s="50">
        <f>Source!P314</f>
        <v>1410.51</v>
      </c>
      <c r="L227" s="57"/>
      <c r="S227">
        <f>ROUND((Source!FX314/100)*((ROUND(Source!AF314*Source!I314, 2)+ROUND(Source!AE314*Source!I314, 2))), 2)</f>
        <v>0</v>
      </c>
      <c r="T227">
        <f>Source!X314</f>
        <v>0</v>
      </c>
      <c r="U227">
        <f>ROUND((Source!FY314/100)*((ROUND(Source!AF314*Source!I314, 2)+ROUND(Source!AE314*Source!I314, 2))), 2)</f>
        <v>0</v>
      </c>
      <c r="V227">
        <f>Source!Y314</f>
        <v>0</v>
      </c>
    </row>
    <row r="228" spans="1:32" ht="15">
      <c r="G228" s="53">
        <f>H227</f>
        <v>156.03</v>
      </c>
      <c r="H228" s="53"/>
      <c r="J228" s="53">
        <f>K227</f>
        <v>1410.51</v>
      </c>
      <c r="K228" s="53"/>
      <c r="L228" s="54">
        <f>Source!U314</f>
        <v>0</v>
      </c>
      <c r="O228" s="33">
        <f>G228</f>
        <v>156.03</v>
      </c>
      <c r="P228" s="33">
        <f>J228</f>
        <v>1410.51</v>
      </c>
      <c r="Q228" s="33">
        <f>L228</f>
        <v>0</v>
      </c>
      <c r="W228">
        <f>IF(Source!BI314&lt;=1,H227, 0)</f>
        <v>156.03</v>
      </c>
      <c r="X228">
        <f>IF(Source!BI314=2,H227, 0)</f>
        <v>0</v>
      </c>
      <c r="Y228">
        <f>IF(Source!BI314=3,H227, 0)</f>
        <v>0</v>
      </c>
      <c r="Z228">
        <f>IF(Source!BI314=4,H227, 0)</f>
        <v>0</v>
      </c>
    </row>
    <row r="229" spans="1:32" ht="71.25">
      <c r="A229" s="61">
        <v>58</v>
      </c>
      <c r="B229" s="61" t="str">
        <f>Source!F320</f>
        <v>ООО Норма-кабель от 01.10.2025г.</v>
      </c>
      <c r="C229" s="61" t="s">
        <v>1426</v>
      </c>
      <c r="D229" s="48" t="str">
        <f>Source!H320</f>
        <v>шт.</v>
      </c>
      <c r="E229" s="49">
        <f>Source!I320</f>
        <v>6</v>
      </c>
      <c r="F229" s="50">
        <f>Source!AL320</f>
        <v>90.58</v>
      </c>
      <c r="G229" s="51" t="str">
        <f>Source!DD320</f>
        <v/>
      </c>
      <c r="H229" s="50">
        <f>ROUND(Source!AC320*Source!I320, 2)</f>
        <v>543.48</v>
      </c>
      <c r="I229" s="51" t="str">
        <f>Source!BO320</f>
        <v/>
      </c>
      <c r="J229" s="51">
        <f>IF(Source!BC320&lt;&gt; 0, Source!BC320, 1)</f>
        <v>9.0399999999999991</v>
      </c>
      <c r="K229" s="50">
        <f>Source!P320</f>
        <v>4913.0600000000004</v>
      </c>
      <c r="L229" s="57"/>
      <c r="S229">
        <f>ROUND((Source!FX320/100)*((ROUND(Source!AF320*Source!I320, 2)+ROUND(Source!AE320*Source!I320, 2))), 2)</f>
        <v>0</v>
      </c>
      <c r="T229">
        <f>Source!X320</f>
        <v>0</v>
      </c>
      <c r="U229">
        <f>ROUND((Source!FY320/100)*((ROUND(Source!AF320*Source!I320, 2)+ROUND(Source!AE320*Source!I320, 2))), 2)</f>
        <v>0</v>
      </c>
      <c r="V229">
        <f>Source!Y320</f>
        <v>0</v>
      </c>
    </row>
    <row r="230" spans="1:32" ht="15">
      <c r="G230" s="53">
        <f>H229</f>
        <v>543.48</v>
      </c>
      <c r="H230" s="53"/>
      <c r="J230" s="53">
        <f>K229</f>
        <v>4913.0600000000004</v>
      </c>
      <c r="K230" s="53"/>
      <c r="L230" s="54">
        <f>Source!U320</f>
        <v>0</v>
      </c>
      <c r="O230" s="33">
        <f>G230</f>
        <v>543.48</v>
      </c>
      <c r="P230" s="33">
        <f>J230</f>
        <v>4913.0600000000004</v>
      </c>
      <c r="Q230" s="33">
        <f>L230</f>
        <v>0</v>
      </c>
      <c r="W230">
        <f>IF(Source!BI320&lt;=1,H229, 0)</f>
        <v>543.48</v>
      </c>
      <c r="X230">
        <f>IF(Source!BI320=2,H229, 0)</f>
        <v>0</v>
      </c>
      <c r="Y230">
        <f>IF(Source!BI320=3,H229, 0)</f>
        <v>0</v>
      </c>
      <c r="Z230">
        <f>IF(Source!BI320=4,H229, 0)</f>
        <v>0</v>
      </c>
    </row>
    <row r="231" spans="1:32" ht="71.25">
      <c r="A231" s="61">
        <v>59</v>
      </c>
      <c r="B231" s="61" t="str">
        <f>Source!F322</f>
        <v>111-3165</v>
      </c>
      <c r="C231" s="61" t="str">
        <f>Source!G322</f>
        <v>Лента крепления шириной 20 мм, толщиной 0,7 мм, длиной 50 м из нержавеющей стали (в пластмасовой коробке с кабельной бухтой) F207 (СИП)</v>
      </c>
      <c r="D231" s="48" t="str">
        <f>Source!H322</f>
        <v>шт.</v>
      </c>
      <c r="E231" s="49">
        <f>Source!I322</f>
        <v>0.3</v>
      </c>
      <c r="F231" s="50">
        <f>Source!AL322</f>
        <v>235.22</v>
      </c>
      <c r="G231" s="51" t="str">
        <f>Source!DD322</f>
        <v/>
      </c>
      <c r="H231" s="50">
        <f>ROUND(Source!AC322*Source!I322, 2)</f>
        <v>70.569999999999993</v>
      </c>
      <c r="I231" s="51" t="str">
        <f>Source!BO322</f>
        <v>111-3165</v>
      </c>
      <c r="J231" s="51">
        <f>IF(Source!BC322&lt;&gt; 0, Source!BC322, 1)</f>
        <v>19.239999999999998</v>
      </c>
      <c r="K231" s="50">
        <f>Source!P322</f>
        <v>1357.69</v>
      </c>
      <c r="L231" s="57"/>
      <c r="S231">
        <f>ROUND((Source!FX322/100)*((ROUND(Source!AF322*Source!I322, 2)+ROUND(Source!AE322*Source!I322, 2))), 2)</f>
        <v>0</v>
      </c>
      <c r="T231">
        <f>Source!X322</f>
        <v>0</v>
      </c>
      <c r="U231">
        <f>ROUND((Source!FY322/100)*((ROUND(Source!AF322*Source!I322, 2)+ROUND(Source!AE322*Source!I322, 2))), 2)</f>
        <v>0</v>
      </c>
      <c r="V231">
        <f>Source!Y322</f>
        <v>0</v>
      </c>
    </row>
    <row r="232" spans="1:32" ht="15">
      <c r="G232" s="53">
        <f>H231</f>
        <v>70.569999999999993</v>
      </c>
      <c r="H232" s="53"/>
      <c r="J232" s="53">
        <f>K231</f>
        <v>1357.69</v>
      </c>
      <c r="K232" s="53"/>
      <c r="L232" s="54">
        <f>Source!U322</f>
        <v>0</v>
      </c>
      <c r="O232" s="33">
        <f>G232</f>
        <v>70.569999999999993</v>
      </c>
      <c r="P232" s="33">
        <f>J232</f>
        <v>1357.69</v>
      </c>
      <c r="Q232" s="33">
        <f>L232</f>
        <v>0</v>
      </c>
      <c r="W232">
        <f>IF(Source!BI322&lt;=1,H231, 0)</f>
        <v>70.569999999999993</v>
      </c>
      <c r="X232">
        <f>IF(Source!BI322=2,H231, 0)</f>
        <v>0</v>
      </c>
      <c r="Y232">
        <f>IF(Source!BI322=3,H231, 0)</f>
        <v>0</v>
      </c>
      <c r="Z232">
        <f>IF(Source!BI322=4,H231, 0)</f>
        <v>0</v>
      </c>
    </row>
    <row r="233" spans="1:32" ht="28.5">
      <c r="A233" s="61">
        <v>60</v>
      </c>
      <c r="B233" s="61" t="str">
        <f>Source!F324</f>
        <v>509-1716</v>
      </c>
      <c r="C233" s="61" t="str">
        <f>Source!G324</f>
        <v>Зажим соединительный плашечный ПС-2-1</v>
      </c>
      <c r="D233" s="48" t="str">
        <f>Source!H324</f>
        <v>шт.</v>
      </c>
      <c r="E233" s="49">
        <f>Source!I324</f>
        <v>13</v>
      </c>
      <c r="F233" s="50">
        <f>Source!AL324</f>
        <v>12.77</v>
      </c>
      <c r="G233" s="51" t="str">
        <f>Source!DD324</f>
        <v/>
      </c>
      <c r="H233" s="50">
        <f>ROUND(Source!AC324*Source!I324, 2)</f>
        <v>166.01</v>
      </c>
      <c r="I233" s="51" t="str">
        <f>Source!BO324</f>
        <v>509-1716</v>
      </c>
      <c r="J233" s="51">
        <f>IF(Source!BC324&lt;&gt; 0, Source!BC324, 1)</f>
        <v>7.6</v>
      </c>
      <c r="K233" s="50">
        <f>Source!P324</f>
        <v>1261.68</v>
      </c>
      <c r="L233" s="57"/>
      <c r="S233">
        <f>ROUND((Source!FX324/100)*((ROUND(Source!AF324*Source!I324, 2)+ROUND(Source!AE324*Source!I324, 2))), 2)</f>
        <v>0</v>
      </c>
      <c r="T233">
        <f>Source!X324</f>
        <v>0</v>
      </c>
      <c r="U233">
        <f>ROUND((Source!FY324/100)*((ROUND(Source!AF324*Source!I324, 2)+ROUND(Source!AE324*Source!I324, 2))), 2)</f>
        <v>0</v>
      </c>
      <c r="V233">
        <f>Source!Y324</f>
        <v>0</v>
      </c>
    </row>
    <row r="234" spans="1:32" ht="15">
      <c r="G234" s="53">
        <f>H233</f>
        <v>166.01</v>
      </c>
      <c r="H234" s="53"/>
      <c r="J234" s="53">
        <f>K233</f>
        <v>1261.68</v>
      </c>
      <c r="K234" s="53"/>
      <c r="L234" s="54">
        <f>Source!U324</f>
        <v>0</v>
      </c>
      <c r="O234" s="33">
        <f>G234</f>
        <v>166.01</v>
      </c>
      <c r="P234" s="33">
        <f>J234</f>
        <v>1261.68</v>
      </c>
      <c r="Q234" s="33">
        <f>L234</f>
        <v>0</v>
      </c>
      <c r="W234">
        <f>IF(Source!BI324&lt;=1,H233, 0)</f>
        <v>0</v>
      </c>
      <c r="X234">
        <f>IF(Source!BI324=2,H233, 0)</f>
        <v>166.01</v>
      </c>
      <c r="Y234">
        <f>IF(Source!BI324=3,H233, 0)</f>
        <v>0</v>
      </c>
      <c r="Z234">
        <f>IF(Source!BI324=4,H233, 0)</f>
        <v>0</v>
      </c>
    </row>
    <row r="235" spans="1:32" ht="28.5">
      <c r="A235" s="61">
        <v>62</v>
      </c>
      <c r="B235" s="61" t="str">
        <f>Source!F328</f>
        <v>509-5945</v>
      </c>
      <c r="C235" s="61" t="str">
        <f>Source!G328</f>
        <v>Зажим аппаратный прессуемый А1А-95-2</v>
      </c>
      <c r="D235" s="48" t="str">
        <f>Source!H328</f>
        <v>100 шт.</v>
      </c>
      <c r="E235" s="49">
        <f>Source!I328</f>
        <v>0.06</v>
      </c>
      <c r="F235" s="50">
        <f>Source!AL328</f>
        <v>1880</v>
      </c>
      <c r="G235" s="51" t="str">
        <f>Source!DD328</f>
        <v/>
      </c>
      <c r="H235" s="50">
        <f>ROUND(Source!AC328*Source!I328, 2)</f>
        <v>112.8</v>
      </c>
      <c r="I235" s="51" t="str">
        <f>Source!BO328</f>
        <v>509-5945</v>
      </c>
      <c r="J235" s="51">
        <f>IF(Source!BC328&lt;&gt; 0, Source!BC328, 1)</f>
        <v>6.96</v>
      </c>
      <c r="K235" s="50">
        <f>Source!P328</f>
        <v>785.09</v>
      </c>
      <c r="L235" s="57"/>
      <c r="S235">
        <f>ROUND((Source!FX328/100)*((ROUND(Source!AF328*Source!I328, 2)+ROUND(Source!AE328*Source!I328, 2))), 2)</f>
        <v>0</v>
      </c>
      <c r="T235">
        <f>Source!X328</f>
        <v>0</v>
      </c>
      <c r="U235">
        <f>ROUND((Source!FY328/100)*((ROUND(Source!AF328*Source!I328, 2)+ROUND(Source!AE328*Source!I328, 2))), 2)</f>
        <v>0</v>
      </c>
      <c r="V235">
        <f>Source!Y328</f>
        <v>0</v>
      </c>
    </row>
    <row r="236" spans="1:32" ht="15">
      <c r="G236" s="53">
        <f>H235</f>
        <v>112.8</v>
      </c>
      <c r="H236" s="53"/>
      <c r="J236" s="53">
        <f>K235</f>
        <v>785.09</v>
      </c>
      <c r="K236" s="53"/>
      <c r="L236" s="54">
        <f>Source!U328</f>
        <v>0</v>
      </c>
      <c r="O236" s="33">
        <f>G236</f>
        <v>112.8</v>
      </c>
      <c r="P236" s="33">
        <f>J236</f>
        <v>785.09</v>
      </c>
      <c r="Q236" s="33">
        <f>L236</f>
        <v>0</v>
      </c>
      <c r="W236">
        <f>IF(Source!BI328&lt;=1,H235, 0)</f>
        <v>0</v>
      </c>
      <c r="X236">
        <f>IF(Source!BI328=2,H235, 0)</f>
        <v>112.8</v>
      </c>
      <c r="Y236">
        <f>IF(Source!BI328=3,H235, 0)</f>
        <v>0</v>
      </c>
      <c r="Z236">
        <f>IF(Source!BI328=4,H235, 0)</f>
        <v>0</v>
      </c>
    </row>
    <row r="237" spans="1:32" ht="28.5">
      <c r="A237" s="61">
        <v>63</v>
      </c>
      <c r="B237" s="61" t="str">
        <f>Source!F330</f>
        <v>509-5953</v>
      </c>
      <c r="C237" s="61" t="str">
        <f>Source!G330</f>
        <v>Зажим аппаратный прессуемый А2А-95-2</v>
      </c>
      <c r="D237" s="48" t="str">
        <f>Source!H330</f>
        <v>100 шт.</v>
      </c>
      <c r="E237" s="49">
        <f>Source!I330</f>
        <v>0.18</v>
      </c>
      <c r="F237" s="50">
        <f>Source!AL330</f>
        <v>2203</v>
      </c>
      <c r="G237" s="51" t="str">
        <f>Source!DD330</f>
        <v/>
      </c>
      <c r="H237" s="50">
        <f>ROUND(Source!AC330*Source!I330, 2)</f>
        <v>396.54</v>
      </c>
      <c r="I237" s="51" t="str">
        <f>Source!BO330</f>
        <v>509-5953</v>
      </c>
      <c r="J237" s="51">
        <f>IF(Source!BC330&lt;&gt; 0, Source!BC330, 1)</f>
        <v>6.79</v>
      </c>
      <c r="K237" s="50">
        <f>Source!P330</f>
        <v>2692.51</v>
      </c>
      <c r="L237" s="57"/>
      <c r="S237">
        <f>ROUND((Source!FX330/100)*((ROUND(Source!AF330*Source!I330, 2)+ROUND(Source!AE330*Source!I330, 2))), 2)</f>
        <v>0</v>
      </c>
      <c r="T237">
        <f>Source!X330</f>
        <v>0</v>
      </c>
      <c r="U237">
        <f>ROUND((Source!FY330/100)*((ROUND(Source!AF330*Source!I330, 2)+ROUND(Source!AE330*Source!I330, 2))), 2)</f>
        <v>0</v>
      </c>
      <c r="V237">
        <f>Source!Y330</f>
        <v>0</v>
      </c>
    </row>
    <row r="238" spans="1:32" ht="15">
      <c r="G238" s="53">
        <f>H237</f>
        <v>396.54</v>
      </c>
      <c r="H238" s="53"/>
      <c r="J238" s="53">
        <f>K237</f>
        <v>2692.51</v>
      </c>
      <c r="K238" s="53"/>
      <c r="L238" s="54">
        <f>Source!U330</f>
        <v>0</v>
      </c>
      <c r="O238" s="33">
        <f>G238</f>
        <v>396.54</v>
      </c>
      <c r="P238" s="33">
        <f>J238</f>
        <v>2692.51</v>
      </c>
      <c r="Q238" s="33">
        <f>L238</f>
        <v>0</v>
      </c>
      <c r="W238">
        <f>IF(Source!BI330&lt;=1,H237, 0)</f>
        <v>0</v>
      </c>
      <c r="X238">
        <f>IF(Source!BI330=2,H237, 0)</f>
        <v>396.54</v>
      </c>
      <c r="Y238">
        <f>IF(Source!BI330=3,H237, 0)</f>
        <v>0</v>
      </c>
      <c r="Z238">
        <f>IF(Source!BI330=4,H237, 0)</f>
        <v>0</v>
      </c>
    </row>
    <row r="240" spans="1:32" ht="15">
      <c r="A240" s="41" t="str">
        <f>CONCATENATE("Итого по разделу: ",IF(Source!G332&lt;&gt;"Новый раздел", Source!G332, ""))</f>
        <v>Итого по разделу: Материал не учтенный ценником</v>
      </c>
      <c r="B240" s="41"/>
      <c r="C240" s="41"/>
      <c r="D240" s="41"/>
      <c r="E240" s="41"/>
      <c r="F240" s="41"/>
      <c r="G240" s="59">
        <f>SUM(O190:O239)</f>
        <v>24977.8</v>
      </c>
      <c r="H240" s="59"/>
      <c r="I240" s="37"/>
      <c r="J240" s="59">
        <f>SUM(P190:P239)</f>
        <v>220208.91999999998</v>
      </c>
      <c r="K240" s="59"/>
      <c r="L240" s="54">
        <f>SUM(Q190:Q239)</f>
        <v>0</v>
      </c>
      <c r="AF240" s="63" t="str">
        <f>CONCATENATE("Итого по разделу: ",IF(Source!G332&lt;&gt;"Новый раздел", Source!G332, ""))</f>
        <v>Итого по разделу: Материал не учтенный ценником</v>
      </c>
    </row>
    <row r="244" spans="1:12" ht="15">
      <c r="A244" s="41" t="str">
        <f>CONCATENATE("Итого по локальной смете: ",IF(Source!G362&lt;&gt;"Новая локальная смета", Source!G362, ""))</f>
        <v>Итого по локальной смете: Строительство ВЛЗ</v>
      </c>
      <c r="B244" s="41"/>
      <c r="C244" s="41"/>
      <c r="D244" s="41"/>
      <c r="E244" s="41"/>
      <c r="F244" s="41"/>
      <c r="G244" s="59">
        <f>SUM(O29:O243)</f>
        <v>63855.219999999994</v>
      </c>
      <c r="H244" s="59"/>
      <c r="I244" s="37"/>
      <c r="J244" s="59">
        <f>SUM(P29:P243)</f>
        <v>600191.99000000011</v>
      </c>
      <c r="K244" s="59"/>
      <c r="L244" s="54">
        <f>SUM(Q29:Q243)</f>
        <v>97.645269999999996</v>
      </c>
    </row>
    <row r="249" spans="1:12" ht="14.25">
      <c r="A249" s="12"/>
      <c r="B249" s="12"/>
      <c r="C249" s="28"/>
      <c r="D249" s="12"/>
      <c r="E249" s="12"/>
      <c r="F249" s="12"/>
      <c r="G249" s="12"/>
      <c r="H249" s="12"/>
      <c r="I249" s="12"/>
      <c r="J249" s="28"/>
      <c r="K249" s="12"/>
      <c r="L249" s="12"/>
    </row>
    <row r="250" spans="1:12" ht="14.25">
      <c r="A250" s="35" t="s">
        <v>1427</v>
      </c>
      <c r="B250" s="35"/>
      <c r="C250" s="28" t="s">
        <v>1429</v>
      </c>
      <c r="D250" s="34"/>
      <c r="E250" s="34"/>
      <c r="F250" s="34"/>
      <c r="G250" s="34"/>
      <c r="H250" s="34"/>
      <c r="I250" s="12"/>
      <c r="J250" s="28"/>
      <c r="K250" s="12"/>
      <c r="L250" s="12"/>
    </row>
    <row r="251" spans="1:12" ht="14.25">
      <c r="A251" s="12"/>
      <c r="B251" s="12"/>
      <c r="C251" s="12"/>
      <c r="D251" s="36" t="s">
        <v>1428</v>
      </c>
      <c r="E251" s="36"/>
      <c r="F251" s="36"/>
      <c r="G251" s="36"/>
      <c r="H251" s="36"/>
      <c r="I251" s="12"/>
      <c r="J251" s="12"/>
      <c r="K251" s="12"/>
      <c r="L251" s="12"/>
    </row>
    <row r="252" spans="1:12" ht="14.25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</row>
    <row r="253" spans="1:12" ht="14.25">
      <c r="A253" s="12"/>
      <c r="B253" s="12"/>
      <c r="C253" s="28" t="s">
        <v>1430</v>
      </c>
      <c r="D253" s="34"/>
      <c r="E253" s="34"/>
      <c r="F253" s="34"/>
      <c r="G253" s="34"/>
      <c r="H253" s="34"/>
      <c r="I253" s="12"/>
      <c r="J253" s="28"/>
      <c r="K253" s="12"/>
      <c r="L253" s="12"/>
    </row>
    <row r="254" spans="1:12" ht="14.25">
      <c r="A254" s="12"/>
      <c r="B254" s="12"/>
      <c r="C254" s="12"/>
      <c r="D254" s="36" t="s">
        <v>1428</v>
      </c>
      <c r="E254" s="36"/>
      <c r="F254" s="36"/>
      <c r="G254" s="36"/>
      <c r="H254" s="36"/>
      <c r="I254" s="12"/>
      <c r="J254" s="12"/>
      <c r="K254" s="12"/>
      <c r="L254" s="12"/>
    </row>
  </sheetData>
  <mergeCells count="142">
    <mergeCell ref="J226:K226"/>
    <mergeCell ref="B3:K3"/>
    <mergeCell ref="B5:K5"/>
    <mergeCell ref="B7:K7"/>
    <mergeCell ref="J232:K232"/>
    <mergeCell ref="G232:H232"/>
    <mergeCell ref="J230:K230"/>
    <mergeCell ref="G230:H230"/>
    <mergeCell ref="J228:K228"/>
    <mergeCell ref="G228:H228"/>
    <mergeCell ref="J238:K238"/>
    <mergeCell ref="G238:H238"/>
    <mergeCell ref="J236:K236"/>
    <mergeCell ref="G236:H236"/>
    <mergeCell ref="J234:K234"/>
    <mergeCell ref="G234:H234"/>
    <mergeCell ref="G244:H244"/>
    <mergeCell ref="J244:K244"/>
    <mergeCell ref="A244:F244"/>
    <mergeCell ref="G240:H240"/>
    <mergeCell ref="J240:K240"/>
    <mergeCell ref="A240:F240"/>
    <mergeCell ref="J212:K212"/>
    <mergeCell ref="G212:H212"/>
    <mergeCell ref="J210:K210"/>
    <mergeCell ref="G210:H210"/>
    <mergeCell ref="J208:K208"/>
    <mergeCell ref="G208:H208"/>
    <mergeCell ref="G220:H220"/>
    <mergeCell ref="J218:K218"/>
    <mergeCell ref="G218:H218"/>
    <mergeCell ref="J216:K216"/>
    <mergeCell ref="G216:H216"/>
    <mergeCell ref="J214:K214"/>
    <mergeCell ref="G214:H214"/>
    <mergeCell ref="A190:L190"/>
    <mergeCell ref="G186:H186"/>
    <mergeCell ref="J186:K186"/>
    <mergeCell ref="A186:F186"/>
    <mergeCell ref="G226:H226"/>
    <mergeCell ref="J224:K224"/>
    <mergeCell ref="G224:H224"/>
    <mergeCell ref="J222:K222"/>
    <mergeCell ref="G222:H222"/>
    <mergeCell ref="J220:K220"/>
    <mergeCell ref="G198:H198"/>
    <mergeCell ref="J196:K196"/>
    <mergeCell ref="G196:H196"/>
    <mergeCell ref="J194:K194"/>
    <mergeCell ref="G194:H194"/>
    <mergeCell ref="J192:K192"/>
    <mergeCell ref="G192:H192"/>
    <mergeCell ref="J136:K136"/>
    <mergeCell ref="J206:K206"/>
    <mergeCell ref="G206:H206"/>
    <mergeCell ref="J204:K204"/>
    <mergeCell ref="G204:H204"/>
    <mergeCell ref="J202:K202"/>
    <mergeCell ref="G202:H202"/>
    <mergeCell ref="J200:K200"/>
    <mergeCell ref="G200:H200"/>
    <mergeCell ref="J198:K198"/>
    <mergeCell ref="G154:H154"/>
    <mergeCell ref="J148:K148"/>
    <mergeCell ref="G148:H148"/>
    <mergeCell ref="A142:L142"/>
    <mergeCell ref="G138:H138"/>
    <mergeCell ref="J138:K138"/>
    <mergeCell ref="A138:F138"/>
    <mergeCell ref="A30:L30"/>
    <mergeCell ref="J184:K184"/>
    <mergeCell ref="G184:H184"/>
    <mergeCell ref="J182:K182"/>
    <mergeCell ref="G182:H182"/>
    <mergeCell ref="A180:L180"/>
    <mergeCell ref="G176:H176"/>
    <mergeCell ref="J176:K176"/>
    <mergeCell ref="A176:F176"/>
    <mergeCell ref="J174:K174"/>
    <mergeCell ref="J54:K54"/>
    <mergeCell ref="G54:H54"/>
    <mergeCell ref="J46:K46"/>
    <mergeCell ref="G46:H46"/>
    <mergeCell ref="J38:K38"/>
    <mergeCell ref="G38:H38"/>
    <mergeCell ref="J84:K84"/>
    <mergeCell ref="G84:H84"/>
    <mergeCell ref="J74:K74"/>
    <mergeCell ref="G74:H74"/>
    <mergeCell ref="J64:K64"/>
    <mergeCell ref="G64:H64"/>
    <mergeCell ref="D254:H254"/>
    <mergeCell ref="G136:H136"/>
    <mergeCell ref="J124:K124"/>
    <mergeCell ref="G124:H124"/>
    <mergeCell ref="J115:K115"/>
    <mergeCell ref="G115:H115"/>
    <mergeCell ref="G174:H174"/>
    <mergeCell ref="J164:K164"/>
    <mergeCell ref="G164:H164"/>
    <mergeCell ref="J154:K154"/>
    <mergeCell ref="C21:F21"/>
    <mergeCell ref="G21:H21"/>
    <mergeCell ref="I21:J21"/>
    <mergeCell ref="A26:L26"/>
    <mergeCell ref="D251:H251"/>
    <mergeCell ref="J106:K106"/>
    <mergeCell ref="G106:H106"/>
    <mergeCell ref="J94:K94"/>
    <mergeCell ref="G94:H94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5:F15"/>
    <mergeCell ref="G15:H15"/>
    <mergeCell ref="I15:J15"/>
    <mergeCell ref="K15:L15"/>
    <mergeCell ref="C16:F16"/>
    <mergeCell ref="G16:H16"/>
    <mergeCell ref="I16:J16"/>
    <mergeCell ref="K16:L16"/>
    <mergeCell ref="B8:K8"/>
    <mergeCell ref="A10:L10"/>
    <mergeCell ref="G13:H13"/>
    <mergeCell ref="I13:J13"/>
    <mergeCell ref="C14:F14"/>
    <mergeCell ref="G14:H14"/>
    <mergeCell ref="I14:J14"/>
    <mergeCell ref="K14:L14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4"/>
  <sheetViews>
    <sheetView topLeftCell="A107" zoomScaleNormal="100" workbookViewId="0">
      <selection activeCell="D133" sqref="D133:J133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>
      <c r="A1" s="10" t="str">
        <f>Source!B1</f>
        <v>Smeta.RU Flash  (495) 974-1589</v>
      </c>
    </row>
    <row r="2" spans="1:12" ht="14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5.75" customHeight="1">
      <c r="A3" s="74"/>
      <c r="B3" s="70" t="s">
        <v>1444</v>
      </c>
      <c r="C3" s="70"/>
      <c r="D3" s="70"/>
      <c r="E3" s="70"/>
      <c r="F3" s="70"/>
      <c r="G3" s="70"/>
      <c r="H3" s="70"/>
      <c r="I3" s="70"/>
      <c r="J3" s="70"/>
      <c r="K3" s="70"/>
      <c r="L3" s="74"/>
    </row>
    <row r="4" spans="1:12" ht="15.75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  <c r="L4" s="74"/>
    </row>
    <row r="5" spans="1:12" ht="18" customHeight="1">
      <c r="A5" s="74"/>
      <c r="B5" s="71" t="s">
        <v>468</v>
      </c>
      <c r="C5" s="71"/>
      <c r="D5" s="71"/>
      <c r="E5" s="71"/>
      <c r="F5" s="71"/>
      <c r="G5" s="71"/>
      <c r="H5" s="71"/>
      <c r="I5" s="71"/>
      <c r="J5" s="71"/>
      <c r="K5" s="71"/>
      <c r="L5" s="74"/>
    </row>
    <row r="6" spans="1:12" ht="14.2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 ht="61.5" customHeight="1">
      <c r="A7" s="73"/>
      <c r="B7" s="72" t="s">
        <v>1443</v>
      </c>
      <c r="C7" s="72"/>
      <c r="D7" s="72"/>
      <c r="E7" s="72"/>
      <c r="F7" s="72"/>
      <c r="G7" s="72"/>
      <c r="H7" s="72"/>
      <c r="I7" s="72"/>
      <c r="J7" s="72"/>
      <c r="K7" s="72"/>
      <c r="L7" s="76"/>
    </row>
    <row r="8" spans="1:12" ht="14.25">
      <c r="A8" s="12"/>
      <c r="B8" s="14" t="s">
        <v>1370</v>
      </c>
      <c r="C8" s="14"/>
      <c r="D8" s="14"/>
      <c r="E8" s="14"/>
      <c r="F8" s="14"/>
      <c r="G8" s="14"/>
      <c r="H8" s="14"/>
      <c r="I8" s="14"/>
      <c r="J8" s="14"/>
      <c r="K8" s="14"/>
      <c r="L8" s="11"/>
    </row>
    <row r="9" spans="1:12" ht="14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4.25">
      <c r="A10" s="13" t="s">
        <v>1371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4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4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4.25">
      <c r="A13" s="12"/>
      <c r="B13" s="12"/>
      <c r="C13" s="12"/>
      <c r="D13" s="12"/>
      <c r="E13" s="15"/>
      <c r="F13" s="15"/>
      <c r="G13" s="16" t="s">
        <v>1372</v>
      </c>
      <c r="H13" s="16"/>
      <c r="I13" s="16" t="s">
        <v>1373</v>
      </c>
      <c r="J13" s="16"/>
      <c r="K13" s="12"/>
      <c r="L13" s="12"/>
    </row>
    <row r="14" spans="1:12" ht="15">
      <c r="A14" s="12"/>
      <c r="B14" s="12"/>
      <c r="C14" s="17" t="s">
        <v>1374</v>
      </c>
      <c r="D14" s="17"/>
      <c r="E14" s="17"/>
      <c r="F14" s="17"/>
      <c r="G14" s="18">
        <f>G15+G16+G17+G18</f>
        <v>361.15</v>
      </c>
      <c r="H14" s="18"/>
      <c r="I14" s="18">
        <f>I15+I16+I17+I18</f>
        <v>2479.7400000000002</v>
      </c>
      <c r="J14" s="18"/>
      <c r="K14" s="19" t="s">
        <v>1375</v>
      </c>
      <c r="L14" s="19"/>
    </row>
    <row r="15" spans="1:12" ht="14.25">
      <c r="A15" s="12"/>
      <c r="B15" s="12"/>
      <c r="C15" s="20" t="s">
        <v>1376</v>
      </c>
      <c r="D15" s="20"/>
      <c r="E15" s="20"/>
      <c r="F15" s="20"/>
      <c r="G15" s="18">
        <f>ROUND(SUM(W29:W125)/1000, 2)</f>
        <v>2.37</v>
      </c>
      <c r="H15" s="18"/>
      <c r="I15" s="18">
        <f>ROUND((Source!P815)/1000, 2)</f>
        <v>64.31</v>
      </c>
      <c r="J15" s="18"/>
      <c r="K15" s="19" t="s">
        <v>1375</v>
      </c>
      <c r="L15" s="19"/>
    </row>
    <row r="16" spans="1:12" ht="14.25">
      <c r="A16" s="12"/>
      <c r="B16" s="12"/>
      <c r="C16" s="20" t="s">
        <v>1377</v>
      </c>
      <c r="D16" s="20"/>
      <c r="E16" s="20"/>
      <c r="F16" s="20"/>
      <c r="G16" s="18">
        <f>ROUND(SUM(X29:X125)/1000, 2)</f>
        <v>1.57</v>
      </c>
      <c r="H16" s="18"/>
      <c r="I16" s="18">
        <f>ROUND((Source!P816)/1000, 2)</f>
        <v>36.4</v>
      </c>
      <c r="J16" s="18"/>
      <c r="K16" s="19" t="s">
        <v>1375</v>
      </c>
      <c r="L16" s="19"/>
    </row>
    <row r="17" spans="1:22" ht="14.25">
      <c r="A17" s="12"/>
      <c r="B17" s="12"/>
      <c r="C17" s="20" t="s">
        <v>1378</v>
      </c>
      <c r="D17" s="20"/>
      <c r="E17" s="20"/>
      <c r="F17" s="20"/>
      <c r="G17" s="18">
        <f>ROUND(SUM(Y29:Y125)/1000, 2)</f>
        <v>357.21</v>
      </c>
      <c r="H17" s="18"/>
      <c r="I17" s="18">
        <f>ROUND((Source!P807)/1000, 2)</f>
        <v>2379.0300000000002</v>
      </c>
      <c r="J17" s="18"/>
      <c r="K17" s="19" t="s">
        <v>1375</v>
      </c>
      <c r="L17" s="19"/>
    </row>
    <row r="18" spans="1:22" ht="14.25">
      <c r="A18" s="12"/>
      <c r="B18" s="12"/>
      <c r="C18" s="20" t="s">
        <v>1379</v>
      </c>
      <c r="D18" s="20"/>
      <c r="E18" s="20"/>
      <c r="F18" s="20"/>
      <c r="G18" s="18">
        <f>ROUND(SUM(Z29:Z125)/1000, 2)</f>
        <v>0</v>
      </c>
      <c r="H18" s="18"/>
      <c r="I18" s="18">
        <f>ROUND((Source!P817+Source!P818)/1000, 2)</f>
        <v>0</v>
      </c>
      <c r="J18" s="18"/>
      <c r="K18" s="19" t="s">
        <v>1375</v>
      </c>
      <c r="L18" s="19"/>
    </row>
    <row r="19" spans="1:22" ht="15">
      <c r="A19" s="12"/>
      <c r="B19" s="12"/>
      <c r="C19" s="17" t="s">
        <v>1380</v>
      </c>
      <c r="D19" s="17"/>
      <c r="E19" s="17"/>
      <c r="F19" s="17"/>
      <c r="G19" s="18">
        <f>I19</f>
        <v>67.050235200000003</v>
      </c>
      <c r="H19" s="18"/>
      <c r="I19" s="18">
        <f>(Source!P820+Source!P821)</f>
        <v>67.050235200000003</v>
      </c>
      <c r="J19" s="18"/>
      <c r="K19" s="19" t="s">
        <v>1381</v>
      </c>
      <c r="L19" s="19"/>
    </row>
    <row r="20" spans="1:22" ht="15">
      <c r="A20" s="12"/>
      <c r="B20" s="12"/>
      <c r="C20" s="17" t="s">
        <v>1382</v>
      </c>
      <c r="D20" s="17"/>
      <c r="E20" s="17"/>
      <c r="F20" s="17"/>
      <c r="G20" s="18">
        <f>ROUND(SUM(R29:R125)/1000, 2)</f>
        <v>0.64</v>
      </c>
      <c r="H20" s="18"/>
      <c r="I20" s="18">
        <f>((Source!P813 + Source!P812)/1000)</f>
        <v>30.169439999999998</v>
      </c>
      <c r="J20" s="18"/>
      <c r="K20" s="19" t="s">
        <v>1375</v>
      </c>
      <c r="L20" s="19"/>
    </row>
    <row r="21" spans="1:22" ht="14.25" hidden="1">
      <c r="A21" s="12"/>
      <c r="B21" s="12"/>
      <c r="C21" s="20" t="s">
        <v>234</v>
      </c>
      <c r="D21" s="20"/>
      <c r="E21" s="20"/>
      <c r="F21" s="20"/>
      <c r="G21" s="18"/>
      <c r="H21" s="18"/>
      <c r="I21" s="18"/>
      <c r="J21" s="18"/>
      <c r="K21" s="21" t="s">
        <v>1375</v>
      </c>
      <c r="L21" s="12"/>
    </row>
    <row r="22" spans="1:22" ht="15">
      <c r="A22" s="12"/>
      <c r="B22" s="12"/>
      <c r="C22" s="22"/>
      <c r="D22" s="22"/>
      <c r="E22" s="22"/>
      <c r="F22" s="23"/>
      <c r="G22" s="24"/>
      <c r="H22" s="24"/>
      <c r="I22" s="24"/>
      <c r="J22" s="24"/>
      <c r="K22" s="24"/>
      <c r="L22" s="24"/>
    </row>
    <row r="23" spans="1:22" ht="15" hidden="1">
      <c r="A23" s="23" t="s">
        <v>1383</v>
      </c>
      <c r="B23" s="12"/>
      <c r="C23" s="12"/>
      <c r="D23" s="25"/>
      <c r="E23" s="12"/>
      <c r="F23" s="12"/>
      <c r="G23" s="26"/>
      <c r="H23" s="26"/>
      <c r="I23" s="27"/>
      <c r="J23" s="26"/>
      <c r="K23" s="26"/>
      <c r="L23" s="26"/>
    </row>
    <row r="24" spans="1:22" ht="15" hidden="1">
      <c r="A24" s="23" t="s">
        <v>1384</v>
      </c>
      <c r="B24" s="12"/>
      <c r="C24" s="12"/>
      <c r="D24" s="25"/>
      <c r="E24" s="12"/>
      <c r="F24" s="12"/>
      <c r="G24" s="26"/>
      <c r="H24" s="26"/>
      <c r="I24" s="27"/>
      <c r="J24" s="26"/>
      <c r="K24" s="26"/>
      <c r="L24" s="26"/>
    </row>
    <row r="25" spans="1:22" ht="15" hidden="1">
      <c r="A25" s="12"/>
      <c r="B25" s="12"/>
      <c r="C25" s="28"/>
      <c r="D25" s="28"/>
      <c r="E25" s="28"/>
      <c r="F25" s="28"/>
      <c r="G25" s="26"/>
      <c r="H25" s="26"/>
      <c r="I25" s="27"/>
      <c r="J25" s="26"/>
      <c r="K25" s="26"/>
      <c r="L25" s="26"/>
    </row>
    <row r="26" spans="1:22" ht="14.25">
      <c r="A26" s="29" t="s">
        <v>1397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22" ht="57">
      <c r="A27" s="30" t="s">
        <v>1385</v>
      </c>
      <c r="B27" s="30" t="s">
        <v>1386</v>
      </c>
      <c r="C27" s="30" t="s">
        <v>1387</v>
      </c>
      <c r="D27" s="30" t="s">
        <v>1388</v>
      </c>
      <c r="E27" s="30" t="s">
        <v>1389</v>
      </c>
      <c r="F27" s="30" t="s">
        <v>1390</v>
      </c>
      <c r="G27" s="30" t="s">
        <v>1391</v>
      </c>
      <c r="H27" s="30" t="s">
        <v>1392</v>
      </c>
      <c r="I27" s="30" t="s">
        <v>1393</v>
      </c>
      <c r="J27" s="30" t="s">
        <v>1394</v>
      </c>
      <c r="K27" s="30" t="s">
        <v>1395</v>
      </c>
      <c r="L27" s="30" t="s">
        <v>1396</v>
      </c>
    </row>
    <row r="28" spans="1:22" ht="14.25">
      <c r="A28" s="31">
        <v>1</v>
      </c>
      <c r="B28" s="31">
        <v>2</v>
      </c>
      <c r="C28" s="31">
        <v>3</v>
      </c>
      <c r="D28" s="31">
        <v>4</v>
      </c>
      <c r="E28" s="31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2">
        <v>12</v>
      </c>
    </row>
    <row r="30" spans="1:22" ht="16.5">
      <c r="A30" s="38" t="str">
        <f>CONCATENATE("Раздел: ",IF(Source!G464&lt;&gt;"Новый раздел", Source!G464, ""))</f>
        <v>Раздел: Монтажные работы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22" ht="42.75">
      <c r="A31" s="60">
        <v>4</v>
      </c>
      <c r="B31" s="60" t="str">
        <f>Source!F483</f>
        <v>33-04-031-3</v>
      </c>
      <c r="C31" s="60" t="str">
        <f>Source!G483</f>
        <v>Установка оборудования пунктов секционирования на железобетонных стойках опор ВЛ</v>
      </c>
      <c r="D31" s="42" t="str">
        <f>Source!H483</f>
        <v>1 ПУНКТ</v>
      </c>
      <c r="E31" s="28">
        <f>Source!I483</f>
        <v>1</v>
      </c>
      <c r="F31" s="43">
        <f>Source!AL483+Source!AM483+Source!AO483</f>
        <v>1182.8700000000001</v>
      </c>
      <c r="G31" s="44"/>
      <c r="H31" s="43"/>
      <c r="I31" s="44" t="str">
        <f>Source!BO483</f>
        <v>33-04-031-3</v>
      </c>
      <c r="J31" s="44"/>
      <c r="K31" s="43"/>
      <c r="L31" s="45"/>
      <c r="S31">
        <f>ROUND((Source!FX483/100)*((ROUND(Source!AF483*Source!I483, 2)+ROUND(Source!AE483*Source!I483, 2))), 2)</f>
        <v>380.34</v>
      </c>
      <c r="T31">
        <f>Source!X483</f>
        <v>17883.48</v>
      </c>
      <c r="U31">
        <f>ROUND((Source!FY483/100)*((ROUND(Source!AF483*Source!I483, 2)+ROUND(Source!AE483*Source!I483, 2))), 2)</f>
        <v>221.56</v>
      </c>
      <c r="V31">
        <f>Source!Y483</f>
        <v>10417.56</v>
      </c>
    </row>
    <row r="32" spans="1:22" ht="14.25">
      <c r="A32" s="60"/>
      <c r="B32" s="60"/>
      <c r="C32" s="60" t="s">
        <v>1398</v>
      </c>
      <c r="D32" s="42"/>
      <c r="E32" s="28"/>
      <c r="F32" s="43">
        <f>Source!AO483</f>
        <v>275.04000000000002</v>
      </c>
      <c r="G32" s="44" t="str">
        <f>Source!DG483</f>
        <v/>
      </c>
      <c r="H32" s="43">
        <f>ROUND(Source!AF483*Source!I483, 2)</f>
        <v>275.04000000000002</v>
      </c>
      <c r="I32" s="44"/>
      <c r="J32" s="44">
        <f>IF(Source!BA483&lt;&gt; 0, Source!BA483, 1)</f>
        <v>47.02</v>
      </c>
      <c r="K32" s="43">
        <f>Source!S483</f>
        <v>12932.38</v>
      </c>
      <c r="L32" s="45"/>
      <c r="R32">
        <f>H32</f>
        <v>275.04000000000002</v>
      </c>
    </row>
    <row r="33" spans="1:26" ht="14.25">
      <c r="A33" s="60"/>
      <c r="B33" s="60"/>
      <c r="C33" s="60" t="s">
        <v>216</v>
      </c>
      <c r="D33" s="42"/>
      <c r="E33" s="28"/>
      <c r="F33" s="43">
        <f>Source!AM483</f>
        <v>907.83</v>
      </c>
      <c r="G33" s="44" t="str">
        <f>Source!DE483</f>
        <v/>
      </c>
      <c r="H33" s="43">
        <f>ROUND(Source!AD483*Source!I483, 2)</f>
        <v>907.83</v>
      </c>
      <c r="I33" s="44"/>
      <c r="J33" s="44">
        <f>IF(Source!BB483&lt;&gt; 0, Source!BB483, 1)</f>
        <v>13.56</v>
      </c>
      <c r="K33" s="43">
        <f>Source!Q483</f>
        <v>12310.17</v>
      </c>
      <c r="L33" s="45"/>
    </row>
    <row r="34" spans="1:26" ht="14.25">
      <c r="A34" s="60"/>
      <c r="B34" s="60"/>
      <c r="C34" s="60" t="s">
        <v>1399</v>
      </c>
      <c r="D34" s="42"/>
      <c r="E34" s="28"/>
      <c r="F34" s="43">
        <f>Source!AN483</f>
        <v>94.22</v>
      </c>
      <c r="G34" s="44" t="str">
        <f>Source!DF483</f>
        <v/>
      </c>
      <c r="H34" s="46">
        <f>ROUND(Source!AE483*Source!I483, 2)</f>
        <v>94.22</v>
      </c>
      <c r="I34" s="44"/>
      <c r="J34" s="44">
        <f>IF(Source!BS483&lt;&gt; 0, Source!BS483, 1)</f>
        <v>47.02</v>
      </c>
      <c r="K34" s="46">
        <f>Source!R483</f>
        <v>4430.22</v>
      </c>
      <c r="L34" s="45"/>
      <c r="R34">
        <f>H34</f>
        <v>94.22</v>
      </c>
    </row>
    <row r="35" spans="1:26" ht="14.25">
      <c r="A35" s="60"/>
      <c r="B35" s="60"/>
      <c r="C35" s="60" t="s">
        <v>1400</v>
      </c>
      <c r="D35" s="42" t="s">
        <v>1401</v>
      </c>
      <c r="E35" s="28">
        <f>Source!BZ483</f>
        <v>103</v>
      </c>
      <c r="F35" s="62"/>
      <c r="G35" s="44"/>
      <c r="H35" s="43">
        <f>SUM(S31:S37)</f>
        <v>380.34</v>
      </c>
      <c r="I35" s="47"/>
      <c r="J35" s="39">
        <f>Source!AT483</f>
        <v>103</v>
      </c>
      <c r="K35" s="43">
        <f>SUM(T31:T37)</f>
        <v>17883.48</v>
      </c>
      <c r="L35" s="45"/>
    </row>
    <row r="36" spans="1:26" ht="14.25">
      <c r="A36" s="60"/>
      <c r="B36" s="60"/>
      <c r="C36" s="60" t="s">
        <v>1402</v>
      </c>
      <c r="D36" s="42" t="s">
        <v>1401</v>
      </c>
      <c r="E36" s="28">
        <f>Source!CA483</f>
        <v>60</v>
      </c>
      <c r="F36" s="62"/>
      <c r="G36" s="44"/>
      <c r="H36" s="43">
        <f>SUM(U31:U37)</f>
        <v>221.56</v>
      </c>
      <c r="I36" s="47"/>
      <c r="J36" s="39">
        <f>Source!AU483</f>
        <v>60</v>
      </c>
      <c r="K36" s="43">
        <f>SUM(V31:V37)</f>
        <v>10417.56</v>
      </c>
      <c r="L36" s="45"/>
    </row>
    <row r="37" spans="1:26" ht="14.25">
      <c r="A37" s="61"/>
      <c r="B37" s="61"/>
      <c r="C37" s="61" t="s">
        <v>1403</v>
      </c>
      <c r="D37" s="48" t="s">
        <v>1404</v>
      </c>
      <c r="E37" s="49">
        <f>Source!AQ483</f>
        <v>28.59</v>
      </c>
      <c r="F37" s="50"/>
      <c r="G37" s="51" t="str">
        <f>Source!DI483</f>
        <v/>
      </c>
      <c r="H37" s="50"/>
      <c r="I37" s="51"/>
      <c r="J37" s="51"/>
      <c r="K37" s="50"/>
      <c r="L37" s="52">
        <f>Source!U483</f>
        <v>28.59</v>
      </c>
    </row>
    <row r="38" spans="1:26" ht="15">
      <c r="G38" s="53">
        <f>H32+H33+H35+H36</f>
        <v>1784.77</v>
      </c>
      <c r="H38" s="53"/>
      <c r="J38" s="53">
        <f>K32+K33+K35+K36</f>
        <v>53543.59</v>
      </c>
      <c r="K38" s="53"/>
      <c r="L38" s="54">
        <f>Source!U483</f>
        <v>28.59</v>
      </c>
      <c r="O38" s="33">
        <f>G38</f>
        <v>1784.77</v>
      </c>
      <c r="P38" s="33">
        <f>J38</f>
        <v>53543.59</v>
      </c>
      <c r="Q38" s="33">
        <f>L38</f>
        <v>28.59</v>
      </c>
      <c r="W38">
        <f>IF(Source!BI483&lt;=1,H32+H33+H35+H36, 0)</f>
        <v>1784.77</v>
      </c>
      <c r="X38">
        <f>IF(Source!BI483=2,H32+H33+H35+H36, 0)</f>
        <v>0</v>
      </c>
      <c r="Y38">
        <f>IF(Source!BI483=3,H32+H33+H35+H36, 0)</f>
        <v>0</v>
      </c>
      <c r="Z38">
        <f>IF(Source!BI483=4,H32+H33+H35+H36, 0)</f>
        <v>0</v>
      </c>
    </row>
    <row r="40" spans="1:26" ht="15">
      <c r="A40" s="41" t="str">
        <f>CONCATENATE("Итого по разделу: ",IF(Source!G491&lt;&gt;"Новый раздел", Source!G491, ""))</f>
        <v>Итого по разделу: Монтажные работы</v>
      </c>
      <c r="B40" s="41"/>
      <c r="C40" s="41"/>
      <c r="D40" s="41"/>
      <c r="E40" s="41"/>
      <c r="F40" s="41"/>
      <c r="G40" s="59">
        <f>SUM(O30:O39)</f>
        <v>1784.77</v>
      </c>
      <c r="H40" s="59"/>
      <c r="I40" s="37"/>
      <c r="J40" s="59">
        <f>SUM(P30:P39)</f>
        <v>53543.59</v>
      </c>
      <c r="K40" s="59"/>
      <c r="L40" s="54">
        <f>SUM(Q30:Q39)</f>
        <v>28.59</v>
      </c>
    </row>
    <row r="44" spans="1:26" ht="16.5">
      <c r="A44" s="38" t="str">
        <f>CONCATENATE("Раздел: ",IF(Source!G663&lt;&gt;"Новый раздел", Source!G663, ""))</f>
        <v>Раздел: Заземление  (0,65*0,7*38м)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26" ht="42.75">
      <c r="A45" s="60">
        <v>32</v>
      </c>
      <c r="B45" s="60" t="str">
        <f>Source!F668</f>
        <v>01-02-057-2</v>
      </c>
      <c r="C45" s="60" t="str">
        <f>Source!G668</f>
        <v>Разработка грунта вручную в траншеях глубиной до 2 м без креплений с откосами, группа грунтов 2</v>
      </c>
      <c r="D45" s="42" t="str">
        <f>Source!H668</f>
        <v>100 м3 грунта</v>
      </c>
      <c r="E45" s="28">
        <f>Source!I668</f>
        <v>2.8799999999999999E-2</v>
      </c>
      <c r="F45" s="43">
        <f>Source!AL668+Source!AM668+Source!AO668</f>
        <v>1201.2</v>
      </c>
      <c r="G45" s="44"/>
      <c r="H45" s="43"/>
      <c r="I45" s="44" t="str">
        <f>Source!BO668</f>
        <v>01-02-057-2</v>
      </c>
      <c r="J45" s="44"/>
      <c r="K45" s="43"/>
      <c r="L45" s="45"/>
      <c r="S45">
        <f>ROUND((Source!FX668/100)*((ROUND(Source!AF668*Source!I668, 2)+ROUND(Source!AE668*Source!I668, 2))), 2)</f>
        <v>30.79</v>
      </c>
      <c r="T45">
        <f>Source!X668</f>
        <v>1447.71</v>
      </c>
      <c r="U45">
        <f>ROUND((Source!FY668/100)*((ROUND(Source!AF668*Source!I668, 2)+ROUND(Source!AE668*Source!I668, 2))), 2)</f>
        <v>13.84</v>
      </c>
      <c r="V45">
        <f>Source!Y668</f>
        <v>650.66</v>
      </c>
    </row>
    <row r="46" spans="1:26" ht="14.25">
      <c r="A46" s="60"/>
      <c r="B46" s="60"/>
      <c r="C46" s="60" t="s">
        <v>1398</v>
      </c>
      <c r="D46" s="42"/>
      <c r="E46" s="28"/>
      <c r="F46" s="43">
        <f>Source!AO668</f>
        <v>1201.2</v>
      </c>
      <c r="G46" s="44" t="str">
        <f>Source!DG668</f>
        <v/>
      </c>
      <c r="H46" s="43">
        <f>ROUND(Source!AF668*Source!I668, 2)</f>
        <v>34.590000000000003</v>
      </c>
      <c r="I46" s="44"/>
      <c r="J46" s="44">
        <f>IF(Source!BA668&lt;&gt; 0, Source!BA668, 1)</f>
        <v>47.02</v>
      </c>
      <c r="K46" s="43">
        <f>Source!S668</f>
        <v>1626.64</v>
      </c>
      <c r="L46" s="45"/>
      <c r="R46">
        <f>H46</f>
        <v>34.590000000000003</v>
      </c>
    </row>
    <row r="47" spans="1:26" ht="14.25">
      <c r="A47" s="60"/>
      <c r="B47" s="60"/>
      <c r="C47" s="60" t="s">
        <v>1400</v>
      </c>
      <c r="D47" s="42" t="s">
        <v>1401</v>
      </c>
      <c r="E47" s="28">
        <f>Source!BZ668</f>
        <v>89</v>
      </c>
      <c r="F47" s="62"/>
      <c r="G47" s="44"/>
      <c r="H47" s="43">
        <f>SUM(S45:S49)</f>
        <v>30.79</v>
      </c>
      <c r="I47" s="47"/>
      <c r="J47" s="39">
        <f>Source!AT668</f>
        <v>89</v>
      </c>
      <c r="K47" s="43">
        <f>SUM(T45:T49)</f>
        <v>1447.71</v>
      </c>
      <c r="L47" s="45"/>
    </row>
    <row r="48" spans="1:26" ht="14.25">
      <c r="A48" s="60"/>
      <c r="B48" s="60"/>
      <c r="C48" s="60" t="s">
        <v>1402</v>
      </c>
      <c r="D48" s="42" t="s">
        <v>1401</v>
      </c>
      <c r="E48" s="28">
        <f>Source!CA668</f>
        <v>40</v>
      </c>
      <c r="F48" s="62"/>
      <c r="G48" s="44"/>
      <c r="H48" s="43">
        <f>SUM(U45:U49)</f>
        <v>13.84</v>
      </c>
      <c r="I48" s="47"/>
      <c r="J48" s="39">
        <f>Source!AU668</f>
        <v>40</v>
      </c>
      <c r="K48" s="43">
        <f>SUM(V45:V49)</f>
        <v>650.66</v>
      </c>
      <c r="L48" s="45"/>
    </row>
    <row r="49" spans="1:26" ht="14.25">
      <c r="A49" s="61"/>
      <c r="B49" s="61"/>
      <c r="C49" s="61" t="s">
        <v>1403</v>
      </c>
      <c r="D49" s="48" t="s">
        <v>1404</v>
      </c>
      <c r="E49" s="49">
        <f>Source!AQ668</f>
        <v>154</v>
      </c>
      <c r="F49" s="50"/>
      <c r="G49" s="51" t="str">
        <f>Source!DI668</f>
        <v/>
      </c>
      <c r="H49" s="50"/>
      <c r="I49" s="51"/>
      <c r="J49" s="51"/>
      <c r="K49" s="50"/>
      <c r="L49" s="52">
        <f>Source!U668</f>
        <v>4.4352</v>
      </c>
    </row>
    <row r="50" spans="1:26" ht="15">
      <c r="G50" s="53">
        <f>H46+H47+H48</f>
        <v>79.22</v>
      </c>
      <c r="H50" s="53"/>
      <c r="J50" s="53">
        <f>K46+K47+K48</f>
        <v>3725.01</v>
      </c>
      <c r="K50" s="53"/>
      <c r="L50" s="54">
        <f>Source!U668</f>
        <v>4.4352</v>
      </c>
      <c r="O50" s="33">
        <f>G50</f>
        <v>79.22</v>
      </c>
      <c r="P50" s="33">
        <f>J50</f>
        <v>3725.01</v>
      </c>
      <c r="Q50" s="33">
        <f>L50</f>
        <v>4.4352</v>
      </c>
      <c r="W50">
        <f>IF(Source!BI668&lt;=1,H46+H47+H48, 0)</f>
        <v>79.22</v>
      </c>
      <c r="X50">
        <f>IF(Source!BI668=2,H46+H47+H48, 0)</f>
        <v>0</v>
      </c>
      <c r="Y50">
        <f>IF(Source!BI668=3,H46+H47+H48, 0)</f>
        <v>0</v>
      </c>
      <c r="Z50">
        <f>IF(Source!BI668=4,H46+H47+H48, 0)</f>
        <v>0</v>
      </c>
    </row>
    <row r="51" spans="1:26" ht="57">
      <c r="A51" s="60">
        <v>33</v>
      </c>
      <c r="B51" s="60" t="str">
        <f>Source!F670</f>
        <v>01-01-012-14</v>
      </c>
      <c r="C51" s="60" t="str">
        <f>Source!G670</f>
        <v>Разработка грунта с погрузкой на автомобили-самосвалы экскаваторами с ковшом вместимостью 1,25 (1,25-1,5) м3, группа грунтов 2</v>
      </c>
      <c r="D51" s="42" t="str">
        <f>Source!H670</f>
        <v>1000 м3 грунта</v>
      </c>
      <c r="E51" s="28">
        <f>Source!I670</f>
        <v>6.7200000000000003E-3</v>
      </c>
      <c r="F51" s="43">
        <f>Source!AL670+Source!AM670+Source!AO670</f>
        <v>2434.33</v>
      </c>
      <c r="G51" s="44"/>
      <c r="H51" s="43"/>
      <c r="I51" s="44" t="str">
        <f>Source!BO670</f>
        <v>01-01-012-14</v>
      </c>
      <c r="J51" s="44"/>
      <c r="K51" s="43"/>
      <c r="L51" s="45"/>
      <c r="S51">
        <f>ROUND((Source!FX670/100)*((ROUND(Source!AF670*Source!I670, 2)+ROUND(Source!AE670*Source!I670, 2))), 2)</f>
        <v>2.85</v>
      </c>
      <c r="T51">
        <f>Source!X670</f>
        <v>134.02000000000001</v>
      </c>
      <c r="U51">
        <f>ROUND((Source!FY670/100)*((ROUND(Source!AF670*Source!I670, 2)+ROUND(Source!AE670*Source!I670, 2))), 2)</f>
        <v>1.43</v>
      </c>
      <c r="V51">
        <f>Source!Y670</f>
        <v>67.010000000000005</v>
      </c>
    </row>
    <row r="52" spans="1:26" ht="14.25">
      <c r="A52" s="60"/>
      <c r="B52" s="60"/>
      <c r="C52" s="60" t="s">
        <v>1398</v>
      </c>
      <c r="D52" s="42"/>
      <c r="E52" s="28"/>
      <c r="F52" s="43">
        <f>Source!AO670</f>
        <v>48.75</v>
      </c>
      <c r="G52" s="44" t="str">
        <f>Source!DG670</f>
        <v/>
      </c>
      <c r="H52" s="43">
        <f>ROUND(Source!AF670*Source!I670, 2)</f>
        <v>0.33</v>
      </c>
      <c r="I52" s="44"/>
      <c r="J52" s="44">
        <f>IF(Source!BA670&lt;&gt; 0, Source!BA670, 1)</f>
        <v>47.02</v>
      </c>
      <c r="K52" s="43">
        <f>Source!S670</f>
        <v>15.4</v>
      </c>
      <c r="L52" s="45"/>
      <c r="R52">
        <f>H52</f>
        <v>0.33</v>
      </c>
    </row>
    <row r="53" spans="1:26" ht="14.25">
      <c r="A53" s="60"/>
      <c r="B53" s="60"/>
      <c r="C53" s="60" t="s">
        <v>216</v>
      </c>
      <c r="D53" s="42"/>
      <c r="E53" s="28"/>
      <c r="F53" s="43">
        <f>Source!AM670</f>
        <v>2381.2399999999998</v>
      </c>
      <c r="G53" s="44" t="str">
        <f>Source!DE670</f>
        <v/>
      </c>
      <c r="H53" s="43">
        <f>ROUND(Source!AD670*Source!I670, 2)</f>
        <v>16</v>
      </c>
      <c r="I53" s="44"/>
      <c r="J53" s="44">
        <f>IF(Source!BB670&lt;&gt; 0, Source!BB670, 1)</f>
        <v>15.64</v>
      </c>
      <c r="K53" s="43">
        <f>Source!Q670</f>
        <v>250.27</v>
      </c>
      <c r="L53" s="45"/>
    </row>
    <row r="54" spans="1:26" ht="14.25">
      <c r="A54" s="60"/>
      <c r="B54" s="60"/>
      <c r="C54" s="60" t="s">
        <v>1399</v>
      </c>
      <c r="D54" s="42"/>
      <c r="E54" s="28"/>
      <c r="F54" s="43">
        <f>Source!AN670</f>
        <v>412.29</v>
      </c>
      <c r="G54" s="44" t="str">
        <f>Source!DF670</f>
        <v/>
      </c>
      <c r="H54" s="46">
        <f>ROUND(Source!AE670*Source!I670, 2)</f>
        <v>2.77</v>
      </c>
      <c r="I54" s="44"/>
      <c r="J54" s="44">
        <f>IF(Source!BS670&lt;&gt; 0, Source!BS670, 1)</f>
        <v>47.02</v>
      </c>
      <c r="K54" s="46">
        <f>Source!R670</f>
        <v>130.27000000000001</v>
      </c>
      <c r="L54" s="45"/>
      <c r="R54">
        <f>H54</f>
        <v>2.77</v>
      </c>
    </row>
    <row r="55" spans="1:26" ht="14.25">
      <c r="A55" s="60"/>
      <c r="B55" s="60"/>
      <c r="C55" s="60" t="s">
        <v>1405</v>
      </c>
      <c r="D55" s="42"/>
      <c r="E55" s="28"/>
      <c r="F55" s="43">
        <f>Source!AL670</f>
        <v>4.34</v>
      </c>
      <c r="G55" s="44" t="str">
        <f>Source!DD670</f>
        <v/>
      </c>
      <c r="H55" s="43">
        <f>ROUND(Source!AC670*Source!I670, 2)</f>
        <v>0.03</v>
      </c>
      <c r="I55" s="44"/>
      <c r="J55" s="44">
        <f>IF(Source!BC670&lt;&gt; 0, Source!BC670, 1)</f>
        <v>24.21</v>
      </c>
      <c r="K55" s="43">
        <f>Source!P670</f>
        <v>0.71</v>
      </c>
      <c r="L55" s="45"/>
    </row>
    <row r="56" spans="1:26" ht="14.25">
      <c r="A56" s="60"/>
      <c r="B56" s="60"/>
      <c r="C56" s="60" t="s">
        <v>1400</v>
      </c>
      <c r="D56" s="42" t="s">
        <v>1401</v>
      </c>
      <c r="E56" s="28">
        <f>Source!BZ670</f>
        <v>92</v>
      </c>
      <c r="F56" s="62"/>
      <c r="G56" s="44"/>
      <c r="H56" s="43">
        <f>SUM(S51:S58)</f>
        <v>2.85</v>
      </c>
      <c r="I56" s="47"/>
      <c r="J56" s="39">
        <f>Source!AT670</f>
        <v>92</v>
      </c>
      <c r="K56" s="43">
        <f>SUM(T51:T58)</f>
        <v>134.02000000000001</v>
      </c>
      <c r="L56" s="45"/>
    </row>
    <row r="57" spans="1:26" ht="14.25">
      <c r="A57" s="60"/>
      <c r="B57" s="60"/>
      <c r="C57" s="60" t="s">
        <v>1402</v>
      </c>
      <c r="D57" s="42" t="s">
        <v>1401</v>
      </c>
      <c r="E57" s="28">
        <f>Source!CA670</f>
        <v>46</v>
      </c>
      <c r="F57" s="62"/>
      <c r="G57" s="44"/>
      <c r="H57" s="43">
        <f>SUM(U51:U58)</f>
        <v>1.43</v>
      </c>
      <c r="I57" s="47"/>
      <c r="J57" s="39">
        <f>Source!AU670</f>
        <v>46</v>
      </c>
      <c r="K57" s="43">
        <f>SUM(V51:V58)</f>
        <v>67.010000000000005</v>
      </c>
      <c r="L57" s="45"/>
    </row>
    <row r="58" spans="1:26" ht="14.25">
      <c r="A58" s="61"/>
      <c r="B58" s="61"/>
      <c r="C58" s="61" t="s">
        <v>1403</v>
      </c>
      <c r="D58" s="48" t="s">
        <v>1404</v>
      </c>
      <c r="E58" s="49">
        <f>Source!AQ670</f>
        <v>6.25</v>
      </c>
      <c r="F58" s="50"/>
      <c r="G58" s="51" t="str">
        <f>Source!DI670</f>
        <v/>
      </c>
      <c r="H58" s="50"/>
      <c r="I58" s="51"/>
      <c r="J58" s="51"/>
      <c r="K58" s="50"/>
      <c r="L58" s="52">
        <f>Source!U670</f>
        <v>4.2000000000000003E-2</v>
      </c>
    </row>
    <row r="59" spans="1:26" ht="15">
      <c r="G59" s="53">
        <f>H52+H53+H55+H56+H57</f>
        <v>20.64</v>
      </c>
      <c r="H59" s="53"/>
      <c r="J59" s="53">
        <f>K52+K53+K55+K56+K57</f>
        <v>467.40999999999997</v>
      </c>
      <c r="K59" s="53"/>
      <c r="L59" s="54">
        <f>Source!U670</f>
        <v>4.2000000000000003E-2</v>
      </c>
      <c r="O59" s="33">
        <f>G59</f>
        <v>20.64</v>
      </c>
      <c r="P59" s="33">
        <f>J59</f>
        <v>467.40999999999997</v>
      </c>
      <c r="Q59" s="33">
        <f>L59</f>
        <v>4.2000000000000003E-2</v>
      </c>
      <c r="W59">
        <f>IF(Source!BI670&lt;=1,H52+H53+H55+H56+H57, 0)</f>
        <v>20.64</v>
      </c>
      <c r="X59">
        <f>IF(Source!BI670=2,H52+H53+H55+H56+H57, 0)</f>
        <v>0</v>
      </c>
      <c r="Y59">
        <f>IF(Source!BI670=3,H52+H53+H55+H56+H57, 0)</f>
        <v>0</v>
      </c>
      <c r="Z59">
        <f>IF(Source!BI670=4,H52+H53+H55+H56+H57, 0)</f>
        <v>0</v>
      </c>
    </row>
    <row r="60" spans="1:26" ht="28.5">
      <c r="A60" s="60">
        <v>34</v>
      </c>
      <c r="B60" s="60" t="str">
        <f>Source!F672</f>
        <v>01-02-061-1</v>
      </c>
      <c r="C60" s="60" t="str">
        <f>Source!G672</f>
        <v>Засыпка вручную траншей, пазух котлованов и ям, группа грунтов 1</v>
      </c>
      <c r="D60" s="42" t="str">
        <f>Source!H672</f>
        <v>100 м3 грунта</v>
      </c>
      <c r="E60" s="28">
        <f>Source!I672</f>
        <v>2.8799999999999999E-2</v>
      </c>
      <c r="F60" s="43">
        <f>Source!AL672+Source!AM672+Source!AO672</f>
        <v>663.75</v>
      </c>
      <c r="G60" s="44"/>
      <c r="H60" s="43"/>
      <c r="I60" s="44" t="str">
        <f>Source!BO672</f>
        <v>01-02-061-1</v>
      </c>
      <c r="J60" s="44"/>
      <c r="K60" s="43"/>
      <c r="L60" s="45"/>
      <c r="S60">
        <f>ROUND((Source!FX672/100)*((ROUND(Source!AF672*Source!I672, 2)+ROUND(Source!AE672*Source!I672, 2))), 2)</f>
        <v>17.02</v>
      </c>
      <c r="T60">
        <f>Source!X672</f>
        <v>799.96</v>
      </c>
      <c r="U60">
        <f>ROUND((Source!FY672/100)*((ROUND(Source!AF672*Source!I672, 2)+ROUND(Source!AE672*Source!I672, 2))), 2)</f>
        <v>7.65</v>
      </c>
      <c r="V60">
        <f>Source!Y672</f>
        <v>359.53</v>
      </c>
    </row>
    <row r="61" spans="1:26" ht="14.25">
      <c r="A61" s="60"/>
      <c r="B61" s="60"/>
      <c r="C61" s="60" t="s">
        <v>1398</v>
      </c>
      <c r="D61" s="42"/>
      <c r="E61" s="28"/>
      <c r="F61" s="43">
        <f>Source!AO672</f>
        <v>663.75</v>
      </c>
      <c r="G61" s="44" t="str">
        <f>Source!DG672</f>
        <v/>
      </c>
      <c r="H61" s="43">
        <f>ROUND(Source!AF672*Source!I672, 2)</f>
        <v>19.12</v>
      </c>
      <c r="I61" s="44"/>
      <c r="J61" s="44">
        <f>IF(Source!BA672&lt;&gt; 0, Source!BA672, 1)</f>
        <v>47.02</v>
      </c>
      <c r="K61" s="43">
        <f>Source!S672</f>
        <v>898.83</v>
      </c>
      <c r="L61" s="45"/>
      <c r="R61">
        <f>H61</f>
        <v>19.12</v>
      </c>
    </row>
    <row r="62" spans="1:26" ht="14.25">
      <c r="A62" s="60"/>
      <c r="B62" s="60"/>
      <c r="C62" s="60" t="s">
        <v>1400</v>
      </c>
      <c r="D62" s="42" t="s">
        <v>1401</v>
      </c>
      <c r="E62" s="28">
        <f>Source!BZ672</f>
        <v>89</v>
      </c>
      <c r="F62" s="62"/>
      <c r="G62" s="44"/>
      <c r="H62" s="43">
        <f>SUM(S60:S64)</f>
        <v>17.02</v>
      </c>
      <c r="I62" s="47"/>
      <c r="J62" s="39">
        <f>Source!AT672</f>
        <v>89</v>
      </c>
      <c r="K62" s="43">
        <f>SUM(T60:T64)</f>
        <v>799.96</v>
      </c>
      <c r="L62" s="45"/>
    </row>
    <row r="63" spans="1:26" ht="14.25">
      <c r="A63" s="60"/>
      <c r="B63" s="60"/>
      <c r="C63" s="60" t="s">
        <v>1402</v>
      </c>
      <c r="D63" s="42" t="s">
        <v>1401</v>
      </c>
      <c r="E63" s="28">
        <f>Source!CA672</f>
        <v>40</v>
      </c>
      <c r="F63" s="62"/>
      <c r="G63" s="44"/>
      <c r="H63" s="43">
        <f>SUM(U60:U64)</f>
        <v>7.65</v>
      </c>
      <c r="I63" s="47"/>
      <c r="J63" s="39">
        <f>Source!AU672</f>
        <v>40</v>
      </c>
      <c r="K63" s="43">
        <f>SUM(V60:V64)</f>
        <v>359.53</v>
      </c>
      <c r="L63" s="45"/>
    </row>
    <row r="64" spans="1:26" ht="14.25">
      <c r="A64" s="61"/>
      <c r="B64" s="61"/>
      <c r="C64" s="61" t="s">
        <v>1403</v>
      </c>
      <c r="D64" s="48" t="s">
        <v>1404</v>
      </c>
      <c r="E64" s="49">
        <f>Source!AQ672</f>
        <v>88.5</v>
      </c>
      <c r="F64" s="50"/>
      <c r="G64" s="51" t="str">
        <f>Source!DI672</f>
        <v/>
      </c>
      <c r="H64" s="50"/>
      <c r="I64" s="51"/>
      <c r="J64" s="51"/>
      <c r="K64" s="50"/>
      <c r="L64" s="52">
        <f>Source!U672</f>
        <v>2.5488</v>
      </c>
    </row>
    <row r="65" spans="1:26" ht="15">
      <c r="G65" s="53">
        <f>H61+H62+H63</f>
        <v>43.79</v>
      </c>
      <c r="H65" s="53"/>
      <c r="J65" s="53">
        <f>K61+K62+K63</f>
        <v>2058.3199999999997</v>
      </c>
      <c r="K65" s="53"/>
      <c r="L65" s="54">
        <f>Source!U672</f>
        <v>2.5488</v>
      </c>
      <c r="O65" s="33">
        <f>G65</f>
        <v>43.79</v>
      </c>
      <c r="P65" s="33">
        <f>J65</f>
        <v>2058.3199999999997</v>
      </c>
      <c r="Q65" s="33">
        <f>L65</f>
        <v>2.5488</v>
      </c>
      <c r="W65">
        <f>IF(Source!BI672&lt;=1,H61+H62+H63, 0)</f>
        <v>43.79</v>
      </c>
      <c r="X65">
        <f>IF(Source!BI672=2,H61+H62+H63, 0)</f>
        <v>0</v>
      </c>
      <c r="Y65">
        <f>IF(Source!BI672=3,H61+H62+H63, 0)</f>
        <v>0</v>
      </c>
      <c r="Z65">
        <f>IF(Source!BI672=4,H61+H62+H63, 0)</f>
        <v>0</v>
      </c>
    </row>
    <row r="66" spans="1:26" ht="57">
      <c r="A66" s="60">
        <v>35</v>
      </c>
      <c r="B66" s="60" t="str">
        <f>Source!F674</f>
        <v>01-01-033-2</v>
      </c>
      <c r="C66" s="60" t="str">
        <f>Source!G674</f>
        <v>Засыпка траншей и котлованов с перемещением грунта до 5 м бульдозерами мощностью 59 кВт (80 л.с.), группа грунтов 2</v>
      </c>
      <c r="D66" s="42" t="str">
        <f>Source!H674</f>
        <v>1000 м3 грунта</v>
      </c>
      <c r="E66" s="28">
        <f>Source!I674</f>
        <v>6.7200000000000003E-3</v>
      </c>
      <c r="F66" s="43">
        <f>Source!AL674+Source!AM674+Source!AO674</f>
        <v>543.73</v>
      </c>
      <c r="G66" s="44"/>
      <c r="H66" s="43"/>
      <c r="I66" s="44" t="str">
        <f>Source!BO674</f>
        <v>01-01-033-2</v>
      </c>
      <c r="J66" s="44"/>
      <c r="K66" s="43"/>
      <c r="L66" s="45"/>
      <c r="S66">
        <f>ROUND((Source!FX674/100)*((ROUND(Source!AF674*Source!I674, 2)+ROUND(Source!AE674*Source!I674, 2))), 2)</f>
        <v>0.63</v>
      </c>
      <c r="T66">
        <f>Source!X674</f>
        <v>29.91</v>
      </c>
      <c r="U66">
        <f>ROUND((Source!FY674/100)*((ROUND(Source!AF674*Source!I674, 2)+ROUND(Source!AE674*Source!I674, 2))), 2)</f>
        <v>0.32</v>
      </c>
      <c r="V66">
        <f>Source!Y674</f>
        <v>14.95</v>
      </c>
    </row>
    <row r="67" spans="1:26" ht="14.25">
      <c r="A67" s="60"/>
      <c r="B67" s="60"/>
      <c r="C67" s="60" t="s">
        <v>216</v>
      </c>
      <c r="D67" s="42"/>
      <c r="E67" s="28"/>
      <c r="F67" s="43">
        <f>Source!AM674</f>
        <v>543.73</v>
      </c>
      <c r="G67" s="44" t="str">
        <f>Source!DE674</f>
        <v/>
      </c>
      <c r="H67" s="43">
        <f>ROUND(Source!AD674*Source!I674, 2)</f>
        <v>3.65</v>
      </c>
      <c r="I67" s="44"/>
      <c r="J67" s="44">
        <f>IF(Source!BB674&lt;&gt; 0, Source!BB674, 1)</f>
        <v>17.73</v>
      </c>
      <c r="K67" s="43">
        <f>Source!Q674</f>
        <v>64.78</v>
      </c>
      <c r="L67" s="45"/>
    </row>
    <row r="68" spans="1:26" ht="14.25">
      <c r="A68" s="60"/>
      <c r="B68" s="60"/>
      <c r="C68" s="60" t="s">
        <v>1399</v>
      </c>
      <c r="D68" s="42"/>
      <c r="E68" s="28"/>
      <c r="F68" s="43">
        <f>Source!AN674</f>
        <v>102.89</v>
      </c>
      <c r="G68" s="44" t="str">
        <f>Source!DF674</f>
        <v/>
      </c>
      <c r="H68" s="46">
        <f>ROUND(Source!AE674*Source!I674, 2)</f>
        <v>0.69</v>
      </c>
      <c r="I68" s="44"/>
      <c r="J68" s="44">
        <f>IF(Source!BS674&lt;&gt; 0, Source!BS674, 1)</f>
        <v>47.02</v>
      </c>
      <c r="K68" s="46">
        <f>Source!R674</f>
        <v>32.51</v>
      </c>
      <c r="L68" s="45"/>
      <c r="R68">
        <f>H68</f>
        <v>0.69</v>
      </c>
    </row>
    <row r="69" spans="1:26" ht="14.25">
      <c r="A69" s="60"/>
      <c r="B69" s="60"/>
      <c r="C69" s="60" t="s">
        <v>1400</v>
      </c>
      <c r="D69" s="42" t="s">
        <v>1401</v>
      </c>
      <c r="E69" s="28">
        <f>Source!BZ674</f>
        <v>92</v>
      </c>
      <c r="F69" s="62"/>
      <c r="G69" s="44"/>
      <c r="H69" s="43">
        <f>SUM(S66:S70)</f>
        <v>0.63</v>
      </c>
      <c r="I69" s="47"/>
      <c r="J69" s="39">
        <f>Source!AT674</f>
        <v>92</v>
      </c>
      <c r="K69" s="43">
        <f>SUM(T66:T70)</f>
        <v>29.91</v>
      </c>
      <c r="L69" s="45"/>
    </row>
    <row r="70" spans="1:26" ht="14.25">
      <c r="A70" s="61"/>
      <c r="B70" s="61"/>
      <c r="C70" s="61" t="s">
        <v>1402</v>
      </c>
      <c r="D70" s="48" t="s">
        <v>1401</v>
      </c>
      <c r="E70" s="49">
        <f>Source!CA674</f>
        <v>46</v>
      </c>
      <c r="F70" s="65"/>
      <c r="G70" s="51"/>
      <c r="H70" s="50">
        <f>SUM(U66:U70)</f>
        <v>0.32</v>
      </c>
      <c r="I70" s="64"/>
      <c r="J70" s="40">
        <f>Source!AU674</f>
        <v>46</v>
      </c>
      <c r="K70" s="50">
        <f>SUM(V66:V70)</f>
        <v>14.95</v>
      </c>
      <c r="L70" s="57"/>
    </row>
    <row r="71" spans="1:26" ht="15">
      <c r="G71" s="53">
        <f>H67+H69+H70</f>
        <v>4.6000000000000005</v>
      </c>
      <c r="H71" s="53"/>
      <c r="J71" s="53">
        <f>K67+K69+K70</f>
        <v>109.64</v>
      </c>
      <c r="K71" s="53"/>
      <c r="L71" s="54">
        <f>Source!U674</f>
        <v>0</v>
      </c>
      <c r="O71" s="33">
        <f>G71</f>
        <v>4.6000000000000005</v>
      </c>
      <c r="P71" s="33">
        <f>J71</f>
        <v>109.64</v>
      </c>
      <c r="Q71" s="33">
        <f>L71</f>
        <v>0</v>
      </c>
      <c r="W71">
        <f>IF(Source!BI674&lt;=1,H67+H69+H70, 0)</f>
        <v>4.6000000000000005</v>
      </c>
      <c r="X71">
        <f>IF(Source!BI674=2,H67+H69+H70, 0)</f>
        <v>0</v>
      </c>
      <c r="Y71">
        <f>IF(Source!BI674=3,H67+H69+H70, 0)</f>
        <v>0</v>
      </c>
      <c r="Z71">
        <f>IF(Source!BI674=4,H67+H69+H70, 0)</f>
        <v>0</v>
      </c>
    </row>
    <row r="72" spans="1:26" ht="42.75">
      <c r="A72" s="60">
        <v>36</v>
      </c>
      <c r="B72" s="60" t="str">
        <f>Source!F676</f>
        <v>м08-02-472-9</v>
      </c>
      <c r="C72" s="60" t="str">
        <f>Source!G676</f>
        <v>Проводник заземляющий открыто по строительным основаниям из круглой стали диаметром 12 мм</v>
      </c>
      <c r="D72" s="42" t="str">
        <f>Source!H676</f>
        <v>100 м</v>
      </c>
      <c r="E72" s="28">
        <f>Source!I676</f>
        <v>0.3</v>
      </c>
      <c r="F72" s="43">
        <f>Source!AL676+Source!AM676+Source!AO676</f>
        <v>378.32</v>
      </c>
      <c r="G72" s="44"/>
      <c r="H72" s="43"/>
      <c r="I72" s="44" t="str">
        <f>Source!BO676</f>
        <v>м08-02-472-9</v>
      </c>
      <c r="J72" s="44"/>
      <c r="K72" s="43"/>
      <c r="L72" s="45"/>
      <c r="S72">
        <f>ROUND((Source!FX676/100)*((ROUND(Source!AF676*Source!I676, 2)+ROUND(Source!AE676*Source!I676, 2))), 2)</f>
        <v>59.01</v>
      </c>
      <c r="T72">
        <f>Source!X676</f>
        <v>2774.73</v>
      </c>
      <c r="U72">
        <f>ROUND((Source!FY676/100)*((ROUND(Source!AF676*Source!I676, 2)+ROUND(Source!AE676*Source!I676, 2))), 2)</f>
        <v>31.03</v>
      </c>
      <c r="V72">
        <f>Source!Y676</f>
        <v>1458.88</v>
      </c>
    </row>
    <row r="73" spans="1:26" ht="14.25">
      <c r="A73" s="60"/>
      <c r="B73" s="60"/>
      <c r="C73" s="60" t="s">
        <v>1398</v>
      </c>
      <c r="D73" s="42"/>
      <c r="E73" s="28"/>
      <c r="F73" s="43">
        <f>Source!AO676</f>
        <v>200.22</v>
      </c>
      <c r="G73" s="44" t="str">
        <f>Source!DG676</f>
        <v/>
      </c>
      <c r="H73" s="43">
        <f>ROUND(Source!AF676*Source!I676, 2)</f>
        <v>60.07</v>
      </c>
      <c r="I73" s="44"/>
      <c r="J73" s="44">
        <f>IF(Source!BA676&lt;&gt; 0, Source!BA676, 1)</f>
        <v>47.02</v>
      </c>
      <c r="K73" s="43">
        <f>Source!S676</f>
        <v>2824.3</v>
      </c>
      <c r="L73" s="45"/>
      <c r="R73">
        <f>H73</f>
        <v>60.07</v>
      </c>
    </row>
    <row r="74" spans="1:26" ht="14.25">
      <c r="A74" s="60"/>
      <c r="B74" s="60"/>
      <c r="C74" s="60" t="s">
        <v>216</v>
      </c>
      <c r="D74" s="42"/>
      <c r="E74" s="28"/>
      <c r="F74" s="43">
        <f>Source!AM676</f>
        <v>69.36</v>
      </c>
      <c r="G74" s="44" t="str">
        <f>Source!DE676</f>
        <v/>
      </c>
      <c r="H74" s="43">
        <f>ROUND(Source!AD676*Source!I676, 2)</f>
        <v>20.81</v>
      </c>
      <c r="I74" s="44"/>
      <c r="J74" s="44">
        <f>IF(Source!BB676&lt;&gt; 0, Source!BB676, 1)</f>
        <v>12.54</v>
      </c>
      <c r="K74" s="43">
        <f>Source!Q676</f>
        <v>260.93</v>
      </c>
      <c r="L74" s="45"/>
    </row>
    <row r="75" spans="1:26" ht="14.25">
      <c r="A75" s="60"/>
      <c r="B75" s="60"/>
      <c r="C75" s="60" t="s">
        <v>1399</v>
      </c>
      <c r="D75" s="42"/>
      <c r="E75" s="28"/>
      <c r="F75" s="43">
        <f>Source!AN676</f>
        <v>2.57</v>
      </c>
      <c r="G75" s="44" t="str">
        <f>Source!DF676</f>
        <v/>
      </c>
      <c r="H75" s="46">
        <f>ROUND(Source!AE676*Source!I676, 2)</f>
        <v>0.77</v>
      </c>
      <c r="I75" s="44"/>
      <c r="J75" s="44">
        <f>IF(Source!BS676&lt;&gt; 0, Source!BS676, 1)</f>
        <v>47.02</v>
      </c>
      <c r="K75" s="46">
        <f>Source!R676</f>
        <v>36.25</v>
      </c>
      <c r="L75" s="45"/>
      <c r="R75">
        <f>H75</f>
        <v>0.77</v>
      </c>
    </row>
    <row r="76" spans="1:26" ht="14.25">
      <c r="A76" s="60"/>
      <c r="B76" s="60"/>
      <c r="C76" s="60" t="s">
        <v>1405</v>
      </c>
      <c r="D76" s="42"/>
      <c r="E76" s="28"/>
      <c r="F76" s="43">
        <f>Source!AL676</f>
        <v>108.74</v>
      </c>
      <c r="G76" s="44" t="str">
        <f>Source!DD676</f>
        <v/>
      </c>
      <c r="H76" s="43">
        <f>ROUND(Source!AC676*Source!I676, 2)</f>
        <v>32.619999999999997</v>
      </c>
      <c r="I76" s="44"/>
      <c r="J76" s="44">
        <f>IF(Source!BC676&lt;&gt; 0, Source!BC676, 1)</f>
        <v>7</v>
      </c>
      <c r="K76" s="43">
        <f>Source!P676</f>
        <v>228.35</v>
      </c>
      <c r="L76" s="45"/>
    </row>
    <row r="77" spans="1:26" ht="14.25">
      <c r="A77" s="60"/>
      <c r="B77" s="60"/>
      <c r="C77" s="60" t="s">
        <v>1400</v>
      </c>
      <c r="D77" s="42" t="s">
        <v>1401</v>
      </c>
      <c r="E77" s="28">
        <f>Source!BZ676</f>
        <v>97</v>
      </c>
      <c r="F77" s="62"/>
      <c r="G77" s="44"/>
      <c r="H77" s="43">
        <f>SUM(S72:S80)</f>
        <v>59.01</v>
      </c>
      <c r="I77" s="47"/>
      <c r="J77" s="39">
        <f>Source!AT676</f>
        <v>97</v>
      </c>
      <c r="K77" s="43">
        <f>SUM(T72:T80)</f>
        <v>2774.73</v>
      </c>
      <c r="L77" s="45"/>
    </row>
    <row r="78" spans="1:26" ht="14.25">
      <c r="A78" s="60"/>
      <c r="B78" s="60"/>
      <c r="C78" s="60" t="s">
        <v>1402</v>
      </c>
      <c r="D78" s="42" t="s">
        <v>1401</v>
      </c>
      <c r="E78" s="28">
        <f>Source!CA676</f>
        <v>51</v>
      </c>
      <c r="F78" s="62"/>
      <c r="G78" s="44"/>
      <c r="H78" s="43">
        <f>SUM(U72:U80)</f>
        <v>31.03</v>
      </c>
      <c r="I78" s="47"/>
      <c r="J78" s="39">
        <f>Source!AU676</f>
        <v>51</v>
      </c>
      <c r="K78" s="43">
        <f>SUM(V72:V80)</f>
        <v>1458.88</v>
      </c>
      <c r="L78" s="45"/>
    </row>
    <row r="79" spans="1:26" ht="14.25">
      <c r="A79" s="60"/>
      <c r="B79" s="60"/>
      <c r="C79" s="60" t="s">
        <v>1403</v>
      </c>
      <c r="D79" s="42" t="s">
        <v>1404</v>
      </c>
      <c r="E79" s="28">
        <f>Source!AQ676</f>
        <v>21.3</v>
      </c>
      <c r="F79" s="43"/>
      <c r="G79" s="44" t="str">
        <f>Source!DI676</f>
        <v/>
      </c>
      <c r="H79" s="43"/>
      <c r="I79" s="44"/>
      <c r="J79" s="44"/>
      <c r="K79" s="43"/>
      <c r="L79" s="55">
        <f>Source!U676</f>
        <v>6.39</v>
      </c>
    </row>
    <row r="80" spans="1:26" ht="42.75">
      <c r="A80" s="61" t="s">
        <v>634</v>
      </c>
      <c r="B80" s="61" t="str">
        <f>Source!F678</f>
        <v>101-1616</v>
      </c>
      <c r="C80" s="61" t="str">
        <f>Source!G678</f>
        <v>Сталь круглая углеродистая обыкновенного качества марки ВСт3пс5-1 диаметром 10 мм</v>
      </c>
      <c r="D80" s="48" t="str">
        <f>Source!H678</f>
        <v>т</v>
      </c>
      <c r="E80" s="49">
        <f>Source!I678</f>
        <v>1.848E-2</v>
      </c>
      <c r="F80" s="50">
        <f>Source!AL678+Source!AM678+Source!AO678</f>
        <v>5230</v>
      </c>
      <c r="G80" s="56" t="s">
        <v>3</v>
      </c>
      <c r="H80" s="50">
        <f>ROUND(Source!AC678*Source!I678, 2)+ROUND(Source!AD678*Source!I678, 2)+ROUND(Source!AF678*Source!I678, 2)</f>
        <v>96.65</v>
      </c>
      <c r="I80" s="51"/>
      <c r="J80" s="51">
        <f>IF(Source!BC678&lt;&gt; 0, Source!BC678, 1)</f>
        <v>13.31</v>
      </c>
      <c r="K80" s="50">
        <f>Source!O678</f>
        <v>1286.42</v>
      </c>
      <c r="L80" s="57"/>
      <c r="S80">
        <f>ROUND((Source!FX678/100)*((ROUND(Source!AF678*Source!I678, 2)+ROUND(Source!AE678*Source!I678, 2))), 2)</f>
        <v>0</v>
      </c>
      <c r="T80">
        <f>Source!X678</f>
        <v>0</v>
      </c>
      <c r="U80">
        <f>ROUND((Source!FY678/100)*((ROUND(Source!AF678*Source!I678, 2)+ROUND(Source!AE678*Source!I678, 2))), 2)</f>
        <v>0</v>
      </c>
      <c r="V80">
        <f>Source!Y678</f>
        <v>0</v>
      </c>
      <c r="W80">
        <f>IF(Source!BI678&lt;=1,H80, 0)</f>
        <v>0</v>
      </c>
      <c r="X80">
        <f>IF(Source!BI678=2,H80, 0)</f>
        <v>96.65</v>
      </c>
      <c r="Y80">
        <f>IF(Source!BI678=3,H80, 0)</f>
        <v>0</v>
      </c>
      <c r="Z80">
        <f>IF(Source!BI678=4,H80, 0)</f>
        <v>0</v>
      </c>
    </row>
    <row r="81" spans="1:26" ht="15">
      <c r="G81" s="53">
        <f>H73+H74+H76+H77+H78+SUM(H80:H80)</f>
        <v>300.19</v>
      </c>
      <c r="H81" s="53"/>
      <c r="J81" s="53">
        <f>K73+K74+K76+K77+K78+SUM(K80:K80)</f>
        <v>8833.61</v>
      </c>
      <c r="K81" s="53"/>
      <c r="L81" s="54">
        <f>Source!U676</f>
        <v>6.39</v>
      </c>
      <c r="O81" s="33">
        <f>G81</f>
        <v>300.19</v>
      </c>
      <c r="P81" s="33">
        <f>J81</f>
        <v>8833.61</v>
      </c>
      <c r="Q81" s="33">
        <f>L81</f>
        <v>6.39</v>
      </c>
      <c r="W81">
        <f>IF(Source!BI676&lt;=1,H73+H74+H76+H77+H78, 0)</f>
        <v>0</v>
      </c>
      <c r="X81">
        <f>IF(Source!BI676=2,H73+H74+H76+H77+H78, 0)</f>
        <v>203.54</v>
      </c>
      <c r="Y81">
        <f>IF(Source!BI676=3,H73+H74+H76+H77+H78, 0)</f>
        <v>0</v>
      </c>
      <c r="Z81">
        <f>IF(Source!BI676=4,H73+H74+H76+H77+H78, 0)</f>
        <v>0</v>
      </c>
    </row>
    <row r="82" spans="1:26" ht="42.75">
      <c r="A82" s="60">
        <v>37</v>
      </c>
      <c r="B82" s="60" t="str">
        <f>Source!F680</f>
        <v>м08-02-471-1</v>
      </c>
      <c r="C82" s="60" t="str">
        <f>Source!G680</f>
        <v>Заземлитель вертикальный из угловой стали размером 50х50х5 мм (Длина 3*8шт=24 м, вес 3,77 кг)</v>
      </c>
      <c r="D82" s="42" t="str">
        <f>Source!H680</f>
        <v>10 шт.</v>
      </c>
      <c r="E82" s="28">
        <f>Source!I680</f>
        <v>1</v>
      </c>
      <c r="F82" s="43">
        <f>Source!AL680+Source!AM680+Source!AO680</f>
        <v>186.36</v>
      </c>
      <c r="G82" s="44"/>
      <c r="H82" s="43"/>
      <c r="I82" s="44" t="str">
        <f>Source!BO680</f>
        <v>м08-02-471-1</v>
      </c>
      <c r="J82" s="44"/>
      <c r="K82" s="43"/>
      <c r="L82" s="45"/>
      <c r="S82">
        <f>ROUND((Source!FX680/100)*((ROUND(Source!AF680*Source!I680, 2)+ROUND(Source!AE680*Source!I680, 2))), 2)</f>
        <v>100.06</v>
      </c>
      <c r="T82">
        <f>Source!X680</f>
        <v>4704.6099999999997</v>
      </c>
      <c r="U82">
        <f>ROUND((Source!FY680/100)*((ROUND(Source!AF680*Source!I680, 2)+ROUND(Source!AE680*Source!I680, 2))), 2)</f>
        <v>52.61</v>
      </c>
      <c r="V82">
        <f>Source!Y680</f>
        <v>2473.56</v>
      </c>
    </row>
    <row r="83" spans="1:26" ht="14.25">
      <c r="A83" s="60"/>
      <c r="B83" s="60"/>
      <c r="C83" s="60" t="s">
        <v>1398</v>
      </c>
      <c r="D83" s="42"/>
      <c r="E83" s="28"/>
      <c r="F83" s="43">
        <f>Source!AO680</f>
        <v>100.58</v>
      </c>
      <c r="G83" s="44" t="str">
        <f>Source!DG680</f>
        <v/>
      </c>
      <c r="H83" s="43">
        <f>ROUND(Source!AF680*Source!I680, 2)</f>
        <v>100.58</v>
      </c>
      <c r="I83" s="44"/>
      <c r="J83" s="44">
        <f>IF(Source!BA680&lt;&gt; 0, Source!BA680, 1)</f>
        <v>47.02</v>
      </c>
      <c r="K83" s="43">
        <f>Source!S680</f>
        <v>4729.2700000000004</v>
      </c>
      <c r="L83" s="45"/>
      <c r="R83">
        <f>H83</f>
        <v>100.58</v>
      </c>
    </row>
    <row r="84" spans="1:26" ht="14.25">
      <c r="A84" s="60"/>
      <c r="B84" s="60"/>
      <c r="C84" s="60" t="s">
        <v>216</v>
      </c>
      <c r="D84" s="42"/>
      <c r="E84" s="28"/>
      <c r="F84" s="43">
        <f>Source!AM680</f>
        <v>56.32</v>
      </c>
      <c r="G84" s="44" t="str">
        <f>Source!DE680</f>
        <v/>
      </c>
      <c r="H84" s="43">
        <f>ROUND(Source!AD680*Source!I680, 2)</f>
        <v>56.32</v>
      </c>
      <c r="I84" s="44"/>
      <c r="J84" s="44">
        <f>IF(Source!BB680&lt;&gt; 0, Source!BB680, 1)</f>
        <v>13.43</v>
      </c>
      <c r="K84" s="43">
        <f>Source!Q680</f>
        <v>756.38</v>
      </c>
      <c r="L84" s="45"/>
    </row>
    <row r="85" spans="1:26" ht="14.25">
      <c r="A85" s="60"/>
      <c r="B85" s="60"/>
      <c r="C85" s="60" t="s">
        <v>1399</v>
      </c>
      <c r="D85" s="42"/>
      <c r="E85" s="28"/>
      <c r="F85" s="43">
        <f>Source!AN680</f>
        <v>2.57</v>
      </c>
      <c r="G85" s="44" t="str">
        <f>Source!DF680</f>
        <v/>
      </c>
      <c r="H85" s="46">
        <f>ROUND(Source!AE680*Source!I680, 2)</f>
        <v>2.57</v>
      </c>
      <c r="I85" s="44"/>
      <c r="J85" s="44">
        <f>IF(Source!BS680&lt;&gt; 0, Source!BS680, 1)</f>
        <v>47.02</v>
      </c>
      <c r="K85" s="46">
        <f>Source!R680</f>
        <v>120.84</v>
      </c>
      <c r="L85" s="45"/>
      <c r="R85">
        <f>H85</f>
        <v>2.57</v>
      </c>
    </row>
    <row r="86" spans="1:26" ht="14.25">
      <c r="A86" s="60"/>
      <c r="B86" s="60"/>
      <c r="C86" s="60" t="s">
        <v>1405</v>
      </c>
      <c r="D86" s="42"/>
      <c r="E86" s="28"/>
      <c r="F86" s="43">
        <f>Source!AL680</f>
        <v>29.46</v>
      </c>
      <c r="G86" s="44" t="str">
        <f>Source!DD680</f>
        <v/>
      </c>
      <c r="H86" s="43">
        <f>ROUND(Source!AC680*Source!I680, 2)</f>
        <v>29.46</v>
      </c>
      <c r="I86" s="44"/>
      <c r="J86" s="44">
        <f>IF(Source!BC680&lt;&gt; 0, Source!BC680, 1)</f>
        <v>17.04</v>
      </c>
      <c r="K86" s="43">
        <f>Source!P680</f>
        <v>502</v>
      </c>
      <c r="L86" s="45"/>
    </row>
    <row r="87" spans="1:26" ht="14.25">
      <c r="A87" s="60"/>
      <c r="B87" s="60"/>
      <c r="C87" s="60" t="s">
        <v>1400</v>
      </c>
      <c r="D87" s="42" t="s">
        <v>1401</v>
      </c>
      <c r="E87" s="28">
        <f>Source!BZ680</f>
        <v>97</v>
      </c>
      <c r="F87" s="62"/>
      <c r="G87" s="44"/>
      <c r="H87" s="43">
        <f>SUM(S82:S90)</f>
        <v>100.06</v>
      </c>
      <c r="I87" s="47"/>
      <c r="J87" s="39">
        <f>Source!AT680</f>
        <v>97</v>
      </c>
      <c r="K87" s="43">
        <f>SUM(T82:T90)</f>
        <v>4704.6099999999997</v>
      </c>
      <c r="L87" s="45"/>
    </row>
    <row r="88" spans="1:26" ht="14.25">
      <c r="A88" s="60"/>
      <c r="B88" s="60"/>
      <c r="C88" s="60" t="s">
        <v>1402</v>
      </c>
      <c r="D88" s="42" t="s">
        <v>1401</v>
      </c>
      <c r="E88" s="28">
        <f>Source!CA680</f>
        <v>51</v>
      </c>
      <c r="F88" s="62"/>
      <c r="G88" s="44"/>
      <c r="H88" s="43">
        <f>SUM(U82:U90)</f>
        <v>52.61</v>
      </c>
      <c r="I88" s="47"/>
      <c r="J88" s="39">
        <f>Source!AU680</f>
        <v>51</v>
      </c>
      <c r="K88" s="43">
        <f>SUM(V82:V90)</f>
        <v>2473.56</v>
      </c>
      <c r="L88" s="45"/>
    </row>
    <row r="89" spans="1:26" ht="14.25">
      <c r="A89" s="60"/>
      <c r="B89" s="60"/>
      <c r="C89" s="60" t="s">
        <v>1403</v>
      </c>
      <c r="D89" s="42" t="s">
        <v>1404</v>
      </c>
      <c r="E89" s="28">
        <f>Source!AQ680</f>
        <v>10.7</v>
      </c>
      <c r="F89" s="43"/>
      <c r="G89" s="44" t="str">
        <f>Source!DI680</f>
        <v/>
      </c>
      <c r="H89" s="43"/>
      <c r="I89" s="44"/>
      <c r="J89" s="44"/>
      <c r="K89" s="43"/>
      <c r="L89" s="55">
        <f>Source!U680</f>
        <v>10.7</v>
      </c>
    </row>
    <row r="90" spans="1:26" ht="28.5">
      <c r="A90" s="61" t="s">
        <v>637</v>
      </c>
      <c r="B90" s="61" t="str">
        <f>Source!F682</f>
        <v>101-1641</v>
      </c>
      <c r="C90" s="61" t="str">
        <f>Source!G682</f>
        <v>Сталь угловая равнополочная, марка стали ВСт3кп2, размером 50x50x5 мм</v>
      </c>
      <c r="D90" s="48" t="str">
        <f>Source!H682</f>
        <v>т</v>
      </c>
      <c r="E90" s="49">
        <f>Source!I682</f>
        <v>0.11310000000000001</v>
      </c>
      <c r="F90" s="50">
        <f>Source!AL682+Source!AM682+Source!AO682</f>
        <v>5763</v>
      </c>
      <c r="G90" s="56" t="s">
        <v>3</v>
      </c>
      <c r="H90" s="50">
        <f>ROUND(Source!AC682*Source!I682, 2)+ROUND(Source!AD682*Source!I682, 2)+ROUND(Source!AF682*Source!I682, 2)</f>
        <v>651.79999999999995</v>
      </c>
      <c r="I90" s="51"/>
      <c r="J90" s="51">
        <f>IF(Source!BC682&lt;&gt; 0, Source!BC682, 1)</f>
        <v>10.83</v>
      </c>
      <c r="K90" s="50">
        <f>Source!O682</f>
        <v>7058.94</v>
      </c>
      <c r="L90" s="57"/>
      <c r="S90">
        <f>ROUND((Source!FX682/100)*((ROUND(Source!AF682*Source!I682, 2)+ROUND(Source!AE682*Source!I682, 2))), 2)</f>
        <v>0</v>
      </c>
      <c r="T90">
        <f>Source!X682</f>
        <v>0</v>
      </c>
      <c r="U90">
        <f>ROUND((Source!FY682/100)*((ROUND(Source!AF682*Source!I682, 2)+ROUND(Source!AE682*Source!I682, 2))), 2)</f>
        <v>0</v>
      </c>
      <c r="V90">
        <f>Source!Y682</f>
        <v>0</v>
      </c>
      <c r="W90">
        <f>IF(Source!BI682&lt;=1,H90, 0)</f>
        <v>0</v>
      </c>
      <c r="X90">
        <f>IF(Source!BI682=2,H90, 0)</f>
        <v>651.79999999999995</v>
      </c>
      <c r="Y90">
        <f>IF(Source!BI682=3,H90, 0)</f>
        <v>0</v>
      </c>
      <c r="Z90">
        <f>IF(Source!BI682=4,H90, 0)</f>
        <v>0</v>
      </c>
    </row>
    <row r="91" spans="1:26" ht="15">
      <c r="G91" s="53">
        <f>H83+H84+H86+H87+H88+SUM(H90:H90)</f>
        <v>990.82999999999993</v>
      </c>
      <c r="H91" s="53"/>
      <c r="J91" s="53">
        <f>K83+K84+K86+K87+K88+SUM(K90:K90)</f>
        <v>20224.759999999998</v>
      </c>
      <c r="K91" s="53"/>
      <c r="L91" s="54">
        <f>Source!U680</f>
        <v>10.7</v>
      </c>
      <c r="O91" s="33">
        <f>G91</f>
        <v>990.82999999999993</v>
      </c>
      <c r="P91" s="33">
        <f>J91</f>
        <v>20224.759999999998</v>
      </c>
      <c r="Q91" s="33">
        <f>L91</f>
        <v>10.7</v>
      </c>
      <c r="W91">
        <f>IF(Source!BI680&lt;=1,H83+H84+H86+H87+H88, 0)</f>
        <v>0</v>
      </c>
      <c r="X91">
        <f>IF(Source!BI680=2,H83+H84+H86+H87+H88, 0)</f>
        <v>339.03000000000003</v>
      </c>
      <c r="Y91">
        <f>IF(Source!BI680=3,H83+H84+H86+H87+H88, 0)</f>
        <v>0</v>
      </c>
      <c r="Z91">
        <f>IF(Source!BI680=4,H83+H84+H86+H87+H88, 0)</f>
        <v>0</v>
      </c>
    </row>
    <row r="92" spans="1:26" ht="28.5">
      <c r="A92" s="60">
        <v>38</v>
      </c>
      <c r="B92" s="60" t="str">
        <f>Source!F684</f>
        <v>м08-02-472-2</v>
      </c>
      <c r="C92" s="60" t="str">
        <f>Source!G684</f>
        <v>Заземлитель горизонтальный из стали полосовой сечением 160-250 мм2</v>
      </c>
      <c r="D92" s="42" t="str">
        <f>Source!H684</f>
        <v>100 м</v>
      </c>
      <c r="E92" s="28">
        <f>Source!I684</f>
        <v>0.32</v>
      </c>
      <c r="F92" s="43">
        <f>Source!AL684+Source!AM684+Source!AO684</f>
        <v>279.76</v>
      </c>
      <c r="G92" s="44"/>
      <c r="H92" s="43"/>
      <c r="I92" s="44" t="str">
        <f>Source!BO684</f>
        <v>м08-02-472-2</v>
      </c>
      <c r="J92" s="44"/>
      <c r="K92" s="43"/>
      <c r="L92" s="45"/>
      <c r="S92">
        <f>ROUND((Source!FX684/100)*((ROUND(Source!AF684*Source!I684, 2)+ROUND(Source!AE684*Source!I684, 2))), 2)</f>
        <v>49.35</v>
      </c>
      <c r="T92">
        <f>Source!X684</f>
        <v>2320.75</v>
      </c>
      <c r="U92">
        <f>ROUND((Source!FY684/100)*((ROUND(Source!AF684*Source!I684, 2)+ROUND(Source!AE684*Source!I684, 2))), 2)</f>
        <v>25.95</v>
      </c>
      <c r="V92">
        <f>Source!Y684</f>
        <v>1220.19</v>
      </c>
    </row>
    <row r="93" spans="1:26" ht="14.25">
      <c r="A93" s="60"/>
      <c r="B93" s="60"/>
      <c r="C93" s="60" t="s">
        <v>1398</v>
      </c>
      <c r="D93" s="42"/>
      <c r="E93" s="28"/>
      <c r="F93" s="43">
        <f>Source!AO684</f>
        <v>156.04</v>
      </c>
      <c r="G93" s="44" t="str">
        <f>Source!DG684</f>
        <v/>
      </c>
      <c r="H93" s="43">
        <f>ROUND(Source!AF684*Source!I684, 2)</f>
        <v>49.93</v>
      </c>
      <c r="I93" s="44"/>
      <c r="J93" s="44">
        <f>IF(Source!BA684&lt;&gt; 0, Source!BA684, 1)</f>
        <v>47.02</v>
      </c>
      <c r="K93" s="43">
        <f>Source!S684</f>
        <v>2347.84</v>
      </c>
      <c r="L93" s="45"/>
      <c r="R93">
        <f>H93</f>
        <v>49.93</v>
      </c>
    </row>
    <row r="94" spans="1:26" ht="14.25">
      <c r="A94" s="60"/>
      <c r="B94" s="60"/>
      <c r="C94" s="60" t="s">
        <v>216</v>
      </c>
      <c r="D94" s="42"/>
      <c r="E94" s="28"/>
      <c r="F94" s="43">
        <f>Source!AM684</f>
        <v>74.150000000000006</v>
      </c>
      <c r="G94" s="44" t="str">
        <f>Source!DE684</f>
        <v/>
      </c>
      <c r="H94" s="43">
        <f>ROUND(Source!AD684*Source!I684, 2)</f>
        <v>23.73</v>
      </c>
      <c r="I94" s="44"/>
      <c r="J94" s="44">
        <f>IF(Source!BB684&lt;&gt; 0, Source!BB684, 1)</f>
        <v>12.86</v>
      </c>
      <c r="K94" s="43">
        <f>Source!Q684</f>
        <v>305.14</v>
      </c>
      <c r="L94" s="45"/>
    </row>
    <row r="95" spans="1:26" ht="14.25">
      <c r="A95" s="60"/>
      <c r="B95" s="60"/>
      <c r="C95" s="60" t="s">
        <v>1399</v>
      </c>
      <c r="D95" s="42"/>
      <c r="E95" s="28"/>
      <c r="F95" s="43">
        <f>Source!AN684</f>
        <v>2.97</v>
      </c>
      <c r="G95" s="44" t="str">
        <f>Source!DF684</f>
        <v/>
      </c>
      <c r="H95" s="46">
        <f>ROUND(Source!AE684*Source!I684, 2)</f>
        <v>0.95</v>
      </c>
      <c r="I95" s="44"/>
      <c r="J95" s="44">
        <f>IF(Source!BS684&lt;&gt; 0, Source!BS684, 1)</f>
        <v>47.02</v>
      </c>
      <c r="K95" s="46">
        <f>Source!R684</f>
        <v>44.69</v>
      </c>
      <c r="L95" s="45"/>
      <c r="R95">
        <f>H95</f>
        <v>0.95</v>
      </c>
    </row>
    <row r="96" spans="1:26" ht="14.25">
      <c r="A96" s="60"/>
      <c r="B96" s="60"/>
      <c r="C96" s="60" t="s">
        <v>1405</v>
      </c>
      <c r="D96" s="42"/>
      <c r="E96" s="28"/>
      <c r="F96" s="43">
        <f>Source!AL684</f>
        <v>49.57</v>
      </c>
      <c r="G96" s="44" t="str">
        <f>Source!DD684</f>
        <v/>
      </c>
      <c r="H96" s="43">
        <f>ROUND(Source!AC684*Source!I684, 2)</f>
        <v>15.86</v>
      </c>
      <c r="I96" s="44"/>
      <c r="J96" s="44">
        <f>IF(Source!BC684&lt;&gt; 0, Source!BC684, 1)</f>
        <v>17.079999999999998</v>
      </c>
      <c r="K96" s="43">
        <f>Source!P684</f>
        <v>270.93</v>
      </c>
      <c r="L96" s="45"/>
    </row>
    <row r="97" spans="1:26" ht="14.25">
      <c r="A97" s="60"/>
      <c r="B97" s="60"/>
      <c r="C97" s="60" t="s">
        <v>1400</v>
      </c>
      <c r="D97" s="42" t="s">
        <v>1401</v>
      </c>
      <c r="E97" s="28">
        <f>Source!BZ684</f>
        <v>97</v>
      </c>
      <c r="F97" s="62"/>
      <c r="G97" s="44"/>
      <c r="H97" s="43">
        <f>SUM(S92:S99)</f>
        <v>49.35</v>
      </c>
      <c r="I97" s="47"/>
      <c r="J97" s="39">
        <f>Source!AT684</f>
        <v>97</v>
      </c>
      <c r="K97" s="43">
        <f>SUM(T92:T99)</f>
        <v>2320.75</v>
      </c>
      <c r="L97" s="45"/>
    </row>
    <row r="98" spans="1:26" ht="14.25">
      <c r="A98" s="60"/>
      <c r="B98" s="60"/>
      <c r="C98" s="60" t="s">
        <v>1402</v>
      </c>
      <c r="D98" s="42" t="s">
        <v>1401</v>
      </c>
      <c r="E98" s="28">
        <f>Source!CA684</f>
        <v>51</v>
      </c>
      <c r="F98" s="62"/>
      <c r="G98" s="44"/>
      <c r="H98" s="43">
        <f>SUM(U92:U99)</f>
        <v>25.95</v>
      </c>
      <c r="I98" s="47"/>
      <c r="J98" s="39">
        <f>Source!AU684</f>
        <v>51</v>
      </c>
      <c r="K98" s="43">
        <f>SUM(V92:V99)</f>
        <v>1220.19</v>
      </c>
      <c r="L98" s="45"/>
    </row>
    <row r="99" spans="1:26" ht="14.25">
      <c r="A99" s="61"/>
      <c r="B99" s="61"/>
      <c r="C99" s="61" t="s">
        <v>1403</v>
      </c>
      <c r="D99" s="48" t="s">
        <v>1404</v>
      </c>
      <c r="E99" s="49">
        <f>Source!AQ684</f>
        <v>16.600000000000001</v>
      </c>
      <c r="F99" s="50"/>
      <c r="G99" s="51" t="str">
        <f>Source!DI684</f>
        <v/>
      </c>
      <c r="H99" s="50"/>
      <c r="I99" s="51"/>
      <c r="J99" s="51"/>
      <c r="K99" s="50"/>
      <c r="L99" s="52">
        <f>Source!U684</f>
        <v>5.3120000000000003</v>
      </c>
    </row>
    <row r="100" spans="1:26" ht="15">
      <c r="G100" s="53">
        <f>H93+H94+H96+H97+H98</f>
        <v>164.82</v>
      </c>
      <c r="H100" s="53"/>
      <c r="J100" s="53">
        <f>K93+K94+K96+K97+K98</f>
        <v>6464.85</v>
      </c>
      <c r="K100" s="53"/>
      <c r="L100" s="54">
        <f>Source!U684</f>
        <v>5.3120000000000003</v>
      </c>
      <c r="O100" s="33">
        <f>G100</f>
        <v>164.82</v>
      </c>
      <c r="P100" s="33">
        <f>J100</f>
        <v>6464.85</v>
      </c>
      <c r="Q100" s="33">
        <f>L100</f>
        <v>5.3120000000000003</v>
      </c>
      <c r="W100">
        <f>IF(Source!BI684&lt;=1,H93+H94+H96+H97+H98, 0)</f>
        <v>0</v>
      </c>
      <c r="X100">
        <f>IF(Source!BI684=2,H93+H94+H96+H97+H98, 0)</f>
        <v>164.82</v>
      </c>
      <c r="Y100">
        <f>IF(Source!BI684=3,H93+H94+H96+H97+H98, 0)</f>
        <v>0</v>
      </c>
      <c r="Z100">
        <f>IF(Source!BI684=4,H93+H94+H96+H97+H98, 0)</f>
        <v>0</v>
      </c>
    </row>
    <row r="101" spans="1:26" ht="28.5">
      <c r="A101" s="61">
        <v>40</v>
      </c>
      <c r="B101" s="61" t="str">
        <f>Source!F688</f>
        <v>101-4686</v>
      </c>
      <c r="C101" s="61" t="str">
        <f>Source!G688</f>
        <v>Сталь полосовая 50х5 мм, марка Ст3сп</v>
      </c>
      <c r="D101" s="48" t="str">
        <f>Source!H688</f>
        <v>т</v>
      </c>
      <c r="E101" s="49">
        <f>Source!I688</f>
        <v>6.2815999999999997E-2</v>
      </c>
      <c r="F101" s="50">
        <f>Source!AL688</f>
        <v>7014.37</v>
      </c>
      <c r="G101" s="51" t="str">
        <f>Source!DD688</f>
        <v/>
      </c>
      <c r="H101" s="50">
        <f>ROUND(Source!AC688*Source!I688, 2)</f>
        <v>440.61</v>
      </c>
      <c r="I101" s="51" t="str">
        <f>Source!BO688</f>
        <v>101-4686</v>
      </c>
      <c r="J101" s="51">
        <f>IF(Source!BC688&lt;&gt; 0, Source!BC688, 1)</f>
        <v>10.01</v>
      </c>
      <c r="K101" s="50">
        <f>Source!P688</f>
        <v>4410.55</v>
      </c>
      <c r="L101" s="57"/>
      <c r="S101">
        <f>ROUND((Source!FX688/100)*((ROUND(Source!AF688*Source!I688, 2)+ROUND(Source!AE688*Source!I688, 2))), 2)</f>
        <v>0</v>
      </c>
      <c r="T101">
        <f>Source!X688</f>
        <v>0</v>
      </c>
      <c r="U101">
        <f>ROUND((Source!FY688/100)*((ROUND(Source!AF688*Source!I688, 2)+ROUND(Source!AE688*Source!I688, 2))), 2)</f>
        <v>0</v>
      </c>
      <c r="V101">
        <f>Source!Y688</f>
        <v>0</v>
      </c>
    </row>
    <row r="102" spans="1:26" ht="15">
      <c r="G102" s="53">
        <f>H101</f>
        <v>440.61</v>
      </c>
      <c r="H102" s="53"/>
      <c r="J102" s="53">
        <f>K101</f>
        <v>4410.55</v>
      </c>
      <c r="K102" s="53"/>
      <c r="L102" s="54">
        <f>Source!U688</f>
        <v>0</v>
      </c>
      <c r="O102" s="33">
        <f>G102</f>
        <v>440.61</v>
      </c>
      <c r="P102" s="33">
        <f>J102</f>
        <v>4410.55</v>
      </c>
      <c r="Q102" s="33">
        <f>L102</f>
        <v>0</v>
      </c>
      <c r="W102">
        <f>IF(Source!BI688&lt;=1,H101, 0)</f>
        <v>440.61</v>
      </c>
      <c r="X102">
        <f>IF(Source!BI688=2,H101, 0)</f>
        <v>0</v>
      </c>
      <c r="Y102">
        <f>IF(Source!BI688=3,H101, 0)</f>
        <v>0</v>
      </c>
      <c r="Z102">
        <f>IF(Source!BI688=4,H101, 0)</f>
        <v>0</v>
      </c>
    </row>
    <row r="104" spans="1:26" ht="15">
      <c r="A104" s="41" t="str">
        <f>CONCATENATE("Итого по разделу: ",IF(Source!G690&lt;&gt;"Новый раздел", Source!G690, ""))</f>
        <v>Итого по разделу: Заземление  (0,65*0,7*38м)</v>
      </c>
      <c r="B104" s="41"/>
      <c r="C104" s="41"/>
      <c r="D104" s="41"/>
      <c r="E104" s="41"/>
      <c r="F104" s="41"/>
      <c r="G104" s="59">
        <f>SUM(O44:O103)</f>
        <v>2044.6999999999998</v>
      </c>
      <c r="H104" s="59"/>
      <c r="I104" s="37"/>
      <c r="J104" s="59">
        <f>SUM(P44:P103)</f>
        <v>46294.15</v>
      </c>
      <c r="K104" s="59"/>
      <c r="L104" s="54">
        <f>SUM(Q44:Q103)</f>
        <v>29.428000000000001</v>
      </c>
    </row>
    <row r="108" spans="1:26" ht="16.5">
      <c r="A108" s="38" t="str">
        <f>CONCATENATE("Раздел: ",IF(Source!G720&lt;&gt;"Новый раздел", Source!G720, ""))</f>
        <v>Раздел: Оборудование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</row>
    <row r="109" spans="1:26" ht="128.25">
      <c r="A109" s="61">
        <v>42</v>
      </c>
      <c r="B109" s="61" t="str">
        <f>Source!F727</f>
        <v>Технико–коммерческое предложение № MSK_P_250925.05 от 20.11.2025 г.</v>
      </c>
      <c r="C109" s="61" t="s">
        <v>1431</v>
      </c>
      <c r="D109" s="48" t="str">
        <f>Source!H727</f>
        <v>компл.</v>
      </c>
      <c r="E109" s="49">
        <f>Source!I727</f>
        <v>1</v>
      </c>
      <c r="F109" s="50">
        <f>Source!AL727</f>
        <v>357211.77</v>
      </c>
      <c r="G109" s="51" t="str">
        <f>Source!DD727</f>
        <v/>
      </c>
      <c r="H109" s="50">
        <f>ROUND(Source!AC727*Source!I727, 2)</f>
        <v>357211.77</v>
      </c>
      <c r="I109" s="51" t="str">
        <f>Source!BO727</f>
        <v/>
      </c>
      <c r="J109" s="51">
        <f>IF(Source!BC727&lt;&gt; 0, Source!BC727, 1)</f>
        <v>6.66</v>
      </c>
      <c r="K109" s="50">
        <f>Source!P727</f>
        <v>2379030.39</v>
      </c>
      <c r="L109" s="57"/>
      <c r="S109">
        <f>ROUND((Source!FX727/100)*((ROUND(Source!AF727*Source!I727, 2)+ROUND(Source!AE727*Source!I727, 2))), 2)</f>
        <v>0</v>
      </c>
      <c r="T109">
        <f>Source!X727</f>
        <v>0</v>
      </c>
      <c r="U109">
        <f>ROUND((Source!FY727/100)*((ROUND(Source!AF727*Source!I727, 2)+ROUND(Source!AE727*Source!I727, 2))), 2)</f>
        <v>0</v>
      </c>
      <c r="V109">
        <f>Source!Y727</f>
        <v>0</v>
      </c>
    </row>
    <row r="110" spans="1:26" ht="15">
      <c r="G110" s="53">
        <f>H109</f>
        <v>357211.77</v>
      </c>
      <c r="H110" s="53"/>
      <c r="J110" s="53">
        <f>K109</f>
        <v>2379030.39</v>
      </c>
      <c r="K110" s="53"/>
      <c r="L110" s="54">
        <f>Source!U727</f>
        <v>0</v>
      </c>
      <c r="O110" s="33">
        <f>G110</f>
        <v>357211.77</v>
      </c>
      <c r="P110" s="33">
        <f>J110</f>
        <v>2379030.39</v>
      </c>
      <c r="Q110" s="33">
        <f>L110</f>
        <v>0</v>
      </c>
      <c r="W110">
        <f>IF(Source!BI727&lt;=1,H109, 0)</f>
        <v>0</v>
      </c>
      <c r="X110">
        <f>IF(Source!BI727=2,H109, 0)</f>
        <v>0</v>
      </c>
      <c r="Y110">
        <f>IF(Source!BI727=3,H109, 0)</f>
        <v>357211.77</v>
      </c>
      <c r="Z110">
        <f>IF(Source!BI727=4,H109, 0)</f>
        <v>0</v>
      </c>
    </row>
    <row r="112" spans="1:26" ht="15">
      <c r="A112" s="41" t="str">
        <f>CONCATENATE("Итого по разделу: ",IF(Source!G729&lt;&gt;"Новый раздел", Source!G729, ""))</f>
        <v>Итого по разделу: Оборудование</v>
      </c>
      <c r="B112" s="41"/>
      <c r="C112" s="41"/>
      <c r="D112" s="41"/>
      <c r="E112" s="41"/>
      <c r="F112" s="41"/>
      <c r="G112" s="59">
        <f>SUM(O108:O111)</f>
        <v>357211.77</v>
      </c>
      <c r="H112" s="59"/>
      <c r="I112" s="37"/>
      <c r="J112" s="59">
        <f>SUM(P108:P111)</f>
        <v>2379030.39</v>
      </c>
      <c r="K112" s="59"/>
      <c r="L112" s="54">
        <f>SUM(Q108:Q111)</f>
        <v>0</v>
      </c>
    </row>
    <row r="116" spans="1:32" ht="16.5">
      <c r="A116" s="38" t="str">
        <f>CONCATENATE("Раздел: ",IF(Source!G759&lt;&gt;"Новый раздел", Source!G759, ""))</f>
        <v>Раздел: Материал не учтенный ценником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</row>
    <row r="117" spans="1:32" ht="28.5">
      <c r="A117" s="61">
        <v>43</v>
      </c>
      <c r="B117" s="61" t="str">
        <f>Source!F764</f>
        <v>509-1716</v>
      </c>
      <c r="C117" s="61" t="str">
        <f>Source!G764</f>
        <v>Зажим соединительный плашечный ПС-2-1</v>
      </c>
      <c r="D117" s="48" t="str">
        <f>Source!H764</f>
        <v>шт.</v>
      </c>
      <c r="E117" s="49">
        <f>Source!I764</f>
        <v>9</v>
      </c>
      <c r="F117" s="50">
        <f>Source!AL764</f>
        <v>12.77</v>
      </c>
      <c r="G117" s="51" t="str">
        <f>Source!DD764</f>
        <v/>
      </c>
      <c r="H117" s="50">
        <f>ROUND(Source!AC764*Source!I764, 2)</f>
        <v>114.93</v>
      </c>
      <c r="I117" s="51" t="str">
        <f>Source!BO764</f>
        <v>509-1716</v>
      </c>
      <c r="J117" s="51">
        <f>IF(Source!BC764&lt;&gt; 0, Source!BC764, 1)</f>
        <v>7.6</v>
      </c>
      <c r="K117" s="50">
        <f>Source!P764</f>
        <v>873.47</v>
      </c>
      <c r="L117" s="57"/>
      <c r="S117">
        <f>ROUND((Source!FX764/100)*((ROUND(Source!AF764*Source!I764, 2)+ROUND(Source!AE764*Source!I764, 2))), 2)</f>
        <v>0</v>
      </c>
      <c r="T117">
        <f>Source!X764</f>
        <v>0</v>
      </c>
      <c r="U117">
        <f>ROUND((Source!FY764/100)*((ROUND(Source!AF764*Source!I764, 2)+ROUND(Source!AE764*Source!I764, 2))), 2)</f>
        <v>0</v>
      </c>
      <c r="V117">
        <f>Source!Y764</f>
        <v>0</v>
      </c>
    </row>
    <row r="118" spans="1:32" ht="15">
      <c r="G118" s="53">
        <f>H117</f>
        <v>114.93</v>
      </c>
      <c r="H118" s="53"/>
      <c r="J118" s="53">
        <f>K117</f>
        <v>873.47</v>
      </c>
      <c r="K118" s="53"/>
      <c r="L118" s="54">
        <f>Source!U764</f>
        <v>0</v>
      </c>
      <c r="O118" s="33">
        <f>G118</f>
        <v>114.93</v>
      </c>
      <c r="P118" s="33">
        <f>J118</f>
        <v>873.47</v>
      </c>
      <c r="Q118" s="33">
        <f>L118</f>
        <v>0</v>
      </c>
      <c r="W118">
        <f>IF(Source!BI764&lt;=1,H117, 0)</f>
        <v>0</v>
      </c>
      <c r="X118">
        <f>IF(Source!BI764=2,H117, 0)</f>
        <v>114.93</v>
      </c>
      <c r="Y118">
        <f>IF(Source!BI764=3,H117, 0)</f>
        <v>0</v>
      </c>
      <c r="Z118">
        <f>IF(Source!BI764=4,H117, 0)</f>
        <v>0</v>
      </c>
    </row>
    <row r="120" spans="1:32" ht="15">
      <c r="A120" s="41" t="str">
        <f>CONCATENATE("Итого по разделу: ",IF(Source!G768&lt;&gt;"Новый раздел", Source!G768, ""))</f>
        <v>Итого по разделу: Материал не учтенный ценником</v>
      </c>
      <c r="B120" s="41"/>
      <c r="C120" s="41"/>
      <c r="D120" s="41"/>
      <c r="E120" s="41"/>
      <c r="F120" s="41"/>
      <c r="G120" s="59">
        <f>SUM(O116:O119)</f>
        <v>114.93</v>
      </c>
      <c r="H120" s="59"/>
      <c r="I120" s="37"/>
      <c r="J120" s="59">
        <f>SUM(P116:P119)</f>
        <v>873.47</v>
      </c>
      <c r="K120" s="59"/>
      <c r="L120" s="54">
        <f>SUM(Q116:Q119)</f>
        <v>0</v>
      </c>
      <c r="AF120" s="63" t="str">
        <f>CONCATENATE("Итого по разделу: ",IF(Source!G768&lt;&gt;"Новый раздел", Source!G768, ""))</f>
        <v>Итого по разделу: Материал не учтенный ценником</v>
      </c>
    </row>
    <row r="124" spans="1:32" ht="15">
      <c r="A124" s="41" t="str">
        <f>CONCATENATE("Итого по локальной смете: ",IF(Source!G798&lt;&gt;"Новая локальная смета", Source!G798, ""))</f>
        <v>Итого по локальной смете: Строительство реклоузера</v>
      </c>
      <c r="B124" s="41"/>
      <c r="C124" s="41"/>
      <c r="D124" s="41"/>
      <c r="E124" s="41"/>
      <c r="F124" s="41"/>
      <c r="G124" s="59">
        <f>SUM(O29:O123)</f>
        <v>361156.17</v>
      </c>
      <c r="H124" s="59"/>
      <c r="I124" s="37"/>
      <c r="J124" s="59">
        <f>SUM(P29:P123)</f>
        <v>2479741.6000000006</v>
      </c>
      <c r="K124" s="59"/>
      <c r="L124" s="54">
        <f>SUM(Q29:Q123)</f>
        <v>58.018000000000001</v>
      </c>
      <c r="AF124" s="63" t="str">
        <f>CONCATENATE("Итого по локальной смете: ",IF(Source!G798&lt;&gt;"Новая локальная смета", Source!G798, ""))</f>
        <v>Итого по локальной смете: Строительство реклоузера</v>
      </c>
    </row>
    <row r="129" spans="1:12" ht="14.25">
      <c r="A129" s="12"/>
      <c r="B129" s="12"/>
      <c r="C129" s="28"/>
      <c r="D129" s="12"/>
      <c r="E129" s="12"/>
      <c r="F129" s="12"/>
      <c r="G129" s="12"/>
      <c r="H129" s="12"/>
      <c r="I129" s="12"/>
      <c r="J129" s="28"/>
      <c r="K129" s="12"/>
      <c r="L129" s="12"/>
    </row>
    <row r="130" spans="1:12" ht="14.25">
      <c r="A130" s="35" t="s">
        <v>1427</v>
      </c>
      <c r="B130" s="35"/>
      <c r="C130" s="28" t="s">
        <v>1429</v>
      </c>
      <c r="D130" s="34"/>
      <c r="E130" s="34"/>
      <c r="F130" s="34"/>
      <c r="G130" s="34"/>
      <c r="H130" s="34"/>
      <c r="I130" s="12"/>
      <c r="J130" s="28"/>
      <c r="K130" s="12"/>
      <c r="L130" s="12"/>
    </row>
    <row r="131" spans="1:12" ht="14.25">
      <c r="A131" s="12"/>
      <c r="B131" s="12"/>
      <c r="C131" s="12"/>
      <c r="D131" s="36" t="s">
        <v>1428</v>
      </c>
      <c r="E131" s="36"/>
      <c r="F131" s="36"/>
      <c r="G131" s="36"/>
      <c r="H131" s="36"/>
      <c r="I131" s="12"/>
      <c r="J131" s="12"/>
      <c r="K131" s="12"/>
      <c r="L131" s="12"/>
    </row>
    <row r="132" spans="1:12" ht="14.25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</row>
    <row r="133" spans="1:12" ht="14.25">
      <c r="A133" s="12"/>
      <c r="B133" s="12"/>
      <c r="C133" s="28" t="s">
        <v>1430</v>
      </c>
      <c r="D133" s="34"/>
      <c r="E133" s="34"/>
      <c r="F133" s="34"/>
      <c r="G133" s="34"/>
      <c r="H133" s="34"/>
      <c r="I133" s="12"/>
      <c r="J133" s="28"/>
      <c r="K133" s="12"/>
      <c r="L133" s="12"/>
    </row>
    <row r="134" spans="1:12" ht="14.25">
      <c r="A134" s="12"/>
      <c r="B134" s="12"/>
      <c r="C134" s="12"/>
      <c r="D134" s="36" t="s">
        <v>1428</v>
      </c>
      <c r="E134" s="36"/>
      <c r="F134" s="36"/>
      <c r="G134" s="36"/>
      <c r="H134" s="36"/>
      <c r="I134" s="12"/>
      <c r="J134" s="12"/>
      <c r="K134" s="12"/>
      <c r="L134" s="12"/>
    </row>
  </sheetData>
  <mergeCells count="82">
    <mergeCell ref="J100:K100"/>
    <mergeCell ref="G100:H100"/>
    <mergeCell ref="J91:K91"/>
    <mergeCell ref="G124:H124"/>
    <mergeCell ref="J124:K124"/>
    <mergeCell ref="G110:H110"/>
    <mergeCell ref="A108:L108"/>
    <mergeCell ref="G104:H104"/>
    <mergeCell ref="J104:K104"/>
    <mergeCell ref="A104:F104"/>
    <mergeCell ref="J102:K102"/>
    <mergeCell ref="G102:H102"/>
    <mergeCell ref="J38:K38"/>
    <mergeCell ref="G38:H38"/>
    <mergeCell ref="A30:L30"/>
    <mergeCell ref="A124:F124"/>
    <mergeCell ref="G120:H120"/>
    <mergeCell ref="J120:K120"/>
    <mergeCell ref="A120:F120"/>
    <mergeCell ref="J118:K118"/>
    <mergeCell ref="G118:H118"/>
    <mergeCell ref="A116:L116"/>
    <mergeCell ref="G40:H40"/>
    <mergeCell ref="J40:K40"/>
    <mergeCell ref="A40:F40"/>
    <mergeCell ref="J50:K50"/>
    <mergeCell ref="G50:H50"/>
    <mergeCell ref="A44:L44"/>
    <mergeCell ref="D134:H134"/>
    <mergeCell ref="G91:H91"/>
    <mergeCell ref="J81:K81"/>
    <mergeCell ref="G81:H81"/>
    <mergeCell ref="J71:K71"/>
    <mergeCell ref="G71:H71"/>
    <mergeCell ref="G112:H112"/>
    <mergeCell ref="J112:K112"/>
    <mergeCell ref="A112:F112"/>
    <mergeCell ref="J110:K110"/>
    <mergeCell ref="C21:F21"/>
    <mergeCell ref="G21:H21"/>
    <mergeCell ref="I21:J21"/>
    <mergeCell ref="A26:L26"/>
    <mergeCell ref="D131:H131"/>
    <mergeCell ref="J65:K65"/>
    <mergeCell ref="G65:H65"/>
    <mergeCell ref="J59:K59"/>
    <mergeCell ref="G59:H59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5:F15"/>
    <mergeCell ref="G15:H15"/>
    <mergeCell ref="I15:J15"/>
    <mergeCell ref="K15:L15"/>
    <mergeCell ref="C16:F16"/>
    <mergeCell ref="G16:H16"/>
    <mergeCell ref="I16:J16"/>
    <mergeCell ref="K16:L16"/>
    <mergeCell ref="B8:K8"/>
    <mergeCell ref="A10:L10"/>
    <mergeCell ref="G13:H13"/>
    <mergeCell ref="I13:J13"/>
    <mergeCell ref="C14:F14"/>
    <mergeCell ref="G14:H14"/>
    <mergeCell ref="I14:J14"/>
    <mergeCell ref="K14:L14"/>
    <mergeCell ref="B7:K7"/>
    <mergeCell ref="B3:K3"/>
    <mergeCell ref="B5:K5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8"/>
  <sheetViews>
    <sheetView tabSelected="1" topLeftCell="A95" zoomScaleNormal="100" workbookViewId="0">
      <selection activeCell="J118" sqref="J118:K118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>
      <c r="A1" s="10" t="str">
        <f>Source!B1</f>
        <v>Smeta.RU Flash  (495) 974-1589</v>
      </c>
    </row>
    <row r="2" spans="1:12" ht="14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5.75" customHeight="1">
      <c r="A3" s="78"/>
      <c r="B3" s="70" t="s">
        <v>1446</v>
      </c>
      <c r="C3" s="70"/>
      <c r="D3" s="70"/>
      <c r="E3" s="70"/>
      <c r="F3" s="70"/>
      <c r="G3" s="70"/>
      <c r="H3" s="70"/>
      <c r="I3" s="70"/>
      <c r="J3" s="70"/>
      <c r="K3" s="70"/>
      <c r="L3" s="78"/>
    </row>
    <row r="4" spans="1:12" ht="15.75">
      <c r="A4" s="78"/>
      <c r="B4" s="79"/>
      <c r="C4" s="79"/>
      <c r="D4" s="79"/>
      <c r="E4" s="79"/>
      <c r="F4" s="79"/>
      <c r="G4" s="79"/>
      <c r="H4" s="79"/>
      <c r="I4" s="79"/>
      <c r="J4" s="79"/>
      <c r="K4" s="79"/>
      <c r="L4" s="78"/>
    </row>
    <row r="5" spans="1:12" ht="18" customHeight="1">
      <c r="A5" s="78"/>
      <c r="B5" s="71" t="s">
        <v>653</v>
      </c>
      <c r="C5" s="71"/>
      <c r="D5" s="71"/>
      <c r="E5" s="71"/>
      <c r="F5" s="71"/>
      <c r="G5" s="71"/>
      <c r="H5" s="71"/>
      <c r="I5" s="71"/>
      <c r="J5" s="71"/>
      <c r="K5" s="71"/>
      <c r="L5" s="78"/>
    </row>
    <row r="6" spans="1:12" ht="14.25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</row>
    <row r="7" spans="1:12" ht="58.5" customHeight="1">
      <c r="A7" s="77"/>
      <c r="B7" s="72" t="s">
        <v>1443</v>
      </c>
      <c r="C7" s="72"/>
      <c r="D7" s="72"/>
      <c r="E7" s="72"/>
      <c r="F7" s="72"/>
      <c r="G7" s="72"/>
      <c r="H7" s="72"/>
      <c r="I7" s="72"/>
      <c r="J7" s="72"/>
      <c r="K7" s="72"/>
      <c r="L7" s="80"/>
    </row>
    <row r="8" spans="1:12" ht="14.25">
      <c r="A8" s="12"/>
      <c r="B8" s="14" t="s">
        <v>1370</v>
      </c>
      <c r="C8" s="14"/>
      <c r="D8" s="14"/>
      <c r="E8" s="14"/>
      <c r="F8" s="14"/>
      <c r="G8" s="14"/>
      <c r="H8" s="14"/>
      <c r="I8" s="14"/>
      <c r="J8" s="14"/>
      <c r="K8" s="14"/>
      <c r="L8" s="11"/>
    </row>
    <row r="9" spans="1:12" ht="14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4.25">
      <c r="A10" s="13" t="s">
        <v>1371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4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4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4.25">
      <c r="A13" s="12"/>
      <c r="B13" s="12"/>
      <c r="C13" s="12"/>
      <c r="D13" s="12"/>
      <c r="E13" s="15"/>
      <c r="F13" s="15"/>
      <c r="G13" s="16" t="s">
        <v>1372</v>
      </c>
      <c r="H13" s="16"/>
      <c r="I13" s="16" t="s">
        <v>1373</v>
      </c>
      <c r="J13" s="16"/>
      <c r="K13" s="12"/>
      <c r="L13" s="12"/>
    </row>
    <row r="14" spans="1:12" ht="15">
      <c r="A14" s="12"/>
      <c r="B14" s="12"/>
      <c r="C14" s="17" t="s">
        <v>1374</v>
      </c>
      <c r="D14" s="17"/>
      <c r="E14" s="17"/>
      <c r="F14" s="17"/>
      <c r="G14" s="18">
        <f>G15+G16+G17+G18</f>
        <v>50.5</v>
      </c>
      <c r="H14" s="18"/>
      <c r="I14" s="18">
        <f>I15+I16+I17+I18</f>
        <v>577.13081</v>
      </c>
      <c r="J14" s="18"/>
      <c r="K14" s="19" t="s">
        <v>1375</v>
      </c>
      <c r="L14" s="19"/>
    </row>
    <row r="15" spans="1:12" ht="14.25">
      <c r="A15" s="12"/>
      <c r="B15" s="12"/>
      <c r="C15" s="20" t="s">
        <v>1376</v>
      </c>
      <c r="D15" s="20"/>
      <c r="E15" s="20"/>
      <c r="F15" s="20"/>
      <c r="G15" s="18">
        <f>ROUND(SUM(W29:W119)/1000, 2)</f>
        <v>46.33</v>
      </c>
      <c r="H15" s="18"/>
      <c r="I15" s="18">
        <f>ROUND((Source!P1243)/1000,6)</f>
        <v>454.57015999999999</v>
      </c>
      <c r="J15" s="18"/>
      <c r="K15" s="19" t="s">
        <v>1375</v>
      </c>
      <c r="L15" s="19"/>
    </row>
    <row r="16" spans="1:12" ht="14.25">
      <c r="A16" s="12"/>
      <c r="B16" s="12"/>
      <c r="C16" s="20" t="s">
        <v>1377</v>
      </c>
      <c r="D16" s="20"/>
      <c r="E16" s="20"/>
      <c r="F16" s="20"/>
      <c r="G16" s="18">
        <f>ROUND(SUM(X29:X119)/1000, 2)</f>
        <v>4.17</v>
      </c>
      <c r="H16" s="18"/>
      <c r="I16" s="18">
        <f>ROUND((Source!P1244)/1000, 6)</f>
        <v>122.56065</v>
      </c>
      <c r="J16" s="18"/>
      <c r="K16" s="19" t="s">
        <v>1375</v>
      </c>
      <c r="L16" s="19"/>
    </row>
    <row r="17" spans="1:22" ht="14.25">
      <c r="A17" s="12"/>
      <c r="B17" s="12"/>
      <c r="C17" s="20" t="s">
        <v>1378</v>
      </c>
      <c r="D17" s="20"/>
      <c r="E17" s="20"/>
      <c r="F17" s="20"/>
      <c r="G17" s="18">
        <f>ROUND(SUM(Y29:Y119)/1000, 2)</f>
        <v>0</v>
      </c>
      <c r="H17" s="18"/>
      <c r="I17" s="18">
        <f>ROUND((Source!P1235)/1000, 2)</f>
        <v>0</v>
      </c>
      <c r="J17" s="18"/>
      <c r="K17" s="19" t="s">
        <v>1375</v>
      </c>
      <c r="L17" s="19"/>
    </row>
    <row r="18" spans="1:22" ht="14.25">
      <c r="A18" s="12"/>
      <c r="B18" s="12"/>
      <c r="C18" s="20" t="s">
        <v>1379</v>
      </c>
      <c r="D18" s="20"/>
      <c r="E18" s="20"/>
      <c r="F18" s="20"/>
      <c r="G18" s="18">
        <f>ROUND(SUM(Z29:Z119)/1000, 2)</f>
        <v>0</v>
      </c>
      <c r="H18" s="18"/>
      <c r="I18" s="18">
        <f>ROUND((Source!P1245+Source!P1246)/1000, 2)</f>
        <v>0</v>
      </c>
      <c r="J18" s="18"/>
      <c r="K18" s="19" t="s">
        <v>1375</v>
      </c>
      <c r="L18" s="19"/>
    </row>
    <row r="19" spans="1:22" ht="15">
      <c r="A19" s="12"/>
      <c r="B19" s="12"/>
      <c r="C19" s="17" t="s">
        <v>1380</v>
      </c>
      <c r="D19" s="17"/>
      <c r="E19" s="17"/>
      <c r="F19" s="17"/>
      <c r="G19" s="18">
        <f>I19</f>
        <v>123.22073660000001</v>
      </c>
      <c r="H19" s="18"/>
      <c r="I19" s="18">
        <f>(Source!P1248+Source!P1249)</f>
        <v>123.22073660000001</v>
      </c>
      <c r="J19" s="18"/>
      <c r="K19" s="19" t="s">
        <v>1381</v>
      </c>
      <c r="L19" s="19"/>
    </row>
    <row r="20" spans="1:22" ht="15">
      <c r="A20" s="12"/>
      <c r="B20" s="12"/>
      <c r="C20" s="17" t="s">
        <v>1382</v>
      </c>
      <c r="D20" s="17"/>
      <c r="E20" s="17"/>
      <c r="F20" s="17"/>
      <c r="G20" s="18">
        <f>ROUND(SUM(R29:R119)/1000, 2)</f>
        <v>1.1299999999999999</v>
      </c>
      <c r="H20" s="18"/>
      <c r="I20" s="18">
        <f>((Source!P1241 + Source!P1240)/1000)</f>
        <v>52.991219999999998</v>
      </c>
      <c r="J20" s="18"/>
      <c r="K20" s="19" t="s">
        <v>1375</v>
      </c>
      <c r="L20" s="19"/>
    </row>
    <row r="21" spans="1:22" ht="14.25" hidden="1">
      <c r="A21" s="12"/>
      <c r="B21" s="12"/>
      <c r="C21" s="20" t="s">
        <v>234</v>
      </c>
      <c r="D21" s="20"/>
      <c r="E21" s="20"/>
      <c r="F21" s="20"/>
      <c r="G21" s="18"/>
      <c r="H21" s="18"/>
      <c r="I21" s="18"/>
      <c r="J21" s="18"/>
      <c r="K21" s="21" t="s">
        <v>1375</v>
      </c>
      <c r="L21" s="12"/>
    </row>
    <row r="22" spans="1:22" ht="15">
      <c r="A22" s="12"/>
      <c r="B22" s="12"/>
      <c r="C22" s="22"/>
      <c r="D22" s="22"/>
      <c r="E22" s="22"/>
      <c r="F22" s="23"/>
      <c r="G22" s="24"/>
      <c r="H22" s="24"/>
      <c r="I22" s="24"/>
      <c r="J22" s="24"/>
      <c r="K22" s="24"/>
      <c r="L22" s="24"/>
    </row>
    <row r="23" spans="1:22" ht="15" hidden="1">
      <c r="A23" s="23" t="s">
        <v>1383</v>
      </c>
      <c r="B23" s="12"/>
      <c r="C23" s="12"/>
      <c r="D23" s="25"/>
      <c r="E23" s="12"/>
      <c r="F23" s="12"/>
      <c r="G23" s="26"/>
      <c r="H23" s="26"/>
      <c r="I23" s="27"/>
      <c r="J23" s="26"/>
      <c r="K23" s="26"/>
      <c r="L23" s="26"/>
    </row>
    <row r="24" spans="1:22" ht="15" hidden="1">
      <c r="A24" s="23" t="s">
        <v>1384</v>
      </c>
      <c r="B24" s="12"/>
      <c r="C24" s="12"/>
      <c r="D24" s="25"/>
      <c r="E24" s="12"/>
      <c r="F24" s="12"/>
      <c r="G24" s="26"/>
      <c r="H24" s="26"/>
      <c r="I24" s="27"/>
      <c r="J24" s="26"/>
      <c r="K24" s="26"/>
      <c r="L24" s="26"/>
    </row>
    <row r="25" spans="1:22" ht="15" hidden="1">
      <c r="A25" s="12"/>
      <c r="B25" s="12"/>
      <c r="C25" s="28"/>
      <c r="D25" s="28"/>
      <c r="E25" s="28"/>
      <c r="F25" s="28"/>
      <c r="G25" s="26"/>
      <c r="H25" s="26"/>
      <c r="I25" s="27"/>
      <c r="J25" s="26"/>
      <c r="K25" s="26"/>
      <c r="L25" s="26"/>
    </row>
    <row r="26" spans="1:22" ht="14.25">
      <c r="A26" s="29" t="s">
        <v>1397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22" ht="57">
      <c r="A27" s="30" t="s">
        <v>1385</v>
      </c>
      <c r="B27" s="30" t="s">
        <v>1386</v>
      </c>
      <c r="C27" s="30" t="s">
        <v>1387</v>
      </c>
      <c r="D27" s="30" t="s">
        <v>1388</v>
      </c>
      <c r="E27" s="30" t="s">
        <v>1389</v>
      </c>
      <c r="F27" s="30" t="s">
        <v>1390</v>
      </c>
      <c r="G27" s="30" t="s">
        <v>1391</v>
      </c>
      <c r="H27" s="30" t="s">
        <v>1392</v>
      </c>
      <c r="I27" s="30" t="s">
        <v>1393</v>
      </c>
      <c r="J27" s="30" t="s">
        <v>1394</v>
      </c>
      <c r="K27" s="30" t="s">
        <v>1395</v>
      </c>
      <c r="L27" s="30" t="s">
        <v>1396</v>
      </c>
    </row>
    <row r="28" spans="1:22" ht="14.25">
      <c r="A28" s="31">
        <v>1</v>
      </c>
      <c r="B28" s="31">
        <v>2</v>
      </c>
      <c r="C28" s="31">
        <v>3</v>
      </c>
      <c r="D28" s="31">
        <v>4</v>
      </c>
      <c r="E28" s="31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2">
        <v>12</v>
      </c>
    </row>
    <row r="30" spans="1:22" ht="16.5">
      <c r="A30" s="38" t="str">
        <f>CONCATENATE("Раздел: ",IF(Source!G1070&lt;&gt;"Новый раздел", Source!G1070, ""))</f>
        <v>Раздел: СМР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22" ht="42.75">
      <c r="A31" s="60">
        <v>1</v>
      </c>
      <c r="B31" s="60" t="str">
        <f>Source!F1075</f>
        <v>01-02-057-2</v>
      </c>
      <c r="C31" s="60" t="str">
        <f>Source!G1075</f>
        <v>Разработка грунта вручную в траншеях глубиной до 2 м без креплений с откосами, группа грунтов: 2</v>
      </c>
      <c r="D31" s="42" t="str">
        <f>Source!H1075</f>
        <v>100 м3 грунта</v>
      </c>
      <c r="E31" s="28">
        <f>Source!I1075</f>
        <v>0.22140000000000001</v>
      </c>
      <c r="F31" s="43">
        <f>Source!AL1075+Source!AM1075+Source!AO1075</f>
        <v>1201.2</v>
      </c>
      <c r="G31" s="44"/>
      <c r="H31" s="43"/>
      <c r="I31" s="44" t="str">
        <f>Source!BO1075</f>
        <v>01-02-057-2</v>
      </c>
      <c r="J31" s="44"/>
      <c r="K31" s="43"/>
      <c r="L31" s="45"/>
      <c r="S31">
        <f>ROUND((Source!FX1075/100)*((ROUND(Source!AF1075*Source!I1075, 2)+ROUND(Source!AE1075*Source!I1075, 2))), 2)</f>
        <v>236.7</v>
      </c>
      <c r="T31">
        <f>Source!X1075</f>
        <v>11129.25</v>
      </c>
      <c r="U31">
        <f>ROUND((Source!FY1075/100)*((ROUND(Source!AF1075*Source!I1075, 2)+ROUND(Source!AE1075*Source!I1075, 2))), 2)</f>
        <v>106.38</v>
      </c>
      <c r="V31">
        <f>Source!Y1075</f>
        <v>5001.91</v>
      </c>
    </row>
    <row r="32" spans="1:22" ht="14.25">
      <c r="A32" s="60"/>
      <c r="B32" s="60"/>
      <c r="C32" s="60" t="s">
        <v>1398</v>
      </c>
      <c r="D32" s="42"/>
      <c r="E32" s="28"/>
      <c r="F32" s="43">
        <f>Source!AO1075</f>
        <v>1201.2</v>
      </c>
      <c r="G32" s="44" t="str">
        <f>Source!DG1075</f>
        <v/>
      </c>
      <c r="H32" s="43">
        <f>ROUND(Source!AF1075*Source!I1075, 2)</f>
        <v>265.95</v>
      </c>
      <c r="I32" s="44"/>
      <c r="J32" s="44">
        <f>IF(Source!BA1075&lt;&gt; 0, Source!BA1075, 1)</f>
        <v>47.02</v>
      </c>
      <c r="K32" s="43">
        <f>Source!S1075</f>
        <v>12504.77</v>
      </c>
      <c r="L32" s="45"/>
      <c r="R32">
        <f>H32</f>
        <v>265.95</v>
      </c>
    </row>
    <row r="33" spans="1:26" ht="14.25">
      <c r="A33" s="60"/>
      <c r="B33" s="60"/>
      <c r="C33" s="60" t="s">
        <v>1400</v>
      </c>
      <c r="D33" s="42" t="s">
        <v>1401</v>
      </c>
      <c r="E33" s="28">
        <f>Source!BZ1075</f>
        <v>89</v>
      </c>
      <c r="F33" s="62"/>
      <c r="G33" s="44"/>
      <c r="H33" s="43">
        <f>SUM(S31:S35)</f>
        <v>236.7</v>
      </c>
      <c r="I33" s="47"/>
      <c r="J33" s="39">
        <f>Source!AT1075</f>
        <v>89</v>
      </c>
      <c r="K33" s="43">
        <f>SUM(T31:T35)</f>
        <v>11129.25</v>
      </c>
      <c r="L33" s="45"/>
    </row>
    <row r="34" spans="1:26" ht="14.25">
      <c r="A34" s="60"/>
      <c r="B34" s="60"/>
      <c r="C34" s="60" t="s">
        <v>1402</v>
      </c>
      <c r="D34" s="42" t="s">
        <v>1401</v>
      </c>
      <c r="E34" s="28">
        <f>Source!CA1075</f>
        <v>40</v>
      </c>
      <c r="F34" s="62"/>
      <c r="G34" s="44"/>
      <c r="H34" s="43">
        <f>SUM(U31:U35)</f>
        <v>106.38</v>
      </c>
      <c r="I34" s="47"/>
      <c r="J34" s="39">
        <f>Source!AU1075</f>
        <v>40</v>
      </c>
      <c r="K34" s="43">
        <f>SUM(V31:V35)</f>
        <v>5001.91</v>
      </c>
      <c r="L34" s="45"/>
    </row>
    <row r="35" spans="1:26" ht="14.25">
      <c r="A35" s="61"/>
      <c r="B35" s="61"/>
      <c r="C35" s="61" t="s">
        <v>1403</v>
      </c>
      <c r="D35" s="48" t="s">
        <v>1404</v>
      </c>
      <c r="E35" s="49">
        <f>Source!AQ1075</f>
        <v>154</v>
      </c>
      <c r="F35" s="50"/>
      <c r="G35" s="51" t="str">
        <f>Source!DI1075</f>
        <v/>
      </c>
      <c r="H35" s="50"/>
      <c r="I35" s="51"/>
      <c r="J35" s="51"/>
      <c r="K35" s="50"/>
      <c r="L35" s="52">
        <f>Source!U1075</f>
        <v>34.095600000000005</v>
      </c>
    </row>
    <row r="36" spans="1:26" ht="15">
      <c r="G36" s="53">
        <f>H32+H33+H34</f>
        <v>609.03</v>
      </c>
      <c r="H36" s="53"/>
      <c r="J36" s="53">
        <f>K32+K33+K34</f>
        <v>28635.93</v>
      </c>
      <c r="K36" s="53"/>
      <c r="L36" s="54">
        <f>Source!U1075</f>
        <v>34.095600000000005</v>
      </c>
      <c r="O36" s="33">
        <f>G36</f>
        <v>609.03</v>
      </c>
      <c r="P36" s="33">
        <f>J36</f>
        <v>28635.93</v>
      </c>
      <c r="Q36" s="33">
        <f>L36</f>
        <v>34.095600000000005</v>
      </c>
      <c r="W36">
        <f>IF(Source!BI1075&lt;=1,H32+H33+H34, 0)</f>
        <v>609.03</v>
      </c>
      <c r="X36">
        <f>IF(Source!BI1075=2,H32+H33+H34, 0)</f>
        <v>0</v>
      </c>
      <c r="Y36">
        <f>IF(Source!BI1075=3,H32+H33+H34, 0)</f>
        <v>0</v>
      </c>
      <c r="Z36">
        <f>IF(Source!BI1075=4,H32+H33+H34, 0)</f>
        <v>0</v>
      </c>
    </row>
    <row r="37" spans="1:26" ht="71.25">
      <c r="A37" s="60">
        <v>2</v>
      </c>
      <c r="B37" s="60" t="str">
        <f>Source!F1077</f>
        <v>01-01-003-14</v>
      </c>
      <c r="C37" s="60" t="str">
        <f>Source!G1077</f>
        <v>Разработка грунта в отвал экскаваторами «драглайн» или «обратная лопата» с ковшом вместимостью 0,5 (0,5-0,63) м3, группа грунтов 2</v>
      </c>
      <c r="D37" s="42" t="str">
        <f>Source!H1077</f>
        <v>1000 м3 грунта</v>
      </c>
      <c r="E37" s="28">
        <f>Source!I1077</f>
        <v>5.1659999999999998E-2</v>
      </c>
      <c r="F37" s="43">
        <f>Source!AL1077+Source!AM1077+Source!AO1077</f>
        <v>3539.65</v>
      </c>
      <c r="G37" s="44"/>
      <c r="H37" s="43"/>
      <c r="I37" s="44" t="str">
        <f>Source!BO1077</f>
        <v>01-01-003-14</v>
      </c>
      <c r="J37" s="44"/>
      <c r="K37" s="43"/>
      <c r="L37" s="45"/>
      <c r="S37">
        <f>ROUND((Source!FX1077/100)*((ROUND(Source!AF1077*Source!I1077, 2)+ROUND(Source!AE1077*Source!I1077, 2))), 2)</f>
        <v>23.96</v>
      </c>
      <c r="T37">
        <f>Source!X1077</f>
        <v>1126.53</v>
      </c>
      <c r="U37">
        <f>ROUND((Source!FY1077/100)*((ROUND(Source!AF1077*Source!I1077, 2)+ROUND(Source!AE1077*Source!I1077, 2))), 2)</f>
        <v>11.98</v>
      </c>
      <c r="V37">
        <f>Source!Y1077</f>
        <v>563.27</v>
      </c>
    </row>
    <row r="38" spans="1:26" ht="14.25">
      <c r="A38" s="60"/>
      <c r="B38" s="60"/>
      <c r="C38" s="60" t="s">
        <v>1398</v>
      </c>
      <c r="D38" s="42"/>
      <c r="E38" s="28"/>
      <c r="F38" s="43">
        <f>Source!AO1077</f>
        <v>105.85</v>
      </c>
      <c r="G38" s="44" t="str">
        <f>Source!DG1077</f>
        <v/>
      </c>
      <c r="H38" s="43">
        <f>ROUND(Source!AF1077*Source!I1077, 2)</f>
        <v>5.47</v>
      </c>
      <c r="I38" s="44"/>
      <c r="J38" s="44">
        <f>IF(Source!BA1077&lt;&gt; 0, Source!BA1077, 1)</f>
        <v>47.02</v>
      </c>
      <c r="K38" s="43">
        <f>Source!S1077</f>
        <v>257.12</v>
      </c>
      <c r="L38" s="45"/>
      <c r="R38">
        <f>H38</f>
        <v>5.47</v>
      </c>
    </row>
    <row r="39" spans="1:26" ht="14.25">
      <c r="A39" s="60"/>
      <c r="B39" s="60"/>
      <c r="C39" s="60" t="s">
        <v>216</v>
      </c>
      <c r="D39" s="42"/>
      <c r="E39" s="28"/>
      <c r="F39" s="43">
        <f>Source!AM1077</f>
        <v>3433.8</v>
      </c>
      <c r="G39" s="44" t="str">
        <f>Source!DE1077</f>
        <v/>
      </c>
      <c r="H39" s="43">
        <f>ROUND(Source!AD1077*Source!I1077, 2)</f>
        <v>177.39</v>
      </c>
      <c r="I39" s="44"/>
      <c r="J39" s="44">
        <f>IF(Source!BB1077&lt;&gt; 0, Source!BB1077, 1)</f>
        <v>12.05</v>
      </c>
      <c r="K39" s="43">
        <f>Source!Q1077</f>
        <v>2137.5500000000002</v>
      </c>
      <c r="L39" s="45"/>
    </row>
    <row r="40" spans="1:26" ht="14.25">
      <c r="A40" s="60"/>
      <c r="B40" s="60"/>
      <c r="C40" s="60" t="s">
        <v>1399</v>
      </c>
      <c r="D40" s="42"/>
      <c r="E40" s="28"/>
      <c r="F40" s="43">
        <f>Source!AN1077</f>
        <v>398.25</v>
      </c>
      <c r="G40" s="44" t="str">
        <f>Source!DF1077</f>
        <v/>
      </c>
      <c r="H40" s="46">
        <f>ROUND(Source!AE1077*Source!I1077, 2)</f>
        <v>20.57</v>
      </c>
      <c r="I40" s="44"/>
      <c r="J40" s="44">
        <f>IF(Source!BS1077&lt;&gt; 0, Source!BS1077, 1)</f>
        <v>47.02</v>
      </c>
      <c r="K40" s="46">
        <f>Source!R1077</f>
        <v>967.37</v>
      </c>
      <c r="L40" s="45"/>
      <c r="R40">
        <f>H40</f>
        <v>20.57</v>
      </c>
    </row>
    <row r="41" spans="1:26" ht="14.25">
      <c r="A41" s="60"/>
      <c r="B41" s="60"/>
      <c r="C41" s="60" t="s">
        <v>1400</v>
      </c>
      <c r="D41" s="42" t="s">
        <v>1401</v>
      </c>
      <c r="E41" s="28">
        <f>Source!BZ1077</f>
        <v>92</v>
      </c>
      <c r="F41" s="62"/>
      <c r="G41" s="44"/>
      <c r="H41" s="43">
        <f>SUM(S37:S43)</f>
        <v>23.96</v>
      </c>
      <c r="I41" s="47"/>
      <c r="J41" s="39">
        <f>Source!AT1077</f>
        <v>92</v>
      </c>
      <c r="K41" s="43">
        <f>SUM(T37:T43)</f>
        <v>1126.53</v>
      </c>
      <c r="L41" s="45"/>
    </row>
    <row r="42" spans="1:26" ht="14.25">
      <c r="A42" s="60"/>
      <c r="B42" s="60"/>
      <c r="C42" s="60" t="s">
        <v>1402</v>
      </c>
      <c r="D42" s="42" t="s">
        <v>1401</v>
      </c>
      <c r="E42" s="28">
        <f>Source!CA1077</f>
        <v>46</v>
      </c>
      <c r="F42" s="62"/>
      <c r="G42" s="44"/>
      <c r="H42" s="43">
        <f>SUM(U37:U43)</f>
        <v>11.98</v>
      </c>
      <c r="I42" s="47"/>
      <c r="J42" s="39">
        <f>Source!AU1077</f>
        <v>46</v>
      </c>
      <c r="K42" s="43">
        <f>SUM(V37:V43)</f>
        <v>563.27</v>
      </c>
      <c r="L42" s="45"/>
    </row>
    <row r="43" spans="1:26" ht="14.25">
      <c r="A43" s="61"/>
      <c r="B43" s="61"/>
      <c r="C43" s="61" t="s">
        <v>1403</v>
      </c>
      <c r="D43" s="48" t="s">
        <v>1404</v>
      </c>
      <c r="E43" s="49">
        <f>Source!AQ1077</f>
        <v>13.57</v>
      </c>
      <c r="F43" s="50"/>
      <c r="G43" s="51" t="str">
        <f>Source!DI1077</f>
        <v/>
      </c>
      <c r="H43" s="50"/>
      <c r="I43" s="51"/>
      <c r="J43" s="51"/>
      <c r="K43" s="50"/>
      <c r="L43" s="52">
        <f>Source!U1077</f>
        <v>0.70102619999999993</v>
      </c>
    </row>
    <row r="44" spans="1:26" ht="15">
      <c r="G44" s="53">
        <f>H38+H39+H41+H42</f>
        <v>218.79999999999998</v>
      </c>
      <c r="H44" s="53"/>
      <c r="J44" s="53">
        <f>K38+K39+K41+K42</f>
        <v>4084.47</v>
      </c>
      <c r="K44" s="53"/>
      <c r="L44" s="54">
        <f>Source!U1077</f>
        <v>0.70102619999999993</v>
      </c>
      <c r="O44" s="33">
        <f>G44</f>
        <v>218.79999999999998</v>
      </c>
      <c r="P44" s="33">
        <f>J44</f>
        <v>4084.47</v>
      </c>
      <c r="Q44" s="33">
        <f>L44</f>
        <v>0.70102619999999993</v>
      </c>
      <c r="W44">
        <f>IF(Source!BI1077&lt;=1,H38+H39+H41+H42, 0)</f>
        <v>218.79999999999998</v>
      </c>
      <c r="X44">
        <f>IF(Source!BI1077=2,H38+H39+H41+H42, 0)</f>
        <v>0</v>
      </c>
      <c r="Y44">
        <f>IF(Source!BI1077=3,H38+H39+H41+H42, 0)</f>
        <v>0</v>
      </c>
      <c r="Z44">
        <f>IF(Source!BI1077=4,H38+H39+H41+H42, 0)</f>
        <v>0</v>
      </c>
    </row>
    <row r="45" spans="1:26" ht="28.5">
      <c r="A45" s="60">
        <v>3</v>
      </c>
      <c r="B45" s="60" t="str">
        <f>Source!F1079</f>
        <v>м08-02-142-1</v>
      </c>
      <c r="C45" s="60" t="str">
        <f>Source!G1079</f>
        <v>Устройство постели при одном кабеле в траншее</v>
      </c>
      <c r="D45" s="42" t="str">
        <f>Source!H1079</f>
        <v>100 М КАБЕЛЯ</v>
      </c>
      <c r="E45" s="28">
        <f>Source!I1079</f>
        <v>2.0499999999999998</v>
      </c>
      <c r="F45" s="43">
        <f>Source!AL1079+Source!AM1079+Source!AO1079</f>
        <v>391.96999999999997</v>
      </c>
      <c r="G45" s="44"/>
      <c r="H45" s="43"/>
      <c r="I45" s="44" t="str">
        <f>Source!BO1079</f>
        <v>м08-02-142-1</v>
      </c>
      <c r="J45" s="44"/>
      <c r="K45" s="43"/>
      <c r="L45" s="45"/>
      <c r="S45">
        <f>ROUND((Source!FX1079/100)*((ROUND(Source!AF1079*Source!I1079, 2)+ROUND(Source!AE1079*Source!I1079, 2))), 2)</f>
        <v>101.39</v>
      </c>
      <c r="T45">
        <f>Source!X1079</f>
        <v>4767.53</v>
      </c>
      <c r="U45">
        <f>ROUND((Source!FY1079/100)*((ROUND(Source!AF1079*Source!I1079, 2)+ROUND(Source!AE1079*Source!I1079, 2))), 2)</f>
        <v>53.31</v>
      </c>
      <c r="V45">
        <f>Source!Y1079</f>
        <v>2506.64</v>
      </c>
    </row>
    <row r="46" spans="1:26" ht="14.25">
      <c r="A46" s="60"/>
      <c r="B46" s="60"/>
      <c r="C46" s="60" t="s">
        <v>1398</v>
      </c>
      <c r="D46" s="42"/>
      <c r="E46" s="28"/>
      <c r="F46" s="43">
        <f>Source!AO1079</f>
        <v>50.99</v>
      </c>
      <c r="G46" s="44" t="str">
        <f>Source!DG1079</f>
        <v/>
      </c>
      <c r="H46" s="43">
        <f>ROUND(Source!AF1079*Source!I1079, 2)</f>
        <v>104.53</v>
      </c>
      <c r="I46" s="44"/>
      <c r="J46" s="44">
        <f>IF(Source!BA1079&lt;&gt; 0, Source!BA1079, 1)</f>
        <v>47.02</v>
      </c>
      <c r="K46" s="43">
        <f>Source!S1079</f>
        <v>4914.9799999999996</v>
      </c>
      <c r="L46" s="45"/>
      <c r="R46">
        <f>H46</f>
        <v>104.53</v>
      </c>
    </row>
    <row r="47" spans="1:26" ht="14.25">
      <c r="A47" s="60"/>
      <c r="B47" s="60"/>
      <c r="C47" s="60" t="s">
        <v>216</v>
      </c>
      <c r="D47" s="42"/>
      <c r="E47" s="28"/>
      <c r="F47" s="43">
        <f>Source!AM1079</f>
        <v>339.96</v>
      </c>
      <c r="G47" s="44" t="str">
        <f>Source!DE1079</f>
        <v/>
      </c>
      <c r="H47" s="43">
        <f>ROUND(Source!AD1079*Source!I1079, 2)</f>
        <v>696.92</v>
      </c>
      <c r="I47" s="44"/>
      <c r="J47" s="44">
        <f>IF(Source!BB1079&lt;&gt; 0, Source!BB1079, 1)</f>
        <v>22.46</v>
      </c>
      <c r="K47" s="43">
        <f>Source!Q1079</f>
        <v>15652.78</v>
      </c>
      <c r="L47" s="45"/>
    </row>
    <row r="48" spans="1:26" ht="14.25">
      <c r="A48" s="60"/>
      <c r="B48" s="60"/>
      <c r="C48" s="60" t="s">
        <v>1405</v>
      </c>
      <c r="D48" s="42"/>
      <c r="E48" s="28"/>
      <c r="F48" s="43">
        <f>Source!AL1079</f>
        <v>1.02</v>
      </c>
      <c r="G48" s="44" t="str">
        <f>Source!DD1079</f>
        <v/>
      </c>
      <c r="H48" s="43">
        <f>ROUND(Source!AC1079*Source!I1079, 2)</f>
        <v>2.09</v>
      </c>
      <c r="I48" s="44"/>
      <c r="J48" s="44">
        <f>IF(Source!BC1079&lt;&gt; 0, Source!BC1079, 1)</f>
        <v>47.01</v>
      </c>
      <c r="K48" s="43">
        <f>Source!P1079</f>
        <v>98.3</v>
      </c>
      <c r="L48" s="45"/>
    </row>
    <row r="49" spans="1:26" ht="14.25">
      <c r="A49" s="60"/>
      <c r="B49" s="60"/>
      <c r="C49" s="60" t="s">
        <v>1400</v>
      </c>
      <c r="D49" s="42" t="s">
        <v>1401</v>
      </c>
      <c r="E49" s="28">
        <f>Source!BZ1079</f>
        <v>97</v>
      </c>
      <c r="F49" s="62"/>
      <c r="G49" s="44"/>
      <c r="H49" s="43">
        <f>SUM(S45:S51)</f>
        <v>101.39</v>
      </c>
      <c r="I49" s="47"/>
      <c r="J49" s="39">
        <f>Source!AT1079</f>
        <v>97</v>
      </c>
      <c r="K49" s="43">
        <f>SUM(T45:T51)</f>
        <v>4767.53</v>
      </c>
      <c r="L49" s="45"/>
    </row>
    <row r="50" spans="1:26" ht="14.25">
      <c r="A50" s="60"/>
      <c r="B50" s="60"/>
      <c r="C50" s="60" t="s">
        <v>1402</v>
      </c>
      <c r="D50" s="42" t="s">
        <v>1401</v>
      </c>
      <c r="E50" s="28">
        <f>Source!CA1079</f>
        <v>51</v>
      </c>
      <c r="F50" s="62"/>
      <c r="G50" s="44"/>
      <c r="H50" s="43">
        <f>SUM(U45:U51)</f>
        <v>53.31</v>
      </c>
      <c r="I50" s="47"/>
      <c r="J50" s="39">
        <f>Source!AU1079</f>
        <v>51</v>
      </c>
      <c r="K50" s="43">
        <f>SUM(V45:V51)</f>
        <v>2506.64</v>
      </c>
      <c r="L50" s="45"/>
    </row>
    <row r="51" spans="1:26" ht="14.25">
      <c r="A51" s="61"/>
      <c r="B51" s="61"/>
      <c r="C51" s="61" t="s">
        <v>1403</v>
      </c>
      <c r="D51" s="48" t="s">
        <v>1404</v>
      </c>
      <c r="E51" s="49">
        <f>Source!AQ1079</f>
        <v>5.3</v>
      </c>
      <c r="F51" s="50"/>
      <c r="G51" s="51" t="str">
        <f>Source!DI1079</f>
        <v/>
      </c>
      <c r="H51" s="50"/>
      <c r="I51" s="51"/>
      <c r="J51" s="51"/>
      <c r="K51" s="50"/>
      <c r="L51" s="52">
        <f>Source!U1079</f>
        <v>10.864999999999998</v>
      </c>
    </row>
    <row r="52" spans="1:26" ht="15">
      <c r="G52" s="53">
        <f>H46+H47+H48+H49+H50</f>
        <v>958.24</v>
      </c>
      <c r="H52" s="53"/>
      <c r="J52" s="53">
        <f>K46+K47+K48+K49+K50</f>
        <v>27940.23</v>
      </c>
      <c r="K52" s="53"/>
      <c r="L52" s="54">
        <f>Source!U1079</f>
        <v>10.864999999999998</v>
      </c>
      <c r="O52" s="33">
        <f>G52</f>
        <v>958.24</v>
      </c>
      <c r="P52" s="33">
        <f>J52</f>
        <v>27940.23</v>
      </c>
      <c r="Q52" s="33">
        <f>L52</f>
        <v>10.864999999999998</v>
      </c>
      <c r="W52">
        <f>IF(Source!BI1079&lt;=1,H46+H47+H48+H49+H50, 0)</f>
        <v>0</v>
      </c>
      <c r="X52">
        <f>IF(Source!BI1079=2,H46+H47+H48+H49+H50, 0)</f>
        <v>958.24</v>
      </c>
      <c r="Y52">
        <f>IF(Source!BI1079=3,H46+H47+H48+H49+H50, 0)</f>
        <v>0</v>
      </c>
      <c r="Z52">
        <f>IF(Source!BI1079=4,H46+H47+H48+H49+H50, 0)</f>
        <v>0</v>
      </c>
    </row>
    <row r="53" spans="1:26" ht="28.5">
      <c r="A53" s="60">
        <v>5</v>
      </c>
      <c r="B53" s="60" t="str">
        <f>Source!F1083</f>
        <v>м08-02-141-4</v>
      </c>
      <c r="C53" s="60" t="str">
        <f>Source!G1083</f>
        <v>Кабель до 35 кВ в готовых траншеях без покрытий, масса 1 м до 6 кг</v>
      </c>
      <c r="D53" s="42" t="str">
        <f>Source!H1083</f>
        <v>100 М КАБЕЛЯ</v>
      </c>
      <c r="E53" s="28">
        <f>Source!I1083</f>
        <v>2.0499999999999998</v>
      </c>
      <c r="F53" s="43">
        <f>Source!AL1083+Source!AM1083+Source!AO1083</f>
        <v>572.23</v>
      </c>
      <c r="G53" s="44"/>
      <c r="H53" s="43"/>
      <c r="I53" s="44" t="str">
        <f>Source!BO1083</f>
        <v>м08-02-141-4</v>
      </c>
      <c r="J53" s="44"/>
      <c r="K53" s="43"/>
      <c r="L53" s="45"/>
      <c r="S53">
        <f>ROUND((Source!FX1083/100)*((ROUND(Source!AF1083*Source!I1083, 2)+ROUND(Source!AE1083*Source!I1083, 2))), 2)</f>
        <v>369.05</v>
      </c>
      <c r="T53">
        <f>Source!X1083</f>
        <v>17352.53</v>
      </c>
      <c r="U53">
        <f>ROUND((Source!FY1083/100)*((ROUND(Source!AF1083*Source!I1083, 2)+ROUND(Source!AE1083*Source!I1083, 2))), 2)</f>
        <v>194.03</v>
      </c>
      <c r="V53">
        <f>Source!Y1083</f>
        <v>9123.5</v>
      </c>
    </row>
    <row r="54" spans="1:26" ht="14.25">
      <c r="A54" s="60"/>
      <c r="B54" s="60"/>
      <c r="C54" s="60" t="s">
        <v>1398</v>
      </c>
      <c r="D54" s="42"/>
      <c r="E54" s="28"/>
      <c r="F54" s="43">
        <f>Source!AO1083</f>
        <v>167.77</v>
      </c>
      <c r="G54" s="44" t="str">
        <f>Source!DG1083</f>
        <v/>
      </c>
      <c r="H54" s="43">
        <f>ROUND(Source!AF1083*Source!I1083, 2)</f>
        <v>343.93</v>
      </c>
      <c r="I54" s="44"/>
      <c r="J54" s="44">
        <f>IF(Source!BA1083&lt;&gt; 0, Source!BA1083, 1)</f>
        <v>47.02</v>
      </c>
      <c r="K54" s="43">
        <f>Source!S1083</f>
        <v>16171.52</v>
      </c>
      <c r="L54" s="45"/>
      <c r="R54">
        <f>H54</f>
        <v>343.93</v>
      </c>
    </row>
    <row r="55" spans="1:26" ht="14.25">
      <c r="A55" s="60"/>
      <c r="B55" s="60"/>
      <c r="C55" s="60" t="s">
        <v>216</v>
      </c>
      <c r="D55" s="42"/>
      <c r="E55" s="28"/>
      <c r="F55" s="43">
        <f>Source!AM1083</f>
        <v>329.6</v>
      </c>
      <c r="G55" s="44" t="str">
        <f>Source!DE1083</f>
        <v/>
      </c>
      <c r="H55" s="43">
        <f>ROUND(Source!AD1083*Source!I1083, 2)</f>
        <v>675.68</v>
      </c>
      <c r="I55" s="44"/>
      <c r="J55" s="44">
        <f>IF(Source!BB1083&lt;&gt; 0, Source!BB1083, 1)</f>
        <v>14.44</v>
      </c>
      <c r="K55" s="43">
        <f>Source!Q1083</f>
        <v>9756.82</v>
      </c>
      <c r="L55" s="45"/>
    </row>
    <row r="56" spans="1:26" ht="14.25">
      <c r="A56" s="60"/>
      <c r="B56" s="60"/>
      <c r="C56" s="60" t="s">
        <v>1399</v>
      </c>
      <c r="D56" s="42"/>
      <c r="E56" s="28"/>
      <c r="F56" s="43">
        <f>Source!AN1083</f>
        <v>17.82</v>
      </c>
      <c r="G56" s="44" t="str">
        <f>Source!DF1083</f>
        <v/>
      </c>
      <c r="H56" s="46">
        <f>ROUND(Source!AE1083*Source!I1083, 2)</f>
        <v>36.53</v>
      </c>
      <c r="I56" s="44"/>
      <c r="J56" s="44">
        <f>IF(Source!BS1083&lt;&gt; 0, Source!BS1083, 1)</f>
        <v>47.02</v>
      </c>
      <c r="K56" s="46">
        <f>Source!R1083</f>
        <v>1717.69</v>
      </c>
      <c r="L56" s="45"/>
      <c r="R56">
        <f>H56</f>
        <v>36.53</v>
      </c>
    </row>
    <row r="57" spans="1:26" ht="14.25">
      <c r="A57" s="60"/>
      <c r="B57" s="60"/>
      <c r="C57" s="60" t="s">
        <v>1405</v>
      </c>
      <c r="D57" s="42"/>
      <c r="E57" s="28"/>
      <c r="F57" s="43">
        <f>Source!AL1083</f>
        <v>74.86</v>
      </c>
      <c r="G57" s="44" t="str">
        <f>Source!DD1083</f>
        <v/>
      </c>
      <c r="H57" s="43">
        <f>ROUND(Source!AC1083*Source!I1083, 2)</f>
        <v>153.46</v>
      </c>
      <c r="I57" s="44"/>
      <c r="J57" s="44">
        <f>IF(Source!BC1083&lt;&gt; 0, Source!BC1083, 1)</f>
        <v>12.04</v>
      </c>
      <c r="K57" s="43">
        <f>Source!P1083</f>
        <v>1847.69</v>
      </c>
      <c r="L57" s="45"/>
    </row>
    <row r="58" spans="1:26" ht="14.25">
      <c r="A58" s="60"/>
      <c r="B58" s="60"/>
      <c r="C58" s="60" t="s">
        <v>1400</v>
      </c>
      <c r="D58" s="42" t="s">
        <v>1401</v>
      </c>
      <c r="E58" s="28">
        <f>Source!BZ1083</f>
        <v>97</v>
      </c>
      <c r="F58" s="62"/>
      <c r="G58" s="44"/>
      <c r="H58" s="43">
        <f>SUM(S53:S60)</f>
        <v>369.05</v>
      </c>
      <c r="I58" s="47"/>
      <c r="J58" s="39">
        <f>Source!AT1083</f>
        <v>97</v>
      </c>
      <c r="K58" s="43">
        <f>SUM(T53:T60)</f>
        <v>17352.53</v>
      </c>
      <c r="L58" s="45"/>
    </row>
    <row r="59" spans="1:26" ht="14.25">
      <c r="A59" s="60"/>
      <c r="B59" s="60"/>
      <c r="C59" s="60" t="s">
        <v>1402</v>
      </c>
      <c r="D59" s="42" t="s">
        <v>1401</v>
      </c>
      <c r="E59" s="28">
        <f>Source!CA1083</f>
        <v>51</v>
      </c>
      <c r="F59" s="62"/>
      <c r="G59" s="44"/>
      <c r="H59" s="43">
        <f>SUM(U53:U60)</f>
        <v>194.03</v>
      </c>
      <c r="I59" s="47"/>
      <c r="J59" s="39">
        <f>Source!AU1083</f>
        <v>51</v>
      </c>
      <c r="K59" s="43">
        <f>SUM(V53:V60)</f>
        <v>9123.5</v>
      </c>
      <c r="L59" s="45"/>
    </row>
    <row r="60" spans="1:26" ht="14.25">
      <c r="A60" s="61"/>
      <c r="B60" s="61"/>
      <c r="C60" s="61" t="s">
        <v>1403</v>
      </c>
      <c r="D60" s="48" t="s">
        <v>1404</v>
      </c>
      <c r="E60" s="49">
        <f>Source!AQ1083</f>
        <v>17.440000000000001</v>
      </c>
      <c r="F60" s="50"/>
      <c r="G60" s="51" t="str">
        <f>Source!DI1083</f>
        <v/>
      </c>
      <c r="H60" s="50"/>
      <c r="I60" s="51"/>
      <c r="J60" s="51"/>
      <c r="K60" s="50"/>
      <c r="L60" s="52">
        <f>Source!U1083</f>
        <v>35.752000000000002</v>
      </c>
    </row>
    <row r="61" spans="1:26" ht="15">
      <c r="G61" s="53">
        <f>H54+H55+H57+H58+H59</f>
        <v>1736.1499999999999</v>
      </c>
      <c r="H61" s="53"/>
      <c r="J61" s="53">
        <f>K54+K55+K57+K58+K59</f>
        <v>54252.06</v>
      </c>
      <c r="K61" s="53"/>
      <c r="L61" s="54">
        <f>Source!U1083</f>
        <v>35.752000000000002</v>
      </c>
      <c r="O61" s="33">
        <f>G61</f>
        <v>1736.1499999999999</v>
      </c>
      <c r="P61" s="33">
        <f>J61</f>
        <v>54252.06</v>
      </c>
      <c r="Q61" s="33">
        <f>L61</f>
        <v>35.752000000000002</v>
      </c>
      <c r="W61">
        <f>IF(Source!BI1083&lt;=1,H54+H55+H57+H58+H59, 0)</f>
        <v>0</v>
      </c>
      <c r="X61">
        <f>IF(Source!BI1083=2,H54+H55+H57+H58+H59, 0)</f>
        <v>1736.1499999999999</v>
      </c>
      <c r="Y61">
        <f>IF(Source!BI1083=3,H54+H55+H57+H58+H59, 0)</f>
        <v>0</v>
      </c>
      <c r="Z61">
        <f>IF(Source!BI1083=4,H54+H55+H57+H58+H59, 0)</f>
        <v>0</v>
      </c>
    </row>
    <row r="62" spans="1:26" ht="28.5">
      <c r="A62" s="60">
        <v>6</v>
      </c>
      <c r="B62" s="60" t="str">
        <f>Source!F1085</f>
        <v>м08-02-143-3</v>
      </c>
      <c r="C62" s="60" t="str">
        <f>Source!G1085</f>
        <v>Покрытие кабеля, проложенного в траншее плитами одного кабеля</v>
      </c>
      <c r="D62" s="42" t="str">
        <f>Source!H1085</f>
        <v>100 М КАБЕЛЯ</v>
      </c>
      <c r="E62" s="28">
        <f>Source!I1085</f>
        <v>2.0499999999999998</v>
      </c>
      <c r="F62" s="43">
        <f>Source!AL1085+Source!AM1085+Source!AO1085</f>
        <v>482.21000000000004</v>
      </c>
      <c r="G62" s="44"/>
      <c r="H62" s="43"/>
      <c r="I62" s="44" t="str">
        <f>Source!BO1085</f>
        <v>м08-02-143-3</v>
      </c>
      <c r="J62" s="44"/>
      <c r="K62" s="43"/>
      <c r="L62" s="45"/>
      <c r="S62">
        <f>ROUND((Source!FX1085/100)*((ROUND(Source!AF1085*Source!I1085, 2)+ROUND(Source!AE1085*Source!I1085, 2))), 2)</f>
        <v>161.35</v>
      </c>
      <c r="T62">
        <f>Source!X1085</f>
        <v>7586.53</v>
      </c>
      <c r="U62">
        <f>ROUND((Source!FY1085/100)*((ROUND(Source!AF1085*Source!I1085, 2)+ROUND(Source!AE1085*Source!I1085, 2))), 2)</f>
        <v>84.83</v>
      </c>
      <c r="V62">
        <f>Source!Y1085</f>
        <v>3988.79</v>
      </c>
    </row>
    <row r="63" spans="1:26" ht="14.25">
      <c r="A63" s="60"/>
      <c r="B63" s="60"/>
      <c r="C63" s="60" t="s">
        <v>1398</v>
      </c>
      <c r="D63" s="42"/>
      <c r="E63" s="28"/>
      <c r="F63" s="43">
        <f>Source!AO1085</f>
        <v>55.22</v>
      </c>
      <c r="G63" s="44" t="str">
        <f>Source!DG1085</f>
        <v/>
      </c>
      <c r="H63" s="43">
        <f>ROUND(Source!AF1085*Source!I1085, 2)</f>
        <v>113.2</v>
      </c>
      <c r="I63" s="44"/>
      <c r="J63" s="44">
        <f>IF(Source!BA1085&lt;&gt; 0, Source!BA1085, 1)</f>
        <v>47.02</v>
      </c>
      <c r="K63" s="43">
        <f>Source!S1085</f>
        <v>5322.71</v>
      </c>
      <c r="L63" s="45"/>
      <c r="R63">
        <f>H63</f>
        <v>113.2</v>
      </c>
    </row>
    <row r="64" spans="1:26" ht="14.25">
      <c r="A64" s="60"/>
      <c r="B64" s="60"/>
      <c r="C64" s="60" t="s">
        <v>216</v>
      </c>
      <c r="D64" s="42"/>
      <c r="E64" s="28"/>
      <c r="F64" s="43">
        <f>Source!AM1085</f>
        <v>425.89</v>
      </c>
      <c r="G64" s="44" t="str">
        <f>Source!DE1085</f>
        <v/>
      </c>
      <c r="H64" s="43">
        <f>ROUND(Source!AD1085*Source!I1085, 2)</f>
        <v>873.07</v>
      </c>
      <c r="I64" s="44"/>
      <c r="J64" s="44">
        <f>IF(Source!BB1085&lt;&gt; 0, Source!BB1085, 1)</f>
        <v>15.02</v>
      </c>
      <c r="K64" s="43">
        <f>Source!Q1085</f>
        <v>13113.58</v>
      </c>
      <c r="L64" s="45"/>
    </row>
    <row r="65" spans="1:26" ht="14.25">
      <c r="A65" s="60"/>
      <c r="B65" s="60"/>
      <c r="C65" s="60" t="s">
        <v>1399</v>
      </c>
      <c r="D65" s="42"/>
      <c r="E65" s="28"/>
      <c r="F65" s="43">
        <f>Source!AN1085</f>
        <v>25.92</v>
      </c>
      <c r="G65" s="44" t="str">
        <f>Source!DF1085</f>
        <v/>
      </c>
      <c r="H65" s="46">
        <f>ROUND(Source!AE1085*Source!I1085, 2)</f>
        <v>53.14</v>
      </c>
      <c r="I65" s="44"/>
      <c r="J65" s="44">
        <f>IF(Source!BS1085&lt;&gt; 0, Source!BS1085, 1)</f>
        <v>47.02</v>
      </c>
      <c r="K65" s="46">
        <f>Source!R1085</f>
        <v>2498.4499999999998</v>
      </c>
      <c r="L65" s="45"/>
      <c r="R65">
        <f>H65</f>
        <v>53.14</v>
      </c>
    </row>
    <row r="66" spans="1:26" ht="14.25">
      <c r="A66" s="60"/>
      <c r="B66" s="60"/>
      <c r="C66" s="60" t="s">
        <v>1405</v>
      </c>
      <c r="D66" s="42"/>
      <c r="E66" s="28"/>
      <c r="F66" s="43">
        <f>Source!AL1085</f>
        <v>1.1000000000000001</v>
      </c>
      <c r="G66" s="44" t="str">
        <f>Source!DD1085</f>
        <v/>
      </c>
      <c r="H66" s="43">
        <f>ROUND(Source!AC1085*Source!I1085, 2)</f>
        <v>2.2599999999999998</v>
      </c>
      <c r="I66" s="44"/>
      <c r="J66" s="44">
        <f>IF(Source!BC1085&lt;&gt; 0, Source!BC1085, 1)</f>
        <v>47.21</v>
      </c>
      <c r="K66" s="43">
        <f>Source!P1085</f>
        <v>106.46</v>
      </c>
      <c r="L66" s="45"/>
    </row>
    <row r="67" spans="1:26" ht="14.25">
      <c r="A67" s="60"/>
      <c r="B67" s="60"/>
      <c r="C67" s="60" t="s">
        <v>1400</v>
      </c>
      <c r="D67" s="42" t="s">
        <v>1401</v>
      </c>
      <c r="E67" s="28">
        <f>Source!BZ1085</f>
        <v>97</v>
      </c>
      <c r="F67" s="62"/>
      <c r="G67" s="44"/>
      <c r="H67" s="43">
        <f>SUM(S62:S69)</f>
        <v>161.35</v>
      </c>
      <c r="I67" s="47"/>
      <c r="J67" s="39">
        <f>Source!AT1085</f>
        <v>97</v>
      </c>
      <c r="K67" s="43">
        <f>SUM(T62:T69)</f>
        <v>7586.53</v>
      </c>
      <c r="L67" s="45"/>
    </row>
    <row r="68" spans="1:26" ht="14.25">
      <c r="A68" s="60"/>
      <c r="B68" s="60"/>
      <c r="C68" s="60" t="s">
        <v>1402</v>
      </c>
      <c r="D68" s="42" t="s">
        <v>1401</v>
      </c>
      <c r="E68" s="28">
        <f>Source!CA1085</f>
        <v>51</v>
      </c>
      <c r="F68" s="62"/>
      <c r="G68" s="44"/>
      <c r="H68" s="43">
        <f>SUM(U62:U69)</f>
        <v>84.83</v>
      </c>
      <c r="I68" s="47"/>
      <c r="J68" s="39">
        <f>Source!AU1085</f>
        <v>51</v>
      </c>
      <c r="K68" s="43">
        <f>SUM(V62:V69)</f>
        <v>3988.79</v>
      </c>
      <c r="L68" s="45"/>
    </row>
    <row r="69" spans="1:26" ht="14.25">
      <c r="A69" s="61"/>
      <c r="B69" s="61"/>
      <c r="C69" s="61" t="s">
        <v>1403</v>
      </c>
      <c r="D69" s="48" t="s">
        <v>1404</v>
      </c>
      <c r="E69" s="49">
        <f>Source!AQ1085</f>
        <v>5.74</v>
      </c>
      <c r="F69" s="50"/>
      <c r="G69" s="51" t="str">
        <f>Source!DI1085</f>
        <v/>
      </c>
      <c r="H69" s="50"/>
      <c r="I69" s="51"/>
      <c r="J69" s="51"/>
      <c r="K69" s="50"/>
      <c r="L69" s="52">
        <f>Source!U1085</f>
        <v>11.766999999999999</v>
      </c>
    </row>
    <row r="70" spans="1:26" ht="15">
      <c r="G70" s="53">
        <f>H63+H64+H66+H67+H68</f>
        <v>1234.71</v>
      </c>
      <c r="H70" s="53"/>
      <c r="J70" s="53">
        <f>K63+K64+K66+K67+K68</f>
        <v>30118.07</v>
      </c>
      <c r="K70" s="53"/>
      <c r="L70" s="54">
        <f>Source!U1085</f>
        <v>11.766999999999999</v>
      </c>
      <c r="O70" s="33">
        <f>G70</f>
        <v>1234.71</v>
      </c>
      <c r="P70" s="33">
        <f>J70</f>
        <v>30118.07</v>
      </c>
      <c r="Q70" s="33">
        <f>L70</f>
        <v>11.766999999999999</v>
      </c>
      <c r="W70">
        <f>IF(Source!BI1085&lt;=1,H63+H64+H66+H67+H68, 0)</f>
        <v>0</v>
      </c>
      <c r="X70">
        <f>IF(Source!BI1085=2,H63+H64+H66+H67+H68, 0)</f>
        <v>1234.71</v>
      </c>
      <c r="Y70">
        <f>IF(Source!BI1085=3,H63+H64+H66+H67+H68, 0)</f>
        <v>0</v>
      </c>
      <c r="Z70">
        <f>IF(Source!BI1085=4,H63+H64+H66+H67+H68, 0)</f>
        <v>0</v>
      </c>
    </row>
    <row r="71" spans="1:26" ht="57">
      <c r="A71" s="60">
        <v>11</v>
      </c>
      <c r="B71" s="60" t="str">
        <f>Source!F1099</f>
        <v>м08-02-147-4</v>
      </c>
      <c r="C71" s="60" t="str">
        <f>Source!G1099</f>
        <v>Кабель до 35 кВ по установленным конструкциям и лоткам с креплением на поворотах и в конце трассы, масса 1 м кабеля до 6 кг</v>
      </c>
      <c r="D71" s="42" t="str">
        <f>Source!H1099</f>
        <v>100 М КАБЕЛЯ</v>
      </c>
      <c r="E71" s="28">
        <f>Source!I1099</f>
        <v>0.2</v>
      </c>
      <c r="F71" s="43">
        <f>Source!AL1099+Source!AM1099+Source!AO1099</f>
        <v>314.17</v>
      </c>
      <c r="G71" s="44"/>
      <c r="H71" s="43"/>
      <c r="I71" s="44" t="str">
        <f>Source!BO1099</f>
        <v>м08-02-147-4</v>
      </c>
      <c r="J71" s="44"/>
      <c r="K71" s="43"/>
      <c r="L71" s="45"/>
      <c r="S71">
        <f>ROUND((Source!FX1099/100)*((ROUND(Source!AF1099*Source!I1099, 2)+ROUND(Source!AE1099*Source!I1099, 2))), 2)</f>
        <v>38.299999999999997</v>
      </c>
      <c r="T71">
        <f>Source!X1099</f>
        <v>1800.75</v>
      </c>
      <c r="U71">
        <f>ROUND((Source!FY1099/100)*((ROUND(Source!AF1099*Source!I1099, 2)+ROUND(Source!AE1099*Source!I1099, 2))), 2)</f>
        <v>20.13</v>
      </c>
      <c r="V71">
        <f>Source!Y1099</f>
        <v>946.78</v>
      </c>
    </row>
    <row r="72" spans="1:26" ht="14.25">
      <c r="A72" s="60"/>
      <c r="B72" s="60"/>
      <c r="C72" s="60" t="s">
        <v>1398</v>
      </c>
      <c r="D72" s="42"/>
      <c r="E72" s="28"/>
      <c r="F72" s="43">
        <f>Source!AO1099</f>
        <v>194.71</v>
      </c>
      <c r="G72" s="44" t="str">
        <f>Source!DG1099</f>
        <v/>
      </c>
      <c r="H72" s="43">
        <f>ROUND(Source!AF1099*Source!I1099, 2)</f>
        <v>38.94</v>
      </c>
      <c r="I72" s="44"/>
      <c r="J72" s="44">
        <f>IF(Source!BA1099&lt;&gt; 0, Source!BA1099, 1)</f>
        <v>47.02</v>
      </c>
      <c r="K72" s="43">
        <f>Source!S1099</f>
        <v>1831.05</v>
      </c>
      <c r="L72" s="45"/>
      <c r="R72">
        <f>H72</f>
        <v>38.94</v>
      </c>
    </row>
    <row r="73" spans="1:26" ht="14.25">
      <c r="A73" s="60"/>
      <c r="B73" s="60"/>
      <c r="C73" s="60" t="s">
        <v>216</v>
      </c>
      <c r="D73" s="42"/>
      <c r="E73" s="28"/>
      <c r="F73" s="43">
        <f>Source!AM1099</f>
        <v>87.65</v>
      </c>
      <c r="G73" s="44" t="str">
        <f>Source!DE1099</f>
        <v/>
      </c>
      <c r="H73" s="43">
        <f>ROUND(Source!AD1099*Source!I1099, 2)</f>
        <v>17.53</v>
      </c>
      <c r="I73" s="44"/>
      <c r="J73" s="44">
        <f>IF(Source!BB1099&lt;&gt; 0, Source!BB1099, 1)</f>
        <v>12.46</v>
      </c>
      <c r="K73" s="43">
        <f>Source!Q1099</f>
        <v>218.42</v>
      </c>
      <c r="L73" s="45"/>
    </row>
    <row r="74" spans="1:26" ht="14.25">
      <c r="A74" s="60"/>
      <c r="B74" s="60"/>
      <c r="C74" s="60" t="s">
        <v>1399</v>
      </c>
      <c r="D74" s="42"/>
      <c r="E74" s="28"/>
      <c r="F74" s="43">
        <f>Source!AN1099</f>
        <v>2.7</v>
      </c>
      <c r="G74" s="44" t="str">
        <f>Source!DF1099</f>
        <v/>
      </c>
      <c r="H74" s="46">
        <f>ROUND(Source!AE1099*Source!I1099, 2)</f>
        <v>0.54</v>
      </c>
      <c r="I74" s="44"/>
      <c r="J74" s="44">
        <f>IF(Source!BS1099&lt;&gt; 0, Source!BS1099, 1)</f>
        <v>47.02</v>
      </c>
      <c r="K74" s="46">
        <f>Source!R1099</f>
        <v>25.39</v>
      </c>
      <c r="L74" s="45"/>
      <c r="R74">
        <f>H74</f>
        <v>0.54</v>
      </c>
    </row>
    <row r="75" spans="1:26" ht="14.25">
      <c r="A75" s="60"/>
      <c r="B75" s="60"/>
      <c r="C75" s="60" t="s">
        <v>1405</v>
      </c>
      <c r="D75" s="42"/>
      <c r="E75" s="28"/>
      <c r="F75" s="43">
        <f>Source!AL1099</f>
        <v>31.81</v>
      </c>
      <c r="G75" s="44" t="str">
        <f>Source!DD1099</f>
        <v/>
      </c>
      <c r="H75" s="43">
        <f>ROUND(Source!AC1099*Source!I1099, 2)</f>
        <v>6.36</v>
      </c>
      <c r="I75" s="44"/>
      <c r="J75" s="44">
        <f>IF(Source!BC1099&lt;&gt; 0, Source!BC1099, 1)</f>
        <v>16.38</v>
      </c>
      <c r="K75" s="43">
        <f>Source!P1099</f>
        <v>104.21</v>
      </c>
      <c r="L75" s="45"/>
    </row>
    <row r="76" spans="1:26" ht="14.25">
      <c r="A76" s="60"/>
      <c r="B76" s="60"/>
      <c r="C76" s="60" t="s">
        <v>1400</v>
      </c>
      <c r="D76" s="42" t="s">
        <v>1401</v>
      </c>
      <c r="E76" s="28">
        <f>Source!BZ1099</f>
        <v>97</v>
      </c>
      <c r="F76" s="62"/>
      <c r="G76" s="44"/>
      <c r="H76" s="43">
        <f>SUM(S71:S78)</f>
        <v>38.299999999999997</v>
      </c>
      <c r="I76" s="47"/>
      <c r="J76" s="39">
        <f>Source!AT1099</f>
        <v>97</v>
      </c>
      <c r="K76" s="43">
        <f>SUM(T71:T78)</f>
        <v>1800.75</v>
      </c>
      <c r="L76" s="45"/>
    </row>
    <row r="77" spans="1:26" ht="14.25">
      <c r="A77" s="60"/>
      <c r="B77" s="60"/>
      <c r="C77" s="60" t="s">
        <v>1402</v>
      </c>
      <c r="D77" s="42" t="s">
        <v>1401</v>
      </c>
      <c r="E77" s="28">
        <f>Source!CA1099</f>
        <v>51</v>
      </c>
      <c r="F77" s="62"/>
      <c r="G77" s="44"/>
      <c r="H77" s="43">
        <f>SUM(U71:U78)</f>
        <v>20.13</v>
      </c>
      <c r="I77" s="47"/>
      <c r="J77" s="39">
        <f>Source!AU1099</f>
        <v>51</v>
      </c>
      <c r="K77" s="43">
        <f>SUM(V71:V78)</f>
        <v>946.78</v>
      </c>
      <c r="L77" s="45"/>
    </row>
    <row r="78" spans="1:26" ht="14.25">
      <c r="A78" s="61"/>
      <c r="B78" s="61"/>
      <c r="C78" s="61" t="s">
        <v>1403</v>
      </c>
      <c r="D78" s="48" t="s">
        <v>1404</v>
      </c>
      <c r="E78" s="49">
        <f>Source!AQ1099</f>
        <v>20.239999999999998</v>
      </c>
      <c r="F78" s="50"/>
      <c r="G78" s="51" t="str">
        <f>Source!DI1099</f>
        <v/>
      </c>
      <c r="H78" s="50"/>
      <c r="I78" s="51"/>
      <c r="J78" s="51"/>
      <c r="K78" s="50"/>
      <c r="L78" s="52">
        <f>Source!U1099</f>
        <v>4.048</v>
      </c>
    </row>
    <row r="79" spans="1:26" ht="15">
      <c r="G79" s="53">
        <f>H72+H73+H75+H76+H77</f>
        <v>121.25999999999999</v>
      </c>
      <c r="H79" s="53"/>
      <c r="J79" s="53">
        <f>K72+K73+K75+K76+K77</f>
        <v>4901.21</v>
      </c>
      <c r="K79" s="53"/>
      <c r="L79" s="54">
        <f>Source!U1099</f>
        <v>4.048</v>
      </c>
      <c r="O79" s="33">
        <f>G79</f>
        <v>121.25999999999999</v>
      </c>
      <c r="P79" s="33">
        <f>J79</f>
        <v>4901.21</v>
      </c>
      <c r="Q79" s="33">
        <f>L79</f>
        <v>4.048</v>
      </c>
      <c r="W79">
        <f>IF(Source!BI1099&lt;=1,H72+H73+H75+H76+H77, 0)</f>
        <v>0</v>
      </c>
      <c r="X79">
        <f>IF(Source!BI1099=2,H72+H73+H75+H76+H77, 0)</f>
        <v>121.25999999999999</v>
      </c>
      <c r="Y79">
        <f>IF(Source!BI1099=3,H72+H73+H75+H76+H77, 0)</f>
        <v>0</v>
      </c>
      <c r="Z79">
        <f>IF(Source!BI1099=4,H72+H73+H75+H76+H77, 0)</f>
        <v>0</v>
      </c>
    </row>
    <row r="80" spans="1:26" ht="57">
      <c r="A80" s="61">
        <v>12</v>
      </c>
      <c r="B80" s="61" t="str">
        <f>Source!F1101</f>
        <v>РМР/МВ/03/ВН-159 от 10.04.2025</v>
      </c>
      <c r="C80" s="61" t="s">
        <v>1432</v>
      </c>
      <c r="D80" s="48" t="str">
        <f>Source!H1101</f>
        <v>м</v>
      </c>
      <c r="E80" s="49">
        <f>Source!I1101</f>
        <v>229.5</v>
      </c>
      <c r="F80" s="50">
        <f>Source!AL1101</f>
        <v>172.21999999999997</v>
      </c>
      <c r="G80" s="51" t="str">
        <f>Source!DD1101</f>
        <v/>
      </c>
      <c r="H80" s="50">
        <f>ROUND(Source!AC1101*Source!I1101, 2)</f>
        <v>39524.49</v>
      </c>
      <c r="I80" s="51" t="str">
        <f>Source!BO1101</f>
        <v/>
      </c>
      <c r="J80" s="51">
        <f>IF(Source!BC1101&lt;&gt; 0, Source!BC1101, 1)</f>
        <v>9.0399999999999991</v>
      </c>
      <c r="K80" s="50">
        <f>Source!P1101</f>
        <v>357301.39</v>
      </c>
      <c r="L80" s="57"/>
      <c r="S80">
        <f>ROUND((Source!FX1101/100)*((ROUND(Source!AF1101*Source!I1101, 2)+ROUND(Source!AE1101*Source!I1101, 2))), 2)</f>
        <v>0</v>
      </c>
      <c r="T80">
        <f>Source!X1101</f>
        <v>0</v>
      </c>
      <c r="U80">
        <f>ROUND((Source!FY1101/100)*((ROUND(Source!AF1101*Source!I1101, 2)+ROUND(Source!AE1101*Source!I1101, 2))), 2)</f>
        <v>0</v>
      </c>
      <c r="V80">
        <f>Source!Y1101</f>
        <v>0</v>
      </c>
    </row>
    <row r="81" spans="1:26" ht="15">
      <c r="G81" s="53">
        <f>H80</f>
        <v>39524.49</v>
      </c>
      <c r="H81" s="53"/>
      <c r="J81" s="53">
        <f>K80</f>
        <v>357301.39</v>
      </c>
      <c r="K81" s="53"/>
      <c r="L81" s="54">
        <f>Source!U1101</f>
        <v>0</v>
      </c>
      <c r="O81" s="33">
        <f>G81</f>
        <v>39524.49</v>
      </c>
      <c r="P81" s="33">
        <f>J81</f>
        <v>357301.39</v>
      </c>
      <c r="Q81" s="33">
        <f>L81</f>
        <v>0</v>
      </c>
      <c r="W81">
        <f>IF(Source!BI1101&lt;=1,H80, 0)</f>
        <v>39524.49</v>
      </c>
      <c r="X81">
        <f>IF(Source!BI1101=2,H80, 0)</f>
        <v>0</v>
      </c>
      <c r="Y81">
        <f>IF(Source!BI1101=3,H80, 0)</f>
        <v>0</v>
      </c>
      <c r="Z81">
        <f>IF(Source!BI1101=4,H80, 0)</f>
        <v>0</v>
      </c>
    </row>
    <row r="82" spans="1:26" ht="28.5">
      <c r="A82" s="60">
        <v>15</v>
      </c>
      <c r="B82" s="60" t="str">
        <f>Source!F1107</f>
        <v>01-02-061-1</v>
      </c>
      <c r="C82" s="60" t="str">
        <f>Source!G1107</f>
        <v>Засыпка вручную траншей, пазух котлованов и ям, группа грунтов: 1</v>
      </c>
      <c r="D82" s="42" t="str">
        <f>Source!H1107</f>
        <v>100 м3 грунта</v>
      </c>
      <c r="E82" s="28">
        <f>Source!I1107</f>
        <v>0.14760000000000001</v>
      </c>
      <c r="F82" s="43">
        <f>Source!AL1107+Source!AM1107+Source!AO1107</f>
        <v>663.75</v>
      </c>
      <c r="G82" s="44"/>
      <c r="H82" s="43"/>
      <c r="I82" s="44" t="str">
        <f>Source!BO1107</f>
        <v>01-02-061-1</v>
      </c>
      <c r="J82" s="44"/>
      <c r="K82" s="43"/>
      <c r="L82" s="45"/>
      <c r="S82">
        <f>ROUND((Source!FX1107/100)*((ROUND(Source!AF1107*Source!I1107, 2)+ROUND(Source!AE1107*Source!I1107, 2))), 2)</f>
        <v>87.19</v>
      </c>
      <c r="T82">
        <f>Source!X1107</f>
        <v>4099.8100000000004</v>
      </c>
      <c r="U82">
        <f>ROUND((Source!FY1107/100)*((ROUND(Source!AF1107*Source!I1107, 2)+ROUND(Source!AE1107*Source!I1107, 2))), 2)</f>
        <v>39.19</v>
      </c>
      <c r="V82">
        <f>Source!Y1107</f>
        <v>1842.61</v>
      </c>
    </row>
    <row r="83" spans="1:26" ht="14.25">
      <c r="A83" s="60"/>
      <c r="B83" s="60"/>
      <c r="C83" s="60" t="s">
        <v>1398</v>
      </c>
      <c r="D83" s="42"/>
      <c r="E83" s="28"/>
      <c r="F83" s="43">
        <f>Source!AO1107</f>
        <v>663.75</v>
      </c>
      <c r="G83" s="44" t="str">
        <f>Source!DG1107</f>
        <v/>
      </c>
      <c r="H83" s="43">
        <f>ROUND(Source!AF1107*Source!I1107, 2)</f>
        <v>97.97</v>
      </c>
      <c r="I83" s="44"/>
      <c r="J83" s="44">
        <f>IF(Source!BA1107&lt;&gt; 0, Source!BA1107, 1)</f>
        <v>47.02</v>
      </c>
      <c r="K83" s="43">
        <f>Source!S1107</f>
        <v>4606.53</v>
      </c>
      <c r="L83" s="45"/>
      <c r="R83">
        <f>H83</f>
        <v>97.97</v>
      </c>
    </row>
    <row r="84" spans="1:26" ht="14.25">
      <c r="A84" s="60"/>
      <c r="B84" s="60"/>
      <c r="C84" s="60" t="s">
        <v>1400</v>
      </c>
      <c r="D84" s="42" t="s">
        <v>1401</v>
      </c>
      <c r="E84" s="28">
        <f>Source!BZ1107</f>
        <v>89</v>
      </c>
      <c r="F84" s="62"/>
      <c r="G84" s="44"/>
      <c r="H84" s="43">
        <f>SUM(S82:S86)</f>
        <v>87.19</v>
      </c>
      <c r="I84" s="47"/>
      <c r="J84" s="39">
        <f>Source!AT1107</f>
        <v>89</v>
      </c>
      <c r="K84" s="43">
        <f>SUM(T82:T86)</f>
        <v>4099.8100000000004</v>
      </c>
      <c r="L84" s="45"/>
    </row>
    <row r="85" spans="1:26" ht="14.25">
      <c r="A85" s="60"/>
      <c r="B85" s="60"/>
      <c r="C85" s="60" t="s">
        <v>1402</v>
      </c>
      <c r="D85" s="42" t="s">
        <v>1401</v>
      </c>
      <c r="E85" s="28">
        <f>Source!CA1107</f>
        <v>40</v>
      </c>
      <c r="F85" s="62"/>
      <c r="G85" s="44"/>
      <c r="H85" s="43">
        <f>SUM(U82:U86)</f>
        <v>39.19</v>
      </c>
      <c r="I85" s="47"/>
      <c r="J85" s="39">
        <f>Source!AU1107</f>
        <v>40</v>
      </c>
      <c r="K85" s="43">
        <f>SUM(V82:V86)</f>
        <v>1842.61</v>
      </c>
      <c r="L85" s="45"/>
    </row>
    <row r="86" spans="1:26" ht="14.25">
      <c r="A86" s="61"/>
      <c r="B86" s="61"/>
      <c r="C86" s="61" t="s">
        <v>1403</v>
      </c>
      <c r="D86" s="48" t="s">
        <v>1404</v>
      </c>
      <c r="E86" s="49">
        <f>Source!AQ1107</f>
        <v>88.5</v>
      </c>
      <c r="F86" s="50"/>
      <c r="G86" s="51" t="str">
        <f>Source!DI1107</f>
        <v/>
      </c>
      <c r="H86" s="50"/>
      <c r="I86" s="51"/>
      <c r="J86" s="51"/>
      <c r="K86" s="50"/>
      <c r="L86" s="52">
        <f>Source!U1107</f>
        <v>13.062600000000002</v>
      </c>
    </row>
    <row r="87" spans="1:26" ht="15">
      <c r="G87" s="53">
        <f>H83+H84+H85</f>
        <v>224.35</v>
      </c>
      <c r="H87" s="53"/>
      <c r="J87" s="53">
        <f>K83+K84+K85</f>
        <v>10548.95</v>
      </c>
      <c r="K87" s="53"/>
      <c r="L87" s="54">
        <f>Source!U1107</f>
        <v>13.062600000000002</v>
      </c>
      <c r="O87" s="33">
        <f>G87</f>
        <v>224.35</v>
      </c>
      <c r="P87" s="33">
        <f>J87</f>
        <v>10548.95</v>
      </c>
      <c r="Q87" s="33">
        <f>L87</f>
        <v>13.062600000000002</v>
      </c>
      <c r="W87">
        <f>IF(Source!BI1107&lt;=1,H83+H84+H85, 0)</f>
        <v>224.35</v>
      </c>
      <c r="X87">
        <f>IF(Source!BI1107=2,H83+H84+H85, 0)</f>
        <v>0</v>
      </c>
      <c r="Y87">
        <f>IF(Source!BI1107=3,H83+H84+H85, 0)</f>
        <v>0</v>
      </c>
      <c r="Z87">
        <f>IF(Source!BI1107=4,H83+H84+H85, 0)</f>
        <v>0</v>
      </c>
    </row>
    <row r="88" spans="1:26" ht="57">
      <c r="A88" s="60">
        <v>16</v>
      </c>
      <c r="B88" s="60" t="str">
        <f>Source!F1109</f>
        <v>01-01-034-1</v>
      </c>
      <c r="C88" s="60" t="str">
        <f>Source!G1109</f>
        <v>Засыпка траншей и котлованов с перемещением грунта до 5 м бульдозерами мощностью: 96 кВт (130 л.с.), группа грунтов 1</v>
      </c>
      <c r="D88" s="42" t="str">
        <f>Source!H1109</f>
        <v>1000 м3 грунта</v>
      </c>
      <c r="E88" s="28">
        <f>Source!I1109</f>
        <v>3.4439999999999998E-2</v>
      </c>
      <c r="F88" s="43">
        <f>Source!AL1109+Source!AM1109+Source!AO1109</f>
        <v>556.72</v>
      </c>
      <c r="G88" s="44"/>
      <c r="H88" s="43"/>
      <c r="I88" s="44" t="str">
        <f>Source!BO1109</f>
        <v>01-01-034-1</v>
      </c>
      <c r="J88" s="44"/>
      <c r="K88" s="43"/>
      <c r="L88" s="45"/>
      <c r="S88">
        <f>ROUND((Source!FX1109/100)*((ROUND(Source!AF1109*Source!I1109, 2)+ROUND(Source!AE1109*Source!I1109, 2))), 2)</f>
        <v>2.5299999999999998</v>
      </c>
      <c r="T88">
        <f>Source!X1109</f>
        <v>118.87</v>
      </c>
      <c r="U88">
        <f>ROUND((Source!FY1109/100)*((ROUND(Source!AF1109*Source!I1109, 2)+ROUND(Source!AE1109*Source!I1109, 2))), 2)</f>
        <v>1.27</v>
      </c>
      <c r="V88">
        <f>Source!Y1109</f>
        <v>59.44</v>
      </c>
    </row>
    <row r="89" spans="1:26" ht="14.25">
      <c r="A89" s="60"/>
      <c r="B89" s="60"/>
      <c r="C89" s="60" t="s">
        <v>216</v>
      </c>
      <c r="D89" s="42"/>
      <c r="E89" s="28"/>
      <c r="F89" s="43">
        <f>Source!AM1109</f>
        <v>556.72</v>
      </c>
      <c r="G89" s="44" t="str">
        <f>Source!DE1109</f>
        <v/>
      </c>
      <c r="H89" s="43">
        <f>ROUND(Source!AD1109*Source!I1109, 2)</f>
        <v>19.170000000000002</v>
      </c>
      <c r="I89" s="44"/>
      <c r="J89" s="44">
        <f>IF(Source!BB1109&lt;&gt; 0, Source!BB1109, 1)</f>
        <v>15.97</v>
      </c>
      <c r="K89" s="43">
        <f>Source!Q1109</f>
        <v>306.2</v>
      </c>
      <c r="L89" s="45"/>
    </row>
    <row r="90" spans="1:26" ht="14.25">
      <c r="A90" s="60"/>
      <c r="B90" s="60"/>
      <c r="C90" s="60" t="s">
        <v>1399</v>
      </c>
      <c r="D90" s="42"/>
      <c r="E90" s="28"/>
      <c r="F90" s="43">
        <f>Source!AN1109</f>
        <v>79.790000000000006</v>
      </c>
      <c r="G90" s="44" t="str">
        <f>Source!DF1109</f>
        <v/>
      </c>
      <c r="H90" s="46">
        <f>ROUND(Source!AE1109*Source!I1109, 2)</f>
        <v>2.75</v>
      </c>
      <c r="I90" s="44"/>
      <c r="J90" s="44">
        <f>IF(Source!BS1109&lt;&gt; 0, Source!BS1109, 1)</f>
        <v>47.02</v>
      </c>
      <c r="K90" s="46">
        <f>Source!R1109</f>
        <v>129.21</v>
      </c>
      <c r="L90" s="45"/>
      <c r="R90">
        <f>H90</f>
        <v>2.75</v>
      </c>
    </row>
    <row r="91" spans="1:26" ht="14.25">
      <c r="A91" s="60"/>
      <c r="B91" s="60"/>
      <c r="C91" s="60" t="s">
        <v>1400</v>
      </c>
      <c r="D91" s="42" t="s">
        <v>1401</v>
      </c>
      <c r="E91" s="28">
        <f>Source!BZ1109</f>
        <v>92</v>
      </c>
      <c r="F91" s="62"/>
      <c r="G91" s="44"/>
      <c r="H91" s="43">
        <f>SUM(S88:S92)</f>
        <v>2.5299999999999998</v>
      </c>
      <c r="I91" s="47"/>
      <c r="J91" s="39">
        <f>Source!AT1109</f>
        <v>92</v>
      </c>
      <c r="K91" s="43">
        <f>SUM(T88:T92)</f>
        <v>118.87</v>
      </c>
      <c r="L91" s="45"/>
    </row>
    <row r="92" spans="1:26" ht="14.25">
      <c r="A92" s="61"/>
      <c r="B92" s="61"/>
      <c r="C92" s="61" t="s">
        <v>1402</v>
      </c>
      <c r="D92" s="48" t="s">
        <v>1401</v>
      </c>
      <c r="E92" s="49">
        <f>Source!CA1109</f>
        <v>46</v>
      </c>
      <c r="F92" s="65"/>
      <c r="G92" s="51"/>
      <c r="H92" s="50">
        <f>SUM(U88:U92)</f>
        <v>1.27</v>
      </c>
      <c r="I92" s="64"/>
      <c r="J92" s="40">
        <f>Source!AU1109</f>
        <v>46</v>
      </c>
      <c r="K92" s="50">
        <f>SUM(V88:V92)</f>
        <v>59.44</v>
      </c>
      <c r="L92" s="57"/>
    </row>
    <row r="93" spans="1:26" ht="15">
      <c r="G93" s="53">
        <f>H89+H91+H92</f>
        <v>22.970000000000002</v>
      </c>
      <c r="H93" s="53"/>
      <c r="J93" s="53">
        <f>K89+K91+K92</f>
        <v>484.51</v>
      </c>
      <c r="K93" s="53"/>
      <c r="L93" s="54">
        <f>Source!U1109</f>
        <v>0</v>
      </c>
      <c r="O93" s="33">
        <f>G93</f>
        <v>22.970000000000002</v>
      </c>
      <c r="P93" s="33">
        <f>J93</f>
        <v>484.51</v>
      </c>
      <c r="Q93" s="33">
        <f>L93</f>
        <v>0</v>
      </c>
      <c r="W93">
        <f>IF(Source!BI1109&lt;=1,H89+H91+H92, 0)</f>
        <v>22.970000000000002</v>
      </c>
      <c r="X93">
        <f>IF(Source!BI1109=2,H89+H91+H92, 0)</f>
        <v>0</v>
      </c>
      <c r="Y93">
        <f>IF(Source!BI1109=3,H89+H91+H92, 0)</f>
        <v>0</v>
      </c>
      <c r="Z93">
        <f>IF(Source!BI1109=4,H89+H91+H92, 0)</f>
        <v>0</v>
      </c>
    </row>
    <row r="94" spans="1:26" ht="57">
      <c r="A94" s="60">
        <v>20</v>
      </c>
      <c r="B94" s="60" t="str">
        <f>Source!F1121</f>
        <v>м08-02-159-7</v>
      </c>
      <c r="C94" s="60" t="str">
        <f>Source!G1121</f>
        <v>Заделка концевая в резиновой перчатке для 3-4-жильного кабеля напряжением до 10 кВ, сечение одной жилы до 120 мм2</v>
      </c>
      <c r="D94" s="42" t="str">
        <f>Source!H1121</f>
        <v>1  ШТ.</v>
      </c>
      <c r="E94" s="28">
        <f>Source!I1121</f>
        <v>2</v>
      </c>
      <c r="F94" s="43">
        <f>Source!AL1121+Source!AM1121+Source!AO1121</f>
        <v>27.04</v>
      </c>
      <c r="G94" s="44"/>
      <c r="H94" s="43"/>
      <c r="I94" s="44" t="str">
        <f>Source!BO1121</f>
        <v>м08-02-159-7</v>
      </c>
      <c r="J94" s="44"/>
      <c r="K94" s="43"/>
      <c r="L94" s="45"/>
      <c r="S94">
        <f>ROUND((Source!FX1121/100)*((ROUND(Source!AF1121*Source!I1121, 2)+ROUND(Source!AE1121*Source!I1121, 2))), 2)</f>
        <v>42.18</v>
      </c>
      <c r="T94">
        <f>Source!X1121</f>
        <v>1983.1</v>
      </c>
      <c r="U94">
        <f>ROUND((Source!FY1121/100)*((ROUND(Source!AF1121*Source!I1121, 2)+ROUND(Source!AE1121*Source!I1121, 2))), 2)</f>
        <v>22.17</v>
      </c>
      <c r="V94">
        <f>Source!Y1121</f>
        <v>1042.6600000000001</v>
      </c>
    </row>
    <row r="95" spans="1:26" ht="14.25">
      <c r="A95" s="60"/>
      <c r="B95" s="60"/>
      <c r="C95" s="60" t="s">
        <v>1398</v>
      </c>
      <c r="D95" s="42"/>
      <c r="E95" s="28"/>
      <c r="F95" s="43">
        <f>Source!AO1121</f>
        <v>21.74</v>
      </c>
      <c r="G95" s="44" t="str">
        <f>Source!DG1121</f>
        <v/>
      </c>
      <c r="H95" s="43">
        <f>ROUND(Source!AF1121*Source!I1121, 2)</f>
        <v>43.48</v>
      </c>
      <c r="I95" s="44"/>
      <c r="J95" s="44">
        <f>IF(Source!BA1121&lt;&gt; 0, Source!BA1121, 1)</f>
        <v>47.02</v>
      </c>
      <c r="K95" s="43">
        <f>Source!S1121</f>
        <v>2044.43</v>
      </c>
      <c r="L95" s="45"/>
      <c r="R95">
        <f>H95</f>
        <v>43.48</v>
      </c>
    </row>
    <row r="96" spans="1:26" ht="14.25">
      <c r="A96" s="60"/>
      <c r="B96" s="60"/>
      <c r="C96" s="60" t="s">
        <v>1405</v>
      </c>
      <c r="D96" s="42"/>
      <c r="E96" s="28"/>
      <c r="F96" s="43">
        <f>Source!AL1121</f>
        <v>5.3</v>
      </c>
      <c r="G96" s="44" t="str">
        <f>Source!DD1121</f>
        <v/>
      </c>
      <c r="H96" s="43">
        <f>ROUND(Source!AC1121*Source!I1121, 2)</f>
        <v>10.6</v>
      </c>
      <c r="I96" s="44"/>
      <c r="J96" s="44">
        <f>IF(Source!BC1121&lt;&gt; 0, Source!BC1121, 1)</f>
        <v>26.31</v>
      </c>
      <c r="K96" s="43">
        <f>Source!P1121</f>
        <v>278.89</v>
      </c>
      <c r="L96" s="45"/>
    </row>
    <row r="97" spans="1:26" ht="14.25">
      <c r="A97" s="60"/>
      <c r="B97" s="60"/>
      <c r="C97" s="60" t="s">
        <v>1400</v>
      </c>
      <c r="D97" s="42" t="s">
        <v>1401</v>
      </c>
      <c r="E97" s="28">
        <f>Source!BZ1121</f>
        <v>97</v>
      </c>
      <c r="F97" s="62"/>
      <c r="G97" s="44"/>
      <c r="H97" s="43">
        <f>SUM(S94:S99)</f>
        <v>42.18</v>
      </c>
      <c r="I97" s="47"/>
      <c r="J97" s="39">
        <f>Source!AT1121</f>
        <v>97</v>
      </c>
      <c r="K97" s="43">
        <f>SUM(T94:T99)</f>
        <v>1983.1</v>
      </c>
      <c r="L97" s="45"/>
    </row>
    <row r="98" spans="1:26" ht="14.25">
      <c r="A98" s="60"/>
      <c r="B98" s="60"/>
      <c r="C98" s="60" t="s">
        <v>1402</v>
      </c>
      <c r="D98" s="42" t="s">
        <v>1401</v>
      </c>
      <c r="E98" s="28">
        <f>Source!CA1121</f>
        <v>51</v>
      </c>
      <c r="F98" s="62"/>
      <c r="G98" s="44"/>
      <c r="H98" s="43">
        <f>SUM(U94:U99)</f>
        <v>22.17</v>
      </c>
      <c r="I98" s="47"/>
      <c r="J98" s="39">
        <f>Source!AU1121</f>
        <v>51</v>
      </c>
      <c r="K98" s="43">
        <f>SUM(V94:V99)</f>
        <v>1042.6600000000001</v>
      </c>
      <c r="L98" s="45"/>
    </row>
    <row r="99" spans="1:26" ht="14.25">
      <c r="A99" s="61"/>
      <c r="B99" s="61"/>
      <c r="C99" s="61" t="s">
        <v>1403</v>
      </c>
      <c r="D99" s="48" t="s">
        <v>1404</v>
      </c>
      <c r="E99" s="49">
        <f>Source!AQ1121</f>
        <v>2.2599999999999998</v>
      </c>
      <c r="F99" s="50"/>
      <c r="G99" s="51" t="str">
        <f>Source!DI1121</f>
        <v/>
      </c>
      <c r="H99" s="50"/>
      <c r="I99" s="51"/>
      <c r="J99" s="51"/>
      <c r="K99" s="50"/>
      <c r="L99" s="52">
        <f>Source!U1121</f>
        <v>4.5199999999999996</v>
      </c>
    </row>
    <row r="100" spans="1:26" ht="15">
      <c r="G100" s="53">
        <f>H95+H96+H97+H98</f>
        <v>118.42999999999999</v>
      </c>
      <c r="H100" s="53"/>
      <c r="J100" s="53">
        <f>K95+K96+K97+K98</f>
        <v>5349.08</v>
      </c>
      <c r="K100" s="53"/>
      <c r="L100" s="54">
        <f>Source!U1121</f>
        <v>4.5199999999999996</v>
      </c>
      <c r="O100" s="33">
        <f>G100</f>
        <v>118.42999999999999</v>
      </c>
      <c r="P100" s="33">
        <f>J100</f>
        <v>5349.08</v>
      </c>
      <c r="Q100" s="33">
        <f>L100</f>
        <v>4.5199999999999996</v>
      </c>
      <c r="W100">
        <f>IF(Source!BI1121&lt;=1,H95+H96+H97+H98, 0)</f>
        <v>0</v>
      </c>
      <c r="X100">
        <f>IF(Source!BI1121=2,H95+H96+H97+H98, 0)</f>
        <v>118.42999999999999</v>
      </c>
      <c r="Y100">
        <f>IF(Source!BI1121=3,H95+H96+H97+H98, 0)</f>
        <v>0</v>
      </c>
      <c r="Z100">
        <f>IF(Source!BI1121=4,H95+H96+H97+H98, 0)</f>
        <v>0</v>
      </c>
    </row>
    <row r="102" spans="1:26" ht="15">
      <c r="A102" s="41" t="str">
        <f>CONCATENATE("Итого по разделу: ",IF(Source!G1129&lt;&gt;"Новый раздел", Source!G1129, ""))</f>
        <v>Итого по разделу: СМР</v>
      </c>
      <c r="B102" s="41"/>
      <c r="C102" s="41"/>
      <c r="D102" s="41"/>
      <c r="E102" s="41"/>
      <c r="F102" s="41"/>
      <c r="G102" s="59">
        <f>SUM(O30:O101)</f>
        <v>44768.43</v>
      </c>
      <c r="H102" s="59"/>
      <c r="I102" s="37"/>
      <c r="J102" s="59">
        <f>SUM(P30:P101)</f>
        <v>523615.9</v>
      </c>
      <c r="K102" s="59"/>
      <c r="L102" s="54">
        <f>SUM(Q30:Q101)</f>
        <v>114.81122620000001</v>
      </c>
    </row>
    <row r="106" spans="1:26" ht="16.5">
      <c r="A106" s="38" t="str">
        <f>CONCATENATE("Раздел: ",IF(Source!G1159&lt;&gt;"Новый раздел", Source!G1159, ""))</f>
        <v>Раздел: Материал не учтенный ценником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</row>
    <row r="107" spans="1:26" ht="28.5">
      <c r="A107" s="61">
        <v>25</v>
      </c>
      <c r="B107" s="61" t="str">
        <f>Source!F1168</f>
        <v>408-0122</v>
      </c>
      <c r="C107" s="61" t="str">
        <f>Source!G1168</f>
        <v>Песок природный для строительных работ средний</v>
      </c>
      <c r="D107" s="48" t="str">
        <f>Source!H1168</f>
        <v>м3</v>
      </c>
      <c r="E107" s="49">
        <f>Source!I1168</f>
        <v>23.653486999999998</v>
      </c>
      <c r="F107" s="50">
        <f>Source!AL1168</f>
        <v>55.26</v>
      </c>
      <c r="G107" s="51" t="str">
        <f>Source!DD1168</f>
        <v/>
      </c>
      <c r="H107" s="50">
        <f>ROUND(Source!AC1168*Source!I1168, 2)</f>
        <v>1307.0899999999999</v>
      </c>
      <c r="I107" s="51" t="str">
        <f>Source!BO1168</f>
        <v>408-0122</v>
      </c>
      <c r="J107" s="51">
        <f>IF(Source!BC1168&lt;&gt; 0, Source!BC1168, 1)</f>
        <v>10.36</v>
      </c>
      <c r="K107" s="50">
        <f>Source!P1168</f>
        <v>13541.47</v>
      </c>
      <c r="L107" s="57"/>
      <c r="S107">
        <f>ROUND((Source!FX1168/100)*((ROUND(Source!AF1168*Source!I1168, 2)+ROUND(Source!AE1168*Source!I1168, 2))), 2)</f>
        <v>0</v>
      </c>
      <c r="T107">
        <f>Source!X1168</f>
        <v>0</v>
      </c>
      <c r="U107">
        <f>ROUND((Source!FY1168/100)*((ROUND(Source!AF1168*Source!I1168, 2)+ROUND(Source!AE1168*Source!I1168, 2))), 2)</f>
        <v>0</v>
      </c>
      <c r="V107">
        <f>Source!Y1168</f>
        <v>0</v>
      </c>
    </row>
    <row r="108" spans="1:26" ht="15">
      <c r="G108" s="53">
        <f>H107</f>
        <v>1307.0899999999999</v>
      </c>
      <c r="H108" s="53"/>
      <c r="J108" s="53">
        <f>K107</f>
        <v>13541.47</v>
      </c>
      <c r="K108" s="53"/>
      <c r="L108" s="54">
        <f>Source!U1168</f>
        <v>0</v>
      </c>
      <c r="O108" s="33">
        <f>G108</f>
        <v>1307.0899999999999</v>
      </c>
      <c r="P108" s="33">
        <f>J108</f>
        <v>13541.47</v>
      </c>
      <c r="Q108" s="33">
        <f>L108</f>
        <v>0</v>
      </c>
      <c r="W108">
        <f>IF(Source!BI1168&lt;=1,H107, 0)</f>
        <v>1307.0899999999999</v>
      </c>
      <c r="X108">
        <f>IF(Source!BI1168=2,H107, 0)</f>
        <v>0</v>
      </c>
      <c r="Y108">
        <f>IF(Source!BI1168=3,H107, 0)</f>
        <v>0</v>
      </c>
      <c r="Z108">
        <f>IF(Source!BI1168=4,H107, 0)</f>
        <v>0</v>
      </c>
    </row>
    <row r="109" spans="1:26" ht="71.25">
      <c r="A109" s="61">
        <v>26</v>
      </c>
      <c r="B109" s="61" t="str">
        <f>Source!F1170</f>
        <v>ТЦ_59.1.01.07_77_7704844420_16.10.2025_01_3.3</v>
      </c>
      <c r="C109" s="61" t="s">
        <v>1433</v>
      </c>
      <c r="D109" s="48" t="str">
        <f>Source!H1170</f>
        <v>ШТ</v>
      </c>
      <c r="E109" s="49">
        <f>Source!I1170</f>
        <v>428</v>
      </c>
      <c r="F109" s="50">
        <f>Source!AL1170</f>
        <v>7.96</v>
      </c>
      <c r="G109" s="51" t="str">
        <f>Source!DD1170</f>
        <v/>
      </c>
      <c r="H109" s="50">
        <f>ROUND(Source!AC1170*Source!I1170, 2)</f>
        <v>3406.88</v>
      </c>
      <c r="I109" s="51" t="str">
        <f>Source!BO1170</f>
        <v/>
      </c>
      <c r="J109" s="51">
        <f>IF(Source!BC1170&lt;&gt; 0, Source!BC1170, 1)</f>
        <v>9.0399999999999991</v>
      </c>
      <c r="K109" s="50">
        <f>Source!P1170</f>
        <v>30798.2</v>
      </c>
      <c r="L109" s="57"/>
      <c r="S109">
        <f>ROUND((Source!FX1170/100)*((ROUND(Source!AF1170*Source!I1170, 2)+ROUND(Source!AE1170*Source!I1170, 2))), 2)</f>
        <v>0</v>
      </c>
      <c r="T109">
        <f>Source!X1170</f>
        <v>0</v>
      </c>
      <c r="U109">
        <f>ROUND((Source!FY1170/100)*((ROUND(Source!AF1170*Source!I1170, 2)+ROUND(Source!AE1170*Source!I1170, 2))), 2)</f>
        <v>0</v>
      </c>
      <c r="V109">
        <f>Source!Y1170</f>
        <v>0</v>
      </c>
    </row>
    <row r="110" spans="1:26" ht="15">
      <c r="G110" s="53">
        <f>H109</f>
        <v>3406.88</v>
      </c>
      <c r="H110" s="53"/>
      <c r="J110" s="53">
        <f>K109</f>
        <v>30798.2</v>
      </c>
      <c r="K110" s="53"/>
      <c r="L110" s="54">
        <f>Source!U1170</f>
        <v>0</v>
      </c>
      <c r="O110" s="33">
        <f>G110</f>
        <v>3406.88</v>
      </c>
      <c r="P110" s="33">
        <f>J110</f>
        <v>30798.2</v>
      </c>
      <c r="Q110" s="33">
        <f>L110</f>
        <v>0</v>
      </c>
      <c r="W110">
        <f>IF(Source!BI1170&lt;=1,H109, 0)</f>
        <v>3406.88</v>
      </c>
      <c r="X110">
        <f>IF(Source!BI1170=2,H109, 0)</f>
        <v>0</v>
      </c>
      <c r="Y110">
        <f>IF(Source!BI1170=3,H109, 0)</f>
        <v>0</v>
      </c>
      <c r="Z110">
        <f>IF(Source!BI1170=4,H109, 0)</f>
        <v>0</v>
      </c>
    </row>
    <row r="111" spans="1:26" ht="71.25">
      <c r="A111" s="61">
        <v>30</v>
      </c>
      <c r="B111" s="61" t="str">
        <f>Source!F1180</f>
        <v>Письмо РМР/ЛЮ/133/ВН-220 от 24.08.2023</v>
      </c>
      <c r="C111" s="61" t="s">
        <v>1434</v>
      </c>
      <c r="D111" s="48" t="str">
        <f>Source!H1180</f>
        <v>шт.</v>
      </c>
      <c r="E111" s="49">
        <f>Source!I1180</f>
        <v>2</v>
      </c>
      <c r="F111" s="50">
        <f>Source!AL1180</f>
        <v>507.48</v>
      </c>
      <c r="G111" s="51" t="str">
        <f>Source!DD1180</f>
        <v/>
      </c>
      <c r="H111" s="50">
        <f>ROUND(Source!AC1180*Source!I1180, 2)</f>
        <v>1014.96</v>
      </c>
      <c r="I111" s="51" t="str">
        <f>Source!BO1180</f>
        <v/>
      </c>
      <c r="J111" s="51">
        <f>IF(Source!BC1180&lt;&gt; 0, Source!BC1180, 1)</f>
        <v>9.0399999999999991</v>
      </c>
      <c r="K111" s="50">
        <f>Source!P1180</f>
        <v>9175.24</v>
      </c>
      <c r="L111" s="57"/>
      <c r="S111">
        <f>ROUND((Source!FX1180/100)*((ROUND(Source!AF1180*Source!I1180, 2)+ROUND(Source!AE1180*Source!I1180, 2))), 2)</f>
        <v>0</v>
      </c>
      <c r="T111">
        <f>Source!X1180</f>
        <v>0</v>
      </c>
      <c r="U111">
        <f>ROUND((Source!FY1180/100)*((ROUND(Source!AF1180*Source!I1180, 2)+ROUND(Source!AE1180*Source!I1180, 2))), 2)</f>
        <v>0</v>
      </c>
      <c r="V111">
        <f>Source!Y1180</f>
        <v>0</v>
      </c>
    </row>
    <row r="112" spans="1:26" ht="15">
      <c r="G112" s="53">
        <f>H111</f>
        <v>1014.96</v>
      </c>
      <c r="H112" s="53"/>
      <c r="J112" s="53">
        <f>K111</f>
        <v>9175.24</v>
      </c>
      <c r="K112" s="53"/>
      <c r="L112" s="54">
        <f>Source!U1180</f>
        <v>0</v>
      </c>
      <c r="O112" s="33">
        <f>G112</f>
        <v>1014.96</v>
      </c>
      <c r="P112" s="33">
        <f>J112</f>
        <v>9175.24</v>
      </c>
      <c r="Q112" s="33">
        <f>L112</f>
        <v>0</v>
      </c>
      <c r="W112">
        <f>IF(Source!BI1180&lt;=1,H111, 0)</f>
        <v>1014.96</v>
      </c>
      <c r="X112">
        <f>IF(Source!BI1180=2,H111, 0)</f>
        <v>0</v>
      </c>
      <c r="Y112">
        <f>IF(Source!BI1180=3,H111, 0)</f>
        <v>0</v>
      </c>
      <c r="Z112">
        <f>IF(Source!BI1180=4,H111, 0)</f>
        <v>0</v>
      </c>
    </row>
    <row r="114" spans="1:32" ht="15">
      <c r="A114" s="41" t="str">
        <f>CONCATENATE("Итого по разделу: ",IF(Source!G1196&lt;&gt;"Новый раздел", Source!G1196, ""))</f>
        <v>Итого по разделу: Материал не учтенный ценником</v>
      </c>
      <c r="B114" s="41"/>
      <c r="C114" s="41"/>
      <c r="D114" s="41"/>
      <c r="E114" s="41"/>
      <c r="F114" s="41"/>
      <c r="G114" s="59">
        <f>SUM(O106:O113)</f>
        <v>5728.93</v>
      </c>
      <c r="H114" s="59"/>
      <c r="I114" s="37"/>
      <c r="J114" s="59">
        <f>SUM(P106:P113)</f>
        <v>53514.909999999996</v>
      </c>
      <c r="K114" s="59"/>
      <c r="L114" s="54">
        <f>SUM(Q106:Q113)</f>
        <v>0</v>
      </c>
      <c r="AF114" s="63" t="str">
        <f>CONCATENATE("Итого по разделу: ",IF(Source!G1196&lt;&gt;"Новый раздел", Source!G1196, ""))</f>
        <v>Итого по разделу: Материал не учтенный ценником</v>
      </c>
    </row>
    <row r="118" spans="1:32" ht="15">
      <c r="A118" s="41" t="str">
        <f>CONCATENATE("Итого по локальной смете: ",IF(Source!G1226&lt;&gt;"Новая локальная смета", Source!G1226, ""))</f>
        <v>Итого по локальной смете: Строительство  КЛ-6кВ L=205 м</v>
      </c>
      <c r="B118" s="41"/>
      <c r="C118" s="41"/>
      <c r="D118" s="41"/>
      <c r="E118" s="41"/>
      <c r="F118" s="41"/>
      <c r="G118" s="59">
        <f>SUM(O29:O117)</f>
        <v>50497.359999999993</v>
      </c>
      <c r="H118" s="59"/>
      <c r="I118" s="37"/>
      <c r="J118" s="59">
        <f>SUM(P29:P117)</f>
        <v>577130.80999999994</v>
      </c>
      <c r="K118" s="59"/>
      <c r="L118" s="54">
        <f>SUM(Q29:Q117)</f>
        <v>114.81122620000001</v>
      </c>
      <c r="AF118" s="63" t="str">
        <f>CONCATENATE("Итого по локальной смете: ",IF(Source!G1226&lt;&gt;"Новая локальная смета", Source!G1226, ""))</f>
        <v>Итого по локальной смете: Строительство  КЛ-6кВ L=205 м</v>
      </c>
    </row>
    <row r="123" spans="1:32" ht="14.25">
      <c r="A123" s="12"/>
      <c r="B123" s="12"/>
      <c r="C123" s="28"/>
      <c r="D123" s="12"/>
      <c r="E123" s="12"/>
      <c r="F123" s="12"/>
      <c r="G123" s="12"/>
      <c r="H123" s="12"/>
      <c r="I123" s="12"/>
      <c r="J123" s="28"/>
      <c r="K123" s="12"/>
      <c r="L123" s="12"/>
    </row>
    <row r="124" spans="1:32" ht="14.25">
      <c r="A124" s="35" t="s">
        <v>1427</v>
      </c>
      <c r="B124" s="35"/>
      <c r="C124" s="28" t="s">
        <v>1429</v>
      </c>
      <c r="D124" s="34"/>
      <c r="E124" s="34"/>
      <c r="F124" s="34"/>
      <c r="G124" s="34"/>
      <c r="H124" s="34"/>
      <c r="I124" s="12"/>
      <c r="J124" s="28"/>
      <c r="K124" s="12"/>
      <c r="L124" s="12"/>
    </row>
    <row r="125" spans="1:32" ht="14.25">
      <c r="A125" s="12"/>
      <c r="B125" s="12"/>
      <c r="C125" s="12"/>
      <c r="D125" s="36" t="s">
        <v>1428</v>
      </c>
      <c r="E125" s="36"/>
      <c r="F125" s="36"/>
      <c r="G125" s="36"/>
      <c r="H125" s="36"/>
      <c r="I125" s="12"/>
      <c r="J125" s="12"/>
      <c r="K125" s="12"/>
      <c r="L125" s="12"/>
    </row>
    <row r="126" spans="1:32" ht="14.25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</row>
    <row r="127" spans="1:32" ht="14.25">
      <c r="A127" s="12"/>
      <c r="B127" s="12"/>
      <c r="C127" s="28" t="s">
        <v>1430</v>
      </c>
      <c r="D127" s="34"/>
      <c r="E127" s="34"/>
      <c r="F127" s="34"/>
      <c r="G127" s="34"/>
      <c r="H127" s="34"/>
      <c r="I127" s="12"/>
      <c r="J127" s="28"/>
      <c r="K127" s="12"/>
      <c r="L127" s="12"/>
    </row>
    <row r="128" spans="1:32" ht="14.25">
      <c r="A128" s="12"/>
      <c r="B128" s="12"/>
      <c r="C128" s="12"/>
      <c r="D128" s="36" t="s">
        <v>1428</v>
      </c>
      <c r="E128" s="36"/>
      <c r="F128" s="36"/>
      <c r="G128" s="36"/>
      <c r="H128" s="36"/>
      <c r="I128" s="12"/>
      <c r="J128" s="12"/>
      <c r="K128" s="12"/>
      <c r="L128" s="12"/>
    </row>
  </sheetData>
  <mergeCells count="78">
    <mergeCell ref="A106:L106"/>
    <mergeCell ref="G102:H102"/>
    <mergeCell ref="B3:K3"/>
    <mergeCell ref="B5:K5"/>
    <mergeCell ref="B7:K7"/>
    <mergeCell ref="A30:L30"/>
    <mergeCell ref="G118:H118"/>
    <mergeCell ref="J118:K118"/>
    <mergeCell ref="A118:F118"/>
    <mergeCell ref="G114:H114"/>
    <mergeCell ref="J114:K114"/>
    <mergeCell ref="A114:F114"/>
    <mergeCell ref="J112:K112"/>
    <mergeCell ref="G112:H112"/>
    <mergeCell ref="J110:K110"/>
    <mergeCell ref="J52:K52"/>
    <mergeCell ref="G52:H52"/>
    <mergeCell ref="J44:K44"/>
    <mergeCell ref="G44:H44"/>
    <mergeCell ref="J36:K36"/>
    <mergeCell ref="G36:H36"/>
    <mergeCell ref="J79:K79"/>
    <mergeCell ref="G79:H79"/>
    <mergeCell ref="J70:K70"/>
    <mergeCell ref="G70:H70"/>
    <mergeCell ref="J61:K61"/>
    <mergeCell ref="G61:H61"/>
    <mergeCell ref="D128:H128"/>
    <mergeCell ref="J102:K102"/>
    <mergeCell ref="A102:F102"/>
    <mergeCell ref="J100:K100"/>
    <mergeCell ref="G100:H100"/>
    <mergeCell ref="J93:K93"/>
    <mergeCell ref="G93:H93"/>
    <mergeCell ref="G110:H110"/>
    <mergeCell ref="J108:K108"/>
    <mergeCell ref="G108:H108"/>
    <mergeCell ref="C21:F21"/>
    <mergeCell ref="G21:H21"/>
    <mergeCell ref="I21:J21"/>
    <mergeCell ref="A26:L26"/>
    <mergeCell ref="D125:H125"/>
    <mergeCell ref="J87:K87"/>
    <mergeCell ref="G87:H87"/>
    <mergeCell ref="J81:K81"/>
    <mergeCell ref="G81:H81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5:F15"/>
    <mergeCell ref="G15:H15"/>
    <mergeCell ref="I15:J15"/>
    <mergeCell ref="K15:L15"/>
    <mergeCell ref="C16:F16"/>
    <mergeCell ref="G16:H16"/>
    <mergeCell ref="I16:J16"/>
    <mergeCell ref="K16:L16"/>
    <mergeCell ref="B8:K8"/>
    <mergeCell ref="A10:L10"/>
    <mergeCell ref="G13:H13"/>
    <mergeCell ref="I13:J13"/>
    <mergeCell ref="C14:F14"/>
    <mergeCell ref="G14:H14"/>
    <mergeCell ref="I14:J14"/>
    <mergeCell ref="K14:L14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4"/>
  <sheetViews>
    <sheetView topLeftCell="A117" zoomScaleNormal="100" workbookViewId="0">
      <selection activeCell="M141" sqref="M140:M141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>
      <c r="A1" s="10" t="str">
        <f>Source!B1</f>
        <v>Smeta.RU Flash  (495) 974-1589</v>
      </c>
    </row>
    <row r="2" spans="1:12" ht="14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5.75" customHeight="1">
      <c r="A3" s="82"/>
      <c r="B3" s="70" t="s">
        <v>1445</v>
      </c>
      <c r="C3" s="70"/>
      <c r="D3" s="70"/>
      <c r="E3" s="70"/>
      <c r="F3" s="70"/>
      <c r="G3" s="70"/>
      <c r="H3" s="70"/>
      <c r="I3" s="70"/>
      <c r="J3" s="70"/>
      <c r="K3" s="70"/>
      <c r="L3" s="82"/>
    </row>
    <row r="4" spans="1:12" ht="15.75">
      <c r="A4" s="82"/>
      <c r="B4" s="83"/>
      <c r="C4" s="83"/>
      <c r="D4" s="83"/>
      <c r="E4" s="83"/>
      <c r="F4" s="83"/>
      <c r="G4" s="83"/>
      <c r="H4" s="83"/>
      <c r="I4" s="83"/>
      <c r="J4" s="83"/>
      <c r="K4" s="83"/>
      <c r="L4" s="82"/>
    </row>
    <row r="5" spans="1:12" ht="18" customHeight="1">
      <c r="A5" s="82"/>
      <c r="B5" s="71" t="s">
        <v>793</v>
      </c>
      <c r="C5" s="71"/>
      <c r="D5" s="71"/>
      <c r="E5" s="71"/>
      <c r="F5" s="71"/>
      <c r="G5" s="71"/>
      <c r="H5" s="71"/>
      <c r="I5" s="71"/>
      <c r="J5" s="71"/>
      <c r="K5" s="71"/>
      <c r="L5" s="82"/>
    </row>
    <row r="6" spans="1:12" ht="14.2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</row>
    <row r="7" spans="1:12" ht="63" customHeight="1">
      <c r="A7" s="81"/>
      <c r="B7" s="72" t="s">
        <v>1443</v>
      </c>
      <c r="C7" s="72"/>
      <c r="D7" s="72"/>
      <c r="E7" s="72"/>
      <c r="F7" s="72"/>
      <c r="G7" s="72"/>
      <c r="H7" s="72"/>
      <c r="I7" s="72"/>
      <c r="J7" s="72"/>
      <c r="K7" s="72"/>
      <c r="L7" s="84"/>
    </row>
    <row r="8" spans="1:12" ht="14.25">
      <c r="A8" s="12"/>
      <c r="B8" s="14" t="s">
        <v>1370</v>
      </c>
      <c r="C8" s="14"/>
      <c r="D8" s="14"/>
      <c r="E8" s="14"/>
      <c r="F8" s="14"/>
      <c r="G8" s="14"/>
      <c r="H8" s="14"/>
      <c r="I8" s="14"/>
      <c r="J8" s="14"/>
      <c r="K8" s="14"/>
      <c r="L8" s="11"/>
    </row>
    <row r="9" spans="1:12" ht="14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4.25">
      <c r="A10" s="13" t="s">
        <v>1371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4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4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4.25">
      <c r="A13" s="12"/>
      <c r="B13" s="12"/>
      <c r="C13" s="12"/>
      <c r="D13" s="12"/>
      <c r="E13" s="15"/>
      <c r="F13" s="15"/>
      <c r="G13" s="16" t="s">
        <v>1372</v>
      </c>
      <c r="H13" s="16"/>
      <c r="I13" s="16" t="s">
        <v>1373</v>
      </c>
      <c r="J13" s="16"/>
      <c r="K13" s="12"/>
      <c r="L13" s="12"/>
    </row>
    <row r="14" spans="1:12" ht="15">
      <c r="A14" s="12"/>
      <c r="B14" s="12"/>
      <c r="C14" s="17" t="s">
        <v>1374</v>
      </c>
      <c r="D14" s="17"/>
      <c r="E14" s="17"/>
      <c r="F14" s="17"/>
      <c r="G14" s="18">
        <f>G15+G16+G17+G18</f>
        <v>80.11</v>
      </c>
      <c r="H14" s="18"/>
      <c r="I14" s="18">
        <f>I15+I16+I17+I18</f>
        <v>773.91</v>
      </c>
      <c r="J14" s="18"/>
      <c r="K14" s="19" t="s">
        <v>1375</v>
      </c>
      <c r="L14" s="19"/>
    </row>
    <row r="15" spans="1:12" ht="14.25">
      <c r="A15" s="12"/>
      <c r="B15" s="12"/>
      <c r="C15" s="20" t="s">
        <v>1376</v>
      </c>
      <c r="D15" s="20"/>
      <c r="E15" s="20"/>
      <c r="F15" s="20"/>
      <c r="G15" s="18">
        <f>ROUND(SUM(W29:W136)/1000, 2)</f>
        <v>79.83</v>
      </c>
      <c r="H15" s="18"/>
      <c r="I15" s="18">
        <f>ROUND((Source!P1385)/1000, 2)</f>
        <v>760.81</v>
      </c>
      <c r="J15" s="18"/>
      <c r="K15" s="19" t="s">
        <v>1375</v>
      </c>
      <c r="L15" s="19"/>
    </row>
    <row r="16" spans="1:12" ht="14.25">
      <c r="A16" s="12"/>
      <c r="B16" s="12"/>
      <c r="C16" s="20" t="s">
        <v>1377</v>
      </c>
      <c r="D16" s="20"/>
      <c r="E16" s="20"/>
      <c r="F16" s="20"/>
      <c r="G16" s="18">
        <f>ROUND(SUM(X29:X136)/1000, 2)</f>
        <v>0.28000000000000003</v>
      </c>
      <c r="H16" s="18"/>
      <c r="I16" s="18">
        <f>ROUND((Source!P1386)/1000, 2)</f>
        <v>13.1</v>
      </c>
      <c r="J16" s="18"/>
      <c r="K16" s="19" t="s">
        <v>1375</v>
      </c>
      <c r="L16" s="19"/>
    </row>
    <row r="17" spans="1:22" ht="14.25">
      <c r="A17" s="12"/>
      <c r="B17" s="12"/>
      <c r="C17" s="20" t="s">
        <v>1378</v>
      </c>
      <c r="D17" s="20"/>
      <c r="E17" s="20"/>
      <c r="F17" s="20"/>
      <c r="G17" s="18">
        <f>ROUND(SUM(Y29:Y136)/1000, 2)</f>
        <v>0</v>
      </c>
      <c r="H17" s="18"/>
      <c r="I17" s="18">
        <f>ROUND((Source!P1377)/1000, 2)</f>
        <v>0</v>
      </c>
      <c r="J17" s="18"/>
      <c r="K17" s="19" t="s">
        <v>1375</v>
      </c>
      <c r="L17" s="19"/>
    </row>
    <row r="18" spans="1:22" ht="14.25">
      <c r="A18" s="12"/>
      <c r="B18" s="12"/>
      <c r="C18" s="20" t="s">
        <v>1379</v>
      </c>
      <c r="D18" s="20"/>
      <c r="E18" s="20"/>
      <c r="F18" s="20"/>
      <c r="G18" s="18">
        <f>ROUND(SUM(Z29:Z136)/1000, 2)</f>
        <v>0</v>
      </c>
      <c r="H18" s="18"/>
      <c r="I18" s="18">
        <f>ROUND((Source!P1387+Source!P1388)/1000, 2)</f>
        <v>0</v>
      </c>
      <c r="J18" s="18"/>
      <c r="K18" s="19" t="s">
        <v>1375</v>
      </c>
      <c r="L18" s="19"/>
    </row>
    <row r="19" spans="1:22" ht="15">
      <c r="A19" s="12"/>
      <c r="B19" s="12"/>
      <c r="C19" s="17" t="s">
        <v>1380</v>
      </c>
      <c r="D19" s="17"/>
      <c r="E19" s="17"/>
      <c r="F19" s="17"/>
      <c r="G19" s="18">
        <f>I19</f>
        <v>181.14369024999996</v>
      </c>
      <c r="H19" s="18"/>
      <c r="I19" s="18">
        <f>(Source!P1390+Source!P1391)</f>
        <v>181.14369024999996</v>
      </c>
      <c r="J19" s="18"/>
      <c r="K19" s="19" t="s">
        <v>1381</v>
      </c>
      <c r="L19" s="19"/>
    </row>
    <row r="20" spans="1:22" ht="15">
      <c r="A20" s="12"/>
      <c r="B20" s="12"/>
      <c r="C20" s="17" t="s">
        <v>1382</v>
      </c>
      <c r="D20" s="17"/>
      <c r="E20" s="17"/>
      <c r="F20" s="17"/>
      <c r="G20" s="18">
        <f>ROUND(SUM(R29:R136)/1000, 2)</f>
        <v>2.16</v>
      </c>
      <c r="H20" s="18"/>
      <c r="I20" s="18">
        <f>((Source!P1383 + Source!P1382)/1000)</f>
        <v>108.8415</v>
      </c>
      <c r="J20" s="18"/>
      <c r="K20" s="19" t="s">
        <v>1375</v>
      </c>
      <c r="L20" s="19"/>
    </row>
    <row r="21" spans="1:22" ht="14.25" hidden="1">
      <c r="A21" s="12"/>
      <c r="B21" s="12"/>
      <c r="C21" s="20" t="s">
        <v>234</v>
      </c>
      <c r="D21" s="20"/>
      <c r="E21" s="20"/>
      <c r="F21" s="20"/>
      <c r="G21" s="18"/>
      <c r="H21" s="18"/>
      <c r="I21" s="18"/>
      <c r="J21" s="18"/>
      <c r="K21" s="21" t="s">
        <v>1375</v>
      </c>
      <c r="L21" s="12"/>
    </row>
    <row r="22" spans="1:22" ht="15">
      <c r="A22" s="12"/>
      <c r="B22" s="12"/>
      <c r="C22" s="22"/>
      <c r="D22" s="22"/>
      <c r="E22" s="22"/>
      <c r="F22" s="23"/>
      <c r="G22" s="24"/>
      <c r="H22" s="24"/>
      <c r="I22" s="24"/>
      <c r="J22" s="24"/>
      <c r="K22" s="24"/>
      <c r="L22" s="24"/>
    </row>
    <row r="23" spans="1:22" ht="15" hidden="1">
      <c r="A23" s="23" t="s">
        <v>1383</v>
      </c>
      <c r="B23" s="12"/>
      <c r="C23" s="12"/>
      <c r="D23" s="25"/>
      <c r="E23" s="12"/>
      <c r="F23" s="12"/>
      <c r="G23" s="26"/>
      <c r="H23" s="26"/>
      <c r="I23" s="27"/>
      <c r="J23" s="26"/>
      <c r="K23" s="26"/>
      <c r="L23" s="26"/>
    </row>
    <row r="24" spans="1:22" ht="15" hidden="1">
      <c r="A24" s="23" t="s">
        <v>1384</v>
      </c>
      <c r="B24" s="12"/>
      <c r="C24" s="12"/>
      <c r="D24" s="25"/>
      <c r="E24" s="12"/>
      <c r="F24" s="12"/>
      <c r="G24" s="26"/>
      <c r="H24" s="26"/>
      <c r="I24" s="27"/>
      <c r="J24" s="26"/>
      <c r="K24" s="26"/>
      <c r="L24" s="26"/>
    </row>
    <row r="25" spans="1:22" ht="15" hidden="1">
      <c r="A25" s="12"/>
      <c r="B25" s="12"/>
      <c r="C25" s="28"/>
      <c r="D25" s="28"/>
      <c r="E25" s="28"/>
      <c r="F25" s="28"/>
      <c r="G25" s="26"/>
      <c r="H25" s="26"/>
      <c r="I25" s="27"/>
      <c r="J25" s="26"/>
      <c r="K25" s="26"/>
      <c r="L25" s="26"/>
    </row>
    <row r="26" spans="1:22" ht="14.25">
      <c r="A26" s="29" t="s">
        <v>1397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22" ht="57">
      <c r="A27" s="30" t="s">
        <v>1385</v>
      </c>
      <c r="B27" s="30" t="s">
        <v>1386</v>
      </c>
      <c r="C27" s="30" t="s">
        <v>1387</v>
      </c>
      <c r="D27" s="30" t="s">
        <v>1388</v>
      </c>
      <c r="E27" s="30" t="s">
        <v>1389</v>
      </c>
      <c r="F27" s="30" t="s">
        <v>1390</v>
      </c>
      <c r="G27" s="30" t="s">
        <v>1391</v>
      </c>
      <c r="H27" s="30" t="s">
        <v>1392</v>
      </c>
      <c r="I27" s="30" t="s">
        <v>1393</v>
      </c>
      <c r="J27" s="30" t="s">
        <v>1394</v>
      </c>
      <c r="K27" s="30" t="s">
        <v>1395</v>
      </c>
      <c r="L27" s="30" t="s">
        <v>1396</v>
      </c>
    </row>
    <row r="28" spans="1:22" ht="14.25">
      <c r="A28" s="31">
        <v>1</v>
      </c>
      <c r="B28" s="31">
        <v>2</v>
      </c>
      <c r="C28" s="31">
        <v>3</v>
      </c>
      <c r="D28" s="31">
        <v>4</v>
      </c>
      <c r="E28" s="31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2">
        <v>12</v>
      </c>
    </row>
    <row r="30" spans="1:22" ht="16.5">
      <c r="A30" s="38" t="str">
        <f>CONCATENATE("Раздел: ",IF(Source!G1260&lt;&gt;"Новый раздел", Source!G1260, ""))</f>
        <v>Раздел: ГНБ №1 L=35 м 2 тр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22" ht="42.75">
      <c r="A31" s="60">
        <v>1</v>
      </c>
      <c r="B31" s="60" t="str">
        <f>Source!F1265</f>
        <v>01-02-055-2</v>
      </c>
      <c r="C31" s="60" t="str">
        <f>Source!G1265</f>
        <v>Разработка грунта вручную с креплениями в траншеях шириной до 2 м, глубиной до 2 м, группа грунтов 2</v>
      </c>
      <c r="D31" s="42" t="str">
        <f>Source!H1265</f>
        <v>100 м3 грунта</v>
      </c>
      <c r="E31" s="28">
        <f>Source!I1265</f>
        <v>2.0250000000000001E-2</v>
      </c>
      <c r="F31" s="43">
        <f>Source!AL1265+Source!AM1265+Source!AO1265</f>
        <v>1583.82</v>
      </c>
      <c r="G31" s="44"/>
      <c r="H31" s="43"/>
      <c r="I31" s="44" t="str">
        <f>Source!BO1265</f>
        <v>01-02-055-2</v>
      </c>
      <c r="J31" s="44"/>
      <c r="K31" s="43"/>
      <c r="L31" s="45"/>
      <c r="S31">
        <f>ROUND((Source!FX1265/100)*((ROUND(Source!AF1265*Source!I1265, 2)+ROUND(Source!AE1265*Source!I1265, 2))), 2)</f>
        <v>28.54</v>
      </c>
      <c r="T31">
        <f>Source!X1265</f>
        <v>1342.16</v>
      </c>
      <c r="U31">
        <f>ROUND((Source!FY1265/100)*((ROUND(Source!AF1265*Source!I1265, 2)+ROUND(Source!AE1265*Source!I1265, 2))), 2)</f>
        <v>12.83</v>
      </c>
      <c r="V31">
        <f>Source!Y1265</f>
        <v>603.22</v>
      </c>
    </row>
    <row r="32" spans="1:22" ht="14.25">
      <c r="A32" s="60"/>
      <c r="B32" s="60"/>
      <c r="C32" s="60" t="s">
        <v>1398</v>
      </c>
      <c r="D32" s="42"/>
      <c r="E32" s="28"/>
      <c r="F32" s="43">
        <f>Source!AO1265</f>
        <v>1583.82</v>
      </c>
      <c r="G32" s="44" t="str">
        <f>Source!DG1265</f>
        <v/>
      </c>
      <c r="H32" s="43">
        <f>ROUND(Source!AF1265*Source!I1265, 2)</f>
        <v>32.07</v>
      </c>
      <c r="I32" s="44"/>
      <c r="J32" s="44">
        <f>IF(Source!BA1265&lt;&gt; 0, Source!BA1265, 1)</f>
        <v>47.02</v>
      </c>
      <c r="K32" s="43">
        <f>Source!S1265</f>
        <v>1508.04</v>
      </c>
      <c r="L32" s="45"/>
      <c r="R32">
        <f>H32</f>
        <v>32.07</v>
      </c>
    </row>
    <row r="33" spans="1:26" ht="14.25">
      <c r="A33" s="60"/>
      <c r="B33" s="60"/>
      <c r="C33" s="60" t="s">
        <v>1400</v>
      </c>
      <c r="D33" s="42" t="s">
        <v>1401</v>
      </c>
      <c r="E33" s="28">
        <f>Source!BZ1265</f>
        <v>89</v>
      </c>
      <c r="F33" s="62"/>
      <c r="G33" s="44"/>
      <c r="H33" s="43">
        <f>SUM(S31:S35)</f>
        <v>28.54</v>
      </c>
      <c r="I33" s="47"/>
      <c r="J33" s="39">
        <f>Source!AT1265</f>
        <v>89</v>
      </c>
      <c r="K33" s="43">
        <f>SUM(T31:T35)</f>
        <v>1342.16</v>
      </c>
      <c r="L33" s="45"/>
    </row>
    <row r="34" spans="1:26" ht="14.25">
      <c r="A34" s="60"/>
      <c r="B34" s="60"/>
      <c r="C34" s="60" t="s">
        <v>1402</v>
      </c>
      <c r="D34" s="42" t="s">
        <v>1401</v>
      </c>
      <c r="E34" s="28">
        <f>Source!CA1265</f>
        <v>40</v>
      </c>
      <c r="F34" s="62"/>
      <c r="G34" s="44"/>
      <c r="H34" s="43">
        <f>SUM(U31:U35)</f>
        <v>12.83</v>
      </c>
      <c r="I34" s="47"/>
      <c r="J34" s="39">
        <f>Source!AU1265</f>
        <v>40</v>
      </c>
      <c r="K34" s="43">
        <f>SUM(V31:V35)</f>
        <v>603.22</v>
      </c>
      <c r="L34" s="45"/>
    </row>
    <row r="35" spans="1:26" ht="14.25">
      <c r="A35" s="61"/>
      <c r="B35" s="61"/>
      <c r="C35" s="61" t="s">
        <v>1403</v>
      </c>
      <c r="D35" s="48" t="s">
        <v>1404</v>
      </c>
      <c r="E35" s="49">
        <f>Source!AQ1265</f>
        <v>189</v>
      </c>
      <c r="F35" s="50"/>
      <c r="G35" s="51" t="str">
        <f>Source!DI1265</f>
        <v/>
      </c>
      <c r="H35" s="50"/>
      <c r="I35" s="51"/>
      <c r="J35" s="51"/>
      <c r="K35" s="50"/>
      <c r="L35" s="52">
        <f>Source!U1265</f>
        <v>3.8272500000000003</v>
      </c>
    </row>
    <row r="36" spans="1:26" ht="15">
      <c r="G36" s="53">
        <f>H32+H33+H34</f>
        <v>73.44</v>
      </c>
      <c r="H36" s="53"/>
      <c r="J36" s="53">
        <f>K32+K33+K34</f>
        <v>3453.42</v>
      </c>
      <c r="K36" s="53"/>
      <c r="L36" s="54">
        <f>Source!U1265</f>
        <v>3.8272500000000003</v>
      </c>
      <c r="O36" s="33">
        <f>G36</f>
        <v>73.44</v>
      </c>
      <c r="P36" s="33">
        <f>J36</f>
        <v>3453.42</v>
      </c>
      <c r="Q36" s="33">
        <f>L36</f>
        <v>3.8272500000000003</v>
      </c>
      <c r="W36">
        <f>IF(Source!BI1265&lt;=1,H32+H33+H34, 0)</f>
        <v>73.44</v>
      </c>
      <c r="X36">
        <f>IF(Source!BI1265=2,H32+H33+H34, 0)</f>
        <v>0</v>
      </c>
      <c r="Y36">
        <f>IF(Source!BI1265=3,H32+H33+H34, 0)</f>
        <v>0</v>
      </c>
      <c r="Z36">
        <f>IF(Source!BI1265=4,H32+H33+H34, 0)</f>
        <v>0</v>
      </c>
    </row>
    <row r="37" spans="1:26" ht="71.25">
      <c r="A37" s="60">
        <v>2</v>
      </c>
      <c r="B37" s="60" t="str">
        <f>Source!F1267</f>
        <v>01-01-004-5</v>
      </c>
      <c r="C37" s="60" t="str">
        <f>Source!G1267</f>
        <v>Разработка грунта в отвал экскаваторами «драглайн» или «обратная лопата» с ковшом вместимостью 0,25 м3, группа грунтов 2</v>
      </c>
      <c r="D37" s="42" t="str">
        <f>Source!H1267</f>
        <v>1000 м3 грунта</v>
      </c>
      <c r="E37" s="28">
        <f>Source!I1267</f>
        <v>4.725E-3</v>
      </c>
      <c r="F37" s="43">
        <f>Source!AL1267+Source!AM1267+Source!AO1267</f>
        <v>4214.1000000000004</v>
      </c>
      <c r="G37" s="44"/>
      <c r="H37" s="43"/>
      <c r="I37" s="44" t="str">
        <f>Source!BO1267</f>
        <v>01-01-004-5</v>
      </c>
      <c r="J37" s="44"/>
      <c r="K37" s="43"/>
      <c r="L37" s="45"/>
      <c r="S37">
        <f>ROUND((Source!FX1267/100)*((ROUND(Source!AF1267*Source!I1267, 2)+ROUND(Source!AE1267*Source!I1267, 2))), 2)</f>
        <v>3.39</v>
      </c>
      <c r="T37">
        <f>Source!X1267</f>
        <v>159.83000000000001</v>
      </c>
      <c r="U37">
        <f>ROUND((Source!FY1267/100)*((ROUND(Source!AF1267*Source!I1267, 2)+ROUND(Source!AE1267*Source!I1267, 2))), 2)</f>
        <v>1.7</v>
      </c>
      <c r="V37">
        <f>Source!Y1267</f>
        <v>79.92</v>
      </c>
    </row>
    <row r="38" spans="1:26" ht="14.25">
      <c r="A38" s="60"/>
      <c r="B38" s="60"/>
      <c r="C38" s="60" t="s">
        <v>1398</v>
      </c>
      <c r="D38" s="42"/>
      <c r="E38" s="28"/>
      <c r="F38" s="43">
        <f>Source!AO1267</f>
        <v>100.31</v>
      </c>
      <c r="G38" s="44" t="str">
        <f>Source!DG1267</f>
        <v/>
      </c>
      <c r="H38" s="43">
        <f>ROUND(Source!AF1267*Source!I1267, 2)</f>
        <v>0.47</v>
      </c>
      <c r="I38" s="44"/>
      <c r="J38" s="44">
        <f>IF(Source!BA1267&lt;&gt; 0, Source!BA1267, 1)</f>
        <v>47.02</v>
      </c>
      <c r="K38" s="43">
        <f>Source!S1267</f>
        <v>22.29</v>
      </c>
      <c r="L38" s="45"/>
      <c r="R38">
        <f>H38</f>
        <v>0.47</v>
      </c>
    </row>
    <row r="39" spans="1:26" ht="14.25">
      <c r="A39" s="60"/>
      <c r="B39" s="60"/>
      <c r="C39" s="60" t="s">
        <v>216</v>
      </c>
      <c r="D39" s="42"/>
      <c r="E39" s="28"/>
      <c r="F39" s="43">
        <f>Source!AM1267</f>
        <v>4113.79</v>
      </c>
      <c r="G39" s="44" t="str">
        <f>Source!DE1267</f>
        <v/>
      </c>
      <c r="H39" s="43">
        <f>ROUND(Source!AD1267*Source!I1267, 2)</f>
        <v>19.440000000000001</v>
      </c>
      <c r="I39" s="44"/>
      <c r="J39" s="44">
        <f>IF(Source!BB1267&lt;&gt; 0, Source!BB1267, 1)</f>
        <v>14.29</v>
      </c>
      <c r="K39" s="43">
        <f>Source!Q1267</f>
        <v>277.76</v>
      </c>
      <c r="L39" s="45"/>
    </row>
    <row r="40" spans="1:26" ht="14.25">
      <c r="A40" s="60"/>
      <c r="B40" s="60"/>
      <c r="C40" s="60" t="s">
        <v>1399</v>
      </c>
      <c r="D40" s="42"/>
      <c r="E40" s="28"/>
      <c r="F40" s="43">
        <f>Source!AN1267</f>
        <v>681.62</v>
      </c>
      <c r="G40" s="44" t="str">
        <f>Source!DF1267</f>
        <v/>
      </c>
      <c r="H40" s="46">
        <f>ROUND(Source!AE1267*Source!I1267, 2)</f>
        <v>3.22</v>
      </c>
      <c r="I40" s="44"/>
      <c r="J40" s="44">
        <f>IF(Source!BS1267&lt;&gt; 0, Source!BS1267, 1)</f>
        <v>47.02</v>
      </c>
      <c r="K40" s="46">
        <f>Source!R1267</f>
        <v>151.44</v>
      </c>
      <c r="L40" s="45"/>
      <c r="R40">
        <f>H40</f>
        <v>3.22</v>
      </c>
    </row>
    <row r="41" spans="1:26" ht="14.25">
      <c r="A41" s="60"/>
      <c r="B41" s="60"/>
      <c r="C41" s="60" t="s">
        <v>1400</v>
      </c>
      <c r="D41" s="42" t="s">
        <v>1401</v>
      </c>
      <c r="E41" s="28">
        <f>Source!BZ1267</f>
        <v>92</v>
      </c>
      <c r="F41" s="62"/>
      <c r="G41" s="44"/>
      <c r="H41" s="43">
        <f>SUM(S37:S43)</f>
        <v>3.39</v>
      </c>
      <c r="I41" s="47"/>
      <c r="J41" s="39">
        <f>Source!AT1267</f>
        <v>92</v>
      </c>
      <c r="K41" s="43">
        <f>SUM(T37:T43)</f>
        <v>159.83000000000001</v>
      </c>
      <c r="L41" s="45"/>
    </row>
    <row r="42" spans="1:26" ht="14.25">
      <c r="A42" s="60"/>
      <c r="B42" s="60"/>
      <c r="C42" s="60" t="s">
        <v>1402</v>
      </c>
      <c r="D42" s="42" t="s">
        <v>1401</v>
      </c>
      <c r="E42" s="28">
        <f>Source!CA1267</f>
        <v>46</v>
      </c>
      <c r="F42" s="62"/>
      <c r="G42" s="44"/>
      <c r="H42" s="43">
        <f>SUM(U37:U43)</f>
        <v>1.7</v>
      </c>
      <c r="I42" s="47"/>
      <c r="J42" s="39">
        <f>Source!AU1267</f>
        <v>46</v>
      </c>
      <c r="K42" s="43">
        <f>SUM(V37:V43)</f>
        <v>79.92</v>
      </c>
      <c r="L42" s="45"/>
    </row>
    <row r="43" spans="1:26" ht="14.25">
      <c r="A43" s="61"/>
      <c r="B43" s="61"/>
      <c r="C43" s="61" t="s">
        <v>1403</v>
      </c>
      <c r="D43" s="48" t="s">
        <v>1404</v>
      </c>
      <c r="E43" s="49">
        <f>Source!AQ1267</f>
        <v>12.86</v>
      </c>
      <c r="F43" s="50"/>
      <c r="G43" s="51" t="str">
        <f>Source!DI1267</f>
        <v/>
      </c>
      <c r="H43" s="50"/>
      <c r="I43" s="51"/>
      <c r="J43" s="51"/>
      <c r="K43" s="50"/>
      <c r="L43" s="52">
        <f>Source!U1267</f>
        <v>6.0763499999999998E-2</v>
      </c>
    </row>
    <row r="44" spans="1:26" ht="15">
      <c r="G44" s="53">
        <f>H38+H39+H41+H42</f>
        <v>25</v>
      </c>
      <c r="H44" s="53"/>
      <c r="J44" s="53">
        <f>K38+K39+K41+K42</f>
        <v>539.79999999999995</v>
      </c>
      <c r="K44" s="53"/>
      <c r="L44" s="54">
        <f>Source!U1267</f>
        <v>6.0763499999999998E-2</v>
      </c>
      <c r="O44" s="33">
        <f>G44</f>
        <v>25</v>
      </c>
      <c r="P44" s="33">
        <f>J44</f>
        <v>539.79999999999995</v>
      </c>
      <c r="Q44" s="33">
        <f>L44</f>
        <v>6.0763499999999998E-2</v>
      </c>
      <c r="W44">
        <f>IF(Source!BI1267&lt;=1,H38+H39+H41+H42, 0)</f>
        <v>25</v>
      </c>
      <c r="X44">
        <f>IF(Source!BI1267=2,H38+H39+H41+H42, 0)</f>
        <v>0</v>
      </c>
      <c r="Y44">
        <f>IF(Source!BI1267=3,H38+H39+H41+H42, 0)</f>
        <v>0</v>
      </c>
      <c r="Z44">
        <f>IF(Source!BI1267=4,H38+H39+H41+H42, 0)</f>
        <v>0</v>
      </c>
    </row>
    <row r="45" spans="1:26" ht="28.5">
      <c r="A45" s="60">
        <v>3</v>
      </c>
      <c r="B45" s="60" t="str">
        <f>Source!F1269</f>
        <v>01-02-061-1</v>
      </c>
      <c r="C45" s="60" t="str">
        <f>Source!G1269</f>
        <v>Засыпка вручную траншей, пазух котлованов и ям, группа грунтов 1</v>
      </c>
      <c r="D45" s="42" t="str">
        <f>Source!H1269</f>
        <v>100 м3 грунта</v>
      </c>
      <c r="E45" s="28">
        <f>Source!I1269</f>
        <v>2.0250000000000001E-2</v>
      </c>
      <c r="F45" s="43">
        <f>Source!AL1269+Source!AM1269+Source!AO1269</f>
        <v>663.75</v>
      </c>
      <c r="G45" s="44"/>
      <c r="H45" s="43"/>
      <c r="I45" s="44" t="str">
        <f>Source!BO1269</f>
        <v>01-02-061-1</v>
      </c>
      <c r="J45" s="44"/>
      <c r="K45" s="43"/>
      <c r="L45" s="45"/>
      <c r="S45">
        <f>ROUND((Source!FX1269/100)*((ROUND(Source!AF1269*Source!I1269, 2)+ROUND(Source!AE1269*Source!I1269, 2))), 2)</f>
        <v>11.96</v>
      </c>
      <c r="T45">
        <f>Source!X1269</f>
        <v>562.47</v>
      </c>
      <c r="U45">
        <f>ROUND((Source!FY1269/100)*((ROUND(Source!AF1269*Source!I1269, 2)+ROUND(Source!AE1269*Source!I1269, 2))), 2)</f>
        <v>5.38</v>
      </c>
      <c r="V45">
        <f>Source!Y1269</f>
        <v>252.8</v>
      </c>
    </row>
    <row r="46" spans="1:26" ht="14.25">
      <c r="A46" s="60"/>
      <c r="B46" s="60"/>
      <c r="C46" s="60" t="s">
        <v>1398</v>
      </c>
      <c r="D46" s="42"/>
      <c r="E46" s="28"/>
      <c r="F46" s="43">
        <f>Source!AO1269</f>
        <v>663.75</v>
      </c>
      <c r="G46" s="44" t="str">
        <f>Source!DG1269</f>
        <v/>
      </c>
      <c r="H46" s="43">
        <f>ROUND(Source!AF1269*Source!I1269, 2)</f>
        <v>13.44</v>
      </c>
      <c r="I46" s="44"/>
      <c r="J46" s="44">
        <f>IF(Source!BA1269&lt;&gt; 0, Source!BA1269, 1)</f>
        <v>47.02</v>
      </c>
      <c r="K46" s="43">
        <f>Source!S1269</f>
        <v>631.99</v>
      </c>
      <c r="L46" s="45"/>
      <c r="R46">
        <f>H46</f>
        <v>13.44</v>
      </c>
    </row>
    <row r="47" spans="1:26" ht="14.25">
      <c r="A47" s="60"/>
      <c r="B47" s="60"/>
      <c r="C47" s="60" t="s">
        <v>1400</v>
      </c>
      <c r="D47" s="42" t="s">
        <v>1401</v>
      </c>
      <c r="E47" s="28">
        <f>Source!BZ1269</f>
        <v>89</v>
      </c>
      <c r="F47" s="62"/>
      <c r="G47" s="44"/>
      <c r="H47" s="43">
        <f>SUM(S45:S49)</f>
        <v>11.96</v>
      </c>
      <c r="I47" s="47"/>
      <c r="J47" s="39">
        <f>Source!AT1269</f>
        <v>89</v>
      </c>
      <c r="K47" s="43">
        <f>SUM(T45:T49)</f>
        <v>562.47</v>
      </c>
      <c r="L47" s="45"/>
    </row>
    <row r="48" spans="1:26" ht="14.25">
      <c r="A48" s="60"/>
      <c r="B48" s="60"/>
      <c r="C48" s="60" t="s">
        <v>1402</v>
      </c>
      <c r="D48" s="42" t="s">
        <v>1401</v>
      </c>
      <c r="E48" s="28">
        <f>Source!CA1269</f>
        <v>40</v>
      </c>
      <c r="F48" s="62"/>
      <c r="G48" s="44"/>
      <c r="H48" s="43">
        <f>SUM(U45:U49)</f>
        <v>5.38</v>
      </c>
      <c r="I48" s="47"/>
      <c r="J48" s="39">
        <f>Source!AU1269</f>
        <v>40</v>
      </c>
      <c r="K48" s="43">
        <f>SUM(V45:V49)</f>
        <v>252.8</v>
      </c>
      <c r="L48" s="45"/>
    </row>
    <row r="49" spans="1:26" ht="14.25">
      <c r="A49" s="61"/>
      <c r="B49" s="61"/>
      <c r="C49" s="61" t="s">
        <v>1403</v>
      </c>
      <c r="D49" s="48" t="s">
        <v>1404</v>
      </c>
      <c r="E49" s="49">
        <f>Source!AQ1269</f>
        <v>88.5</v>
      </c>
      <c r="F49" s="50"/>
      <c r="G49" s="51" t="str">
        <f>Source!DI1269</f>
        <v/>
      </c>
      <c r="H49" s="50"/>
      <c r="I49" s="51"/>
      <c r="J49" s="51"/>
      <c r="K49" s="50"/>
      <c r="L49" s="52">
        <f>Source!U1269</f>
        <v>1.792125</v>
      </c>
    </row>
    <row r="50" spans="1:26" ht="15">
      <c r="G50" s="53">
        <f>H46+H47+H48</f>
        <v>30.779999999999998</v>
      </c>
      <c r="H50" s="53"/>
      <c r="J50" s="53">
        <f>K46+K47+K48</f>
        <v>1447.26</v>
      </c>
      <c r="K50" s="53"/>
      <c r="L50" s="54">
        <f>Source!U1269</f>
        <v>1.792125</v>
      </c>
      <c r="O50" s="33">
        <f>G50</f>
        <v>30.779999999999998</v>
      </c>
      <c r="P50" s="33">
        <f>J50</f>
        <v>1447.26</v>
      </c>
      <c r="Q50" s="33">
        <f>L50</f>
        <v>1.792125</v>
      </c>
      <c r="W50">
        <f>IF(Source!BI1269&lt;=1,H46+H47+H48, 0)</f>
        <v>30.779999999999998</v>
      </c>
      <c r="X50">
        <f>IF(Source!BI1269=2,H46+H47+H48, 0)</f>
        <v>0</v>
      </c>
      <c r="Y50">
        <f>IF(Source!BI1269=3,H46+H47+H48, 0)</f>
        <v>0</v>
      </c>
      <c r="Z50">
        <f>IF(Source!BI1269=4,H46+H47+H48, 0)</f>
        <v>0</v>
      </c>
    </row>
    <row r="51" spans="1:26" ht="57">
      <c r="A51" s="60">
        <v>4</v>
      </c>
      <c r="B51" s="60" t="str">
        <f>Source!F1271</f>
        <v>01-01-033-2</v>
      </c>
      <c r="C51" s="60" t="str">
        <f>Source!G1271</f>
        <v>Засыпка траншей и котлованов с перемещением грунта до 5 м бульдозерами мощностью 59 кВт (80 л.с.), группа грунтов 2</v>
      </c>
      <c r="D51" s="42" t="str">
        <f>Source!H1271</f>
        <v>1000 м3 грунта</v>
      </c>
      <c r="E51" s="28">
        <f>Source!I1271</f>
        <v>4.725E-3</v>
      </c>
      <c r="F51" s="43">
        <f>Source!AL1271+Source!AM1271+Source!AO1271</f>
        <v>543.73</v>
      </c>
      <c r="G51" s="44"/>
      <c r="H51" s="43"/>
      <c r="I51" s="44" t="str">
        <f>Source!BO1271</f>
        <v>01-01-033-2</v>
      </c>
      <c r="J51" s="44"/>
      <c r="K51" s="43"/>
      <c r="L51" s="45"/>
      <c r="S51">
        <f>ROUND((Source!FX1271/100)*((ROUND(Source!AF1271*Source!I1271, 2)+ROUND(Source!AE1271*Source!I1271, 2))), 2)</f>
        <v>0.45</v>
      </c>
      <c r="T51">
        <f>Source!X1271</f>
        <v>21.03</v>
      </c>
      <c r="U51">
        <f>ROUND((Source!FY1271/100)*((ROUND(Source!AF1271*Source!I1271, 2)+ROUND(Source!AE1271*Source!I1271, 2))), 2)</f>
        <v>0.23</v>
      </c>
      <c r="V51">
        <f>Source!Y1271</f>
        <v>10.52</v>
      </c>
    </row>
    <row r="52" spans="1:26" ht="14.25">
      <c r="A52" s="60"/>
      <c r="B52" s="60"/>
      <c r="C52" s="60" t="s">
        <v>216</v>
      </c>
      <c r="D52" s="42"/>
      <c r="E52" s="28"/>
      <c r="F52" s="43">
        <f>Source!AM1271</f>
        <v>543.73</v>
      </c>
      <c r="G52" s="44" t="str">
        <f>Source!DE1271</f>
        <v/>
      </c>
      <c r="H52" s="43">
        <f>ROUND(Source!AD1271*Source!I1271, 2)</f>
        <v>2.57</v>
      </c>
      <c r="I52" s="44"/>
      <c r="J52" s="44">
        <f>IF(Source!BB1271&lt;&gt; 0, Source!BB1271, 1)</f>
        <v>17.73</v>
      </c>
      <c r="K52" s="43">
        <f>Source!Q1271</f>
        <v>45.55</v>
      </c>
      <c r="L52" s="45"/>
    </row>
    <row r="53" spans="1:26" ht="14.25">
      <c r="A53" s="60"/>
      <c r="B53" s="60"/>
      <c r="C53" s="60" t="s">
        <v>1399</v>
      </c>
      <c r="D53" s="42"/>
      <c r="E53" s="28"/>
      <c r="F53" s="43">
        <f>Source!AN1271</f>
        <v>102.89</v>
      </c>
      <c r="G53" s="44" t="str">
        <f>Source!DF1271</f>
        <v/>
      </c>
      <c r="H53" s="46">
        <f>ROUND(Source!AE1271*Source!I1271, 2)</f>
        <v>0.49</v>
      </c>
      <c r="I53" s="44"/>
      <c r="J53" s="44">
        <f>IF(Source!BS1271&lt;&gt; 0, Source!BS1271, 1)</f>
        <v>47.02</v>
      </c>
      <c r="K53" s="46">
        <f>Source!R1271</f>
        <v>22.86</v>
      </c>
      <c r="L53" s="45"/>
      <c r="R53">
        <f>H53</f>
        <v>0.49</v>
      </c>
    </row>
    <row r="54" spans="1:26" ht="14.25">
      <c r="A54" s="60"/>
      <c r="B54" s="60"/>
      <c r="C54" s="60" t="s">
        <v>1400</v>
      </c>
      <c r="D54" s="42" t="s">
        <v>1401</v>
      </c>
      <c r="E54" s="28">
        <f>Source!BZ1271</f>
        <v>92</v>
      </c>
      <c r="F54" s="62"/>
      <c r="G54" s="44"/>
      <c r="H54" s="43">
        <f>SUM(S51:S55)</f>
        <v>0.45</v>
      </c>
      <c r="I54" s="47"/>
      <c r="J54" s="39">
        <f>Source!AT1271</f>
        <v>92</v>
      </c>
      <c r="K54" s="43">
        <f>SUM(T51:T55)</f>
        <v>21.03</v>
      </c>
      <c r="L54" s="45"/>
    </row>
    <row r="55" spans="1:26" ht="14.25">
      <c r="A55" s="61"/>
      <c r="B55" s="61"/>
      <c r="C55" s="61" t="s">
        <v>1402</v>
      </c>
      <c r="D55" s="48" t="s">
        <v>1401</v>
      </c>
      <c r="E55" s="49">
        <f>Source!CA1271</f>
        <v>46</v>
      </c>
      <c r="F55" s="65"/>
      <c r="G55" s="51"/>
      <c r="H55" s="50">
        <f>SUM(U51:U55)</f>
        <v>0.23</v>
      </c>
      <c r="I55" s="64"/>
      <c r="J55" s="40">
        <f>Source!AU1271</f>
        <v>46</v>
      </c>
      <c r="K55" s="50">
        <f>SUM(V51:V55)</f>
        <v>10.52</v>
      </c>
      <c r="L55" s="57"/>
    </row>
    <row r="56" spans="1:26" ht="15">
      <c r="G56" s="53">
        <f>H52+H54+H55</f>
        <v>3.25</v>
      </c>
      <c r="H56" s="53"/>
      <c r="J56" s="53">
        <f>K52+K54+K55</f>
        <v>77.099999999999994</v>
      </c>
      <c r="K56" s="53"/>
      <c r="L56" s="54">
        <f>Source!U1271</f>
        <v>0</v>
      </c>
      <c r="O56" s="33">
        <f>G56</f>
        <v>3.25</v>
      </c>
      <c r="P56" s="33">
        <f>J56</f>
        <v>77.099999999999994</v>
      </c>
      <c r="Q56" s="33">
        <f>L56</f>
        <v>0</v>
      </c>
      <c r="W56">
        <f>IF(Source!BI1271&lt;=1,H52+H54+H55, 0)</f>
        <v>3.25</v>
      </c>
      <c r="X56">
        <f>IF(Source!BI1271=2,H52+H54+H55, 0)</f>
        <v>0</v>
      </c>
      <c r="Y56">
        <f>IF(Source!BI1271=3,H52+H54+H55, 0)</f>
        <v>0</v>
      </c>
      <c r="Z56">
        <f>IF(Source!BI1271=4,H52+H54+H55, 0)</f>
        <v>0</v>
      </c>
    </row>
    <row r="57" spans="1:26" ht="42.75">
      <c r="A57" s="60">
        <v>5</v>
      </c>
      <c r="B57" s="60" t="str">
        <f>Source!F1273</f>
        <v>04-01-079-1</v>
      </c>
      <c r="C57" s="60" t="str">
        <f>Source!G1273</f>
        <v>Монтаж установки горизонтально направленного бурения: с тяговым усилием 20 тс (200 кН)</v>
      </c>
      <c r="D57" s="42" t="str">
        <f>Source!H1273</f>
        <v>ШТ</v>
      </c>
      <c r="E57" s="28">
        <f>Source!I1273</f>
        <v>1</v>
      </c>
      <c r="F57" s="43">
        <f>Source!AL1273+Source!AM1273+Source!AO1273</f>
        <v>300.72000000000003</v>
      </c>
      <c r="G57" s="44"/>
      <c r="H57" s="43"/>
      <c r="I57" s="44" t="str">
        <f>Source!BO1273</f>
        <v>04-01-079-1</v>
      </c>
      <c r="J57" s="44"/>
      <c r="K57" s="43"/>
      <c r="L57" s="45"/>
      <c r="S57">
        <f>ROUND((Source!FX1273/100)*((ROUND(Source!AF1273*Source!I1273, 2)+ROUND(Source!AE1273*Source!I1273, 2))), 2)</f>
        <v>6.76</v>
      </c>
      <c r="T57">
        <f>Source!X1273</f>
        <v>344.44</v>
      </c>
      <c r="U57">
        <f>ROUND((Source!FY1273/100)*((ROUND(Source!AF1273*Source!I1273, 2)+ROUND(Source!AE1273*Source!I1273, 2))), 2)</f>
        <v>2.87</v>
      </c>
      <c r="V57">
        <f>Source!Y1273</f>
        <v>146.22</v>
      </c>
    </row>
    <row r="58" spans="1:26" ht="14.25">
      <c r="A58" s="60"/>
      <c r="B58" s="60"/>
      <c r="C58" s="60" t="s">
        <v>1398</v>
      </c>
      <c r="D58" s="42"/>
      <c r="E58" s="28"/>
      <c r="F58" s="43">
        <f>Source!AO1273</f>
        <v>2.6</v>
      </c>
      <c r="G58" s="44" t="str">
        <f>Source!DG1273</f>
        <v/>
      </c>
      <c r="H58" s="43">
        <f>ROUND(Source!AF1273*Source!I1273, 2)</f>
        <v>2.6</v>
      </c>
      <c r="I58" s="44"/>
      <c r="J58" s="44">
        <f>IF(Source!BA1273&lt;&gt; 0, Source!BA1273, 1)</f>
        <v>50.93</v>
      </c>
      <c r="K58" s="43">
        <f>Source!S1273</f>
        <v>132.41999999999999</v>
      </c>
      <c r="L58" s="45"/>
      <c r="R58">
        <f>H58</f>
        <v>2.6</v>
      </c>
    </row>
    <row r="59" spans="1:26" ht="14.25">
      <c r="A59" s="60"/>
      <c r="B59" s="60"/>
      <c r="C59" s="60" t="s">
        <v>216</v>
      </c>
      <c r="D59" s="42"/>
      <c r="E59" s="28"/>
      <c r="F59" s="43">
        <f>Source!AM1273</f>
        <v>298.12</v>
      </c>
      <c r="G59" s="44" t="str">
        <f>Source!DE1273</f>
        <v/>
      </c>
      <c r="H59" s="43">
        <f>ROUND(Source!AD1273*Source!I1273, 2)</f>
        <v>298.12</v>
      </c>
      <c r="I59" s="44"/>
      <c r="J59" s="44">
        <f>IF(Source!BB1273&lt;&gt; 0, Source!BB1273, 1)</f>
        <v>4.71</v>
      </c>
      <c r="K59" s="43">
        <f>Source!Q1273</f>
        <v>1404.15</v>
      </c>
      <c r="L59" s="45"/>
    </row>
    <row r="60" spans="1:26" ht="14.25">
      <c r="A60" s="60"/>
      <c r="B60" s="60"/>
      <c r="C60" s="60" t="s">
        <v>1399</v>
      </c>
      <c r="D60" s="42"/>
      <c r="E60" s="28"/>
      <c r="F60" s="43">
        <f>Source!AN1273</f>
        <v>3.78</v>
      </c>
      <c r="G60" s="44" t="str">
        <f>Source!DF1273</f>
        <v/>
      </c>
      <c r="H60" s="46">
        <f>ROUND(Source!AE1273*Source!I1273, 2)</f>
        <v>3.78</v>
      </c>
      <c r="I60" s="44"/>
      <c r="J60" s="44">
        <f>IF(Source!BS1273&lt;&gt; 0, Source!BS1273, 1)</f>
        <v>50.93</v>
      </c>
      <c r="K60" s="46">
        <f>Source!R1273</f>
        <v>192.52</v>
      </c>
      <c r="L60" s="45"/>
      <c r="R60">
        <f>H60</f>
        <v>3.78</v>
      </c>
    </row>
    <row r="61" spans="1:26" ht="14.25">
      <c r="A61" s="60"/>
      <c r="B61" s="60"/>
      <c r="C61" s="60" t="s">
        <v>1400</v>
      </c>
      <c r="D61" s="42" t="s">
        <v>1401</v>
      </c>
      <c r="E61" s="28">
        <f>Source!BZ1273</f>
        <v>106</v>
      </c>
      <c r="F61" s="62"/>
      <c r="G61" s="44"/>
      <c r="H61" s="43">
        <f>SUM(S57:S63)</f>
        <v>6.76</v>
      </c>
      <c r="I61" s="47"/>
      <c r="J61" s="39">
        <f>Source!AT1273</f>
        <v>106</v>
      </c>
      <c r="K61" s="43">
        <f>SUM(T57:T63)</f>
        <v>344.44</v>
      </c>
      <c r="L61" s="45"/>
    </row>
    <row r="62" spans="1:26" ht="14.25">
      <c r="A62" s="60"/>
      <c r="B62" s="60"/>
      <c r="C62" s="60" t="s">
        <v>1402</v>
      </c>
      <c r="D62" s="42" t="s">
        <v>1401</v>
      </c>
      <c r="E62" s="28">
        <f>Source!CA1273</f>
        <v>45</v>
      </c>
      <c r="F62" s="62"/>
      <c r="G62" s="44"/>
      <c r="H62" s="43">
        <f>SUM(U57:U63)</f>
        <v>2.87</v>
      </c>
      <c r="I62" s="47"/>
      <c r="J62" s="39">
        <f>Source!AU1273</f>
        <v>45</v>
      </c>
      <c r="K62" s="43">
        <f>SUM(V57:V63)</f>
        <v>146.22</v>
      </c>
      <c r="L62" s="45"/>
    </row>
    <row r="63" spans="1:26" ht="14.25">
      <c r="A63" s="61"/>
      <c r="B63" s="61"/>
      <c r="C63" s="61" t="s">
        <v>1403</v>
      </c>
      <c r="D63" s="48" t="s">
        <v>1404</v>
      </c>
      <c r="E63" s="49">
        <f>Source!AQ1273</f>
        <v>0.27</v>
      </c>
      <c r="F63" s="50"/>
      <c r="G63" s="51" t="str">
        <f>Source!DI1273</f>
        <v/>
      </c>
      <c r="H63" s="50"/>
      <c r="I63" s="51"/>
      <c r="J63" s="51"/>
      <c r="K63" s="50"/>
      <c r="L63" s="52">
        <f>Source!U1273</f>
        <v>0.27</v>
      </c>
    </row>
    <row r="64" spans="1:26" ht="15">
      <c r="G64" s="53">
        <f>H58+H59+H61+H62</f>
        <v>310.35000000000002</v>
      </c>
      <c r="H64" s="53"/>
      <c r="J64" s="53">
        <f>K58+K59+K61+K62</f>
        <v>2027.2300000000002</v>
      </c>
      <c r="K64" s="53"/>
      <c r="L64" s="54">
        <f>Source!U1273</f>
        <v>0.27</v>
      </c>
      <c r="O64" s="33">
        <f>G64</f>
        <v>310.35000000000002</v>
      </c>
      <c r="P64" s="33">
        <f>J64</f>
        <v>2027.2300000000002</v>
      </c>
      <c r="Q64" s="33">
        <f>L64</f>
        <v>0.27</v>
      </c>
      <c r="W64">
        <f>IF(Source!BI1273&lt;=1,H58+H59+H61+H62, 0)</f>
        <v>310.35000000000002</v>
      </c>
      <c r="X64">
        <f>IF(Source!BI1273=2,H58+H59+H61+H62, 0)</f>
        <v>0</v>
      </c>
      <c r="Y64">
        <f>IF(Source!BI1273=3,H58+H59+H61+H62, 0)</f>
        <v>0</v>
      </c>
      <c r="Z64">
        <f>IF(Source!BI1273=4,H58+H59+H61+H62, 0)</f>
        <v>0</v>
      </c>
    </row>
    <row r="65" spans="1:26" ht="42.75">
      <c r="A65" s="60">
        <v>6</v>
      </c>
      <c r="B65" s="60" t="str">
        <f>Source!F1275</f>
        <v>04-01-080-1</v>
      </c>
      <c r="C65" s="60" t="str">
        <f>Source!G1275</f>
        <v>Демонтаж установки горизонтально направленного бурения: с тяговым усилием 20 тс (200 кН)</v>
      </c>
      <c r="D65" s="42" t="str">
        <f>Source!H1275</f>
        <v>ШТ</v>
      </c>
      <c r="E65" s="28">
        <f>Source!I1275</f>
        <v>1</v>
      </c>
      <c r="F65" s="43">
        <f>Source!AL1275+Source!AM1275+Source!AO1275</f>
        <v>279.33</v>
      </c>
      <c r="G65" s="44"/>
      <c r="H65" s="43"/>
      <c r="I65" s="44" t="str">
        <f>Source!BO1275</f>
        <v>04-01-080-1</v>
      </c>
      <c r="J65" s="44"/>
      <c r="K65" s="43"/>
      <c r="L65" s="45"/>
      <c r="S65">
        <f>ROUND((Source!FX1275/100)*((ROUND(Source!AF1275*Source!I1275, 2)+ROUND(Source!AE1275*Source!I1275, 2))), 2)</f>
        <v>6.37</v>
      </c>
      <c r="T65">
        <f>Source!X1275</f>
        <v>324.45999999999998</v>
      </c>
      <c r="U65">
        <f>ROUND((Source!FY1275/100)*((ROUND(Source!AF1275*Source!I1275, 2)+ROUND(Source!AE1275*Source!I1275, 2))), 2)</f>
        <v>2.7</v>
      </c>
      <c r="V65">
        <f>Source!Y1275</f>
        <v>137.74</v>
      </c>
    </row>
    <row r="66" spans="1:26" ht="14.25">
      <c r="A66" s="60"/>
      <c r="B66" s="60"/>
      <c r="C66" s="60" t="s">
        <v>1398</v>
      </c>
      <c r="D66" s="42"/>
      <c r="E66" s="28"/>
      <c r="F66" s="43">
        <f>Source!AO1275</f>
        <v>2.5</v>
      </c>
      <c r="G66" s="44" t="str">
        <f>Source!DG1275</f>
        <v/>
      </c>
      <c r="H66" s="43">
        <f>ROUND(Source!AF1275*Source!I1275, 2)</f>
        <v>2.5</v>
      </c>
      <c r="I66" s="44"/>
      <c r="J66" s="44">
        <f>IF(Source!BA1275&lt;&gt; 0, Source!BA1275, 1)</f>
        <v>50.93</v>
      </c>
      <c r="K66" s="43">
        <f>Source!S1275</f>
        <v>127.33</v>
      </c>
      <c r="L66" s="45"/>
      <c r="R66">
        <f>H66</f>
        <v>2.5</v>
      </c>
    </row>
    <row r="67" spans="1:26" ht="14.25">
      <c r="A67" s="60"/>
      <c r="B67" s="60"/>
      <c r="C67" s="60" t="s">
        <v>216</v>
      </c>
      <c r="D67" s="42"/>
      <c r="E67" s="28"/>
      <c r="F67" s="43">
        <f>Source!AM1275</f>
        <v>276.83</v>
      </c>
      <c r="G67" s="44" t="str">
        <f>Source!DE1275</f>
        <v/>
      </c>
      <c r="H67" s="43">
        <f>ROUND(Source!AD1275*Source!I1275, 2)</f>
        <v>276.83</v>
      </c>
      <c r="I67" s="44"/>
      <c r="J67" s="44">
        <f>IF(Source!BB1275&lt;&gt; 0, Source!BB1275, 1)</f>
        <v>4.71</v>
      </c>
      <c r="K67" s="43">
        <f>Source!Q1275</f>
        <v>1303.8699999999999</v>
      </c>
      <c r="L67" s="45"/>
    </row>
    <row r="68" spans="1:26" ht="14.25">
      <c r="A68" s="60"/>
      <c r="B68" s="60"/>
      <c r="C68" s="60" t="s">
        <v>1399</v>
      </c>
      <c r="D68" s="42"/>
      <c r="E68" s="28"/>
      <c r="F68" s="43">
        <f>Source!AN1275</f>
        <v>3.51</v>
      </c>
      <c r="G68" s="44" t="str">
        <f>Source!DF1275</f>
        <v/>
      </c>
      <c r="H68" s="46">
        <f>ROUND(Source!AE1275*Source!I1275, 2)</f>
        <v>3.51</v>
      </c>
      <c r="I68" s="44"/>
      <c r="J68" s="44">
        <f>IF(Source!BS1275&lt;&gt; 0, Source!BS1275, 1)</f>
        <v>50.93</v>
      </c>
      <c r="K68" s="46">
        <f>Source!R1275</f>
        <v>178.76</v>
      </c>
      <c r="L68" s="45"/>
      <c r="R68">
        <f>H68</f>
        <v>3.51</v>
      </c>
    </row>
    <row r="69" spans="1:26" ht="14.25">
      <c r="A69" s="60"/>
      <c r="B69" s="60"/>
      <c r="C69" s="60" t="s">
        <v>1400</v>
      </c>
      <c r="D69" s="42" t="s">
        <v>1401</v>
      </c>
      <c r="E69" s="28">
        <f>Source!BZ1275</f>
        <v>106</v>
      </c>
      <c r="F69" s="62"/>
      <c r="G69" s="44"/>
      <c r="H69" s="43">
        <f>SUM(S65:S71)</f>
        <v>6.37</v>
      </c>
      <c r="I69" s="47"/>
      <c r="J69" s="39">
        <f>Source!AT1275</f>
        <v>106</v>
      </c>
      <c r="K69" s="43">
        <f>SUM(T65:T71)</f>
        <v>324.45999999999998</v>
      </c>
      <c r="L69" s="45"/>
    </row>
    <row r="70" spans="1:26" ht="14.25">
      <c r="A70" s="60"/>
      <c r="B70" s="60"/>
      <c r="C70" s="60" t="s">
        <v>1402</v>
      </c>
      <c r="D70" s="42" t="s">
        <v>1401</v>
      </c>
      <c r="E70" s="28">
        <f>Source!CA1275</f>
        <v>45</v>
      </c>
      <c r="F70" s="62"/>
      <c r="G70" s="44"/>
      <c r="H70" s="43">
        <f>SUM(U65:U71)</f>
        <v>2.7</v>
      </c>
      <c r="I70" s="47"/>
      <c r="J70" s="39">
        <f>Source!AU1275</f>
        <v>45</v>
      </c>
      <c r="K70" s="43">
        <f>SUM(V65:V71)</f>
        <v>137.74</v>
      </c>
      <c r="L70" s="45"/>
    </row>
    <row r="71" spans="1:26" ht="14.25">
      <c r="A71" s="61"/>
      <c r="B71" s="61"/>
      <c r="C71" s="61" t="s">
        <v>1403</v>
      </c>
      <c r="D71" s="48" t="s">
        <v>1404</v>
      </c>
      <c r="E71" s="49">
        <f>Source!AQ1275</f>
        <v>0.26</v>
      </c>
      <c r="F71" s="50"/>
      <c r="G71" s="51" t="str">
        <f>Source!DI1275</f>
        <v/>
      </c>
      <c r="H71" s="50"/>
      <c r="I71" s="51"/>
      <c r="J71" s="51"/>
      <c r="K71" s="50"/>
      <c r="L71" s="52">
        <f>Source!U1275</f>
        <v>0.26</v>
      </c>
    </row>
    <row r="72" spans="1:26" ht="15">
      <c r="G72" s="53">
        <f>H66+H67+H69+H70</f>
        <v>288.39999999999998</v>
      </c>
      <c r="H72" s="53"/>
      <c r="J72" s="53">
        <f>K66+K67+K69+K70</f>
        <v>1893.3999999999999</v>
      </c>
      <c r="K72" s="53"/>
      <c r="L72" s="54">
        <f>Source!U1275</f>
        <v>0.26</v>
      </c>
      <c r="O72" s="33">
        <f>G72</f>
        <v>288.39999999999998</v>
      </c>
      <c r="P72" s="33">
        <f>J72</f>
        <v>1893.3999999999999</v>
      </c>
      <c r="Q72" s="33">
        <f>L72</f>
        <v>0.26</v>
      </c>
      <c r="W72">
        <f>IF(Source!BI1275&lt;=1,H66+H67+H69+H70, 0)</f>
        <v>288.39999999999998</v>
      </c>
      <c r="X72">
        <f>IF(Source!BI1275=2,H66+H67+H69+H70, 0)</f>
        <v>0</v>
      </c>
      <c r="Y72">
        <f>IF(Source!BI1275=3,H66+H67+H69+H70, 0)</f>
        <v>0</v>
      </c>
      <c r="Z72">
        <f>IF(Source!BI1275=4,H66+H67+H69+H70, 0)</f>
        <v>0</v>
      </c>
    </row>
    <row r="73" spans="1:26" ht="99.75">
      <c r="A73" s="60">
        <v>7</v>
      </c>
      <c r="B73" s="60" t="str">
        <f>Source!F1277</f>
        <v>04-01-085-3</v>
      </c>
      <c r="C73" s="60" t="str">
        <f>Source!G1277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v>
      </c>
      <c r="D73" s="42" t="str">
        <f>Source!H1277</f>
        <v>м</v>
      </c>
      <c r="E73" s="28">
        <f>Source!I1277</f>
        <v>35</v>
      </c>
      <c r="F73" s="43">
        <f>Source!AL1277+Source!AM1277+Source!AO1277</f>
        <v>1312.5900000000001</v>
      </c>
      <c r="G73" s="44"/>
      <c r="H73" s="43"/>
      <c r="I73" s="44" t="str">
        <f>Source!BO1277</f>
        <v>04-01-085-3</v>
      </c>
      <c r="J73" s="44"/>
      <c r="K73" s="43"/>
      <c r="L73" s="45"/>
      <c r="S73">
        <f>ROUND((Source!FX1277/100)*((ROUND(Source!AF1277*Source!I1277, 2)+ROUND(Source!AE1277*Source!I1277, 2))), 2)</f>
        <v>2014.53</v>
      </c>
      <c r="T73">
        <f>Source!X1277</f>
        <v>102600.01</v>
      </c>
      <c r="U73">
        <f>ROUND((Source!FY1277/100)*((ROUND(Source!AF1277*Source!I1277, 2)+ROUND(Source!AE1277*Source!I1277, 2))), 2)</f>
        <v>855.23</v>
      </c>
      <c r="V73">
        <f>Source!Y1277</f>
        <v>43556.61</v>
      </c>
    </row>
    <row r="74" spans="1:26" ht="14.25">
      <c r="A74" s="60"/>
      <c r="B74" s="60"/>
      <c r="C74" s="60" t="s">
        <v>1398</v>
      </c>
      <c r="D74" s="42"/>
      <c r="E74" s="28"/>
      <c r="F74" s="43">
        <f>Source!AO1277</f>
        <v>22.26</v>
      </c>
      <c r="G74" s="44" t="str">
        <f>Source!DG1277</f>
        <v/>
      </c>
      <c r="H74" s="43">
        <f>ROUND(Source!AF1277*Source!I1277, 2)</f>
        <v>779.1</v>
      </c>
      <c r="I74" s="44"/>
      <c r="J74" s="44">
        <f>IF(Source!BA1277&lt;&gt; 0, Source!BA1277, 1)</f>
        <v>50.93</v>
      </c>
      <c r="K74" s="43">
        <f>Source!S1277</f>
        <v>39679.56</v>
      </c>
      <c r="L74" s="45"/>
      <c r="R74">
        <f>H74</f>
        <v>779.1</v>
      </c>
    </row>
    <row r="75" spans="1:26" ht="14.25">
      <c r="A75" s="60"/>
      <c r="B75" s="60"/>
      <c r="C75" s="60" t="s">
        <v>216</v>
      </c>
      <c r="D75" s="42"/>
      <c r="E75" s="28"/>
      <c r="F75" s="43">
        <f>Source!AM1277</f>
        <v>1280.9100000000001</v>
      </c>
      <c r="G75" s="44" t="str">
        <f>Source!DE1277</f>
        <v/>
      </c>
      <c r="H75" s="43">
        <f>ROUND(Source!AD1277*Source!I1277, 2)</f>
        <v>44831.85</v>
      </c>
      <c r="I75" s="44"/>
      <c r="J75" s="44">
        <f>IF(Source!BB1277&lt;&gt; 0, Source!BB1277, 1)</f>
        <v>5.85</v>
      </c>
      <c r="K75" s="43">
        <f>Source!Q1277</f>
        <v>262266.32</v>
      </c>
      <c r="L75" s="45"/>
    </row>
    <row r="76" spans="1:26" ht="14.25">
      <c r="A76" s="60"/>
      <c r="B76" s="60"/>
      <c r="C76" s="60" t="s">
        <v>1399</v>
      </c>
      <c r="D76" s="42"/>
      <c r="E76" s="28"/>
      <c r="F76" s="43">
        <f>Source!AN1277</f>
        <v>32.04</v>
      </c>
      <c r="G76" s="44" t="str">
        <f>Source!DF1277</f>
        <v/>
      </c>
      <c r="H76" s="46">
        <f>ROUND(Source!AE1277*Source!I1277, 2)</f>
        <v>1121.4000000000001</v>
      </c>
      <c r="I76" s="44"/>
      <c r="J76" s="44">
        <f>IF(Source!BS1277&lt;&gt; 0, Source!BS1277, 1)</f>
        <v>50.93</v>
      </c>
      <c r="K76" s="46">
        <f>Source!R1277</f>
        <v>57112.9</v>
      </c>
      <c r="L76" s="45"/>
      <c r="R76">
        <f>H76</f>
        <v>1121.4000000000001</v>
      </c>
    </row>
    <row r="77" spans="1:26" ht="14.25">
      <c r="A77" s="60"/>
      <c r="B77" s="60"/>
      <c r="C77" s="60" t="s">
        <v>1405</v>
      </c>
      <c r="D77" s="42"/>
      <c r="E77" s="28"/>
      <c r="F77" s="43">
        <f>Source!AL1277</f>
        <v>9.42</v>
      </c>
      <c r="G77" s="44" t="str">
        <f>Source!DD1277</f>
        <v/>
      </c>
      <c r="H77" s="43">
        <f>ROUND(Source!AC1277*Source!I1277, 2)</f>
        <v>329.7</v>
      </c>
      <c r="I77" s="44"/>
      <c r="J77" s="44">
        <f>IF(Source!BC1277&lt;&gt; 0, Source!BC1277, 1)</f>
        <v>18.7</v>
      </c>
      <c r="K77" s="43">
        <f>Source!P1277</f>
        <v>6165.39</v>
      </c>
      <c r="L77" s="45"/>
    </row>
    <row r="78" spans="1:26" ht="14.25">
      <c r="A78" s="60"/>
      <c r="B78" s="60"/>
      <c r="C78" s="60" t="s">
        <v>1400</v>
      </c>
      <c r="D78" s="42" t="s">
        <v>1401</v>
      </c>
      <c r="E78" s="28">
        <f>Source!BZ1277</f>
        <v>106</v>
      </c>
      <c r="F78" s="62"/>
      <c r="G78" s="44"/>
      <c r="H78" s="43">
        <f>SUM(S73:S82)</f>
        <v>2014.53</v>
      </c>
      <c r="I78" s="47"/>
      <c r="J78" s="39">
        <f>Source!AT1277</f>
        <v>106</v>
      </c>
      <c r="K78" s="43">
        <f>SUM(T73:T82)</f>
        <v>102600.01</v>
      </c>
      <c r="L78" s="45"/>
    </row>
    <row r="79" spans="1:26" ht="14.25">
      <c r="A79" s="60"/>
      <c r="B79" s="60"/>
      <c r="C79" s="60" t="s">
        <v>1402</v>
      </c>
      <c r="D79" s="42" t="s">
        <v>1401</v>
      </c>
      <c r="E79" s="28">
        <f>Source!CA1277</f>
        <v>45</v>
      </c>
      <c r="F79" s="62"/>
      <c r="G79" s="44"/>
      <c r="H79" s="43">
        <f>SUM(U73:U82)</f>
        <v>855.23</v>
      </c>
      <c r="I79" s="47"/>
      <c r="J79" s="39">
        <f>Source!AU1277</f>
        <v>45</v>
      </c>
      <c r="K79" s="43">
        <f>SUM(V73:V82)</f>
        <v>43556.61</v>
      </c>
      <c r="L79" s="45"/>
    </row>
    <row r="80" spans="1:26" ht="14.25">
      <c r="A80" s="60"/>
      <c r="B80" s="60"/>
      <c r="C80" s="60" t="s">
        <v>1403</v>
      </c>
      <c r="D80" s="42" t="s">
        <v>1404</v>
      </c>
      <c r="E80" s="28">
        <f>Source!AQ1277</f>
        <v>2.09</v>
      </c>
      <c r="F80" s="43"/>
      <c r="G80" s="44" t="str">
        <f>Source!DI1277</f>
        <v/>
      </c>
      <c r="H80" s="43"/>
      <c r="I80" s="44"/>
      <c r="J80" s="44"/>
      <c r="K80" s="43"/>
      <c r="L80" s="55">
        <f>Source!U1277</f>
        <v>73.149999999999991</v>
      </c>
    </row>
    <row r="81" spans="1:26" ht="28.5">
      <c r="A81" s="60" t="s">
        <v>131</v>
      </c>
      <c r="B81" s="60" t="str">
        <f>Source!F1279</f>
        <v>110-0245</v>
      </c>
      <c r="C81" s="60" t="str">
        <f>Source!G1279</f>
        <v>Полимер для стабилизации буровых скважин «ФИЛЬТР ЧЕК»</v>
      </c>
      <c r="D81" s="42" t="str">
        <f>Source!H1279</f>
        <v>т</v>
      </c>
      <c r="E81" s="28">
        <f>Source!I1279</f>
        <v>0.2303</v>
      </c>
      <c r="F81" s="43">
        <f>Source!AL1279+Source!AM1279+Source!AO1279</f>
        <v>30691.33</v>
      </c>
      <c r="G81" s="58" t="s">
        <v>3</v>
      </c>
      <c r="H81" s="43">
        <f>ROUND(Source!AC1279*Source!I1279, 2)+ROUND(Source!AD1279*Source!I1279, 2)+ROUND(Source!AF1279*Source!I1279, 2)</f>
        <v>7068.21</v>
      </c>
      <c r="I81" s="44"/>
      <c r="J81" s="44">
        <f>IF(Source!BC1279&lt;&gt; 0, Source!BC1279, 1)</f>
        <v>10.86</v>
      </c>
      <c r="K81" s="43">
        <f>Source!O1279</f>
        <v>76760.800000000003</v>
      </c>
      <c r="L81" s="45"/>
      <c r="S81">
        <f>ROUND((Source!FX1279/100)*((ROUND(Source!AF1279*Source!I1279, 2)+ROUND(Source!AE1279*Source!I1279, 2))), 2)</f>
        <v>0</v>
      </c>
      <c r="T81">
        <f>Source!X1279</f>
        <v>0</v>
      </c>
      <c r="U81">
        <f>ROUND((Source!FY1279/100)*((ROUND(Source!AF1279*Source!I1279, 2)+ROUND(Source!AE1279*Source!I1279, 2))), 2)</f>
        <v>0</v>
      </c>
      <c r="V81">
        <f>Source!Y1279</f>
        <v>0</v>
      </c>
      <c r="W81">
        <f>IF(Source!BI1279&lt;=1,H81, 0)</f>
        <v>7068.21</v>
      </c>
      <c r="X81">
        <f>IF(Source!BI1279=2,H81, 0)</f>
        <v>0</v>
      </c>
      <c r="Y81">
        <f>IF(Source!BI1279=3,H81, 0)</f>
        <v>0</v>
      </c>
      <c r="Z81">
        <f>IF(Source!BI1279=4,H81, 0)</f>
        <v>0</v>
      </c>
    </row>
    <row r="82" spans="1:26" ht="14.25">
      <c r="A82" s="61" t="s">
        <v>511</v>
      </c>
      <c r="B82" s="61" t="str">
        <f>Source!F1281</f>
        <v>109-0089</v>
      </c>
      <c r="C82" s="61" t="str">
        <f>Source!G1281</f>
        <v>Бентонит, марка ПБМВ</v>
      </c>
      <c r="D82" s="48" t="str">
        <f>Source!H1281</f>
        <v>кг</v>
      </c>
      <c r="E82" s="49">
        <f>Source!I1281</f>
        <v>4620</v>
      </c>
      <c r="F82" s="50">
        <f>Source!AL1281+Source!AM1281+Source!AO1281</f>
        <v>1.77</v>
      </c>
      <c r="G82" s="56" t="s">
        <v>3</v>
      </c>
      <c r="H82" s="50">
        <f>ROUND(Source!AC1281*Source!I1281, 2)+ROUND(Source!AD1281*Source!I1281, 2)+ROUND(Source!AF1281*Source!I1281, 2)</f>
        <v>8177.4</v>
      </c>
      <c r="I82" s="51"/>
      <c r="J82" s="51">
        <f>IF(Source!BC1281&lt;&gt; 0, Source!BC1281, 1)</f>
        <v>9.14</v>
      </c>
      <c r="K82" s="50">
        <f>Source!O1281</f>
        <v>74741.440000000002</v>
      </c>
      <c r="L82" s="57"/>
      <c r="S82">
        <f>ROUND((Source!FX1281/100)*((ROUND(Source!AF1281*Source!I1281, 2)+ROUND(Source!AE1281*Source!I1281, 2))), 2)</f>
        <v>0</v>
      </c>
      <c r="T82">
        <f>Source!X1281</f>
        <v>0</v>
      </c>
      <c r="U82">
        <f>ROUND((Source!FY1281/100)*((ROUND(Source!AF1281*Source!I1281, 2)+ROUND(Source!AE1281*Source!I1281, 2))), 2)</f>
        <v>0</v>
      </c>
      <c r="V82">
        <f>Source!Y1281</f>
        <v>0</v>
      </c>
      <c r="W82">
        <f>IF(Source!BI1281&lt;=1,H82, 0)</f>
        <v>8177.4</v>
      </c>
      <c r="X82">
        <f>IF(Source!BI1281=2,H82, 0)</f>
        <v>0</v>
      </c>
      <c r="Y82">
        <f>IF(Source!BI1281=3,H82, 0)</f>
        <v>0</v>
      </c>
      <c r="Z82">
        <f>IF(Source!BI1281=4,H82, 0)</f>
        <v>0</v>
      </c>
    </row>
    <row r="83" spans="1:26" ht="15">
      <c r="G83" s="53">
        <f>H74+H75+H77+H78+H79+SUM(H81:H82)</f>
        <v>64056.02</v>
      </c>
      <c r="H83" s="53"/>
      <c r="J83" s="53">
        <f>K74+K75+K77+K78+K79+SUM(K81:K82)</f>
        <v>605770.13</v>
      </c>
      <c r="K83" s="53"/>
      <c r="L83" s="54">
        <f>Source!U1277</f>
        <v>73.149999999999991</v>
      </c>
      <c r="O83" s="33">
        <f>G83</f>
        <v>64056.02</v>
      </c>
      <c r="P83" s="33">
        <f>J83</f>
        <v>605770.13</v>
      </c>
      <c r="Q83" s="33">
        <f>L83</f>
        <v>73.149999999999991</v>
      </c>
      <c r="W83">
        <f>IF(Source!BI1277&lt;=1,H74+H75+H77+H78+H79, 0)</f>
        <v>48810.409999999996</v>
      </c>
      <c r="X83">
        <f>IF(Source!BI1277=2,H74+H75+H77+H78+H79, 0)</f>
        <v>0</v>
      </c>
      <c r="Y83">
        <f>IF(Source!BI1277=3,H74+H75+H77+H78+H79, 0)</f>
        <v>0</v>
      </c>
      <c r="Z83">
        <f>IF(Source!BI1277=4,H74+H75+H77+H78+H79, 0)</f>
        <v>0</v>
      </c>
    </row>
    <row r="84" spans="1:26" ht="71.25">
      <c r="A84" s="60">
        <v>8</v>
      </c>
      <c r="B84" s="60" t="str">
        <f>Source!F1283</f>
        <v>24-02-001-7</v>
      </c>
      <c r="C84" s="60" t="str">
        <f>Source!G1283</f>
        <v>Сварка «встык» полиэтиленовых труб нагревательным элементом при полуавтоматическом управлении процессом сварки, диаметр труб 160 мм</v>
      </c>
      <c r="D84" s="42" t="str">
        <f>Source!H1283</f>
        <v>1 соединение</v>
      </c>
      <c r="E84" s="28">
        <f>Source!I1283</f>
        <v>6</v>
      </c>
      <c r="F84" s="43">
        <f>Source!AL1283+Source!AM1283+Source!AO1283</f>
        <v>45.54</v>
      </c>
      <c r="G84" s="44"/>
      <c r="H84" s="43"/>
      <c r="I84" s="44" t="str">
        <f>Source!BO1283</f>
        <v>24-02-001-7</v>
      </c>
      <c r="J84" s="44"/>
      <c r="K84" s="43"/>
      <c r="L84" s="45"/>
      <c r="S84">
        <f>ROUND((Source!FX1283/100)*((ROUND(Source!AF1283*Source!I1283, 2)+ROUND(Source!AE1283*Source!I1283, 2))), 2)</f>
        <v>119.9</v>
      </c>
      <c r="T84">
        <f>Source!X1283</f>
        <v>5637.77</v>
      </c>
      <c r="U84">
        <f>ROUND((Source!FY1283/100)*((ROUND(Source!AF1283*Source!I1283, 2)+ROUND(Source!AE1283*Source!I1283, 2))), 2)</f>
        <v>75.84</v>
      </c>
      <c r="V84">
        <f>Source!Y1283</f>
        <v>3565.77</v>
      </c>
    </row>
    <row r="85" spans="1:26" ht="14.25">
      <c r="A85" s="60"/>
      <c r="B85" s="60"/>
      <c r="C85" s="60" t="s">
        <v>1398</v>
      </c>
      <c r="D85" s="42"/>
      <c r="E85" s="28"/>
      <c r="F85" s="43">
        <f>Source!AO1283</f>
        <v>17.079999999999998</v>
      </c>
      <c r="G85" s="44" t="str">
        <f>Source!DG1283</f>
        <v/>
      </c>
      <c r="H85" s="43">
        <f>ROUND(Source!AF1283*Source!I1283, 2)</f>
        <v>102.48</v>
      </c>
      <c r="I85" s="44"/>
      <c r="J85" s="44">
        <f>IF(Source!BA1283&lt;&gt; 0, Source!BA1283, 1)</f>
        <v>47.02</v>
      </c>
      <c r="K85" s="43">
        <f>Source!S1283</f>
        <v>4818.6099999999997</v>
      </c>
      <c r="L85" s="45"/>
      <c r="R85">
        <f>H85</f>
        <v>102.48</v>
      </c>
    </row>
    <row r="86" spans="1:26" ht="14.25">
      <c r="A86" s="60"/>
      <c r="B86" s="60"/>
      <c r="C86" s="60" t="s">
        <v>216</v>
      </c>
      <c r="D86" s="42"/>
      <c r="E86" s="28"/>
      <c r="F86" s="43">
        <f>Source!AM1283</f>
        <v>28.46</v>
      </c>
      <c r="G86" s="44" t="str">
        <f>Source!DE1283</f>
        <v/>
      </c>
      <c r="H86" s="43">
        <f>ROUND(Source!AD1283*Source!I1283, 2)</f>
        <v>170.76</v>
      </c>
      <c r="I86" s="44"/>
      <c r="J86" s="44">
        <f>IF(Source!BB1283&lt;&gt; 0, Source!BB1283, 1)</f>
        <v>6.33</v>
      </c>
      <c r="K86" s="43">
        <f>Source!Q1283</f>
        <v>1080.9100000000001</v>
      </c>
      <c r="L86" s="45"/>
    </row>
    <row r="87" spans="1:26" ht="14.25">
      <c r="A87" s="60"/>
      <c r="B87" s="60"/>
      <c r="C87" s="60" t="s">
        <v>1400</v>
      </c>
      <c r="D87" s="42" t="s">
        <v>1401</v>
      </c>
      <c r="E87" s="28">
        <f>Source!BZ1283</f>
        <v>117</v>
      </c>
      <c r="F87" s="62"/>
      <c r="G87" s="44"/>
      <c r="H87" s="43">
        <f>SUM(S84:S89)</f>
        <v>119.9</v>
      </c>
      <c r="I87" s="47"/>
      <c r="J87" s="39">
        <f>Source!AT1283</f>
        <v>117</v>
      </c>
      <c r="K87" s="43">
        <f>SUM(T84:T89)</f>
        <v>5637.77</v>
      </c>
      <c r="L87" s="45"/>
    </row>
    <row r="88" spans="1:26" ht="14.25">
      <c r="A88" s="60"/>
      <c r="B88" s="60"/>
      <c r="C88" s="60" t="s">
        <v>1402</v>
      </c>
      <c r="D88" s="42" t="s">
        <v>1401</v>
      </c>
      <c r="E88" s="28">
        <f>Source!CA1283</f>
        <v>74</v>
      </c>
      <c r="F88" s="62"/>
      <c r="G88" s="44"/>
      <c r="H88" s="43">
        <f>SUM(U84:U89)</f>
        <v>75.84</v>
      </c>
      <c r="I88" s="47"/>
      <c r="J88" s="39">
        <f>Source!AU1283</f>
        <v>74</v>
      </c>
      <c r="K88" s="43">
        <f>SUM(V84:V89)</f>
        <v>3565.77</v>
      </c>
      <c r="L88" s="45"/>
    </row>
    <row r="89" spans="1:26" ht="14.25">
      <c r="A89" s="61"/>
      <c r="B89" s="61"/>
      <c r="C89" s="61" t="s">
        <v>1403</v>
      </c>
      <c r="D89" s="48" t="s">
        <v>1404</v>
      </c>
      <c r="E89" s="49">
        <f>Source!AQ1283</f>
        <v>1.54</v>
      </c>
      <c r="F89" s="50"/>
      <c r="G89" s="51" t="str">
        <f>Source!DI1283</f>
        <v/>
      </c>
      <c r="H89" s="50"/>
      <c r="I89" s="51"/>
      <c r="J89" s="51"/>
      <c r="K89" s="50"/>
      <c r="L89" s="52">
        <f>Source!U1283</f>
        <v>9.24</v>
      </c>
    </row>
    <row r="90" spans="1:26" ht="15">
      <c r="G90" s="53">
        <f>H85+H86+H87+H88</f>
        <v>468.98</v>
      </c>
      <c r="H90" s="53"/>
      <c r="J90" s="53">
        <f>K85+K86+K87+K88</f>
        <v>15103.060000000001</v>
      </c>
      <c r="K90" s="53"/>
      <c r="L90" s="54">
        <f>Source!U1283</f>
        <v>9.24</v>
      </c>
      <c r="O90" s="33">
        <f>G90</f>
        <v>468.98</v>
      </c>
      <c r="P90" s="33">
        <f>J90</f>
        <v>15103.060000000001</v>
      </c>
      <c r="Q90" s="33">
        <f>L90</f>
        <v>9.24</v>
      </c>
      <c r="W90">
        <f>IF(Source!BI1283&lt;=1,H85+H86+H87+H88, 0)</f>
        <v>468.98</v>
      </c>
      <c r="X90">
        <f>IF(Source!BI1283=2,H85+H86+H87+H88, 0)</f>
        <v>0</v>
      </c>
      <c r="Y90">
        <f>IF(Source!BI1283=3,H85+H86+H87+H88, 0)</f>
        <v>0</v>
      </c>
      <c r="Z90">
        <f>IF(Source!BI1283=4,H85+H86+H87+H88, 0)</f>
        <v>0</v>
      </c>
    </row>
    <row r="91" spans="1:26" ht="28.5">
      <c r="A91" s="60">
        <v>9</v>
      </c>
      <c r="B91" s="60" t="str">
        <f>Source!F1285</f>
        <v>м10-06-034-28</v>
      </c>
      <c r="C91" s="60" t="str">
        <f>Source!G1285</f>
        <v>Герметизация канала кабельной канализации занятого</v>
      </c>
      <c r="D91" s="42" t="str">
        <f>Source!H1285</f>
        <v>1 канал</v>
      </c>
      <c r="E91" s="28">
        <f>Source!I1285</f>
        <v>2</v>
      </c>
      <c r="F91" s="43">
        <f>Source!AL1285+Source!AM1285+Source!AO1285</f>
        <v>138.57000000000002</v>
      </c>
      <c r="G91" s="44"/>
      <c r="H91" s="43"/>
      <c r="I91" s="44" t="str">
        <f>Source!BO1285</f>
        <v>м10-06-034-28</v>
      </c>
      <c r="J91" s="44"/>
      <c r="K91" s="43"/>
      <c r="L91" s="45"/>
      <c r="S91">
        <f>ROUND((Source!FX1285/100)*((ROUND(Source!AF1285*Source!I1285, 2)+ROUND(Source!AE1285*Source!I1285, 2))), 2)</f>
        <v>9.1999999999999993</v>
      </c>
      <c r="T91">
        <f>Source!X1285</f>
        <v>432.49</v>
      </c>
      <c r="U91">
        <f>ROUND((Source!FY1285/100)*((ROUND(Source!AF1285*Source!I1285, 2)+ROUND(Source!AE1285*Source!I1285, 2))), 2)</f>
        <v>4.7</v>
      </c>
      <c r="V91">
        <f>Source!Y1285</f>
        <v>221.05</v>
      </c>
    </row>
    <row r="92" spans="1:26" ht="14.25">
      <c r="A92" s="60"/>
      <c r="B92" s="60"/>
      <c r="C92" s="60" t="s">
        <v>1398</v>
      </c>
      <c r="D92" s="42"/>
      <c r="E92" s="28"/>
      <c r="F92" s="43">
        <f>Source!AO1285</f>
        <v>5.1100000000000003</v>
      </c>
      <c r="G92" s="44" t="str">
        <f>Source!DG1285</f>
        <v/>
      </c>
      <c r="H92" s="43">
        <f>ROUND(Source!AF1285*Source!I1285, 2)</f>
        <v>10.220000000000001</v>
      </c>
      <c r="I92" s="44"/>
      <c r="J92" s="44">
        <f>IF(Source!BA1285&lt;&gt; 0, Source!BA1285, 1)</f>
        <v>47.02</v>
      </c>
      <c r="K92" s="43">
        <f>Source!S1285</f>
        <v>480.54</v>
      </c>
      <c r="L92" s="45"/>
      <c r="R92">
        <f>H92</f>
        <v>10.220000000000001</v>
      </c>
    </row>
    <row r="93" spans="1:26" ht="14.25">
      <c r="A93" s="60"/>
      <c r="B93" s="60"/>
      <c r="C93" s="60" t="s">
        <v>1405</v>
      </c>
      <c r="D93" s="42"/>
      <c r="E93" s="28"/>
      <c r="F93" s="43">
        <f>Source!AL1285</f>
        <v>133.46</v>
      </c>
      <c r="G93" s="44" t="str">
        <f>Source!DD1285</f>
        <v/>
      </c>
      <c r="H93" s="43">
        <f>ROUND(Source!AC1285*Source!I1285, 2)</f>
        <v>266.92</v>
      </c>
      <c r="I93" s="44"/>
      <c r="J93" s="44">
        <f>IF(Source!BC1285&lt;&gt; 0, Source!BC1285, 1)</f>
        <v>2.95</v>
      </c>
      <c r="K93" s="43">
        <f>Source!P1285</f>
        <v>787.41</v>
      </c>
      <c r="L93" s="45"/>
    </row>
    <row r="94" spans="1:26" ht="14.25">
      <c r="A94" s="60"/>
      <c r="B94" s="60"/>
      <c r="C94" s="60" t="s">
        <v>1400</v>
      </c>
      <c r="D94" s="42" t="s">
        <v>1401</v>
      </c>
      <c r="E94" s="28">
        <f>Source!BZ1285</f>
        <v>90</v>
      </c>
      <c r="F94" s="62"/>
      <c r="G94" s="44"/>
      <c r="H94" s="43">
        <f>SUM(S91:S97)</f>
        <v>9.1999999999999993</v>
      </c>
      <c r="I94" s="47"/>
      <c r="J94" s="39">
        <f>Source!AT1285</f>
        <v>90</v>
      </c>
      <c r="K94" s="43">
        <f>SUM(T91:T97)</f>
        <v>432.49</v>
      </c>
      <c r="L94" s="45"/>
    </row>
    <row r="95" spans="1:26" ht="14.25">
      <c r="A95" s="60"/>
      <c r="B95" s="60"/>
      <c r="C95" s="60" t="s">
        <v>1402</v>
      </c>
      <c r="D95" s="42" t="s">
        <v>1401</v>
      </c>
      <c r="E95" s="28">
        <f>Source!CA1285</f>
        <v>46</v>
      </c>
      <c r="F95" s="62"/>
      <c r="G95" s="44"/>
      <c r="H95" s="43">
        <f>SUM(U91:U97)</f>
        <v>4.7</v>
      </c>
      <c r="I95" s="47"/>
      <c r="J95" s="39">
        <f>Source!AU1285</f>
        <v>46</v>
      </c>
      <c r="K95" s="43">
        <f>SUM(V91:V97)</f>
        <v>221.05</v>
      </c>
      <c r="L95" s="45"/>
    </row>
    <row r="96" spans="1:26" ht="14.25">
      <c r="A96" s="60"/>
      <c r="B96" s="60"/>
      <c r="C96" s="60" t="s">
        <v>1403</v>
      </c>
      <c r="D96" s="42" t="s">
        <v>1404</v>
      </c>
      <c r="E96" s="28">
        <f>Source!AQ1285</f>
        <v>0.55000000000000004</v>
      </c>
      <c r="F96" s="43"/>
      <c r="G96" s="44" t="str">
        <f>Source!DI1285</f>
        <v/>
      </c>
      <c r="H96" s="43"/>
      <c r="I96" s="44"/>
      <c r="J96" s="44"/>
      <c r="K96" s="43"/>
      <c r="L96" s="55">
        <f>Source!U1285</f>
        <v>1.1000000000000001</v>
      </c>
    </row>
    <row r="97" spans="1:26" ht="28.5">
      <c r="A97" s="61" t="s">
        <v>161</v>
      </c>
      <c r="B97" s="61" t="str">
        <f>Source!F1287</f>
        <v>113-0380</v>
      </c>
      <c r="C97" s="61" t="str">
        <f>Source!G1287</f>
        <v>Пенополиуретан (ППУ) полимер Вилан-405 (баллон 1л)</v>
      </c>
      <c r="D97" s="48" t="str">
        <f>Source!H1287</f>
        <v>шт.</v>
      </c>
      <c r="E97" s="49">
        <f>Source!I1287</f>
        <v>-4</v>
      </c>
      <c r="F97" s="50">
        <f>Source!AL1287+Source!AM1287+Source!AO1287</f>
        <v>66.680000000000007</v>
      </c>
      <c r="G97" s="56" t="s">
        <v>3</v>
      </c>
      <c r="H97" s="50">
        <f>ROUND(Source!AC1287*Source!I1287, 2)+ROUND(Source!AD1287*Source!I1287, 2)+ROUND(Source!AF1287*Source!I1287, 2)</f>
        <v>-266.72000000000003</v>
      </c>
      <c r="I97" s="51"/>
      <c r="J97" s="51">
        <f>IF(Source!BC1287&lt;&gt; 0, Source!BC1287, 1)</f>
        <v>2.92</v>
      </c>
      <c r="K97" s="50">
        <f>Source!O1287</f>
        <v>-778.82</v>
      </c>
      <c r="L97" s="57"/>
      <c r="S97">
        <f>ROUND((Source!FX1287/100)*((ROUND(Source!AF1287*Source!I1287, 2)+ROUND(Source!AE1287*Source!I1287, 2))), 2)</f>
        <v>0</v>
      </c>
      <c r="T97">
        <f>Source!X1287</f>
        <v>0</v>
      </c>
      <c r="U97">
        <f>ROUND((Source!FY1287/100)*((ROUND(Source!AF1287*Source!I1287, 2)+ROUND(Source!AE1287*Source!I1287, 2))), 2)</f>
        <v>0</v>
      </c>
      <c r="V97">
        <f>Source!Y1287</f>
        <v>0</v>
      </c>
      <c r="W97">
        <f>IF(Source!BI1287&lt;=1,H97, 0)</f>
        <v>0</v>
      </c>
      <c r="X97">
        <f>IF(Source!BI1287=2,H97, 0)</f>
        <v>-266.72000000000003</v>
      </c>
      <c r="Y97">
        <f>IF(Source!BI1287=3,H97, 0)</f>
        <v>0</v>
      </c>
      <c r="Z97">
        <f>IF(Source!BI1287=4,H97, 0)</f>
        <v>0</v>
      </c>
    </row>
    <row r="98" spans="1:26" ht="15">
      <c r="G98" s="53">
        <f>H92+H93+H94+H95+SUM(H97:H97)</f>
        <v>24.319999999999993</v>
      </c>
      <c r="H98" s="53"/>
      <c r="J98" s="53">
        <f>K92+K93+K94+K95+SUM(K97:K97)</f>
        <v>1142.67</v>
      </c>
      <c r="K98" s="53"/>
      <c r="L98" s="54">
        <f>Source!U1285</f>
        <v>1.1000000000000001</v>
      </c>
      <c r="O98" s="33">
        <f>G98</f>
        <v>24.319999999999993</v>
      </c>
      <c r="P98" s="33">
        <f>J98</f>
        <v>1142.67</v>
      </c>
      <c r="Q98" s="33">
        <f>L98</f>
        <v>1.1000000000000001</v>
      </c>
      <c r="W98">
        <f>IF(Source!BI1285&lt;=1,H92+H93+H94+H95, 0)</f>
        <v>0</v>
      </c>
      <c r="X98">
        <f>IF(Source!BI1285=2,H92+H93+H94+H95, 0)</f>
        <v>291.04000000000002</v>
      </c>
      <c r="Y98">
        <f>IF(Source!BI1285=3,H92+H93+H94+H95, 0)</f>
        <v>0</v>
      </c>
      <c r="Z98">
        <f>IF(Source!BI1285=4,H92+H93+H94+H95, 0)</f>
        <v>0</v>
      </c>
    </row>
    <row r="99" spans="1:26" ht="28.5">
      <c r="A99" s="60">
        <v>10</v>
      </c>
      <c r="B99" s="60" t="str">
        <f>Source!F1289</f>
        <v>м10-06-034-27</v>
      </c>
      <c r="C99" s="60" t="str">
        <f>Source!G1289</f>
        <v>Герметизация канала кабельной канализации свободного</v>
      </c>
      <c r="D99" s="42" t="str">
        <f>Source!H1289</f>
        <v>1 канал</v>
      </c>
      <c r="E99" s="28">
        <f>Source!I1289</f>
        <v>2</v>
      </c>
      <c r="F99" s="43">
        <f>Source!AL1289+Source!AM1289+Source!AO1289</f>
        <v>134.34</v>
      </c>
      <c r="G99" s="44"/>
      <c r="H99" s="43"/>
      <c r="I99" s="44" t="str">
        <f>Source!BO1289</f>
        <v>м10-06-034-27</v>
      </c>
      <c r="J99" s="44"/>
      <c r="K99" s="43"/>
      <c r="L99" s="45"/>
      <c r="S99">
        <f>ROUND((Source!FX1289/100)*((ROUND(Source!AF1289*Source!I1289, 2)+ROUND(Source!AE1289*Source!I1289, 2))), 2)</f>
        <v>1.73</v>
      </c>
      <c r="T99">
        <f>Source!X1289</f>
        <v>81.25</v>
      </c>
      <c r="U99">
        <f>ROUND((Source!FY1289/100)*((ROUND(Source!AF1289*Source!I1289, 2)+ROUND(Source!AE1289*Source!I1289, 2))), 2)</f>
        <v>0.88</v>
      </c>
      <c r="V99">
        <f>Source!Y1289</f>
        <v>41.53</v>
      </c>
    </row>
    <row r="100" spans="1:26" ht="14.25">
      <c r="A100" s="60"/>
      <c r="B100" s="60"/>
      <c r="C100" s="60" t="s">
        <v>1398</v>
      </c>
      <c r="D100" s="42"/>
      <c r="E100" s="28"/>
      <c r="F100" s="43">
        <f>Source!AO1289</f>
        <v>0.96</v>
      </c>
      <c r="G100" s="44" t="str">
        <f>Source!DG1289</f>
        <v/>
      </c>
      <c r="H100" s="43">
        <f>ROUND(Source!AF1289*Source!I1289, 2)</f>
        <v>1.92</v>
      </c>
      <c r="I100" s="44"/>
      <c r="J100" s="44">
        <f>IF(Source!BA1289&lt;&gt; 0, Source!BA1289, 1)</f>
        <v>47.02</v>
      </c>
      <c r="K100" s="43">
        <f>Source!S1289</f>
        <v>90.28</v>
      </c>
      <c r="L100" s="45"/>
      <c r="R100">
        <f>H100</f>
        <v>1.92</v>
      </c>
    </row>
    <row r="101" spans="1:26" ht="14.25">
      <c r="A101" s="60"/>
      <c r="B101" s="60"/>
      <c r="C101" s="60" t="s">
        <v>1405</v>
      </c>
      <c r="D101" s="42"/>
      <c r="E101" s="28"/>
      <c r="F101" s="43">
        <f>Source!AL1289</f>
        <v>133.38</v>
      </c>
      <c r="G101" s="44" t="str">
        <f>Source!DD1289</f>
        <v/>
      </c>
      <c r="H101" s="43">
        <f>ROUND(Source!AC1289*Source!I1289, 2)</f>
        <v>266.76</v>
      </c>
      <c r="I101" s="44"/>
      <c r="J101" s="44">
        <f>IF(Source!BC1289&lt;&gt; 0, Source!BC1289, 1)</f>
        <v>2.93</v>
      </c>
      <c r="K101" s="43">
        <f>Source!P1289</f>
        <v>781.61</v>
      </c>
      <c r="L101" s="45"/>
    </row>
    <row r="102" spans="1:26" ht="14.25">
      <c r="A102" s="60"/>
      <c r="B102" s="60"/>
      <c r="C102" s="60" t="s">
        <v>1400</v>
      </c>
      <c r="D102" s="42" t="s">
        <v>1401</v>
      </c>
      <c r="E102" s="28">
        <f>Source!BZ1289</f>
        <v>90</v>
      </c>
      <c r="F102" s="62"/>
      <c r="G102" s="44"/>
      <c r="H102" s="43">
        <f>SUM(S99:S105)</f>
        <v>1.73</v>
      </c>
      <c r="I102" s="47"/>
      <c r="J102" s="39">
        <f>Source!AT1289</f>
        <v>90</v>
      </c>
      <c r="K102" s="43">
        <f>SUM(T99:T105)</f>
        <v>81.25</v>
      </c>
      <c r="L102" s="45"/>
    </row>
    <row r="103" spans="1:26" ht="14.25">
      <c r="A103" s="60"/>
      <c r="B103" s="60"/>
      <c r="C103" s="60" t="s">
        <v>1402</v>
      </c>
      <c r="D103" s="42" t="s">
        <v>1401</v>
      </c>
      <c r="E103" s="28">
        <f>Source!CA1289</f>
        <v>46</v>
      </c>
      <c r="F103" s="62"/>
      <c r="G103" s="44"/>
      <c r="H103" s="43">
        <f>SUM(U99:U105)</f>
        <v>0.88</v>
      </c>
      <c r="I103" s="47"/>
      <c r="J103" s="39">
        <f>Source!AU1289</f>
        <v>46</v>
      </c>
      <c r="K103" s="43">
        <f>SUM(V99:V105)</f>
        <v>41.53</v>
      </c>
      <c r="L103" s="45"/>
    </row>
    <row r="104" spans="1:26" ht="14.25">
      <c r="A104" s="60"/>
      <c r="B104" s="60"/>
      <c r="C104" s="60" t="s">
        <v>1403</v>
      </c>
      <c r="D104" s="42" t="s">
        <v>1404</v>
      </c>
      <c r="E104" s="28">
        <f>Source!AQ1289</f>
        <v>0.1</v>
      </c>
      <c r="F104" s="43"/>
      <c r="G104" s="44" t="str">
        <f>Source!DI1289</f>
        <v/>
      </c>
      <c r="H104" s="43"/>
      <c r="I104" s="44"/>
      <c r="J104" s="44"/>
      <c r="K104" s="43"/>
      <c r="L104" s="55">
        <f>Source!U1289</f>
        <v>0.2</v>
      </c>
    </row>
    <row r="105" spans="1:26" ht="28.5">
      <c r="A105" s="61" t="s">
        <v>828</v>
      </c>
      <c r="B105" s="61" t="str">
        <f>Source!F1291</f>
        <v>113-0380</v>
      </c>
      <c r="C105" s="61" t="str">
        <f>Source!G1291</f>
        <v>Пенополиуретан (ППУ) полимер Вилан-405 (баллон 1л)</v>
      </c>
      <c r="D105" s="48" t="str">
        <f>Source!H1291</f>
        <v>шт.</v>
      </c>
      <c r="E105" s="49">
        <f>Source!I1291</f>
        <v>-4</v>
      </c>
      <c r="F105" s="50">
        <f>Source!AL1291+Source!AM1291+Source!AO1291</f>
        <v>66.680000000000007</v>
      </c>
      <c r="G105" s="56" t="s">
        <v>3</v>
      </c>
      <c r="H105" s="50">
        <f>ROUND(Source!AC1291*Source!I1291, 2)+ROUND(Source!AD1291*Source!I1291, 2)+ROUND(Source!AF1291*Source!I1291, 2)</f>
        <v>-266.72000000000003</v>
      </c>
      <c r="I105" s="51"/>
      <c r="J105" s="51">
        <f>IF(Source!BC1291&lt;&gt; 0, Source!BC1291, 1)</f>
        <v>2.92</v>
      </c>
      <c r="K105" s="50">
        <f>Source!O1291</f>
        <v>-778.82</v>
      </c>
      <c r="L105" s="57"/>
      <c r="S105">
        <f>ROUND((Source!FX1291/100)*((ROUND(Source!AF1291*Source!I1291, 2)+ROUND(Source!AE1291*Source!I1291, 2))), 2)</f>
        <v>0</v>
      </c>
      <c r="T105">
        <f>Source!X1291</f>
        <v>0</v>
      </c>
      <c r="U105">
        <f>ROUND((Source!FY1291/100)*((ROUND(Source!AF1291*Source!I1291, 2)+ROUND(Source!AE1291*Source!I1291, 2))), 2)</f>
        <v>0</v>
      </c>
      <c r="V105">
        <f>Source!Y1291</f>
        <v>0</v>
      </c>
      <c r="W105">
        <f>IF(Source!BI1291&lt;=1,H105, 0)</f>
        <v>0</v>
      </c>
      <c r="X105">
        <f>IF(Source!BI1291=2,H105, 0)</f>
        <v>-266.72000000000003</v>
      </c>
      <c r="Y105">
        <f>IF(Source!BI1291=3,H105, 0)</f>
        <v>0</v>
      </c>
      <c r="Z105">
        <f>IF(Source!BI1291=4,H105, 0)</f>
        <v>0</v>
      </c>
    </row>
    <row r="106" spans="1:26" ht="15">
      <c r="G106" s="53">
        <f>H100+H101+H102+H103+SUM(H105:H105)</f>
        <v>4.5699999999999932</v>
      </c>
      <c r="H106" s="53"/>
      <c r="J106" s="53">
        <f>K100+K101+K102+K103+SUM(K105:K105)</f>
        <v>215.84999999999991</v>
      </c>
      <c r="K106" s="53"/>
      <c r="L106" s="54">
        <f>Source!U1289</f>
        <v>0.2</v>
      </c>
      <c r="O106" s="33">
        <f>G106</f>
        <v>4.5699999999999932</v>
      </c>
      <c r="P106" s="33">
        <f>J106</f>
        <v>215.84999999999991</v>
      </c>
      <c r="Q106" s="33">
        <f>L106</f>
        <v>0.2</v>
      </c>
      <c r="W106">
        <f>IF(Source!BI1289&lt;=1,H100+H101+H102+H103, 0)</f>
        <v>0</v>
      </c>
      <c r="X106">
        <f>IF(Source!BI1289=2,H100+H101+H102+H103, 0)</f>
        <v>271.29000000000002</v>
      </c>
      <c r="Y106">
        <f>IF(Source!BI1289=3,H100+H101+H102+H103, 0)</f>
        <v>0</v>
      </c>
      <c r="Z106">
        <f>IF(Source!BI1289=4,H100+H101+H102+H103, 0)</f>
        <v>0</v>
      </c>
    </row>
    <row r="107" spans="1:26" ht="42.75">
      <c r="A107" s="60">
        <v>11</v>
      </c>
      <c r="B107" s="60" t="str">
        <f>Source!F1293</f>
        <v>м08-02-148-4</v>
      </c>
      <c r="C107" s="60" t="str">
        <f>Source!G1293</f>
        <v>Кабель до 35 кВ в проложенных трубах, блоках и коробах, масса 1 м кабеля до 6 кг</v>
      </c>
      <c r="D107" s="42" t="str">
        <f>Source!H1293</f>
        <v>100 М КАБЕЛЯ</v>
      </c>
      <c r="E107" s="28">
        <f>Source!I1293</f>
        <v>0.35</v>
      </c>
      <c r="F107" s="43">
        <f>Source!AL1293+Source!AM1293+Source!AO1293</f>
        <v>353.90999999999997</v>
      </c>
      <c r="G107" s="44"/>
      <c r="H107" s="43"/>
      <c r="I107" s="44" t="str">
        <f>Source!BO1293</f>
        <v>м08-02-148-4</v>
      </c>
      <c r="J107" s="44"/>
      <c r="K107" s="43"/>
      <c r="L107" s="45"/>
      <c r="S107">
        <f>ROUND((Source!FX1293/100)*((ROUND(Source!AF1293*Source!I1293, 2)+ROUND(Source!AE1293*Source!I1293, 2))), 2)</f>
        <v>76.16</v>
      </c>
      <c r="T107">
        <f>Source!X1293</f>
        <v>3581.2</v>
      </c>
      <c r="U107">
        <f>ROUND((Source!FY1293/100)*((ROUND(Source!AF1293*Source!I1293, 2)+ROUND(Source!AE1293*Source!I1293, 2))), 2)</f>
        <v>40.049999999999997</v>
      </c>
      <c r="V107">
        <f>Source!Y1293</f>
        <v>1882.9</v>
      </c>
    </row>
    <row r="108" spans="1:26" ht="14.25">
      <c r="A108" s="60"/>
      <c r="B108" s="60"/>
      <c r="C108" s="60" t="s">
        <v>1398</v>
      </c>
      <c r="D108" s="42"/>
      <c r="E108" s="28"/>
      <c r="F108" s="43">
        <f>Source!AO1293</f>
        <v>221.64</v>
      </c>
      <c r="G108" s="44" t="str">
        <f>Source!DG1293</f>
        <v/>
      </c>
      <c r="H108" s="43">
        <f>ROUND(Source!AF1293*Source!I1293, 2)</f>
        <v>77.569999999999993</v>
      </c>
      <c r="I108" s="44"/>
      <c r="J108" s="44">
        <f>IF(Source!BA1293&lt;&gt; 0, Source!BA1293, 1)</f>
        <v>47.02</v>
      </c>
      <c r="K108" s="43">
        <f>Source!S1293</f>
        <v>3647.53</v>
      </c>
      <c r="L108" s="45"/>
      <c r="R108">
        <f>H108</f>
        <v>77.569999999999993</v>
      </c>
    </row>
    <row r="109" spans="1:26" ht="14.25">
      <c r="A109" s="60"/>
      <c r="B109" s="60"/>
      <c r="C109" s="60" t="s">
        <v>216</v>
      </c>
      <c r="D109" s="42"/>
      <c r="E109" s="28"/>
      <c r="F109" s="43">
        <f>Source!AM1293</f>
        <v>92.01</v>
      </c>
      <c r="G109" s="44" t="str">
        <f>Source!DE1293</f>
        <v/>
      </c>
      <c r="H109" s="43">
        <f>ROUND(Source!AD1293*Source!I1293, 2)</f>
        <v>32.200000000000003</v>
      </c>
      <c r="I109" s="44"/>
      <c r="J109" s="44">
        <f>IF(Source!BB1293&lt;&gt; 0, Source!BB1293, 1)</f>
        <v>12.33</v>
      </c>
      <c r="K109" s="43">
        <f>Source!Q1293</f>
        <v>397.07</v>
      </c>
      <c r="L109" s="45"/>
    </row>
    <row r="110" spans="1:26" ht="14.25">
      <c r="A110" s="60"/>
      <c r="B110" s="60"/>
      <c r="C110" s="60" t="s">
        <v>1399</v>
      </c>
      <c r="D110" s="42"/>
      <c r="E110" s="28"/>
      <c r="F110" s="43">
        <f>Source!AN1293</f>
        <v>2.7</v>
      </c>
      <c r="G110" s="44" t="str">
        <f>Source!DF1293</f>
        <v/>
      </c>
      <c r="H110" s="46">
        <f>ROUND(Source!AE1293*Source!I1293, 2)</f>
        <v>0.95</v>
      </c>
      <c r="I110" s="44"/>
      <c r="J110" s="44">
        <f>IF(Source!BS1293&lt;&gt; 0, Source!BS1293, 1)</f>
        <v>47.02</v>
      </c>
      <c r="K110" s="46">
        <f>Source!R1293</f>
        <v>44.43</v>
      </c>
      <c r="L110" s="45"/>
      <c r="R110">
        <f>H110</f>
        <v>0.95</v>
      </c>
    </row>
    <row r="111" spans="1:26" ht="14.25">
      <c r="A111" s="60"/>
      <c r="B111" s="60"/>
      <c r="C111" s="60" t="s">
        <v>1405</v>
      </c>
      <c r="D111" s="42"/>
      <c r="E111" s="28"/>
      <c r="F111" s="43">
        <f>Source!AL1293</f>
        <v>40.26</v>
      </c>
      <c r="G111" s="44" t="str">
        <f>Source!DD1293</f>
        <v/>
      </c>
      <c r="H111" s="43">
        <f>ROUND(Source!AC1293*Source!I1293, 2)</f>
        <v>14.09</v>
      </c>
      <c r="I111" s="44"/>
      <c r="J111" s="44">
        <f>IF(Source!BC1293&lt;&gt; 0, Source!BC1293, 1)</f>
        <v>15.1</v>
      </c>
      <c r="K111" s="43">
        <f>Source!P1293</f>
        <v>212.77</v>
      </c>
      <c r="L111" s="45"/>
    </row>
    <row r="112" spans="1:26" ht="14.25">
      <c r="A112" s="60"/>
      <c r="B112" s="60"/>
      <c r="C112" s="60" t="s">
        <v>1400</v>
      </c>
      <c r="D112" s="42" t="s">
        <v>1401</v>
      </c>
      <c r="E112" s="28">
        <f>Source!BZ1293</f>
        <v>97</v>
      </c>
      <c r="F112" s="62"/>
      <c r="G112" s="44"/>
      <c r="H112" s="43">
        <f>SUM(S107:S114)</f>
        <v>76.16</v>
      </c>
      <c r="I112" s="47"/>
      <c r="J112" s="39">
        <f>Source!AT1293</f>
        <v>97</v>
      </c>
      <c r="K112" s="43">
        <f>SUM(T107:T114)</f>
        <v>3581.2</v>
      </c>
      <c r="L112" s="45"/>
    </row>
    <row r="113" spans="1:26" ht="14.25">
      <c r="A113" s="60"/>
      <c r="B113" s="60"/>
      <c r="C113" s="60" t="s">
        <v>1402</v>
      </c>
      <c r="D113" s="42" t="s">
        <v>1401</v>
      </c>
      <c r="E113" s="28">
        <f>Source!CA1293</f>
        <v>51</v>
      </c>
      <c r="F113" s="62"/>
      <c r="G113" s="44"/>
      <c r="H113" s="43">
        <f>SUM(U107:U114)</f>
        <v>40.049999999999997</v>
      </c>
      <c r="I113" s="47"/>
      <c r="J113" s="39">
        <f>Source!AU1293</f>
        <v>51</v>
      </c>
      <c r="K113" s="43">
        <f>SUM(V107:V114)</f>
        <v>1882.9</v>
      </c>
      <c r="L113" s="45"/>
    </row>
    <row r="114" spans="1:26" ht="14.25">
      <c r="A114" s="61"/>
      <c r="B114" s="61"/>
      <c r="C114" s="61" t="s">
        <v>1403</v>
      </c>
      <c r="D114" s="48" t="s">
        <v>1404</v>
      </c>
      <c r="E114" s="49">
        <f>Source!AQ1293</f>
        <v>23.04</v>
      </c>
      <c r="F114" s="50"/>
      <c r="G114" s="51" t="str">
        <f>Source!DI1293</f>
        <v/>
      </c>
      <c r="H114" s="50"/>
      <c r="I114" s="51"/>
      <c r="J114" s="51"/>
      <c r="K114" s="50"/>
      <c r="L114" s="52">
        <f>Source!U1293</f>
        <v>8.0640000000000001</v>
      </c>
    </row>
    <row r="115" spans="1:26" ht="15">
      <c r="G115" s="53">
        <f>H108+H109+H111+H112+H113</f>
        <v>240.07</v>
      </c>
      <c r="H115" s="53"/>
      <c r="J115" s="53">
        <f>K108+K109+K111+K112+K113</f>
        <v>9721.4700000000012</v>
      </c>
      <c r="K115" s="53"/>
      <c r="L115" s="54">
        <f>Source!U1293</f>
        <v>8.0640000000000001</v>
      </c>
      <c r="O115" s="33">
        <f>G115</f>
        <v>240.07</v>
      </c>
      <c r="P115" s="33">
        <f>J115</f>
        <v>9721.4700000000012</v>
      </c>
      <c r="Q115" s="33">
        <f>L115</f>
        <v>8.0640000000000001</v>
      </c>
      <c r="W115">
        <f>IF(Source!BI1293&lt;=1,H108+H109+H111+H112+H113, 0)</f>
        <v>0</v>
      </c>
      <c r="X115">
        <f>IF(Source!BI1293=2,H108+H109+H111+H112+H113, 0)</f>
        <v>240.07</v>
      </c>
      <c r="Y115">
        <f>IF(Source!BI1293=3,H108+H109+H111+H112+H113, 0)</f>
        <v>0</v>
      </c>
      <c r="Z115">
        <f>IF(Source!BI1293=4,H108+H109+H111+H112+H113, 0)</f>
        <v>0</v>
      </c>
    </row>
    <row r="116" spans="1:26" ht="57">
      <c r="A116" s="61">
        <v>12</v>
      </c>
      <c r="B116" s="61" t="str">
        <f>Source!F1295</f>
        <v>РМР/МВ/03/ВН-159 от 10.04.2025</v>
      </c>
      <c r="C116" s="61" t="s">
        <v>1432</v>
      </c>
      <c r="D116" s="48" t="str">
        <f>Source!H1295</f>
        <v>м</v>
      </c>
      <c r="E116" s="49">
        <f>Source!I1295</f>
        <v>35.700000000000003</v>
      </c>
      <c r="F116" s="50">
        <f>Source!AL1295</f>
        <v>172.21999999999997</v>
      </c>
      <c r="G116" s="51" t="str">
        <f>Source!DD1295</f>
        <v/>
      </c>
      <c r="H116" s="50">
        <f>ROUND(Source!AC1295*Source!I1295, 2)</f>
        <v>6148.25</v>
      </c>
      <c r="I116" s="51" t="str">
        <f>Source!BO1295</f>
        <v/>
      </c>
      <c r="J116" s="51">
        <f>IF(Source!BC1295&lt;&gt; 0, Source!BC1295, 1)</f>
        <v>9.0399999999999991</v>
      </c>
      <c r="K116" s="50">
        <f>Source!P1295</f>
        <v>55580.22</v>
      </c>
      <c r="L116" s="57"/>
      <c r="S116">
        <f>ROUND((Source!FX1295/100)*((ROUND(Source!AF1295*Source!I1295, 2)+ROUND(Source!AE1295*Source!I1295, 2))), 2)</f>
        <v>0</v>
      </c>
      <c r="T116">
        <f>Source!X1295</f>
        <v>0</v>
      </c>
      <c r="U116">
        <f>ROUND((Source!FY1295/100)*((ROUND(Source!AF1295*Source!I1295, 2)+ROUND(Source!AE1295*Source!I1295, 2))), 2)</f>
        <v>0</v>
      </c>
      <c r="V116">
        <f>Source!Y1295</f>
        <v>0</v>
      </c>
    </row>
    <row r="117" spans="1:26" ht="15">
      <c r="G117" s="53">
        <f>H116</f>
        <v>6148.25</v>
      </c>
      <c r="H117" s="53"/>
      <c r="J117" s="53">
        <f>K116</f>
        <v>55580.22</v>
      </c>
      <c r="K117" s="53"/>
      <c r="L117" s="54">
        <f>Source!U1295</f>
        <v>0</v>
      </c>
      <c r="O117" s="33">
        <f>G117</f>
        <v>6148.25</v>
      </c>
      <c r="P117" s="33">
        <f>J117</f>
        <v>55580.22</v>
      </c>
      <c r="Q117" s="33">
        <f>L117</f>
        <v>0</v>
      </c>
      <c r="W117">
        <f>IF(Source!BI1295&lt;=1,H116, 0)</f>
        <v>6148.25</v>
      </c>
      <c r="X117">
        <f>IF(Source!BI1295=2,H116, 0)</f>
        <v>0</v>
      </c>
      <c r="Y117">
        <f>IF(Source!BI1295=3,H116, 0)</f>
        <v>0</v>
      </c>
      <c r="Z117">
        <f>IF(Source!BI1295=4,H116, 0)</f>
        <v>0</v>
      </c>
    </row>
    <row r="119" spans="1:26" ht="15">
      <c r="A119" s="41" t="str">
        <f>CONCATENATE("Итого по разделу: ",IF(Source!G1297&lt;&gt;"Новый раздел", Source!G1297, ""))</f>
        <v>Итого по разделу: ГНБ №1 L=35 м 2 тр</v>
      </c>
      <c r="B119" s="41"/>
      <c r="C119" s="41"/>
      <c r="D119" s="41"/>
      <c r="E119" s="41"/>
      <c r="F119" s="41"/>
      <c r="G119" s="59">
        <f>SUM(O30:O118)</f>
        <v>71673.429999999993</v>
      </c>
      <c r="H119" s="59"/>
      <c r="I119" s="37"/>
      <c r="J119" s="59">
        <f>SUM(P30:P118)</f>
        <v>696971.61</v>
      </c>
      <c r="K119" s="59"/>
      <c r="L119" s="54">
        <f>SUM(Q30:Q118)</f>
        <v>97.96413849999999</v>
      </c>
    </row>
    <row r="123" spans="1:26" ht="16.5">
      <c r="A123" s="38" t="str">
        <f>CONCATENATE("Раздел: ",IF(Source!G1327&lt;&gt;"Новый раздел", Source!G1327, ""))</f>
        <v>Раздел: Материал не учтенный ценником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</row>
    <row r="124" spans="1:26" ht="28.5">
      <c r="A124" s="61">
        <v>13</v>
      </c>
      <c r="B124" s="61" t="str">
        <f>Source!F1332</f>
        <v>507-2613</v>
      </c>
      <c r="C124" s="61" t="str">
        <f>Source!G1332</f>
        <v>Заглушки полиэтиленовые для труб диаметром 160 мм</v>
      </c>
      <c r="D124" s="48" t="str">
        <f>Source!H1332</f>
        <v>10 шт.</v>
      </c>
      <c r="E124" s="49">
        <f>Source!I1332</f>
        <v>0.2</v>
      </c>
      <c r="F124" s="50">
        <f>Source!AL1332</f>
        <v>56.5</v>
      </c>
      <c r="G124" s="51" t="str">
        <f>Source!DD1332</f>
        <v/>
      </c>
      <c r="H124" s="50">
        <f>ROUND(Source!AC1332*Source!I1332, 2)</f>
        <v>11.3</v>
      </c>
      <c r="I124" s="51" t="str">
        <f>Source!BO1332</f>
        <v>507-2613</v>
      </c>
      <c r="J124" s="51">
        <f>IF(Source!BC1332&lt;&gt; 0, Source!BC1332, 1)</f>
        <v>178.87</v>
      </c>
      <c r="K124" s="50">
        <f>Source!P1332</f>
        <v>2021.23</v>
      </c>
      <c r="L124" s="57"/>
      <c r="S124">
        <f>ROUND((Source!FX1332/100)*((ROUND(Source!AF1332*Source!I1332, 2)+ROUND(Source!AE1332*Source!I1332, 2))), 2)</f>
        <v>0</v>
      </c>
      <c r="T124">
        <f>Source!X1332</f>
        <v>0</v>
      </c>
      <c r="U124">
        <f>ROUND((Source!FY1332/100)*((ROUND(Source!AF1332*Source!I1332, 2)+ROUND(Source!AE1332*Source!I1332, 2))), 2)</f>
        <v>0</v>
      </c>
      <c r="V124">
        <f>Source!Y1332</f>
        <v>0</v>
      </c>
    </row>
    <row r="125" spans="1:26" ht="15">
      <c r="G125" s="53">
        <f>H124</f>
        <v>11.3</v>
      </c>
      <c r="H125" s="53"/>
      <c r="J125" s="53">
        <f>K124</f>
        <v>2021.23</v>
      </c>
      <c r="K125" s="53"/>
      <c r="L125" s="54">
        <f>Source!U1332</f>
        <v>0</v>
      </c>
      <c r="O125" s="33">
        <f>G125</f>
        <v>11.3</v>
      </c>
      <c r="P125" s="33">
        <f>J125</f>
        <v>2021.23</v>
      </c>
      <c r="Q125" s="33">
        <f>L125</f>
        <v>0</v>
      </c>
      <c r="W125">
        <f>IF(Source!BI1332&lt;=1,H124, 0)</f>
        <v>0</v>
      </c>
      <c r="X125">
        <f>IF(Source!BI1332=2,H124, 0)</f>
        <v>11.3</v>
      </c>
      <c r="Y125">
        <f>IF(Source!BI1332=3,H124, 0)</f>
        <v>0</v>
      </c>
      <c r="Z125">
        <f>IF(Source!BI1332=4,H124, 0)</f>
        <v>0</v>
      </c>
    </row>
    <row r="126" spans="1:26" ht="71.25">
      <c r="A126" s="61">
        <v>14</v>
      </c>
      <c r="B126" s="61" t="str">
        <f>Source!F1334</f>
        <v>ТЦ_24.4.01.03_77_7704844420_16.10.2025_01_4.3</v>
      </c>
      <c r="C126" s="61" t="s">
        <v>1435</v>
      </c>
      <c r="D126" s="48" t="str">
        <f>Source!H1334</f>
        <v>ШТ</v>
      </c>
      <c r="E126" s="49">
        <f>Source!I1334</f>
        <v>4</v>
      </c>
      <c r="F126" s="50">
        <f>Source!AL1334</f>
        <v>51.72</v>
      </c>
      <c r="G126" s="51" t="str">
        <f>Source!DD1334</f>
        <v/>
      </c>
      <c r="H126" s="50">
        <f>ROUND(Source!AC1334*Source!I1334, 2)</f>
        <v>206.88</v>
      </c>
      <c r="I126" s="51" t="str">
        <f>Source!BO1334</f>
        <v/>
      </c>
      <c r="J126" s="51">
        <f>IF(Source!BC1334&lt;&gt; 0, Source!BC1334, 1)</f>
        <v>9.0399999999999991</v>
      </c>
      <c r="K126" s="50">
        <f>Source!P1334</f>
        <v>1870.2</v>
      </c>
      <c r="L126" s="57"/>
      <c r="S126">
        <f>ROUND((Source!FX1334/100)*((ROUND(Source!AF1334*Source!I1334, 2)+ROUND(Source!AE1334*Source!I1334, 2))), 2)</f>
        <v>0</v>
      </c>
      <c r="T126">
        <f>Source!X1334</f>
        <v>0</v>
      </c>
      <c r="U126">
        <f>ROUND((Source!FY1334/100)*((ROUND(Source!AF1334*Source!I1334, 2)+ROUND(Source!AE1334*Source!I1334, 2))), 2)</f>
        <v>0</v>
      </c>
      <c r="V126">
        <f>Source!Y1334</f>
        <v>0</v>
      </c>
    </row>
    <row r="127" spans="1:26" ht="15">
      <c r="G127" s="53">
        <f>H126</f>
        <v>206.88</v>
      </c>
      <c r="H127" s="53"/>
      <c r="J127" s="53">
        <f>K126</f>
        <v>1870.2</v>
      </c>
      <c r="K127" s="53"/>
      <c r="L127" s="54">
        <f>Source!U1334</f>
        <v>0</v>
      </c>
      <c r="O127" s="33">
        <f>G127</f>
        <v>206.88</v>
      </c>
      <c r="P127" s="33">
        <f>J127</f>
        <v>1870.2</v>
      </c>
      <c r="Q127" s="33">
        <f>L127</f>
        <v>0</v>
      </c>
      <c r="W127">
        <f>IF(Source!BI1334&lt;=1,H126, 0)</f>
        <v>206.88</v>
      </c>
      <c r="X127">
        <f>IF(Source!BI1334=2,H126, 0)</f>
        <v>0</v>
      </c>
      <c r="Y127">
        <f>IF(Source!BI1334=3,H126, 0)</f>
        <v>0</v>
      </c>
      <c r="Z127">
        <f>IF(Source!BI1334=4,H126, 0)</f>
        <v>0</v>
      </c>
    </row>
    <row r="128" spans="1:26" ht="54">
      <c r="A128" s="61">
        <v>15</v>
      </c>
      <c r="B128" s="61" t="str">
        <f>Source!F1336</f>
        <v>РМР/31/ВН-706 от 30.05.2025</v>
      </c>
      <c r="C128" s="61" t="s">
        <v>1436</v>
      </c>
      <c r="D128" s="48" t="str">
        <f>Source!H1336</f>
        <v>м</v>
      </c>
      <c r="E128" s="49">
        <f>Source!I1336</f>
        <v>74</v>
      </c>
      <c r="F128" s="50">
        <f>Source!AL1336</f>
        <v>111.04</v>
      </c>
      <c r="G128" s="51" t="str">
        <f>Source!DD1336</f>
        <v/>
      </c>
      <c r="H128" s="50">
        <f>ROUND(Source!AC1336*Source!I1336, 2)</f>
        <v>8216.9599999999991</v>
      </c>
      <c r="I128" s="51" t="str">
        <f>Source!BO1336</f>
        <v/>
      </c>
      <c r="J128" s="51">
        <f>IF(Source!BC1336&lt;&gt; 0, Source!BC1336, 1)</f>
        <v>8.89</v>
      </c>
      <c r="K128" s="50">
        <f>Source!P1336</f>
        <v>73048.77</v>
      </c>
      <c r="L128" s="57"/>
      <c r="S128">
        <f>ROUND((Source!FX1336/100)*((ROUND(Source!AF1336*Source!I1336, 2)+ROUND(Source!AE1336*Source!I1336, 2))), 2)</f>
        <v>0</v>
      </c>
      <c r="T128">
        <f>Source!X1336</f>
        <v>0</v>
      </c>
      <c r="U128">
        <f>ROUND((Source!FY1336/100)*((ROUND(Source!AF1336*Source!I1336, 2)+ROUND(Source!AE1336*Source!I1336, 2))), 2)</f>
        <v>0</v>
      </c>
      <c r="V128">
        <f>Source!Y1336</f>
        <v>0</v>
      </c>
    </row>
    <row r="129" spans="1:32" ht="15">
      <c r="G129" s="53">
        <f>H128</f>
        <v>8216.9599999999991</v>
      </c>
      <c r="H129" s="53"/>
      <c r="J129" s="53">
        <f>K128</f>
        <v>73048.77</v>
      </c>
      <c r="K129" s="53"/>
      <c r="L129" s="54">
        <f>Source!U1336</f>
        <v>0</v>
      </c>
      <c r="O129" s="33">
        <f>G129</f>
        <v>8216.9599999999991</v>
      </c>
      <c r="P129" s="33">
        <f>J129</f>
        <v>73048.77</v>
      </c>
      <c r="Q129" s="33">
        <f>L129</f>
        <v>0</v>
      </c>
      <c r="W129">
        <f>IF(Source!BI1336&lt;=1,H128, 0)</f>
        <v>8216.9599999999991</v>
      </c>
      <c r="X129">
        <f>IF(Source!BI1336=2,H128, 0)</f>
        <v>0</v>
      </c>
      <c r="Y129">
        <f>IF(Source!BI1336=3,H128, 0)</f>
        <v>0</v>
      </c>
      <c r="Z129">
        <f>IF(Source!BI1336=4,H128, 0)</f>
        <v>0</v>
      </c>
    </row>
    <row r="131" spans="1:32" ht="15">
      <c r="A131" s="41" t="str">
        <f>CONCATENATE("Итого по разделу: ",IF(Source!G1338&lt;&gt;"Новый раздел", Source!G1338, ""))</f>
        <v>Итого по разделу: Материал не учтенный ценником</v>
      </c>
      <c r="B131" s="41"/>
      <c r="C131" s="41"/>
      <c r="D131" s="41"/>
      <c r="E131" s="41"/>
      <c r="F131" s="41"/>
      <c r="G131" s="59">
        <f>SUM(O123:O130)</f>
        <v>8435.14</v>
      </c>
      <c r="H131" s="59"/>
      <c r="I131" s="37"/>
      <c r="J131" s="59">
        <f>SUM(P123:P130)</f>
        <v>76940.200000000012</v>
      </c>
      <c r="K131" s="59"/>
      <c r="L131" s="54">
        <f>SUM(Q123:Q130)</f>
        <v>0</v>
      </c>
      <c r="AF131" s="63" t="str">
        <f>CONCATENATE("Итого по разделу: ",IF(Source!G1338&lt;&gt;"Новый раздел", Source!G1338, ""))</f>
        <v>Итого по разделу: Материал не учтенный ценником</v>
      </c>
    </row>
    <row r="135" spans="1:32" ht="15">
      <c r="A135" s="41" t="str">
        <f>CONCATENATE("Итого по локальной смете: ",IF(Source!G1368&lt;&gt;"Новая локальная смета", Source!G1368, ""))</f>
        <v>Итого по локальной смете: Устройство закрытого перехода</v>
      </c>
      <c r="B135" s="41"/>
      <c r="C135" s="41"/>
      <c r="D135" s="41"/>
      <c r="E135" s="41"/>
      <c r="F135" s="41"/>
      <c r="G135" s="59">
        <f>SUM(O29:O134)</f>
        <v>80108.570000000007</v>
      </c>
      <c r="H135" s="59"/>
      <c r="I135" s="37"/>
      <c r="J135" s="59">
        <f>SUM(P29:P134)</f>
        <v>773911.80999999994</v>
      </c>
      <c r="K135" s="59"/>
      <c r="L135" s="54">
        <f>SUM(Q29:Q134)</f>
        <v>97.96413849999999</v>
      </c>
      <c r="AF135" s="63" t="str">
        <f>CONCATENATE("Итого по локальной смете: ",IF(Source!G1368&lt;&gt;"Новая локальная смета", Source!G1368, ""))</f>
        <v>Итого по локальной смете: Устройство закрытого перехода</v>
      </c>
    </row>
    <row r="140" spans="1:32" ht="14.25">
      <c r="A140" s="35" t="s">
        <v>1427</v>
      </c>
      <c r="B140" s="35"/>
      <c r="C140" s="28" t="s">
        <v>1429</v>
      </c>
      <c r="D140" s="34"/>
      <c r="E140" s="34"/>
      <c r="F140" s="34"/>
      <c r="G140" s="34"/>
      <c r="H140" s="34"/>
      <c r="I140" s="12"/>
      <c r="J140" s="28"/>
      <c r="K140" s="12"/>
      <c r="L140" s="12"/>
    </row>
    <row r="141" spans="1:32" ht="14.25">
      <c r="A141" s="12"/>
      <c r="B141" s="12"/>
      <c r="C141" s="12"/>
      <c r="D141" s="36" t="s">
        <v>1428</v>
      </c>
      <c r="E141" s="36"/>
      <c r="F141" s="36"/>
      <c r="G141" s="36"/>
      <c r="H141" s="36"/>
      <c r="I141" s="12"/>
      <c r="J141" s="12"/>
      <c r="K141" s="12"/>
      <c r="L141" s="12"/>
    </row>
    <row r="142" spans="1:32" ht="14.25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</row>
    <row r="143" spans="1:32" ht="14.25">
      <c r="A143" s="12"/>
      <c r="B143" s="12"/>
      <c r="C143" s="28" t="s">
        <v>1430</v>
      </c>
      <c r="D143" s="34"/>
      <c r="E143" s="34"/>
      <c r="F143" s="34"/>
      <c r="G143" s="34"/>
      <c r="H143" s="34"/>
      <c r="I143" s="12"/>
      <c r="J143" s="28"/>
      <c r="K143" s="12"/>
      <c r="L143" s="12"/>
    </row>
    <row r="144" spans="1:32" ht="14.25">
      <c r="A144" s="12"/>
      <c r="B144" s="12"/>
      <c r="C144" s="12"/>
      <c r="D144" s="36" t="s">
        <v>1428</v>
      </c>
      <c r="E144" s="36"/>
      <c r="F144" s="36"/>
      <c r="G144" s="36"/>
      <c r="H144" s="36"/>
      <c r="I144" s="12"/>
      <c r="J144" s="12"/>
      <c r="K144" s="12"/>
      <c r="L144" s="12"/>
    </row>
  </sheetData>
  <mergeCells count="82">
    <mergeCell ref="A123:L123"/>
    <mergeCell ref="G119:H119"/>
    <mergeCell ref="J119:K119"/>
    <mergeCell ref="A119:F119"/>
    <mergeCell ref="J117:K117"/>
    <mergeCell ref="G117:H117"/>
    <mergeCell ref="A30:L30"/>
    <mergeCell ref="G135:H135"/>
    <mergeCell ref="J135:K135"/>
    <mergeCell ref="A135:F135"/>
    <mergeCell ref="G131:H131"/>
    <mergeCell ref="J131:K131"/>
    <mergeCell ref="A131:F131"/>
    <mergeCell ref="J129:K129"/>
    <mergeCell ref="G129:H129"/>
    <mergeCell ref="J127:K127"/>
    <mergeCell ref="J50:K50"/>
    <mergeCell ref="G50:H50"/>
    <mergeCell ref="J44:K44"/>
    <mergeCell ref="G44:H44"/>
    <mergeCell ref="J36:K36"/>
    <mergeCell ref="G36:H36"/>
    <mergeCell ref="J72:K72"/>
    <mergeCell ref="G72:H72"/>
    <mergeCell ref="J64:K64"/>
    <mergeCell ref="G64:H64"/>
    <mergeCell ref="J56:K56"/>
    <mergeCell ref="G56:H56"/>
    <mergeCell ref="D144:H144"/>
    <mergeCell ref="J115:K115"/>
    <mergeCell ref="G115:H115"/>
    <mergeCell ref="J106:K106"/>
    <mergeCell ref="G106:H106"/>
    <mergeCell ref="J98:K98"/>
    <mergeCell ref="G98:H98"/>
    <mergeCell ref="G127:H127"/>
    <mergeCell ref="J125:K125"/>
    <mergeCell ref="G125:H125"/>
    <mergeCell ref="C21:F21"/>
    <mergeCell ref="G21:H21"/>
    <mergeCell ref="I21:J21"/>
    <mergeCell ref="A26:L26"/>
    <mergeCell ref="D141:H141"/>
    <mergeCell ref="J90:K90"/>
    <mergeCell ref="G90:H90"/>
    <mergeCell ref="J83:K83"/>
    <mergeCell ref="G83:H83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5:F15"/>
    <mergeCell ref="G15:H15"/>
    <mergeCell ref="I15:J15"/>
    <mergeCell ref="K15:L15"/>
    <mergeCell ref="C16:F16"/>
    <mergeCell ref="G16:H16"/>
    <mergeCell ref="I16:J16"/>
    <mergeCell ref="K16:L16"/>
    <mergeCell ref="B8:K8"/>
    <mergeCell ref="A10:L10"/>
    <mergeCell ref="G13:H13"/>
    <mergeCell ref="I13:J13"/>
    <mergeCell ref="C14:F14"/>
    <mergeCell ref="G14:H14"/>
    <mergeCell ref="I14:J14"/>
    <mergeCell ref="K14:L14"/>
    <mergeCell ref="B7:K7"/>
    <mergeCell ref="B3:K3"/>
    <mergeCell ref="B5:K5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7"/>
  <sheetViews>
    <sheetView topLeftCell="A158" zoomScaleNormal="100" workbookViewId="0">
      <selection activeCell="L175" sqref="L175"/>
    </sheetView>
  </sheetViews>
  <sheetFormatPr defaultRowHeight="12.75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>
      <c r="A1" s="10" t="str">
        <f>Source!B1</f>
        <v>Smeta.RU Flash  (495) 974-1589</v>
      </c>
    </row>
    <row r="2" spans="1:12" ht="14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5.75" customHeight="1">
      <c r="A3" s="86"/>
      <c r="B3" s="70" t="s">
        <v>1447</v>
      </c>
      <c r="C3" s="70"/>
      <c r="D3" s="70"/>
      <c r="E3" s="70"/>
      <c r="F3" s="70"/>
      <c r="G3" s="70"/>
      <c r="H3" s="70"/>
      <c r="I3" s="70"/>
      <c r="J3" s="70"/>
      <c r="K3" s="70"/>
      <c r="L3" s="86"/>
    </row>
    <row r="4" spans="1:12" ht="15.75">
      <c r="A4" s="86"/>
      <c r="B4" s="87"/>
      <c r="C4" s="87"/>
      <c r="D4" s="87"/>
      <c r="E4" s="87"/>
      <c r="F4" s="87"/>
      <c r="G4" s="87"/>
      <c r="H4" s="87"/>
      <c r="I4" s="87"/>
      <c r="J4" s="87"/>
      <c r="K4" s="87"/>
      <c r="L4" s="86"/>
    </row>
    <row r="5" spans="1:12" ht="18" customHeight="1">
      <c r="A5" s="86"/>
      <c r="B5" s="71" t="s">
        <v>831</v>
      </c>
      <c r="C5" s="71"/>
      <c r="D5" s="71"/>
      <c r="E5" s="71"/>
      <c r="F5" s="71"/>
      <c r="G5" s="71"/>
      <c r="H5" s="71"/>
      <c r="I5" s="71"/>
      <c r="J5" s="71"/>
      <c r="K5" s="71"/>
      <c r="L5" s="86"/>
    </row>
    <row r="6" spans="1:12" ht="14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</row>
    <row r="7" spans="1:12" ht="58.5" customHeight="1">
      <c r="A7" s="85"/>
      <c r="B7" s="72" t="s">
        <v>1443</v>
      </c>
      <c r="C7" s="72"/>
      <c r="D7" s="72"/>
      <c r="E7" s="72"/>
      <c r="F7" s="72"/>
      <c r="G7" s="72"/>
      <c r="H7" s="72"/>
      <c r="I7" s="72"/>
      <c r="J7" s="72"/>
      <c r="K7" s="72"/>
      <c r="L7" s="88"/>
    </row>
    <row r="8" spans="1:12" ht="14.25">
      <c r="A8" s="12"/>
      <c r="B8" s="14" t="s">
        <v>1370</v>
      </c>
      <c r="C8" s="14"/>
      <c r="D8" s="14"/>
      <c r="E8" s="14"/>
      <c r="F8" s="14"/>
      <c r="G8" s="14"/>
      <c r="H8" s="14"/>
      <c r="I8" s="14"/>
      <c r="J8" s="14"/>
      <c r="K8" s="14"/>
      <c r="L8" s="11"/>
    </row>
    <row r="9" spans="1:12" ht="14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4.25">
      <c r="A10" s="13" t="s">
        <v>1371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ht="14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4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4.25">
      <c r="A13" s="12"/>
      <c r="B13" s="12"/>
      <c r="C13" s="12"/>
      <c r="D13" s="12"/>
      <c r="E13" s="15"/>
      <c r="F13" s="15"/>
      <c r="G13" s="16" t="s">
        <v>1372</v>
      </c>
      <c r="H13" s="16"/>
      <c r="I13" s="16" t="s">
        <v>1373</v>
      </c>
      <c r="J13" s="16"/>
      <c r="K13" s="12"/>
      <c r="L13" s="12"/>
    </row>
    <row r="14" spans="1:12" ht="15">
      <c r="A14" s="12"/>
      <c r="B14" s="12"/>
      <c r="C14" s="17" t="s">
        <v>1374</v>
      </c>
      <c r="D14" s="17"/>
      <c r="E14" s="17"/>
      <c r="F14" s="17"/>
      <c r="G14" s="18">
        <f>G15+G16+G17+G18</f>
        <v>132.01999999999998</v>
      </c>
      <c r="H14" s="18"/>
      <c r="I14" s="18">
        <f>I15+I16+I17+I18</f>
        <v>1027.42</v>
      </c>
      <c r="J14" s="18"/>
      <c r="K14" s="19" t="s">
        <v>1375</v>
      </c>
      <c r="L14" s="19"/>
    </row>
    <row r="15" spans="1:12" ht="14.25">
      <c r="A15" s="12"/>
      <c r="B15" s="12"/>
      <c r="C15" s="20" t="s">
        <v>1376</v>
      </c>
      <c r="D15" s="20"/>
      <c r="E15" s="20"/>
      <c r="F15" s="20"/>
      <c r="G15" s="18">
        <f>ROUND(SUM(W29:W168)/1000, 2)</f>
        <v>8.76</v>
      </c>
      <c r="H15" s="18"/>
      <c r="I15" s="18">
        <f>ROUND((Source!P1693)/1000, 2)</f>
        <v>167.05</v>
      </c>
      <c r="J15" s="18"/>
      <c r="K15" s="19" t="s">
        <v>1375</v>
      </c>
      <c r="L15" s="19"/>
    </row>
    <row r="16" spans="1:12" ht="14.25">
      <c r="A16" s="12"/>
      <c r="B16" s="12"/>
      <c r="C16" s="20" t="s">
        <v>1377</v>
      </c>
      <c r="D16" s="20"/>
      <c r="E16" s="20"/>
      <c r="F16" s="20"/>
      <c r="G16" s="18">
        <f>ROUND(SUM(X29:X168)/1000, 2)</f>
        <v>7.66</v>
      </c>
      <c r="H16" s="18"/>
      <c r="I16" s="18">
        <f>ROUND((Source!P1694)/1000, 2)</f>
        <v>90.48</v>
      </c>
      <c r="J16" s="18"/>
      <c r="K16" s="19" t="s">
        <v>1375</v>
      </c>
      <c r="L16" s="19"/>
    </row>
    <row r="17" spans="1:22" ht="14.25">
      <c r="A17" s="12"/>
      <c r="B17" s="12"/>
      <c r="C17" s="20" t="s">
        <v>1378</v>
      </c>
      <c r="D17" s="20"/>
      <c r="E17" s="20"/>
      <c r="F17" s="20"/>
      <c r="G17" s="18">
        <f>ROUND(SUM(Y29:Y168)/1000, 2)</f>
        <v>115.6</v>
      </c>
      <c r="H17" s="18"/>
      <c r="I17" s="18">
        <f>ROUND((Source!P1685)/1000, 2)</f>
        <v>769.89</v>
      </c>
      <c r="J17" s="18"/>
      <c r="K17" s="19" t="s">
        <v>1375</v>
      </c>
      <c r="L17" s="19"/>
    </row>
    <row r="18" spans="1:22" ht="14.25">
      <c r="A18" s="12"/>
      <c r="B18" s="12"/>
      <c r="C18" s="20" t="s">
        <v>1379</v>
      </c>
      <c r="D18" s="20"/>
      <c r="E18" s="20"/>
      <c r="F18" s="20"/>
      <c r="G18" s="18">
        <f>ROUND(SUM(Z29:Z168)/1000, 2)</f>
        <v>0</v>
      </c>
      <c r="H18" s="18"/>
      <c r="I18" s="18">
        <f>ROUND((Source!P1695+Source!P1696)/1000, 2)</f>
        <v>0</v>
      </c>
      <c r="J18" s="18"/>
      <c r="K18" s="19" t="s">
        <v>1375</v>
      </c>
      <c r="L18" s="19"/>
    </row>
    <row r="19" spans="1:22" ht="15">
      <c r="A19" s="12"/>
      <c r="B19" s="12"/>
      <c r="C19" s="17" t="s">
        <v>1380</v>
      </c>
      <c r="D19" s="17"/>
      <c r="E19" s="17"/>
      <c r="F19" s="17"/>
      <c r="G19" s="18">
        <f>I19</f>
        <v>121.50069999999999</v>
      </c>
      <c r="H19" s="18"/>
      <c r="I19" s="18">
        <f>(Source!P1698+Source!P1699)</f>
        <v>121.50069999999999</v>
      </c>
      <c r="J19" s="18"/>
      <c r="K19" s="19" t="s">
        <v>1381</v>
      </c>
      <c r="L19" s="19"/>
    </row>
    <row r="20" spans="1:22" ht="15">
      <c r="A20" s="12"/>
      <c r="B20" s="12"/>
      <c r="C20" s="17" t="s">
        <v>1382</v>
      </c>
      <c r="D20" s="17"/>
      <c r="E20" s="17"/>
      <c r="F20" s="17"/>
      <c r="G20" s="18">
        <f>ROUND(SUM(R29:R168)/1000, 2)</f>
        <v>1.1299999999999999</v>
      </c>
      <c r="H20" s="18"/>
      <c r="I20" s="18">
        <f>((Source!P1691 + Source!P1690)/1000)</f>
        <v>53.31253000000001</v>
      </c>
      <c r="J20" s="18"/>
      <c r="K20" s="19" t="s">
        <v>1375</v>
      </c>
      <c r="L20" s="19"/>
    </row>
    <row r="21" spans="1:22" ht="14.25" hidden="1">
      <c r="A21" s="12"/>
      <c r="B21" s="12"/>
      <c r="C21" s="20" t="s">
        <v>234</v>
      </c>
      <c r="D21" s="20"/>
      <c r="E21" s="20"/>
      <c r="F21" s="20"/>
      <c r="G21" s="18"/>
      <c r="H21" s="18"/>
      <c r="I21" s="18"/>
      <c r="J21" s="18"/>
      <c r="K21" s="21" t="s">
        <v>1375</v>
      </c>
      <c r="L21" s="12"/>
    </row>
    <row r="22" spans="1:22" ht="15">
      <c r="A22" s="12"/>
      <c r="B22" s="12"/>
      <c r="C22" s="22"/>
      <c r="D22" s="22"/>
      <c r="E22" s="22"/>
      <c r="F22" s="23"/>
      <c r="G22" s="24"/>
      <c r="H22" s="24"/>
      <c r="I22" s="24"/>
      <c r="J22" s="24"/>
      <c r="K22" s="24"/>
      <c r="L22" s="24"/>
    </row>
    <row r="23" spans="1:22" ht="15" hidden="1">
      <c r="A23" s="23" t="s">
        <v>1383</v>
      </c>
      <c r="B23" s="12"/>
      <c r="C23" s="12"/>
      <c r="D23" s="25"/>
      <c r="E23" s="12"/>
      <c r="F23" s="12"/>
      <c r="G23" s="26"/>
      <c r="H23" s="26"/>
      <c r="I23" s="27"/>
      <c r="J23" s="26"/>
      <c r="K23" s="26"/>
      <c r="L23" s="26"/>
    </row>
    <row r="24" spans="1:22" ht="15" hidden="1">
      <c r="A24" s="23" t="s">
        <v>1384</v>
      </c>
      <c r="B24" s="12"/>
      <c r="C24" s="12"/>
      <c r="D24" s="25"/>
      <c r="E24" s="12"/>
      <c r="F24" s="12"/>
      <c r="G24" s="26"/>
      <c r="H24" s="26"/>
      <c r="I24" s="27"/>
      <c r="J24" s="26"/>
      <c r="K24" s="26"/>
      <c r="L24" s="26"/>
    </row>
    <row r="25" spans="1:22" ht="15" hidden="1">
      <c r="A25" s="12"/>
      <c r="B25" s="12"/>
      <c r="C25" s="28"/>
      <c r="D25" s="28"/>
      <c r="E25" s="28"/>
      <c r="F25" s="28"/>
      <c r="G25" s="26"/>
      <c r="H25" s="26"/>
      <c r="I25" s="27"/>
      <c r="J25" s="26"/>
      <c r="K25" s="26"/>
      <c r="L25" s="26"/>
    </row>
    <row r="26" spans="1:22" ht="14.25">
      <c r="A26" s="29" t="s">
        <v>1397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22" ht="57">
      <c r="A27" s="30" t="s">
        <v>1385</v>
      </c>
      <c r="B27" s="30" t="s">
        <v>1386</v>
      </c>
      <c r="C27" s="30" t="s">
        <v>1387</v>
      </c>
      <c r="D27" s="30" t="s">
        <v>1388</v>
      </c>
      <c r="E27" s="30" t="s">
        <v>1389</v>
      </c>
      <c r="F27" s="30" t="s">
        <v>1390</v>
      </c>
      <c r="G27" s="30" t="s">
        <v>1391</v>
      </c>
      <c r="H27" s="30" t="s">
        <v>1392</v>
      </c>
      <c r="I27" s="30" t="s">
        <v>1393</v>
      </c>
      <c r="J27" s="30" t="s">
        <v>1394</v>
      </c>
      <c r="K27" s="30" t="s">
        <v>1395</v>
      </c>
      <c r="L27" s="30" t="s">
        <v>1396</v>
      </c>
    </row>
    <row r="28" spans="1:22" ht="14.25">
      <c r="A28" s="31">
        <v>1</v>
      </c>
      <c r="B28" s="31">
        <v>2</v>
      </c>
      <c r="C28" s="31">
        <v>3</v>
      </c>
      <c r="D28" s="31">
        <v>4</v>
      </c>
      <c r="E28" s="31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2">
        <v>12</v>
      </c>
    </row>
    <row r="30" spans="1:22" ht="16.5">
      <c r="A30" s="38" t="str">
        <f>CONCATENATE("Раздел: ",IF(Source!G1470&lt;&gt;"Новый раздел", Source!G1470, ""))</f>
        <v>Раздел: Монтажные работы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22" ht="42.75">
      <c r="A31" s="60">
        <v>1</v>
      </c>
      <c r="B31" s="60" t="str">
        <f>Source!F1475</f>
        <v>33-04-016-2</v>
      </c>
      <c r="C31" s="60" t="str">
        <f>Source!G1475</f>
        <v>Развозка конструкций и материалов опор ВЛ 0,38-10 кВ по трассе одностоечных железобетонных опор</v>
      </c>
      <c r="D31" s="42" t="str">
        <f>Source!H1475</f>
        <v>1 ОПОРА</v>
      </c>
      <c r="E31" s="28">
        <f>Source!I1475</f>
        <v>2</v>
      </c>
      <c r="F31" s="43">
        <f>Source!AL1475+Source!AM1475+Source!AO1475</f>
        <v>49.34</v>
      </c>
      <c r="G31" s="44"/>
      <c r="H31" s="43"/>
      <c r="I31" s="44" t="str">
        <f>Source!BO1475</f>
        <v>33-04-016-2</v>
      </c>
      <c r="J31" s="44"/>
      <c r="K31" s="43"/>
      <c r="L31" s="45"/>
      <c r="S31">
        <f>ROUND((Source!FX1475/100)*((ROUND(Source!AF1475*Source!I1475, 2)+ROUND(Source!AE1475*Source!I1475, 2))), 2)</f>
        <v>20.74</v>
      </c>
      <c r="T31">
        <f>Source!X1475</f>
        <v>975.39</v>
      </c>
      <c r="U31">
        <f>ROUND((Source!FY1475/100)*((ROUND(Source!AF1475*Source!I1475, 2)+ROUND(Source!AE1475*Source!I1475, 2))), 2)</f>
        <v>12.08</v>
      </c>
      <c r="V31">
        <f>Source!Y1475</f>
        <v>568.19000000000005</v>
      </c>
    </row>
    <row r="32" spans="1:22" ht="14.25">
      <c r="A32" s="60"/>
      <c r="B32" s="60"/>
      <c r="C32" s="60" t="s">
        <v>1398</v>
      </c>
      <c r="D32" s="42"/>
      <c r="E32" s="28"/>
      <c r="F32" s="43">
        <f>Source!AO1475</f>
        <v>3.59</v>
      </c>
      <c r="G32" s="44" t="str">
        <f>Source!DG1475</f>
        <v/>
      </c>
      <c r="H32" s="43">
        <f>ROUND(Source!AF1475*Source!I1475, 2)</f>
        <v>7.18</v>
      </c>
      <c r="I32" s="44"/>
      <c r="J32" s="44">
        <f>IF(Source!BA1475&lt;&gt; 0, Source!BA1475, 1)</f>
        <v>47.02</v>
      </c>
      <c r="K32" s="43">
        <f>Source!S1475</f>
        <v>337.6</v>
      </c>
      <c r="L32" s="45"/>
      <c r="R32">
        <f>H32</f>
        <v>7.18</v>
      </c>
    </row>
    <row r="33" spans="1:26" ht="14.25">
      <c r="A33" s="60"/>
      <c r="B33" s="60"/>
      <c r="C33" s="60" t="s">
        <v>216</v>
      </c>
      <c r="D33" s="42"/>
      <c r="E33" s="28"/>
      <c r="F33" s="43">
        <f>Source!AM1475</f>
        <v>45.75</v>
      </c>
      <c r="G33" s="44" t="str">
        <f>Source!DE1475</f>
        <v/>
      </c>
      <c r="H33" s="43">
        <f>ROUND(Source!AD1475*Source!I1475, 2)</f>
        <v>91.5</v>
      </c>
      <c r="I33" s="44"/>
      <c r="J33" s="44">
        <f>IF(Source!BB1475&lt;&gt; 0, Source!BB1475, 1)</f>
        <v>12.91</v>
      </c>
      <c r="K33" s="43">
        <f>Source!Q1475</f>
        <v>1181.27</v>
      </c>
      <c r="L33" s="45"/>
    </row>
    <row r="34" spans="1:26" ht="14.25">
      <c r="A34" s="60"/>
      <c r="B34" s="60"/>
      <c r="C34" s="60" t="s">
        <v>1399</v>
      </c>
      <c r="D34" s="42"/>
      <c r="E34" s="28"/>
      <c r="F34" s="43">
        <f>Source!AN1475</f>
        <v>6.48</v>
      </c>
      <c r="G34" s="44" t="str">
        <f>Source!DF1475</f>
        <v/>
      </c>
      <c r="H34" s="46">
        <f>ROUND(Source!AE1475*Source!I1475, 2)</f>
        <v>12.96</v>
      </c>
      <c r="I34" s="44"/>
      <c r="J34" s="44">
        <f>IF(Source!BS1475&lt;&gt; 0, Source!BS1475, 1)</f>
        <v>47.02</v>
      </c>
      <c r="K34" s="46">
        <f>Source!R1475</f>
        <v>609.38</v>
      </c>
      <c r="L34" s="45"/>
      <c r="R34">
        <f>H34</f>
        <v>12.96</v>
      </c>
    </row>
    <row r="35" spans="1:26" ht="14.25">
      <c r="A35" s="60"/>
      <c r="B35" s="60"/>
      <c r="C35" s="60" t="s">
        <v>1400</v>
      </c>
      <c r="D35" s="42" t="s">
        <v>1401</v>
      </c>
      <c r="E35" s="28">
        <f>Source!BZ1475</f>
        <v>103</v>
      </c>
      <c r="F35" s="62"/>
      <c r="G35" s="44"/>
      <c r="H35" s="43">
        <f>SUM(S31:S37)</f>
        <v>20.74</v>
      </c>
      <c r="I35" s="47"/>
      <c r="J35" s="39">
        <f>Source!AT1475</f>
        <v>103</v>
      </c>
      <c r="K35" s="43">
        <f>SUM(T31:T37)</f>
        <v>975.39</v>
      </c>
      <c r="L35" s="45"/>
    </row>
    <row r="36" spans="1:26" ht="14.25">
      <c r="A36" s="60"/>
      <c r="B36" s="60"/>
      <c r="C36" s="60" t="s">
        <v>1402</v>
      </c>
      <c r="D36" s="42" t="s">
        <v>1401</v>
      </c>
      <c r="E36" s="28">
        <f>Source!CA1475</f>
        <v>60</v>
      </c>
      <c r="F36" s="62"/>
      <c r="G36" s="44"/>
      <c r="H36" s="43">
        <f>SUM(U31:U37)</f>
        <v>12.08</v>
      </c>
      <c r="I36" s="47"/>
      <c r="J36" s="39">
        <f>Source!AU1475</f>
        <v>60</v>
      </c>
      <c r="K36" s="43">
        <f>SUM(V31:V37)</f>
        <v>568.19000000000005</v>
      </c>
      <c r="L36" s="45"/>
    </row>
    <row r="37" spans="1:26" ht="14.25">
      <c r="A37" s="61"/>
      <c r="B37" s="61"/>
      <c r="C37" s="61" t="s">
        <v>1403</v>
      </c>
      <c r="D37" s="48" t="s">
        <v>1404</v>
      </c>
      <c r="E37" s="49">
        <f>Source!AQ1475</f>
        <v>0.44</v>
      </c>
      <c r="F37" s="50"/>
      <c r="G37" s="51" t="str">
        <f>Source!DI1475</f>
        <v/>
      </c>
      <c r="H37" s="50"/>
      <c r="I37" s="51"/>
      <c r="J37" s="51"/>
      <c r="K37" s="50"/>
      <c r="L37" s="52">
        <f>Source!U1475</f>
        <v>0.88</v>
      </c>
    </row>
    <row r="38" spans="1:26" ht="15">
      <c r="G38" s="53">
        <f>H32+H33+H35+H36</f>
        <v>131.5</v>
      </c>
      <c r="H38" s="53"/>
      <c r="J38" s="53">
        <f>K32+K33+K35+K36</f>
        <v>3062.45</v>
      </c>
      <c r="K38" s="53"/>
      <c r="L38" s="54">
        <f>Source!U1475</f>
        <v>0.88</v>
      </c>
      <c r="O38" s="33">
        <f>G38</f>
        <v>131.5</v>
      </c>
      <c r="P38" s="33">
        <f>J38</f>
        <v>3062.45</v>
      </c>
      <c r="Q38" s="33">
        <f>L38</f>
        <v>0.88</v>
      </c>
      <c r="W38">
        <f>IF(Source!BI1475&lt;=1,H32+H33+H35+H36, 0)</f>
        <v>131.5</v>
      </c>
      <c r="X38">
        <f>IF(Source!BI1475=2,H32+H33+H35+H36, 0)</f>
        <v>0</v>
      </c>
      <c r="Y38">
        <f>IF(Source!BI1475=3,H32+H33+H35+H36, 0)</f>
        <v>0</v>
      </c>
      <c r="Z38">
        <f>IF(Source!BI1475=4,H32+H33+H35+H36, 0)</f>
        <v>0</v>
      </c>
    </row>
    <row r="39" spans="1:26" ht="57">
      <c r="A39" s="60">
        <v>2</v>
      </c>
      <c r="B39" s="60" t="str">
        <f>Source!F1477</f>
        <v>33-04-027-3</v>
      </c>
      <c r="C39" s="60" t="str">
        <f>Source!G1477</f>
        <v>Установка мачтовых трансформаторных подстанций мощностью до 250 кВ·А, установка строительных конструкций</v>
      </c>
      <c r="D39" s="42" t="str">
        <f>Source!H1477</f>
        <v>1 подстанция</v>
      </c>
      <c r="E39" s="28">
        <f>Source!I1477</f>
        <v>1</v>
      </c>
      <c r="F39" s="43">
        <f>Source!AL1477+Source!AM1477+Source!AO1477</f>
        <v>279.89</v>
      </c>
      <c r="G39" s="44"/>
      <c r="H39" s="43"/>
      <c r="I39" s="44" t="str">
        <f>Source!BO1477</f>
        <v>33-04-027-3</v>
      </c>
      <c r="J39" s="44"/>
      <c r="K39" s="43"/>
      <c r="L39" s="45"/>
      <c r="S39">
        <f>ROUND((Source!FX1477/100)*((ROUND(Source!AF1477*Source!I1477, 2)+ROUND(Source!AE1477*Source!I1477, 2))), 2)</f>
        <v>57.57</v>
      </c>
      <c r="T39">
        <f>Source!X1477</f>
        <v>2706.78</v>
      </c>
      <c r="U39">
        <f>ROUND((Source!FY1477/100)*((ROUND(Source!AF1477*Source!I1477, 2)+ROUND(Source!AE1477*Source!I1477, 2))), 2)</f>
        <v>33.53</v>
      </c>
      <c r="V39">
        <f>Source!Y1477</f>
        <v>1576.76</v>
      </c>
    </row>
    <row r="40" spans="1:26" ht="14.25">
      <c r="A40" s="60"/>
      <c r="B40" s="60"/>
      <c r="C40" s="60" t="s">
        <v>1398</v>
      </c>
      <c r="D40" s="42"/>
      <c r="E40" s="28"/>
      <c r="F40" s="43">
        <f>Source!AO1477</f>
        <v>35.71</v>
      </c>
      <c r="G40" s="44" t="str">
        <f>Source!DG1477</f>
        <v/>
      </c>
      <c r="H40" s="43">
        <f>ROUND(Source!AF1477*Source!I1477, 2)</f>
        <v>35.71</v>
      </c>
      <c r="I40" s="44"/>
      <c r="J40" s="44">
        <f>IF(Source!BA1477&lt;&gt; 0, Source!BA1477, 1)</f>
        <v>47.02</v>
      </c>
      <c r="K40" s="43">
        <f>Source!S1477</f>
        <v>1679.08</v>
      </c>
      <c r="L40" s="45"/>
      <c r="R40">
        <f>H40</f>
        <v>35.71</v>
      </c>
    </row>
    <row r="41" spans="1:26" ht="14.25">
      <c r="A41" s="60"/>
      <c r="B41" s="60"/>
      <c r="C41" s="60" t="s">
        <v>216</v>
      </c>
      <c r="D41" s="42"/>
      <c r="E41" s="28"/>
      <c r="F41" s="43">
        <f>Source!AM1477</f>
        <v>241.06</v>
      </c>
      <c r="G41" s="44" t="str">
        <f>Source!DE1477</f>
        <v/>
      </c>
      <c r="H41" s="43">
        <f>ROUND(Source!AD1477*Source!I1477, 2)</f>
        <v>241.06</v>
      </c>
      <c r="I41" s="44"/>
      <c r="J41" s="44">
        <f>IF(Source!BB1477&lt;&gt; 0, Source!BB1477, 1)</f>
        <v>8.5</v>
      </c>
      <c r="K41" s="43">
        <f>Source!Q1477</f>
        <v>2049.0100000000002</v>
      </c>
      <c r="L41" s="45"/>
    </row>
    <row r="42" spans="1:26" ht="14.25">
      <c r="A42" s="60"/>
      <c r="B42" s="60"/>
      <c r="C42" s="60" t="s">
        <v>1399</v>
      </c>
      <c r="D42" s="42"/>
      <c r="E42" s="28"/>
      <c r="F42" s="43">
        <f>Source!AN1477</f>
        <v>20.18</v>
      </c>
      <c r="G42" s="44" t="str">
        <f>Source!DF1477</f>
        <v/>
      </c>
      <c r="H42" s="46">
        <f>ROUND(Source!AE1477*Source!I1477, 2)</f>
        <v>20.18</v>
      </c>
      <c r="I42" s="44"/>
      <c r="J42" s="44">
        <f>IF(Source!BS1477&lt;&gt; 0, Source!BS1477, 1)</f>
        <v>47.02</v>
      </c>
      <c r="K42" s="46">
        <f>Source!R1477</f>
        <v>948.86</v>
      </c>
      <c r="L42" s="45"/>
      <c r="R42">
        <f>H42</f>
        <v>20.18</v>
      </c>
    </row>
    <row r="43" spans="1:26" ht="14.25">
      <c r="A43" s="60"/>
      <c r="B43" s="60"/>
      <c r="C43" s="60" t="s">
        <v>1405</v>
      </c>
      <c r="D43" s="42"/>
      <c r="E43" s="28"/>
      <c r="F43" s="43">
        <f>Source!AL1477</f>
        <v>3.12</v>
      </c>
      <c r="G43" s="44" t="str">
        <f>Source!DD1477</f>
        <v/>
      </c>
      <c r="H43" s="43">
        <f>ROUND(Source!AC1477*Source!I1477, 2)</f>
        <v>3.12</v>
      </c>
      <c r="I43" s="44"/>
      <c r="J43" s="44">
        <f>IF(Source!BC1477&lt;&gt; 0, Source!BC1477, 1)</f>
        <v>17.52</v>
      </c>
      <c r="K43" s="43">
        <f>Source!P1477</f>
        <v>54.66</v>
      </c>
      <c r="L43" s="45"/>
    </row>
    <row r="44" spans="1:26" ht="14.25">
      <c r="A44" s="60"/>
      <c r="B44" s="60"/>
      <c r="C44" s="60" t="s">
        <v>1400</v>
      </c>
      <c r="D44" s="42" t="s">
        <v>1401</v>
      </c>
      <c r="E44" s="28">
        <f>Source!BZ1477</f>
        <v>103</v>
      </c>
      <c r="F44" s="62"/>
      <c r="G44" s="44"/>
      <c r="H44" s="43">
        <f>SUM(S39:S46)</f>
        <v>57.57</v>
      </c>
      <c r="I44" s="47"/>
      <c r="J44" s="39">
        <f>Source!AT1477</f>
        <v>103</v>
      </c>
      <c r="K44" s="43">
        <f>SUM(T39:T46)</f>
        <v>2706.78</v>
      </c>
      <c r="L44" s="45"/>
    </row>
    <row r="45" spans="1:26" ht="14.25">
      <c r="A45" s="60"/>
      <c r="B45" s="60"/>
      <c r="C45" s="60" t="s">
        <v>1402</v>
      </c>
      <c r="D45" s="42" t="s">
        <v>1401</v>
      </c>
      <c r="E45" s="28">
        <f>Source!CA1477</f>
        <v>60</v>
      </c>
      <c r="F45" s="62"/>
      <c r="G45" s="44"/>
      <c r="H45" s="43">
        <f>SUM(U39:U46)</f>
        <v>33.53</v>
      </c>
      <c r="I45" s="47"/>
      <c r="J45" s="39">
        <f>Source!AU1477</f>
        <v>60</v>
      </c>
      <c r="K45" s="43">
        <f>SUM(V39:V46)</f>
        <v>1576.76</v>
      </c>
      <c r="L45" s="45"/>
    </row>
    <row r="46" spans="1:26" ht="14.25">
      <c r="A46" s="61"/>
      <c r="B46" s="61"/>
      <c r="C46" s="61" t="s">
        <v>1403</v>
      </c>
      <c r="D46" s="48" t="s">
        <v>1404</v>
      </c>
      <c r="E46" s="49">
        <f>Source!AQ1477</f>
        <v>4.03</v>
      </c>
      <c r="F46" s="50"/>
      <c r="G46" s="51" t="str">
        <f>Source!DI1477</f>
        <v/>
      </c>
      <c r="H46" s="50"/>
      <c r="I46" s="51"/>
      <c r="J46" s="51"/>
      <c r="K46" s="50"/>
      <c r="L46" s="52">
        <f>Source!U1477</f>
        <v>4.03</v>
      </c>
    </row>
    <row r="47" spans="1:26" ht="15">
      <c r="G47" s="53">
        <f>H40+H41+H43+H44+H45</f>
        <v>370.99</v>
      </c>
      <c r="H47" s="53"/>
      <c r="J47" s="53">
        <f>K40+K41+K43+K44+K45</f>
        <v>8066.2900000000009</v>
      </c>
      <c r="K47" s="53"/>
      <c r="L47" s="54">
        <f>Source!U1477</f>
        <v>4.03</v>
      </c>
      <c r="O47" s="33">
        <f>G47</f>
        <v>370.99</v>
      </c>
      <c r="P47" s="33">
        <f>J47</f>
        <v>8066.2900000000009</v>
      </c>
      <c r="Q47" s="33">
        <f>L47</f>
        <v>4.03</v>
      </c>
      <c r="W47">
        <f>IF(Source!BI1477&lt;=1,H40+H41+H43+H44+H45, 0)</f>
        <v>370.99</v>
      </c>
      <c r="X47">
        <f>IF(Source!BI1477=2,H40+H41+H43+H44+H45, 0)</f>
        <v>0</v>
      </c>
      <c r="Y47">
        <f>IF(Source!BI1477=3,H40+H41+H43+H44+H45, 0)</f>
        <v>0</v>
      </c>
      <c r="Z47">
        <f>IF(Source!BI1477=4,H40+H41+H43+H44+H45, 0)</f>
        <v>0</v>
      </c>
    </row>
    <row r="48" spans="1:26" ht="57">
      <c r="A48" s="60">
        <v>3</v>
      </c>
      <c r="B48" s="60" t="str">
        <f>Source!F1483</f>
        <v>33-04-027-4</v>
      </c>
      <c r="C48" s="60" t="str">
        <f>Source!G1483</f>
        <v>Установка мачтовых трансформаторных подстанций мощностью до 250 кВ·А, установка оборудования</v>
      </c>
      <c r="D48" s="42" t="str">
        <f>Source!H1483</f>
        <v>1 подстанция</v>
      </c>
      <c r="E48" s="28">
        <f>Source!I1483</f>
        <v>1</v>
      </c>
      <c r="F48" s="43">
        <f>Source!AL1483+Source!AM1483+Source!AO1483</f>
        <v>993.1</v>
      </c>
      <c r="G48" s="44"/>
      <c r="H48" s="43"/>
      <c r="I48" s="44" t="str">
        <f>Source!BO1483</f>
        <v>33-04-027-4</v>
      </c>
      <c r="J48" s="44"/>
      <c r="K48" s="43"/>
      <c r="L48" s="45"/>
      <c r="S48">
        <f>ROUND((Source!FX1483/100)*((ROUND(Source!AF1483*Source!I1483, 2)+ROUND(Source!AE1483*Source!I1483, 2))), 2)</f>
        <v>686.96</v>
      </c>
      <c r="T48">
        <f>Source!X1483</f>
        <v>32300.79</v>
      </c>
      <c r="U48">
        <f>ROUND((Source!FY1483/100)*((ROUND(Source!AF1483*Source!I1483, 2)+ROUND(Source!AE1483*Source!I1483, 2))), 2)</f>
        <v>400.17</v>
      </c>
      <c r="V48">
        <f>Source!Y1483</f>
        <v>18815.990000000002</v>
      </c>
    </row>
    <row r="49" spans="1:26" ht="14.25">
      <c r="A49" s="60"/>
      <c r="B49" s="60"/>
      <c r="C49" s="60" t="s">
        <v>1398</v>
      </c>
      <c r="D49" s="42"/>
      <c r="E49" s="28"/>
      <c r="F49" s="43">
        <f>Source!AO1483</f>
        <v>622.33000000000004</v>
      </c>
      <c r="G49" s="44" t="str">
        <f>Source!DG1483</f>
        <v/>
      </c>
      <c r="H49" s="43">
        <f>ROUND(Source!AF1483*Source!I1483, 2)</f>
        <v>622.33000000000004</v>
      </c>
      <c r="I49" s="44"/>
      <c r="J49" s="44">
        <f>IF(Source!BA1483&lt;&gt; 0, Source!BA1483, 1)</f>
        <v>47.02</v>
      </c>
      <c r="K49" s="43">
        <f>Source!S1483</f>
        <v>29261.96</v>
      </c>
      <c r="L49" s="45"/>
      <c r="R49">
        <f>H49</f>
        <v>622.33000000000004</v>
      </c>
    </row>
    <row r="50" spans="1:26" ht="14.25">
      <c r="A50" s="60"/>
      <c r="B50" s="60"/>
      <c r="C50" s="60" t="s">
        <v>216</v>
      </c>
      <c r="D50" s="42"/>
      <c r="E50" s="28"/>
      <c r="F50" s="43">
        <f>Source!AM1483</f>
        <v>370.77</v>
      </c>
      <c r="G50" s="44" t="str">
        <f>Source!DE1483</f>
        <v/>
      </c>
      <c r="H50" s="43">
        <f>ROUND(Source!AD1483*Source!I1483, 2)</f>
        <v>370.77</v>
      </c>
      <c r="I50" s="44"/>
      <c r="J50" s="44">
        <f>IF(Source!BB1483&lt;&gt; 0, Source!BB1483, 1)</f>
        <v>12.14</v>
      </c>
      <c r="K50" s="43">
        <f>Source!Q1483</f>
        <v>4501.1499999999996</v>
      </c>
      <c r="L50" s="45"/>
    </row>
    <row r="51" spans="1:26" ht="14.25">
      <c r="A51" s="60"/>
      <c r="B51" s="60"/>
      <c r="C51" s="60" t="s">
        <v>1399</v>
      </c>
      <c r="D51" s="42"/>
      <c r="E51" s="28"/>
      <c r="F51" s="43">
        <f>Source!AN1483</f>
        <v>44.62</v>
      </c>
      <c r="G51" s="44" t="str">
        <f>Source!DF1483</f>
        <v/>
      </c>
      <c r="H51" s="46">
        <f>ROUND(Source!AE1483*Source!I1483, 2)</f>
        <v>44.62</v>
      </c>
      <c r="I51" s="44"/>
      <c r="J51" s="44">
        <f>IF(Source!BS1483&lt;&gt; 0, Source!BS1483, 1)</f>
        <v>47.02</v>
      </c>
      <c r="K51" s="46">
        <f>Source!R1483</f>
        <v>2098.0300000000002</v>
      </c>
      <c r="L51" s="45"/>
      <c r="R51">
        <f>H51</f>
        <v>44.62</v>
      </c>
    </row>
    <row r="52" spans="1:26" ht="14.25">
      <c r="A52" s="60"/>
      <c r="B52" s="60"/>
      <c r="C52" s="60" t="s">
        <v>1400</v>
      </c>
      <c r="D52" s="42" t="s">
        <v>1401</v>
      </c>
      <c r="E52" s="28">
        <f>Source!BZ1483</f>
        <v>103</v>
      </c>
      <c r="F52" s="62"/>
      <c r="G52" s="44"/>
      <c r="H52" s="43">
        <f>SUM(S48:S54)</f>
        <v>686.96</v>
      </c>
      <c r="I52" s="47"/>
      <c r="J52" s="39">
        <f>Source!AT1483</f>
        <v>103</v>
      </c>
      <c r="K52" s="43">
        <f>SUM(T48:T54)</f>
        <v>32300.79</v>
      </c>
      <c r="L52" s="45"/>
    </row>
    <row r="53" spans="1:26" ht="14.25">
      <c r="A53" s="60"/>
      <c r="B53" s="60"/>
      <c r="C53" s="60" t="s">
        <v>1402</v>
      </c>
      <c r="D53" s="42" t="s">
        <v>1401</v>
      </c>
      <c r="E53" s="28">
        <f>Source!CA1483</f>
        <v>60</v>
      </c>
      <c r="F53" s="62"/>
      <c r="G53" s="44"/>
      <c r="H53" s="43">
        <f>SUM(U48:U54)</f>
        <v>400.17</v>
      </c>
      <c r="I53" s="47"/>
      <c r="J53" s="39">
        <f>Source!AU1483</f>
        <v>60</v>
      </c>
      <c r="K53" s="43">
        <f>SUM(V48:V54)</f>
        <v>18815.990000000002</v>
      </c>
      <c r="L53" s="45"/>
    </row>
    <row r="54" spans="1:26" ht="14.25">
      <c r="A54" s="61"/>
      <c r="B54" s="61"/>
      <c r="C54" s="61" t="s">
        <v>1403</v>
      </c>
      <c r="D54" s="48" t="s">
        <v>1404</v>
      </c>
      <c r="E54" s="49">
        <f>Source!AQ1483</f>
        <v>65.44</v>
      </c>
      <c r="F54" s="50"/>
      <c r="G54" s="51" t="str">
        <f>Source!DI1483</f>
        <v/>
      </c>
      <c r="H54" s="50"/>
      <c r="I54" s="51"/>
      <c r="J54" s="51"/>
      <c r="K54" s="50"/>
      <c r="L54" s="52">
        <f>Source!U1483</f>
        <v>65.44</v>
      </c>
    </row>
    <row r="55" spans="1:26" ht="15">
      <c r="G55" s="53">
        <f>H49+H50+H52+H53</f>
        <v>2080.23</v>
      </c>
      <c r="H55" s="53"/>
      <c r="J55" s="53">
        <f>K49+K50+K52+K53</f>
        <v>84879.89</v>
      </c>
      <c r="K55" s="53"/>
      <c r="L55" s="54">
        <f>Source!U1483</f>
        <v>65.44</v>
      </c>
      <c r="O55" s="33">
        <f>G55</f>
        <v>2080.23</v>
      </c>
      <c r="P55" s="33">
        <f>J55</f>
        <v>84879.89</v>
      </c>
      <c r="Q55" s="33">
        <f>L55</f>
        <v>65.44</v>
      </c>
      <c r="W55">
        <f>IF(Source!BI1483&lt;=1,H49+H50+H52+H53, 0)</f>
        <v>2080.23</v>
      </c>
      <c r="X55">
        <f>IF(Source!BI1483=2,H49+H50+H52+H53, 0)</f>
        <v>0</v>
      </c>
      <c r="Y55">
        <f>IF(Source!BI1483=3,H49+H50+H52+H53, 0)</f>
        <v>0</v>
      </c>
      <c r="Z55">
        <f>IF(Source!BI1483=4,H49+H50+H52+H53, 0)</f>
        <v>0</v>
      </c>
    </row>
    <row r="56" spans="1:26" ht="42.75">
      <c r="A56" s="60">
        <v>5</v>
      </c>
      <c r="B56" s="60" t="str">
        <f>Source!F1489</f>
        <v>м08-02-407-3</v>
      </c>
      <c r="C56" s="60" t="str">
        <f>Source!G1489</f>
        <v>Труба стальная по установленным конструкциям, по стенам с креплением скобами, диаметр до 50 мм</v>
      </c>
      <c r="D56" s="42" t="str">
        <f>Source!H1489</f>
        <v>100 м</v>
      </c>
      <c r="E56" s="28">
        <f>Source!I1489</f>
        <v>0.06</v>
      </c>
      <c r="F56" s="43">
        <f>Source!AL1489+Source!AM1489+Source!AO1489</f>
        <v>777.93000000000006</v>
      </c>
      <c r="G56" s="44"/>
      <c r="H56" s="43"/>
      <c r="I56" s="44" t="str">
        <f>Source!BO1489</f>
        <v>м08-02-407-3</v>
      </c>
      <c r="J56" s="44"/>
      <c r="K56" s="43"/>
      <c r="L56" s="45"/>
      <c r="S56">
        <f>ROUND((Source!FX1489/100)*((ROUND(Source!AF1489*Source!I1489, 2)+ROUND(Source!AE1489*Source!I1489, 2))), 2)</f>
        <v>21.32</v>
      </c>
      <c r="T56">
        <f>Source!X1489</f>
        <v>1002.44</v>
      </c>
      <c r="U56">
        <f>ROUND((Source!FY1489/100)*((ROUND(Source!AF1489*Source!I1489, 2)+ROUND(Source!AE1489*Source!I1489, 2))), 2)</f>
        <v>11.21</v>
      </c>
      <c r="V56">
        <f>Source!Y1489</f>
        <v>527.04999999999995</v>
      </c>
    </row>
    <row r="57" spans="1:26" ht="14.25">
      <c r="A57" s="60"/>
      <c r="B57" s="60"/>
      <c r="C57" s="60" t="s">
        <v>1398</v>
      </c>
      <c r="D57" s="42"/>
      <c r="E57" s="28"/>
      <c r="F57" s="43">
        <f>Source!AO1489</f>
        <v>356.45</v>
      </c>
      <c r="G57" s="44" t="str">
        <f>Source!DG1489</f>
        <v/>
      </c>
      <c r="H57" s="43">
        <f>ROUND(Source!AF1489*Source!I1489, 2)</f>
        <v>21.39</v>
      </c>
      <c r="I57" s="44"/>
      <c r="J57" s="44">
        <f>IF(Source!BA1489&lt;&gt; 0, Source!BA1489, 1)</f>
        <v>47.02</v>
      </c>
      <c r="K57" s="43">
        <f>Source!S1489</f>
        <v>1005.62</v>
      </c>
      <c r="L57" s="45"/>
      <c r="R57">
        <f>H57</f>
        <v>21.39</v>
      </c>
    </row>
    <row r="58" spans="1:26" ht="14.25">
      <c r="A58" s="60"/>
      <c r="B58" s="60"/>
      <c r="C58" s="60" t="s">
        <v>216</v>
      </c>
      <c r="D58" s="42"/>
      <c r="E58" s="28"/>
      <c r="F58" s="43">
        <f>Source!AM1489</f>
        <v>203.56</v>
      </c>
      <c r="G58" s="44" t="str">
        <f>Source!DE1489</f>
        <v/>
      </c>
      <c r="H58" s="43">
        <f>ROUND(Source!AD1489*Source!I1489, 2)</f>
        <v>12.21</v>
      </c>
      <c r="I58" s="44"/>
      <c r="J58" s="44">
        <f>IF(Source!BB1489&lt;&gt; 0, Source!BB1489, 1)</f>
        <v>13.73</v>
      </c>
      <c r="K58" s="43">
        <f>Source!Q1489</f>
        <v>167.69</v>
      </c>
      <c r="L58" s="45"/>
    </row>
    <row r="59" spans="1:26" ht="14.25">
      <c r="A59" s="60"/>
      <c r="B59" s="60"/>
      <c r="C59" s="60" t="s">
        <v>1399</v>
      </c>
      <c r="D59" s="42"/>
      <c r="E59" s="28"/>
      <c r="F59" s="43">
        <f>Source!AN1489</f>
        <v>9.86</v>
      </c>
      <c r="G59" s="44" t="str">
        <f>Source!DF1489</f>
        <v/>
      </c>
      <c r="H59" s="46">
        <f>ROUND(Source!AE1489*Source!I1489, 2)</f>
        <v>0.59</v>
      </c>
      <c r="I59" s="44"/>
      <c r="J59" s="44">
        <f>IF(Source!BS1489&lt;&gt; 0, Source!BS1489, 1)</f>
        <v>47.02</v>
      </c>
      <c r="K59" s="46">
        <f>Source!R1489</f>
        <v>27.82</v>
      </c>
      <c r="L59" s="45"/>
      <c r="R59">
        <f>H59</f>
        <v>0.59</v>
      </c>
    </row>
    <row r="60" spans="1:26" ht="14.25">
      <c r="A60" s="60"/>
      <c r="B60" s="60"/>
      <c r="C60" s="60" t="s">
        <v>1405</v>
      </c>
      <c r="D60" s="42"/>
      <c r="E60" s="28"/>
      <c r="F60" s="43">
        <f>Source!AL1489</f>
        <v>217.92</v>
      </c>
      <c r="G60" s="44" t="str">
        <f>Source!DD1489</f>
        <v/>
      </c>
      <c r="H60" s="43">
        <f>ROUND(Source!AC1489*Source!I1489, 2)</f>
        <v>13.08</v>
      </c>
      <c r="I60" s="44"/>
      <c r="J60" s="44">
        <f>IF(Source!BC1489&lt;&gt; 0, Source!BC1489, 1)</f>
        <v>11.45</v>
      </c>
      <c r="K60" s="43">
        <f>Source!P1489</f>
        <v>149.71</v>
      </c>
      <c r="L60" s="45"/>
    </row>
    <row r="61" spans="1:26" ht="14.25">
      <c r="A61" s="60"/>
      <c r="B61" s="60"/>
      <c r="C61" s="60" t="s">
        <v>1400</v>
      </c>
      <c r="D61" s="42" t="s">
        <v>1401</v>
      </c>
      <c r="E61" s="28">
        <f>Source!BZ1489</f>
        <v>97</v>
      </c>
      <c r="F61" s="62"/>
      <c r="G61" s="44"/>
      <c r="H61" s="43">
        <f>SUM(S56:S63)</f>
        <v>21.32</v>
      </c>
      <c r="I61" s="47"/>
      <c r="J61" s="39">
        <f>Source!AT1489</f>
        <v>97</v>
      </c>
      <c r="K61" s="43">
        <f>SUM(T56:T63)</f>
        <v>1002.44</v>
      </c>
      <c r="L61" s="45"/>
    </row>
    <row r="62" spans="1:26" ht="14.25">
      <c r="A62" s="60"/>
      <c r="B62" s="60"/>
      <c r="C62" s="60" t="s">
        <v>1402</v>
      </c>
      <c r="D62" s="42" t="s">
        <v>1401</v>
      </c>
      <c r="E62" s="28">
        <f>Source!CA1489</f>
        <v>51</v>
      </c>
      <c r="F62" s="62"/>
      <c r="G62" s="44"/>
      <c r="H62" s="43">
        <f>SUM(U56:U63)</f>
        <v>11.21</v>
      </c>
      <c r="I62" s="47"/>
      <c r="J62" s="39">
        <f>Source!AU1489</f>
        <v>51</v>
      </c>
      <c r="K62" s="43">
        <f>SUM(V56:V63)</f>
        <v>527.04999999999995</v>
      </c>
      <c r="L62" s="45"/>
    </row>
    <row r="63" spans="1:26" ht="14.25">
      <c r="A63" s="61"/>
      <c r="B63" s="61"/>
      <c r="C63" s="61" t="s">
        <v>1403</v>
      </c>
      <c r="D63" s="48" t="s">
        <v>1404</v>
      </c>
      <c r="E63" s="49">
        <f>Source!AQ1489</f>
        <v>37.92</v>
      </c>
      <c r="F63" s="50"/>
      <c r="G63" s="51" t="str">
        <f>Source!DI1489</f>
        <v/>
      </c>
      <c r="H63" s="50"/>
      <c r="I63" s="51"/>
      <c r="J63" s="51"/>
      <c r="K63" s="50"/>
      <c r="L63" s="52">
        <f>Source!U1489</f>
        <v>2.2751999999999999</v>
      </c>
    </row>
    <row r="64" spans="1:26" ht="15">
      <c r="G64" s="53">
        <f>H57+H58+H60+H61+H62</f>
        <v>79.210000000000008</v>
      </c>
      <c r="H64" s="53"/>
      <c r="J64" s="53">
        <f>K57+K58+K60+K61+K62</f>
        <v>2852.51</v>
      </c>
      <c r="K64" s="53"/>
      <c r="L64" s="54">
        <f>Source!U1489</f>
        <v>2.2751999999999999</v>
      </c>
      <c r="O64" s="33">
        <f>G64</f>
        <v>79.210000000000008</v>
      </c>
      <c r="P64" s="33">
        <f>J64</f>
        <v>2852.51</v>
      </c>
      <c r="Q64" s="33">
        <f>L64</f>
        <v>2.2751999999999999</v>
      </c>
      <c r="W64">
        <f>IF(Source!BI1489&lt;=1,H57+H58+H60+H61+H62, 0)</f>
        <v>0</v>
      </c>
      <c r="X64">
        <f>IF(Source!BI1489=2,H57+H58+H60+H61+H62, 0)</f>
        <v>79.210000000000008</v>
      </c>
      <c r="Y64">
        <f>IF(Source!BI1489=3,H57+H58+H60+H61+H62, 0)</f>
        <v>0</v>
      </c>
      <c r="Z64">
        <f>IF(Source!BI1489=4,H57+H58+H60+H61+H62, 0)</f>
        <v>0</v>
      </c>
    </row>
    <row r="65" spans="1:26" ht="71.25">
      <c r="A65" s="61">
        <v>6</v>
      </c>
      <c r="B65" s="61" t="str">
        <f>Source!F1491</f>
        <v>103-0138</v>
      </c>
      <c r="C65" s="61" t="str">
        <f>Source!G1491</f>
        <v>Трубы стальные электросварные прямошовные со снятой фаской из стали марок БСт2кп-БСт4кп и БСт2пс-БСт4пс наружный диаметр 57 мм, толщина стенки 3 мм</v>
      </c>
      <c r="D65" s="48" t="str">
        <f>Source!H1491</f>
        <v>м</v>
      </c>
      <c r="E65" s="49">
        <f>Source!I1491</f>
        <v>6</v>
      </c>
      <c r="F65" s="50">
        <f>Source!AL1491</f>
        <v>33.14</v>
      </c>
      <c r="G65" s="51" t="str">
        <f>Source!DD1491</f>
        <v/>
      </c>
      <c r="H65" s="50">
        <f>ROUND(Source!AC1491*Source!I1491, 2)</f>
        <v>198.84</v>
      </c>
      <c r="I65" s="51" t="str">
        <f>Source!BO1491</f>
        <v>103-0138</v>
      </c>
      <c r="J65" s="51">
        <f>IF(Source!BC1491&lt;&gt; 0, Source!BC1491, 1)</f>
        <v>6.3</v>
      </c>
      <c r="K65" s="50">
        <f>Source!P1491</f>
        <v>1252.69</v>
      </c>
      <c r="L65" s="57"/>
      <c r="S65">
        <f>ROUND((Source!FX1491/100)*((ROUND(Source!AF1491*Source!I1491, 2)+ROUND(Source!AE1491*Source!I1491, 2))), 2)</f>
        <v>0</v>
      </c>
      <c r="T65">
        <f>Source!X1491</f>
        <v>0</v>
      </c>
      <c r="U65">
        <f>ROUND((Source!FY1491/100)*((ROUND(Source!AF1491*Source!I1491, 2)+ROUND(Source!AE1491*Source!I1491, 2))), 2)</f>
        <v>0</v>
      </c>
      <c r="V65">
        <f>Source!Y1491</f>
        <v>0</v>
      </c>
    </row>
    <row r="66" spans="1:26" ht="15">
      <c r="G66" s="53">
        <f>H65</f>
        <v>198.84</v>
      </c>
      <c r="H66" s="53"/>
      <c r="J66" s="53">
        <f>K65</f>
        <v>1252.69</v>
      </c>
      <c r="K66" s="53"/>
      <c r="L66" s="54">
        <f>Source!U1491</f>
        <v>0</v>
      </c>
      <c r="O66" s="33">
        <f>G66</f>
        <v>198.84</v>
      </c>
      <c r="P66" s="33">
        <f>J66</f>
        <v>1252.69</v>
      </c>
      <c r="Q66" s="33">
        <f>L66</f>
        <v>0</v>
      </c>
      <c r="W66">
        <f>IF(Source!BI1491&lt;=1,H65, 0)</f>
        <v>198.84</v>
      </c>
      <c r="X66">
        <f>IF(Source!BI1491=2,H65, 0)</f>
        <v>0</v>
      </c>
      <c r="Y66">
        <f>IF(Source!BI1491=3,H65, 0)</f>
        <v>0</v>
      </c>
      <c r="Z66">
        <f>IF(Source!BI1491=4,H65, 0)</f>
        <v>0</v>
      </c>
    </row>
    <row r="67" spans="1:26" ht="57">
      <c r="A67" s="60">
        <v>7</v>
      </c>
      <c r="B67" s="60" t="str">
        <f>Source!F1493</f>
        <v>м08-03-572-3</v>
      </c>
      <c r="C67" s="60" t="str">
        <f>Source!G1493</f>
        <v>Блок управления шкафного исполнения или распределительный пункт (шкаф), устанавливаемый на стене, высота и ширина до 600х600 мм</v>
      </c>
      <c r="D67" s="42" t="str">
        <f>Source!H1493</f>
        <v>1  ШТ.</v>
      </c>
      <c r="E67" s="28">
        <f>Source!I1493</f>
        <v>2</v>
      </c>
      <c r="F67" s="43">
        <f>Source!AL1493+Source!AM1493+Source!AO1493</f>
        <v>229.45</v>
      </c>
      <c r="G67" s="44"/>
      <c r="H67" s="43"/>
      <c r="I67" s="44" t="str">
        <f>Source!BO1493</f>
        <v>м08-03-572-3</v>
      </c>
      <c r="J67" s="44"/>
      <c r="K67" s="43"/>
      <c r="L67" s="45"/>
      <c r="S67">
        <f>ROUND((Source!FX1493/100)*((ROUND(Source!AF1493*Source!I1493, 2)+ROUND(Source!AE1493*Source!I1493, 2))), 2)</f>
        <v>47.26</v>
      </c>
      <c r="T67">
        <f>Source!X1493</f>
        <v>2222.09</v>
      </c>
      <c r="U67">
        <f>ROUND((Source!FY1493/100)*((ROUND(Source!AF1493*Source!I1493, 2)+ROUND(Source!AE1493*Source!I1493, 2))), 2)</f>
        <v>24.85</v>
      </c>
      <c r="V67">
        <f>Source!Y1493</f>
        <v>1168.31</v>
      </c>
    </row>
    <row r="68" spans="1:26" ht="14.25">
      <c r="A68" s="60"/>
      <c r="B68" s="60"/>
      <c r="C68" s="60" t="s">
        <v>1398</v>
      </c>
      <c r="D68" s="42"/>
      <c r="E68" s="28"/>
      <c r="F68" s="43">
        <f>Source!AO1493</f>
        <v>23.01</v>
      </c>
      <c r="G68" s="44" t="str">
        <f>Source!DG1493</f>
        <v/>
      </c>
      <c r="H68" s="43">
        <f>ROUND(Source!AF1493*Source!I1493, 2)</f>
        <v>46.02</v>
      </c>
      <c r="I68" s="44"/>
      <c r="J68" s="44">
        <f>IF(Source!BA1493&lt;&gt; 0, Source!BA1493, 1)</f>
        <v>47.02</v>
      </c>
      <c r="K68" s="43">
        <f>Source!S1493</f>
        <v>2163.86</v>
      </c>
      <c r="L68" s="45"/>
      <c r="R68">
        <f>H68</f>
        <v>46.02</v>
      </c>
    </row>
    <row r="69" spans="1:26" ht="14.25">
      <c r="A69" s="60"/>
      <c r="B69" s="60"/>
      <c r="C69" s="60" t="s">
        <v>216</v>
      </c>
      <c r="D69" s="42"/>
      <c r="E69" s="28"/>
      <c r="F69" s="43">
        <f>Source!AM1493</f>
        <v>28.42</v>
      </c>
      <c r="G69" s="44" t="str">
        <f>Source!DE1493</f>
        <v/>
      </c>
      <c r="H69" s="43">
        <f>ROUND(Source!AD1493*Source!I1493, 2)</f>
        <v>56.84</v>
      </c>
      <c r="I69" s="44"/>
      <c r="J69" s="44">
        <f>IF(Source!BB1493&lt;&gt; 0, Source!BB1493, 1)</f>
        <v>13.63</v>
      </c>
      <c r="K69" s="43">
        <f>Source!Q1493</f>
        <v>774.73</v>
      </c>
      <c r="L69" s="45"/>
    </row>
    <row r="70" spans="1:26" ht="14.25">
      <c r="A70" s="60"/>
      <c r="B70" s="60"/>
      <c r="C70" s="60" t="s">
        <v>1399</v>
      </c>
      <c r="D70" s="42"/>
      <c r="E70" s="28"/>
      <c r="F70" s="43">
        <f>Source!AN1493</f>
        <v>1.35</v>
      </c>
      <c r="G70" s="44" t="str">
        <f>Source!DF1493</f>
        <v/>
      </c>
      <c r="H70" s="46">
        <f>ROUND(Source!AE1493*Source!I1493, 2)</f>
        <v>2.7</v>
      </c>
      <c r="I70" s="44"/>
      <c r="J70" s="44">
        <f>IF(Source!BS1493&lt;&gt; 0, Source!BS1493, 1)</f>
        <v>47.02</v>
      </c>
      <c r="K70" s="46">
        <f>Source!R1493</f>
        <v>126.95</v>
      </c>
      <c r="L70" s="45"/>
      <c r="R70">
        <f>H70</f>
        <v>2.7</v>
      </c>
    </row>
    <row r="71" spans="1:26" ht="14.25">
      <c r="A71" s="60"/>
      <c r="B71" s="60"/>
      <c r="C71" s="60" t="s">
        <v>1405</v>
      </c>
      <c r="D71" s="42"/>
      <c r="E71" s="28"/>
      <c r="F71" s="43">
        <f>Source!AL1493</f>
        <v>178.02</v>
      </c>
      <c r="G71" s="44" t="str">
        <f>Source!DD1493</f>
        <v/>
      </c>
      <c r="H71" s="43">
        <f>ROUND(Source!AC1493*Source!I1493, 2)</f>
        <v>356.04</v>
      </c>
      <c r="I71" s="44"/>
      <c r="J71" s="44">
        <f>IF(Source!BC1493&lt;&gt; 0, Source!BC1493, 1)</f>
        <v>9.52</v>
      </c>
      <c r="K71" s="43">
        <f>Source!P1493</f>
        <v>3389.5</v>
      </c>
      <c r="L71" s="45"/>
    </row>
    <row r="72" spans="1:26" ht="14.25">
      <c r="A72" s="60"/>
      <c r="B72" s="60"/>
      <c r="C72" s="60" t="s">
        <v>1400</v>
      </c>
      <c r="D72" s="42" t="s">
        <v>1401</v>
      </c>
      <c r="E72" s="28">
        <f>Source!BZ1493</f>
        <v>97</v>
      </c>
      <c r="F72" s="62"/>
      <c r="G72" s="44"/>
      <c r="H72" s="43">
        <f>SUM(S67:S74)</f>
        <v>47.26</v>
      </c>
      <c r="I72" s="47"/>
      <c r="J72" s="39">
        <f>Source!AT1493</f>
        <v>97</v>
      </c>
      <c r="K72" s="43">
        <f>SUM(T67:T74)</f>
        <v>2222.09</v>
      </c>
      <c r="L72" s="45"/>
    </row>
    <row r="73" spans="1:26" ht="14.25">
      <c r="A73" s="60"/>
      <c r="B73" s="60"/>
      <c r="C73" s="60" t="s">
        <v>1402</v>
      </c>
      <c r="D73" s="42" t="s">
        <v>1401</v>
      </c>
      <c r="E73" s="28">
        <f>Source!CA1493</f>
        <v>51</v>
      </c>
      <c r="F73" s="62"/>
      <c r="G73" s="44"/>
      <c r="H73" s="43">
        <f>SUM(U67:U74)</f>
        <v>24.85</v>
      </c>
      <c r="I73" s="47"/>
      <c r="J73" s="39">
        <f>Source!AU1493</f>
        <v>51</v>
      </c>
      <c r="K73" s="43">
        <f>SUM(V67:V74)</f>
        <v>1168.31</v>
      </c>
      <c r="L73" s="45"/>
    </row>
    <row r="74" spans="1:26" ht="14.25">
      <c r="A74" s="61"/>
      <c r="B74" s="61"/>
      <c r="C74" s="61" t="s">
        <v>1403</v>
      </c>
      <c r="D74" s="48" t="s">
        <v>1404</v>
      </c>
      <c r="E74" s="49">
        <f>Source!AQ1493</f>
        <v>2.3199999999999998</v>
      </c>
      <c r="F74" s="50"/>
      <c r="G74" s="51" t="str">
        <f>Source!DI1493</f>
        <v/>
      </c>
      <c r="H74" s="50"/>
      <c r="I74" s="51"/>
      <c r="J74" s="51"/>
      <c r="K74" s="50"/>
      <c r="L74" s="52">
        <f>Source!U1493</f>
        <v>4.6399999999999997</v>
      </c>
    </row>
    <row r="75" spans="1:26" ht="15">
      <c r="G75" s="53">
        <f>H68+H69+H71+H72+H73</f>
        <v>531.01</v>
      </c>
      <c r="H75" s="53"/>
      <c r="J75" s="53">
        <f>K68+K69+K71+K72+K73</f>
        <v>9718.49</v>
      </c>
      <c r="K75" s="53"/>
      <c r="L75" s="54">
        <f>Source!U1493</f>
        <v>4.6399999999999997</v>
      </c>
      <c r="O75" s="33">
        <f>G75</f>
        <v>531.01</v>
      </c>
      <c r="P75" s="33">
        <f>J75</f>
        <v>9718.49</v>
      </c>
      <c r="Q75" s="33">
        <f>L75</f>
        <v>4.6399999999999997</v>
      </c>
      <c r="W75">
        <f>IF(Source!BI1493&lt;=1,H68+H69+H71+H72+H73, 0)</f>
        <v>0</v>
      </c>
      <c r="X75">
        <f>IF(Source!BI1493=2,H68+H69+H71+H72+H73, 0)</f>
        <v>531.01</v>
      </c>
      <c r="Y75">
        <f>IF(Source!BI1493=3,H68+H69+H71+H72+H73, 0)</f>
        <v>0</v>
      </c>
      <c r="Z75">
        <f>IF(Source!BI1493=4,H68+H69+H71+H72+H73, 0)</f>
        <v>0</v>
      </c>
    </row>
    <row r="76" spans="1:26" ht="57">
      <c r="A76" s="60">
        <v>8</v>
      </c>
      <c r="B76" s="60" t="str">
        <f>Source!F1495</f>
        <v>м08-02-147-3</v>
      </c>
      <c r="C76" s="60" t="str">
        <f>Source!G1495</f>
        <v>Кабель до 35 кВ по установленным конструкциям и лоткам с креплением на поворотах и в конце трассы, масса 1 м кабеля до 3 кг</v>
      </c>
      <c r="D76" s="42" t="str">
        <f>Source!H1495</f>
        <v>100 М КАБЕЛЯ</v>
      </c>
      <c r="E76" s="28">
        <f>Source!I1495</f>
        <v>0.2</v>
      </c>
      <c r="F76" s="43">
        <f>Source!AL1495+Source!AM1495+Source!AO1495</f>
        <v>239.98</v>
      </c>
      <c r="G76" s="44"/>
      <c r="H76" s="43"/>
      <c r="I76" s="44" t="str">
        <f>Source!BO1495</f>
        <v>м08-02-147-3</v>
      </c>
      <c r="J76" s="44"/>
      <c r="K76" s="43"/>
      <c r="L76" s="45"/>
      <c r="S76">
        <f>ROUND((Source!FX1495/100)*((ROUND(Source!AF1495*Source!I1495, 2)+ROUND(Source!AE1495*Source!I1495, 2))), 2)</f>
        <v>28.44</v>
      </c>
      <c r="T76">
        <f>Source!X1495</f>
        <v>1337.45</v>
      </c>
      <c r="U76">
        <f>ROUND((Source!FY1495/100)*((ROUND(Source!AF1495*Source!I1495, 2)+ROUND(Source!AE1495*Source!I1495, 2))), 2)</f>
        <v>14.95</v>
      </c>
      <c r="V76">
        <f>Source!Y1495</f>
        <v>703.19</v>
      </c>
    </row>
    <row r="77" spans="1:26" ht="14.25">
      <c r="A77" s="60"/>
      <c r="B77" s="60"/>
      <c r="C77" s="60" t="s">
        <v>1398</v>
      </c>
      <c r="D77" s="42"/>
      <c r="E77" s="28"/>
      <c r="F77" s="43">
        <f>Source!AO1495</f>
        <v>143.91999999999999</v>
      </c>
      <c r="G77" s="44" t="str">
        <f>Source!DG1495</f>
        <v/>
      </c>
      <c r="H77" s="43">
        <f>ROUND(Source!AF1495*Source!I1495, 2)</f>
        <v>28.78</v>
      </c>
      <c r="I77" s="44"/>
      <c r="J77" s="44">
        <f>IF(Source!BA1495&lt;&gt; 0, Source!BA1495, 1)</f>
        <v>47.02</v>
      </c>
      <c r="K77" s="43">
        <f>Source!S1495</f>
        <v>1353.42</v>
      </c>
      <c r="L77" s="45"/>
      <c r="R77">
        <f>H77</f>
        <v>28.78</v>
      </c>
    </row>
    <row r="78" spans="1:26" ht="14.25">
      <c r="A78" s="60"/>
      <c r="B78" s="60"/>
      <c r="C78" s="60" t="s">
        <v>216</v>
      </c>
      <c r="D78" s="42"/>
      <c r="E78" s="28"/>
      <c r="F78" s="43">
        <f>Source!AM1495</f>
        <v>65.260000000000005</v>
      </c>
      <c r="G78" s="44" t="str">
        <f>Source!DE1495</f>
        <v/>
      </c>
      <c r="H78" s="43">
        <f>ROUND(Source!AD1495*Source!I1495, 2)</f>
        <v>13.05</v>
      </c>
      <c r="I78" s="44"/>
      <c r="J78" s="44">
        <f>IF(Source!BB1495&lt;&gt; 0, Source!BB1495, 1)</f>
        <v>12.76</v>
      </c>
      <c r="K78" s="43">
        <f>Source!Q1495</f>
        <v>166.54</v>
      </c>
      <c r="L78" s="45"/>
    </row>
    <row r="79" spans="1:26" ht="14.25">
      <c r="A79" s="60"/>
      <c r="B79" s="60"/>
      <c r="C79" s="60" t="s">
        <v>1399</v>
      </c>
      <c r="D79" s="42"/>
      <c r="E79" s="28"/>
      <c r="F79" s="43">
        <f>Source!AN1495</f>
        <v>2.7</v>
      </c>
      <c r="G79" s="44" t="str">
        <f>Source!DF1495</f>
        <v/>
      </c>
      <c r="H79" s="46">
        <f>ROUND(Source!AE1495*Source!I1495, 2)</f>
        <v>0.54</v>
      </c>
      <c r="I79" s="44"/>
      <c r="J79" s="44">
        <f>IF(Source!BS1495&lt;&gt; 0, Source!BS1495, 1)</f>
        <v>47.02</v>
      </c>
      <c r="K79" s="46">
        <f>Source!R1495</f>
        <v>25.39</v>
      </c>
      <c r="L79" s="45"/>
      <c r="R79">
        <f>H79</f>
        <v>0.54</v>
      </c>
    </row>
    <row r="80" spans="1:26" ht="14.25">
      <c r="A80" s="60"/>
      <c r="B80" s="60"/>
      <c r="C80" s="60" t="s">
        <v>1405</v>
      </c>
      <c r="D80" s="42"/>
      <c r="E80" s="28"/>
      <c r="F80" s="43">
        <f>Source!AL1495</f>
        <v>30.8</v>
      </c>
      <c r="G80" s="44" t="str">
        <f>Source!DD1495</f>
        <v/>
      </c>
      <c r="H80" s="43">
        <f>ROUND(Source!AC1495*Source!I1495, 2)</f>
        <v>6.16</v>
      </c>
      <c r="I80" s="44"/>
      <c r="J80" s="44">
        <f>IF(Source!BC1495&lt;&gt; 0, Source!BC1495, 1)</f>
        <v>15.36</v>
      </c>
      <c r="K80" s="43">
        <f>Source!P1495</f>
        <v>94.62</v>
      </c>
      <c r="L80" s="45"/>
    </row>
    <row r="81" spans="1:26" ht="14.25">
      <c r="A81" s="60"/>
      <c r="B81" s="60"/>
      <c r="C81" s="60" t="s">
        <v>1400</v>
      </c>
      <c r="D81" s="42" t="s">
        <v>1401</v>
      </c>
      <c r="E81" s="28">
        <f>Source!BZ1495</f>
        <v>97</v>
      </c>
      <c r="F81" s="62"/>
      <c r="G81" s="44"/>
      <c r="H81" s="43">
        <f>SUM(S76:S83)</f>
        <v>28.44</v>
      </c>
      <c r="I81" s="47"/>
      <c r="J81" s="39">
        <f>Source!AT1495</f>
        <v>97</v>
      </c>
      <c r="K81" s="43">
        <f>SUM(T76:T83)</f>
        <v>1337.45</v>
      </c>
      <c r="L81" s="45"/>
    </row>
    <row r="82" spans="1:26" ht="14.25">
      <c r="A82" s="60"/>
      <c r="B82" s="60"/>
      <c r="C82" s="60" t="s">
        <v>1402</v>
      </c>
      <c r="D82" s="42" t="s">
        <v>1401</v>
      </c>
      <c r="E82" s="28">
        <f>Source!CA1495</f>
        <v>51</v>
      </c>
      <c r="F82" s="62"/>
      <c r="G82" s="44"/>
      <c r="H82" s="43">
        <f>SUM(U76:U83)</f>
        <v>14.95</v>
      </c>
      <c r="I82" s="47"/>
      <c r="J82" s="39">
        <f>Source!AU1495</f>
        <v>51</v>
      </c>
      <c r="K82" s="43">
        <f>SUM(V76:V83)</f>
        <v>703.19</v>
      </c>
      <c r="L82" s="45"/>
    </row>
    <row r="83" spans="1:26" ht="14.25">
      <c r="A83" s="61"/>
      <c r="B83" s="61"/>
      <c r="C83" s="61" t="s">
        <v>1403</v>
      </c>
      <c r="D83" s="48" t="s">
        <v>1404</v>
      </c>
      <c r="E83" s="49">
        <f>Source!AQ1495</f>
        <v>14.96</v>
      </c>
      <c r="F83" s="50"/>
      <c r="G83" s="51" t="str">
        <f>Source!DI1495</f>
        <v/>
      </c>
      <c r="H83" s="50"/>
      <c r="I83" s="51"/>
      <c r="J83" s="51"/>
      <c r="K83" s="50"/>
      <c r="L83" s="52">
        <f>Source!U1495</f>
        <v>2.9920000000000004</v>
      </c>
    </row>
    <row r="84" spans="1:26" ht="15">
      <c r="G84" s="53">
        <f>H77+H78+H80+H81+H82</f>
        <v>91.38</v>
      </c>
      <c r="H84" s="53"/>
      <c r="J84" s="53">
        <f>K77+K78+K80+K81+K82</f>
        <v>3655.22</v>
      </c>
      <c r="K84" s="53"/>
      <c r="L84" s="54">
        <f>Source!U1495</f>
        <v>2.9920000000000004</v>
      </c>
      <c r="O84" s="33">
        <f>G84</f>
        <v>91.38</v>
      </c>
      <c r="P84" s="33">
        <f>J84</f>
        <v>3655.22</v>
      </c>
      <c r="Q84" s="33">
        <f>L84</f>
        <v>2.9920000000000004</v>
      </c>
      <c r="W84">
        <f>IF(Source!BI1495&lt;=1,H77+H78+H80+H81+H82, 0)</f>
        <v>0</v>
      </c>
      <c r="X84">
        <f>IF(Source!BI1495=2,H77+H78+H80+H81+H82, 0)</f>
        <v>91.38</v>
      </c>
      <c r="Y84">
        <f>IF(Source!BI1495=3,H77+H78+H80+H81+H82, 0)</f>
        <v>0</v>
      </c>
      <c r="Z84">
        <f>IF(Source!BI1495=4,H77+H78+H80+H81+H82, 0)</f>
        <v>0</v>
      </c>
    </row>
    <row r="86" spans="1:26" ht="15">
      <c r="A86" s="41" t="str">
        <f>CONCATENATE("Итого по разделу: ",IF(Source!G1497&lt;&gt;"Новый раздел", Source!G1497, ""))</f>
        <v>Итого по разделу: Монтажные работы</v>
      </c>
      <c r="B86" s="41"/>
      <c r="C86" s="41"/>
      <c r="D86" s="41"/>
      <c r="E86" s="41"/>
      <c r="F86" s="41"/>
      <c r="G86" s="59">
        <f>SUM(O30:O85)</f>
        <v>3483.1600000000008</v>
      </c>
      <c r="H86" s="59"/>
      <c r="I86" s="37"/>
      <c r="J86" s="59">
        <f>SUM(P30:P85)</f>
        <v>113487.54000000001</v>
      </c>
      <c r="K86" s="59"/>
      <c r="L86" s="54">
        <f>SUM(Q30:Q85)</f>
        <v>80.257199999999997</v>
      </c>
    </row>
    <row r="90" spans="1:26" ht="16.5">
      <c r="A90" s="38" t="str">
        <f>CONCATENATE("Раздел: ",IF(Source!G1527&lt;&gt;"Новый раздел", Source!G1527, ""))</f>
        <v>Раздел: Заземление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</row>
    <row r="91" spans="1:26" ht="42.75">
      <c r="A91" s="60">
        <v>9</v>
      </c>
      <c r="B91" s="60" t="str">
        <f>Source!F1532</f>
        <v>01-02-057-2</v>
      </c>
      <c r="C91" s="60" t="str">
        <f>Source!G1532</f>
        <v>Разработка грунта вручную в траншеях глубиной до 2 м без креплений с откосами, группа грунтов 2</v>
      </c>
      <c r="D91" s="42" t="str">
        <f>Source!H1532</f>
        <v>100 м3 грунта</v>
      </c>
      <c r="E91" s="28">
        <f>Source!I1532</f>
        <v>8.1000000000000003E-2</v>
      </c>
      <c r="F91" s="43">
        <f>Source!AL1532+Source!AM1532+Source!AO1532</f>
        <v>1201.2</v>
      </c>
      <c r="G91" s="44"/>
      <c r="H91" s="43"/>
      <c r="I91" s="44" t="str">
        <f>Source!BO1532</f>
        <v>01-02-057-2</v>
      </c>
      <c r="J91" s="44"/>
      <c r="K91" s="43"/>
      <c r="L91" s="45"/>
      <c r="S91">
        <f>ROUND((Source!FX1532/100)*((ROUND(Source!AF1532*Source!I1532, 2)+ROUND(Source!AE1532*Source!I1532, 2))), 2)</f>
        <v>86.6</v>
      </c>
      <c r="T91">
        <f>Source!X1532</f>
        <v>4071.67</v>
      </c>
      <c r="U91">
        <f>ROUND((Source!FY1532/100)*((ROUND(Source!AF1532*Source!I1532, 2)+ROUND(Source!AE1532*Source!I1532, 2))), 2)</f>
        <v>38.92</v>
      </c>
      <c r="V91">
        <f>Source!Y1532</f>
        <v>1829.96</v>
      </c>
    </row>
    <row r="92" spans="1:26" ht="14.25">
      <c r="A92" s="60"/>
      <c r="B92" s="60"/>
      <c r="C92" s="60" t="s">
        <v>1398</v>
      </c>
      <c r="D92" s="42"/>
      <c r="E92" s="28"/>
      <c r="F92" s="43">
        <f>Source!AO1532</f>
        <v>1201.2</v>
      </c>
      <c r="G92" s="44" t="str">
        <f>Source!DG1532</f>
        <v/>
      </c>
      <c r="H92" s="43">
        <f>ROUND(Source!AF1532*Source!I1532, 2)</f>
        <v>97.3</v>
      </c>
      <c r="I92" s="44"/>
      <c r="J92" s="44">
        <f>IF(Source!BA1532&lt;&gt; 0, Source!BA1532, 1)</f>
        <v>47.02</v>
      </c>
      <c r="K92" s="43">
        <f>Source!S1532</f>
        <v>4574.91</v>
      </c>
      <c r="L92" s="45"/>
      <c r="R92">
        <f>H92</f>
        <v>97.3</v>
      </c>
    </row>
    <row r="93" spans="1:26" ht="14.25">
      <c r="A93" s="60"/>
      <c r="B93" s="60"/>
      <c r="C93" s="60" t="s">
        <v>1400</v>
      </c>
      <c r="D93" s="42" t="s">
        <v>1401</v>
      </c>
      <c r="E93" s="28">
        <f>Source!BZ1532</f>
        <v>89</v>
      </c>
      <c r="F93" s="62"/>
      <c r="G93" s="44"/>
      <c r="H93" s="43">
        <f>SUM(S91:S95)</f>
        <v>86.6</v>
      </c>
      <c r="I93" s="47"/>
      <c r="J93" s="39">
        <f>Source!AT1532</f>
        <v>89</v>
      </c>
      <c r="K93" s="43">
        <f>SUM(T91:T95)</f>
        <v>4071.67</v>
      </c>
      <c r="L93" s="45"/>
    </row>
    <row r="94" spans="1:26" ht="14.25">
      <c r="A94" s="60"/>
      <c r="B94" s="60"/>
      <c r="C94" s="60" t="s">
        <v>1402</v>
      </c>
      <c r="D94" s="42" t="s">
        <v>1401</v>
      </c>
      <c r="E94" s="28">
        <f>Source!CA1532</f>
        <v>40</v>
      </c>
      <c r="F94" s="62"/>
      <c r="G94" s="44"/>
      <c r="H94" s="43">
        <f>SUM(U91:U95)</f>
        <v>38.92</v>
      </c>
      <c r="I94" s="47"/>
      <c r="J94" s="39">
        <f>Source!AU1532</f>
        <v>40</v>
      </c>
      <c r="K94" s="43">
        <f>SUM(V91:V95)</f>
        <v>1829.96</v>
      </c>
      <c r="L94" s="45"/>
    </row>
    <row r="95" spans="1:26" ht="14.25">
      <c r="A95" s="61"/>
      <c r="B95" s="61"/>
      <c r="C95" s="61" t="s">
        <v>1403</v>
      </c>
      <c r="D95" s="48" t="s">
        <v>1404</v>
      </c>
      <c r="E95" s="49">
        <f>Source!AQ1532</f>
        <v>154</v>
      </c>
      <c r="F95" s="50"/>
      <c r="G95" s="51" t="str">
        <f>Source!DI1532</f>
        <v/>
      </c>
      <c r="H95" s="50"/>
      <c r="I95" s="51"/>
      <c r="J95" s="51"/>
      <c r="K95" s="50"/>
      <c r="L95" s="52">
        <f>Source!U1532</f>
        <v>12.474</v>
      </c>
    </row>
    <row r="96" spans="1:26" ht="15">
      <c r="G96" s="53">
        <f>H92+H93+H94</f>
        <v>222.82</v>
      </c>
      <c r="H96" s="53"/>
      <c r="J96" s="53">
        <f>K92+K93+K94</f>
        <v>10476.540000000001</v>
      </c>
      <c r="K96" s="53"/>
      <c r="L96" s="54">
        <f>Source!U1532</f>
        <v>12.474</v>
      </c>
      <c r="O96" s="33">
        <f>G96</f>
        <v>222.82</v>
      </c>
      <c r="P96" s="33">
        <f>J96</f>
        <v>10476.540000000001</v>
      </c>
      <c r="Q96" s="33">
        <f>L96</f>
        <v>12.474</v>
      </c>
      <c r="W96">
        <f>IF(Source!BI1532&lt;=1,H92+H93+H94, 0)</f>
        <v>222.82</v>
      </c>
      <c r="X96">
        <f>IF(Source!BI1532=2,H92+H93+H94, 0)</f>
        <v>0</v>
      </c>
      <c r="Y96">
        <f>IF(Source!BI1532=3,H92+H93+H94, 0)</f>
        <v>0</v>
      </c>
      <c r="Z96">
        <f>IF(Source!BI1532=4,H92+H93+H94, 0)</f>
        <v>0</v>
      </c>
    </row>
    <row r="97" spans="1:26" ht="28.5">
      <c r="A97" s="60">
        <v>10</v>
      </c>
      <c r="B97" s="60" t="str">
        <f>Source!F1534</f>
        <v>01-02-061-1</v>
      </c>
      <c r="C97" s="60" t="str">
        <f>Source!G1534</f>
        <v>Засыпка вручную траншей, пазух котлованов и ям, группа грунтов 1</v>
      </c>
      <c r="D97" s="42" t="str">
        <f>Source!H1534</f>
        <v>100 м3 грунта</v>
      </c>
      <c r="E97" s="28">
        <f>Source!I1534</f>
        <v>8.1000000000000003E-2</v>
      </c>
      <c r="F97" s="43">
        <f>Source!AL1534+Source!AM1534+Source!AO1534</f>
        <v>663.75</v>
      </c>
      <c r="G97" s="44"/>
      <c r="H97" s="43"/>
      <c r="I97" s="44" t="str">
        <f>Source!BO1534</f>
        <v>01-02-061-1</v>
      </c>
      <c r="J97" s="44"/>
      <c r="K97" s="43"/>
      <c r="L97" s="45"/>
      <c r="S97">
        <f>ROUND((Source!FX1534/100)*((ROUND(Source!AF1534*Source!I1534, 2)+ROUND(Source!AE1534*Source!I1534, 2))), 2)</f>
        <v>47.85</v>
      </c>
      <c r="T97">
        <f>Source!X1534</f>
        <v>2249.89</v>
      </c>
      <c r="U97">
        <f>ROUND((Source!FY1534/100)*((ROUND(Source!AF1534*Source!I1534, 2)+ROUND(Source!AE1534*Source!I1534, 2))), 2)</f>
        <v>21.5</v>
      </c>
      <c r="V97">
        <f>Source!Y1534</f>
        <v>1011.19</v>
      </c>
    </row>
    <row r="98" spans="1:26" ht="14.25">
      <c r="A98" s="60"/>
      <c r="B98" s="60"/>
      <c r="C98" s="60" t="s">
        <v>1398</v>
      </c>
      <c r="D98" s="42"/>
      <c r="E98" s="28"/>
      <c r="F98" s="43">
        <f>Source!AO1534</f>
        <v>663.75</v>
      </c>
      <c r="G98" s="44" t="str">
        <f>Source!DG1534</f>
        <v/>
      </c>
      <c r="H98" s="43">
        <f>ROUND(Source!AF1534*Source!I1534, 2)</f>
        <v>53.76</v>
      </c>
      <c r="I98" s="44"/>
      <c r="J98" s="44">
        <f>IF(Source!BA1534&lt;&gt; 0, Source!BA1534, 1)</f>
        <v>47.02</v>
      </c>
      <c r="K98" s="43">
        <f>Source!S1534</f>
        <v>2527.9699999999998</v>
      </c>
      <c r="L98" s="45"/>
      <c r="R98">
        <f>H98</f>
        <v>53.76</v>
      </c>
    </row>
    <row r="99" spans="1:26" ht="14.25">
      <c r="A99" s="60"/>
      <c r="B99" s="60"/>
      <c r="C99" s="60" t="s">
        <v>1400</v>
      </c>
      <c r="D99" s="42" t="s">
        <v>1401</v>
      </c>
      <c r="E99" s="28">
        <f>Source!BZ1534</f>
        <v>89</v>
      </c>
      <c r="F99" s="62"/>
      <c r="G99" s="44"/>
      <c r="H99" s="43">
        <f>SUM(S97:S101)</f>
        <v>47.85</v>
      </c>
      <c r="I99" s="47"/>
      <c r="J99" s="39">
        <f>Source!AT1534</f>
        <v>89</v>
      </c>
      <c r="K99" s="43">
        <f>SUM(T97:T101)</f>
        <v>2249.89</v>
      </c>
      <c r="L99" s="45"/>
    </row>
    <row r="100" spans="1:26" ht="14.25">
      <c r="A100" s="60"/>
      <c r="B100" s="60"/>
      <c r="C100" s="60" t="s">
        <v>1402</v>
      </c>
      <c r="D100" s="42" t="s">
        <v>1401</v>
      </c>
      <c r="E100" s="28">
        <f>Source!CA1534</f>
        <v>40</v>
      </c>
      <c r="F100" s="62"/>
      <c r="G100" s="44"/>
      <c r="H100" s="43">
        <f>SUM(U97:U101)</f>
        <v>21.5</v>
      </c>
      <c r="I100" s="47"/>
      <c r="J100" s="39">
        <f>Source!AU1534</f>
        <v>40</v>
      </c>
      <c r="K100" s="43">
        <f>SUM(V97:V101)</f>
        <v>1011.19</v>
      </c>
      <c r="L100" s="45"/>
    </row>
    <row r="101" spans="1:26" ht="14.25">
      <c r="A101" s="61"/>
      <c r="B101" s="61"/>
      <c r="C101" s="61" t="s">
        <v>1403</v>
      </c>
      <c r="D101" s="48" t="s">
        <v>1404</v>
      </c>
      <c r="E101" s="49">
        <f>Source!AQ1534</f>
        <v>88.5</v>
      </c>
      <c r="F101" s="50"/>
      <c r="G101" s="51" t="str">
        <f>Source!DI1534</f>
        <v/>
      </c>
      <c r="H101" s="50"/>
      <c r="I101" s="51"/>
      <c r="J101" s="51"/>
      <c r="K101" s="50"/>
      <c r="L101" s="52">
        <f>Source!U1534</f>
        <v>7.1684999999999999</v>
      </c>
    </row>
    <row r="102" spans="1:26" ht="15">
      <c r="G102" s="53">
        <f>H98+H99+H100</f>
        <v>123.11</v>
      </c>
      <c r="H102" s="53"/>
      <c r="J102" s="53">
        <f>K98+K99+K100</f>
        <v>5789.0499999999993</v>
      </c>
      <c r="K102" s="53"/>
      <c r="L102" s="54">
        <f>Source!U1534</f>
        <v>7.1684999999999999</v>
      </c>
      <c r="O102" s="33">
        <f>G102</f>
        <v>123.11</v>
      </c>
      <c r="P102" s="33">
        <f>J102</f>
        <v>5789.0499999999993</v>
      </c>
      <c r="Q102" s="33">
        <f>L102</f>
        <v>7.1684999999999999</v>
      </c>
      <c r="W102">
        <f>IF(Source!BI1534&lt;=1,H98+H99+H100, 0)</f>
        <v>123.11</v>
      </c>
      <c r="X102">
        <f>IF(Source!BI1534=2,H98+H99+H100, 0)</f>
        <v>0</v>
      </c>
      <c r="Y102">
        <f>IF(Source!BI1534=3,H98+H99+H100, 0)</f>
        <v>0</v>
      </c>
      <c r="Z102">
        <f>IF(Source!BI1534=4,H98+H99+H100, 0)</f>
        <v>0</v>
      </c>
    </row>
    <row r="103" spans="1:26" ht="42.75">
      <c r="A103" s="60">
        <v>11</v>
      </c>
      <c r="B103" s="60" t="str">
        <f>Source!F1536</f>
        <v>м08-02-471-1</v>
      </c>
      <c r="C103" s="60" t="str">
        <f>Source!G1536</f>
        <v>Заземлитель вертикальный из угловой стали размером 50х50х5 мм (Длина 3*8шт=24 м, вес 3,77 кг)</v>
      </c>
      <c r="D103" s="42" t="str">
        <f>Source!H1536</f>
        <v>10 шт.</v>
      </c>
      <c r="E103" s="28">
        <f>Source!I1536</f>
        <v>0.8</v>
      </c>
      <c r="F103" s="43">
        <f>Source!AL1536+Source!AM1536+Source!AO1536</f>
        <v>186.36</v>
      </c>
      <c r="G103" s="44"/>
      <c r="H103" s="43"/>
      <c r="I103" s="44" t="str">
        <f>Source!BO1536</f>
        <v>м08-02-471-1</v>
      </c>
      <c r="J103" s="44"/>
      <c r="K103" s="43"/>
      <c r="L103" s="45"/>
      <c r="S103">
        <f>ROUND((Source!FX1536/100)*((ROUND(Source!AF1536*Source!I1536, 2)+ROUND(Source!AE1536*Source!I1536, 2))), 2)</f>
        <v>80.040000000000006</v>
      </c>
      <c r="T103">
        <f>Source!X1536</f>
        <v>3763.69</v>
      </c>
      <c r="U103">
        <f>ROUND((Source!FY1536/100)*((ROUND(Source!AF1536*Source!I1536, 2)+ROUND(Source!AE1536*Source!I1536, 2))), 2)</f>
        <v>42.09</v>
      </c>
      <c r="V103">
        <f>Source!Y1536</f>
        <v>1978.85</v>
      </c>
    </row>
    <row r="104" spans="1:26" ht="14.25">
      <c r="A104" s="60"/>
      <c r="B104" s="60"/>
      <c r="C104" s="60" t="s">
        <v>1398</v>
      </c>
      <c r="D104" s="42"/>
      <c r="E104" s="28"/>
      <c r="F104" s="43">
        <f>Source!AO1536</f>
        <v>100.58</v>
      </c>
      <c r="G104" s="44" t="str">
        <f>Source!DG1536</f>
        <v/>
      </c>
      <c r="H104" s="43">
        <f>ROUND(Source!AF1536*Source!I1536, 2)</f>
        <v>80.459999999999994</v>
      </c>
      <c r="I104" s="44"/>
      <c r="J104" s="44">
        <f>IF(Source!BA1536&lt;&gt; 0, Source!BA1536, 1)</f>
        <v>47.02</v>
      </c>
      <c r="K104" s="43">
        <f>Source!S1536</f>
        <v>3783.42</v>
      </c>
      <c r="L104" s="45"/>
      <c r="R104">
        <f>H104</f>
        <v>80.459999999999994</v>
      </c>
    </row>
    <row r="105" spans="1:26" ht="14.25">
      <c r="A105" s="60"/>
      <c r="B105" s="60"/>
      <c r="C105" s="60" t="s">
        <v>216</v>
      </c>
      <c r="D105" s="42"/>
      <c r="E105" s="28"/>
      <c r="F105" s="43">
        <f>Source!AM1536</f>
        <v>56.32</v>
      </c>
      <c r="G105" s="44" t="str">
        <f>Source!DE1536</f>
        <v/>
      </c>
      <c r="H105" s="43">
        <f>ROUND(Source!AD1536*Source!I1536, 2)</f>
        <v>45.06</v>
      </c>
      <c r="I105" s="44"/>
      <c r="J105" s="44">
        <f>IF(Source!BB1536&lt;&gt; 0, Source!BB1536, 1)</f>
        <v>13.43</v>
      </c>
      <c r="K105" s="43">
        <f>Source!Q1536</f>
        <v>605.1</v>
      </c>
      <c r="L105" s="45"/>
    </row>
    <row r="106" spans="1:26" ht="14.25">
      <c r="A106" s="60"/>
      <c r="B106" s="60"/>
      <c r="C106" s="60" t="s">
        <v>1399</v>
      </c>
      <c r="D106" s="42"/>
      <c r="E106" s="28"/>
      <c r="F106" s="43">
        <f>Source!AN1536</f>
        <v>2.57</v>
      </c>
      <c r="G106" s="44" t="str">
        <f>Source!DF1536</f>
        <v/>
      </c>
      <c r="H106" s="46">
        <f>ROUND(Source!AE1536*Source!I1536, 2)</f>
        <v>2.06</v>
      </c>
      <c r="I106" s="44"/>
      <c r="J106" s="44">
        <f>IF(Source!BS1536&lt;&gt; 0, Source!BS1536, 1)</f>
        <v>47.02</v>
      </c>
      <c r="K106" s="46">
        <f>Source!R1536</f>
        <v>96.67</v>
      </c>
      <c r="L106" s="45"/>
      <c r="R106">
        <f>H106</f>
        <v>2.06</v>
      </c>
    </row>
    <row r="107" spans="1:26" ht="14.25">
      <c r="A107" s="60"/>
      <c r="B107" s="60"/>
      <c r="C107" s="60" t="s">
        <v>1405</v>
      </c>
      <c r="D107" s="42"/>
      <c r="E107" s="28"/>
      <c r="F107" s="43">
        <f>Source!AL1536</f>
        <v>29.46</v>
      </c>
      <c r="G107" s="44" t="str">
        <f>Source!DD1536</f>
        <v/>
      </c>
      <c r="H107" s="43">
        <f>ROUND(Source!AC1536*Source!I1536, 2)</f>
        <v>23.57</v>
      </c>
      <c r="I107" s="44"/>
      <c r="J107" s="44">
        <f>IF(Source!BC1536&lt;&gt; 0, Source!BC1536, 1)</f>
        <v>17.04</v>
      </c>
      <c r="K107" s="43">
        <f>Source!P1536</f>
        <v>401.6</v>
      </c>
      <c r="L107" s="45"/>
    </row>
    <row r="108" spans="1:26" ht="14.25">
      <c r="A108" s="60"/>
      <c r="B108" s="60"/>
      <c r="C108" s="60" t="s">
        <v>1400</v>
      </c>
      <c r="D108" s="42" t="s">
        <v>1401</v>
      </c>
      <c r="E108" s="28">
        <f>Source!BZ1536</f>
        <v>97</v>
      </c>
      <c r="F108" s="62"/>
      <c r="G108" s="44"/>
      <c r="H108" s="43">
        <f>SUM(S103:S111)</f>
        <v>80.040000000000006</v>
      </c>
      <c r="I108" s="47"/>
      <c r="J108" s="39">
        <f>Source!AT1536</f>
        <v>97</v>
      </c>
      <c r="K108" s="43">
        <f>SUM(T103:T111)</f>
        <v>3763.69</v>
      </c>
      <c r="L108" s="45"/>
    </row>
    <row r="109" spans="1:26" ht="14.25">
      <c r="A109" s="60"/>
      <c r="B109" s="60"/>
      <c r="C109" s="60" t="s">
        <v>1402</v>
      </c>
      <c r="D109" s="42" t="s">
        <v>1401</v>
      </c>
      <c r="E109" s="28">
        <f>Source!CA1536</f>
        <v>51</v>
      </c>
      <c r="F109" s="62"/>
      <c r="G109" s="44"/>
      <c r="H109" s="43">
        <f>SUM(U103:U111)</f>
        <v>42.09</v>
      </c>
      <c r="I109" s="47"/>
      <c r="J109" s="39">
        <f>Source!AU1536</f>
        <v>51</v>
      </c>
      <c r="K109" s="43">
        <f>SUM(V103:V111)</f>
        <v>1978.85</v>
      </c>
      <c r="L109" s="45"/>
    </row>
    <row r="110" spans="1:26" ht="14.25">
      <c r="A110" s="60"/>
      <c r="B110" s="60"/>
      <c r="C110" s="60" t="s">
        <v>1403</v>
      </c>
      <c r="D110" s="42" t="s">
        <v>1404</v>
      </c>
      <c r="E110" s="28">
        <f>Source!AQ1536</f>
        <v>10.7</v>
      </c>
      <c r="F110" s="43"/>
      <c r="G110" s="44" t="str">
        <f>Source!DI1536</f>
        <v/>
      </c>
      <c r="H110" s="43"/>
      <c r="I110" s="44"/>
      <c r="J110" s="44"/>
      <c r="K110" s="43"/>
      <c r="L110" s="55">
        <f>Source!U1536</f>
        <v>8.56</v>
      </c>
    </row>
    <row r="111" spans="1:26" ht="28.5">
      <c r="A111" s="61" t="s">
        <v>183</v>
      </c>
      <c r="B111" s="61" t="str">
        <f>Source!F1538</f>
        <v>101-1641</v>
      </c>
      <c r="C111" s="61" t="str">
        <f>Source!G1538</f>
        <v>Сталь угловая равнополочная, марка стали ВСт3кп2, размером 50x50x5 мм</v>
      </c>
      <c r="D111" s="48" t="str">
        <f>Source!H1538</f>
        <v>т</v>
      </c>
      <c r="E111" s="49">
        <f>Source!I1538</f>
        <v>9.0480000000000005E-2</v>
      </c>
      <c r="F111" s="50">
        <f>Source!AL1538+Source!AM1538+Source!AO1538</f>
        <v>5763</v>
      </c>
      <c r="G111" s="56" t="s">
        <v>3</v>
      </c>
      <c r="H111" s="50">
        <f>ROUND(Source!AC1538*Source!I1538, 2)+ROUND(Source!AD1538*Source!I1538, 2)+ROUND(Source!AF1538*Source!I1538, 2)</f>
        <v>521.44000000000005</v>
      </c>
      <c r="I111" s="51"/>
      <c r="J111" s="51">
        <f>IF(Source!BC1538&lt;&gt; 0, Source!BC1538, 1)</f>
        <v>10.83</v>
      </c>
      <c r="K111" s="50">
        <f>Source!O1538</f>
        <v>5647.15</v>
      </c>
      <c r="L111" s="57"/>
      <c r="S111">
        <f>ROUND((Source!FX1538/100)*((ROUND(Source!AF1538*Source!I1538, 2)+ROUND(Source!AE1538*Source!I1538, 2))), 2)</f>
        <v>0</v>
      </c>
      <c r="T111">
        <f>Source!X1538</f>
        <v>0</v>
      </c>
      <c r="U111">
        <f>ROUND((Source!FY1538/100)*((ROUND(Source!AF1538*Source!I1538, 2)+ROUND(Source!AE1538*Source!I1538, 2))), 2)</f>
        <v>0</v>
      </c>
      <c r="V111">
        <f>Source!Y1538</f>
        <v>0</v>
      </c>
      <c r="W111">
        <f>IF(Source!BI1538&lt;=1,H111, 0)</f>
        <v>0</v>
      </c>
      <c r="X111">
        <f>IF(Source!BI1538=2,H111, 0)</f>
        <v>521.44000000000005</v>
      </c>
      <c r="Y111">
        <f>IF(Source!BI1538=3,H111, 0)</f>
        <v>0</v>
      </c>
      <c r="Z111">
        <f>IF(Source!BI1538=4,H111, 0)</f>
        <v>0</v>
      </c>
    </row>
    <row r="112" spans="1:26" ht="15">
      <c r="G112" s="53">
        <f>H104+H105+H107+H108+H109+SUM(H111:H111)</f>
        <v>792.66000000000008</v>
      </c>
      <c r="H112" s="53"/>
      <c r="J112" s="53">
        <f>K104+K105+K107+K108+K109+SUM(K111:K111)</f>
        <v>16179.810000000001</v>
      </c>
      <c r="K112" s="53"/>
      <c r="L112" s="54">
        <f>Source!U1536</f>
        <v>8.56</v>
      </c>
      <c r="O112" s="33">
        <f>G112</f>
        <v>792.66000000000008</v>
      </c>
      <c r="P112" s="33">
        <f>J112</f>
        <v>16179.810000000001</v>
      </c>
      <c r="Q112" s="33">
        <f>L112</f>
        <v>8.56</v>
      </c>
      <c r="W112">
        <f>IF(Source!BI1536&lt;=1,H104+H105+H107+H108+H109, 0)</f>
        <v>0</v>
      </c>
      <c r="X112">
        <f>IF(Source!BI1536=2,H104+H105+H107+H108+H109, 0)</f>
        <v>271.22000000000003</v>
      </c>
      <c r="Y112">
        <f>IF(Source!BI1536=3,H104+H105+H107+H108+H109, 0)</f>
        <v>0</v>
      </c>
      <c r="Z112">
        <f>IF(Source!BI1536=4,H104+H105+H107+H108+H109, 0)</f>
        <v>0</v>
      </c>
    </row>
    <row r="113" spans="1:26" ht="28.5">
      <c r="A113" s="60">
        <v>12</v>
      </c>
      <c r="B113" s="60" t="str">
        <f>Source!F1540</f>
        <v>м08-02-472-2</v>
      </c>
      <c r="C113" s="60" t="str">
        <f>Source!G1540</f>
        <v>Заземлитель горизонтальный из стали полосовой сечением 160-250 мм2</v>
      </c>
      <c r="D113" s="42" t="str">
        <f>Source!H1540</f>
        <v>100 м</v>
      </c>
      <c r="E113" s="28">
        <f>Source!I1540</f>
        <v>0.36</v>
      </c>
      <c r="F113" s="43">
        <f>Source!AL1540+Source!AM1540+Source!AO1540</f>
        <v>279.76</v>
      </c>
      <c r="G113" s="44"/>
      <c r="H113" s="43"/>
      <c r="I113" s="44" t="str">
        <f>Source!BO1540</f>
        <v>м08-02-472-2</v>
      </c>
      <c r="J113" s="44"/>
      <c r="K113" s="43"/>
      <c r="L113" s="45"/>
      <c r="S113">
        <f>ROUND((Source!FX1540/100)*((ROUND(Source!AF1540*Source!I1540, 2)+ROUND(Source!AE1540*Source!I1540, 2))), 2)</f>
        <v>55.52</v>
      </c>
      <c r="T113">
        <f>Source!X1540</f>
        <v>2610.84</v>
      </c>
      <c r="U113">
        <f>ROUND((Source!FY1540/100)*((ROUND(Source!AF1540*Source!I1540, 2)+ROUND(Source!AE1540*Source!I1540, 2))), 2)</f>
        <v>29.19</v>
      </c>
      <c r="V113">
        <f>Source!Y1540</f>
        <v>1372.71</v>
      </c>
    </row>
    <row r="114" spans="1:26" ht="14.25">
      <c r="A114" s="60"/>
      <c r="B114" s="60"/>
      <c r="C114" s="60" t="s">
        <v>1398</v>
      </c>
      <c r="D114" s="42"/>
      <c r="E114" s="28"/>
      <c r="F114" s="43">
        <f>Source!AO1540</f>
        <v>156.04</v>
      </c>
      <c r="G114" s="44" t="str">
        <f>Source!DG1540</f>
        <v/>
      </c>
      <c r="H114" s="43">
        <f>ROUND(Source!AF1540*Source!I1540, 2)</f>
        <v>56.17</v>
      </c>
      <c r="I114" s="44"/>
      <c r="J114" s="44">
        <f>IF(Source!BA1540&lt;&gt; 0, Source!BA1540, 1)</f>
        <v>47.02</v>
      </c>
      <c r="K114" s="43">
        <f>Source!S1540</f>
        <v>2641.32</v>
      </c>
      <c r="L114" s="45"/>
      <c r="R114">
        <f>H114</f>
        <v>56.17</v>
      </c>
    </row>
    <row r="115" spans="1:26" ht="14.25">
      <c r="A115" s="60"/>
      <c r="B115" s="60"/>
      <c r="C115" s="60" t="s">
        <v>216</v>
      </c>
      <c r="D115" s="42"/>
      <c r="E115" s="28"/>
      <c r="F115" s="43">
        <f>Source!AM1540</f>
        <v>74.150000000000006</v>
      </c>
      <c r="G115" s="44" t="str">
        <f>Source!DE1540</f>
        <v/>
      </c>
      <c r="H115" s="43">
        <f>ROUND(Source!AD1540*Source!I1540, 2)</f>
        <v>26.69</v>
      </c>
      <c r="I115" s="44"/>
      <c r="J115" s="44">
        <f>IF(Source!BB1540&lt;&gt; 0, Source!BB1540, 1)</f>
        <v>12.86</v>
      </c>
      <c r="K115" s="43">
        <f>Source!Q1540</f>
        <v>343.28</v>
      </c>
      <c r="L115" s="45"/>
    </row>
    <row r="116" spans="1:26" ht="14.25">
      <c r="A116" s="60"/>
      <c r="B116" s="60"/>
      <c r="C116" s="60" t="s">
        <v>1399</v>
      </c>
      <c r="D116" s="42"/>
      <c r="E116" s="28"/>
      <c r="F116" s="43">
        <f>Source!AN1540</f>
        <v>2.97</v>
      </c>
      <c r="G116" s="44" t="str">
        <f>Source!DF1540</f>
        <v/>
      </c>
      <c r="H116" s="46">
        <f>ROUND(Source!AE1540*Source!I1540, 2)</f>
        <v>1.07</v>
      </c>
      <c r="I116" s="44"/>
      <c r="J116" s="44">
        <f>IF(Source!BS1540&lt;&gt; 0, Source!BS1540, 1)</f>
        <v>47.02</v>
      </c>
      <c r="K116" s="46">
        <f>Source!R1540</f>
        <v>50.27</v>
      </c>
      <c r="L116" s="45"/>
      <c r="R116">
        <f>H116</f>
        <v>1.07</v>
      </c>
    </row>
    <row r="117" spans="1:26" ht="14.25">
      <c r="A117" s="60"/>
      <c r="B117" s="60"/>
      <c r="C117" s="60" t="s">
        <v>1405</v>
      </c>
      <c r="D117" s="42"/>
      <c r="E117" s="28"/>
      <c r="F117" s="43">
        <f>Source!AL1540</f>
        <v>49.57</v>
      </c>
      <c r="G117" s="44" t="str">
        <f>Source!DD1540</f>
        <v/>
      </c>
      <c r="H117" s="43">
        <f>ROUND(Source!AC1540*Source!I1540, 2)</f>
        <v>17.850000000000001</v>
      </c>
      <c r="I117" s="44"/>
      <c r="J117" s="44">
        <f>IF(Source!BC1540&lt;&gt; 0, Source!BC1540, 1)</f>
        <v>17.079999999999998</v>
      </c>
      <c r="K117" s="43">
        <f>Source!P1540</f>
        <v>304.8</v>
      </c>
      <c r="L117" s="45"/>
    </row>
    <row r="118" spans="1:26" ht="14.25">
      <c r="A118" s="60"/>
      <c r="B118" s="60"/>
      <c r="C118" s="60" t="s">
        <v>1400</v>
      </c>
      <c r="D118" s="42" t="s">
        <v>1401</v>
      </c>
      <c r="E118" s="28">
        <f>Source!BZ1540</f>
        <v>97</v>
      </c>
      <c r="F118" s="62"/>
      <c r="G118" s="44"/>
      <c r="H118" s="43">
        <f>SUM(S113:S120)</f>
        <v>55.52</v>
      </c>
      <c r="I118" s="47"/>
      <c r="J118" s="39">
        <f>Source!AT1540</f>
        <v>97</v>
      </c>
      <c r="K118" s="43">
        <f>SUM(T113:T120)</f>
        <v>2610.84</v>
      </c>
      <c r="L118" s="45"/>
    </row>
    <row r="119" spans="1:26" ht="14.25">
      <c r="A119" s="60"/>
      <c r="B119" s="60"/>
      <c r="C119" s="60" t="s">
        <v>1402</v>
      </c>
      <c r="D119" s="42" t="s">
        <v>1401</v>
      </c>
      <c r="E119" s="28">
        <f>Source!CA1540</f>
        <v>51</v>
      </c>
      <c r="F119" s="62"/>
      <c r="G119" s="44"/>
      <c r="H119" s="43">
        <f>SUM(U113:U120)</f>
        <v>29.19</v>
      </c>
      <c r="I119" s="47"/>
      <c r="J119" s="39">
        <f>Source!AU1540</f>
        <v>51</v>
      </c>
      <c r="K119" s="43">
        <f>SUM(V113:V120)</f>
        <v>1372.71</v>
      </c>
      <c r="L119" s="45"/>
    </row>
    <row r="120" spans="1:26" ht="14.25">
      <c r="A120" s="61"/>
      <c r="B120" s="61"/>
      <c r="C120" s="61" t="s">
        <v>1403</v>
      </c>
      <c r="D120" s="48" t="s">
        <v>1404</v>
      </c>
      <c r="E120" s="49">
        <f>Source!AQ1540</f>
        <v>16.600000000000001</v>
      </c>
      <c r="F120" s="50"/>
      <c r="G120" s="51" t="str">
        <f>Source!DI1540</f>
        <v/>
      </c>
      <c r="H120" s="50"/>
      <c r="I120" s="51"/>
      <c r="J120" s="51"/>
      <c r="K120" s="50"/>
      <c r="L120" s="52">
        <f>Source!U1540</f>
        <v>5.976</v>
      </c>
    </row>
    <row r="121" spans="1:26" ht="15">
      <c r="G121" s="53">
        <f>H114+H115+H117+H118+H119</f>
        <v>185.42000000000002</v>
      </c>
      <c r="H121" s="53"/>
      <c r="J121" s="53">
        <f>K114+K115+K117+K118+K119</f>
        <v>7272.9500000000007</v>
      </c>
      <c r="K121" s="53"/>
      <c r="L121" s="54">
        <f>Source!U1540</f>
        <v>5.976</v>
      </c>
      <c r="O121" s="33">
        <f>G121</f>
        <v>185.42000000000002</v>
      </c>
      <c r="P121" s="33">
        <f>J121</f>
        <v>7272.9500000000007</v>
      </c>
      <c r="Q121" s="33">
        <f>L121</f>
        <v>5.976</v>
      </c>
      <c r="W121">
        <f>IF(Source!BI1540&lt;=1,H114+H115+H117+H118+H119, 0)</f>
        <v>0</v>
      </c>
      <c r="X121">
        <f>IF(Source!BI1540=2,H114+H115+H117+H118+H119, 0)</f>
        <v>185.42000000000002</v>
      </c>
      <c r="Y121">
        <f>IF(Source!BI1540=3,H114+H115+H117+H118+H119, 0)</f>
        <v>0</v>
      </c>
      <c r="Z121">
        <f>IF(Source!BI1540=4,H114+H115+H117+H118+H119, 0)</f>
        <v>0</v>
      </c>
    </row>
    <row r="122" spans="1:26" ht="14.25">
      <c r="A122" s="61">
        <v>14</v>
      </c>
      <c r="B122" s="61" t="str">
        <f>Source!F1544</f>
        <v>101-2548</v>
      </c>
      <c r="C122" s="61" t="str">
        <f>Source!G1544</f>
        <v>Сталь полосовая 40х4 мм</v>
      </c>
      <c r="D122" s="48" t="str">
        <f>Source!H1544</f>
        <v>т</v>
      </c>
      <c r="E122" s="49">
        <f>Source!I1544</f>
        <v>4.5215999999999999E-2</v>
      </c>
      <c r="F122" s="50">
        <f>Source!AL1544</f>
        <v>5800</v>
      </c>
      <c r="G122" s="51" t="str">
        <f>Source!DD1544</f>
        <v/>
      </c>
      <c r="H122" s="50">
        <f>ROUND(Source!AC1544*Source!I1544, 2)</f>
        <v>262.25</v>
      </c>
      <c r="I122" s="51" t="str">
        <f>Source!BO1544</f>
        <v>101-2548</v>
      </c>
      <c r="J122" s="51">
        <f>IF(Source!BC1544&lt;&gt; 0, Source!BC1544, 1)</f>
        <v>11.82</v>
      </c>
      <c r="K122" s="50">
        <f>Source!P1544</f>
        <v>3099.83</v>
      </c>
      <c r="L122" s="57"/>
      <c r="S122">
        <f>ROUND((Source!FX1544/100)*((ROUND(Source!AF1544*Source!I1544, 2)+ROUND(Source!AE1544*Source!I1544, 2))), 2)</f>
        <v>0</v>
      </c>
      <c r="T122">
        <f>Source!X1544</f>
        <v>0</v>
      </c>
      <c r="U122">
        <f>ROUND((Source!FY1544/100)*((ROUND(Source!AF1544*Source!I1544, 2)+ROUND(Source!AE1544*Source!I1544, 2))), 2)</f>
        <v>0</v>
      </c>
      <c r="V122">
        <f>Source!Y1544</f>
        <v>0</v>
      </c>
    </row>
    <row r="123" spans="1:26" ht="15">
      <c r="G123" s="53">
        <f>H122</f>
        <v>262.25</v>
      </c>
      <c r="H123" s="53"/>
      <c r="J123" s="53">
        <f>K122</f>
        <v>3099.83</v>
      </c>
      <c r="K123" s="53"/>
      <c r="L123" s="54">
        <f>Source!U1544</f>
        <v>0</v>
      </c>
      <c r="O123" s="33">
        <f>G123</f>
        <v>262.25</v>
      </c>
      <c r="P123" s="33">
        <f>J123</f>
        <v>3099.83</v>
      </c>
      <c r="Q123" s="33">
        <f>L123</f>
        <v>0</v>
      </c>
      <c r="W123">
        <f>IF(Source!BI1544&lt;=1,H122, 0)</f>
        <v>262.25</v>
      </c>
      <c r="X123">
        <f>IF(Source!BI1544=2,H122, 0)</f>
        <v>0</v>
      </c>
      <c r="Y123">
        <f>IF(Source!BI1544=3,H122, 0)</f>
        <v>0</v>
      </c>
      <c r="Z123">
        <f>IF(Source!BI1544=4,H122, 0)</f>
        <v>0</v>
      </c>
    </row>
    <row r="125" spans="1:26" ht="15">
      <c r="A125" s="41" t="str">
        <f>CONCATENATE("Итого по разделу: ",IF(Source!G1546&lt;&gt;"Новый раздел", Source!G1546, ""))</f>
        <v>Итого по разделу: Заземление</v>
      </c>
      <c r="B125" s="41"/>
      <c r="C125" s="41"/>
      <c r="D125" s="41"/>
      <c r="E125" s="41"/>
      <c r="F125" s="41"/>
      <c r="G125" s="59">
        <f>SUM(O90:O124)</f>
        <v>1586.2600000000002</v>
      </c>
      <c r="H125" s="59"/>
      <c r="I125" s="37"/>
      <c r="J125" s="59">
        <f>SUM(P90:P124)</f>
        <v>42818.180000000008</v>
      </c>
      <c r="K125" s="59"/>
      <c r="L125" s="54">
        <f>SUM(Q90:Q124)</f>
        <v>34.1785</v>
      </c>
    </row>
    <row r="129" spans="1:26" ht="16.5">
      <c r="A129" s="38" t="str">
        <f>CONCATENATE("Раздел: ",IF(Source!G1576&lt;&gt;"Новый раздел", Source!G1576, ""))</f>
        <v>Раздел: Оборудование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</row>
    <row r="130" spans="1:26" ht="71.25">
      <c r="A130" s="61">
        <v>16</v>
      </c>
      <c r="B130" s="61" t="str">
        <f>Source!F1583</f>
        <v>ТЦ_89.1.62.05_77_7720302216_28.01.2025_01_1.3</v>
      </c>
      <c r="C130" s="61" t="s">
        <v>1437</v>
      </c>
      <c r="D130" s="48" t="str">
        <f>Source!H1583</f>
        <v>компл.</v>
      </c>
      <c r="E130" s="49">
        <f>Source!I1583</f>
        <v>1</v>
      </c>
      <c r="F130" s="50">
        <f>Source!AL1583</f>
        <v>62682.46</v>
      </c>
      <c r="G130" s="51" t="str">
        <f>Source!DD1583</f>
        <v/>
      </c>
      <c r="H130" s="50">
        <f>ROUND(Source!AC1583*Source!I1583, 2)</f>
        <v>62682.46</v>
      </c>
      <c r="I130" s="51" t="str">
        <f>Source!BO1583</f>
        <v/>
      </c>
      <c r="J130" s="51">
        <f>IF(Source!BC1583&lt;&gt; 0, Source!BC1583, 1)</f>
        <v>6.66</v>
      </c>
      <c r="K130" s="50">
        <f>Source!P1583</f>
        <v>417465.18</v>
      </c>
      <c r="L130" s="57"/>
      <c r="S130">
        <f>ROUND((Source!FX1583/100)*((ROUND(Source!AF1583*Source!I1583, 2)+ROUND(Source!AE1583*Source!I1583, 2))), 2)</f>
        <v>0</v>
      </c>
      <c r="T130">
        <f>Source!X1583</f>
        <v>0</v>
      </c>
      <c r="U130">
        <f>ROUND((Source!FY1583/100)*((ROUND(Source!AF1583*Source!I1583, 2)+ROUND(Source!AE1583*Source!I1583, 2))), 2)</f>
        <v>0</v>
      </c>
      <c r="V130">
        <f>Source!Y1583</f>
        <v>0</v>
      </c>
    </row>
    <row r="131" spans="1:26" ht="15">
      <c r="G131" s="53">
        <f>H130</f>
        <v>62682.46</v>
      </c>
      <c r="H131" s="53"/>
      <c r="J131" s="53">
        <f>K130</f>
        <v>417465.18</v>
      </c>
      <c r="K131" s="53"/>
      <c r="L131" s="54">
        <f>Source!U1583</f>
        <v>0</v>
      </c>
      <c r="O131" s="33">
        <f>G131</f>
        <v>62682.46</v>
      </c>
      <c r="P131" s="33">
        <f>J131</f>
        <v>417465.18</v>
      </c>
      <c r="Q131" s="33">
        <f>L131</f>
        <v>0</v>
      </c>
      <c r="W131">
        <f>IF(Source!BI1583&lt;=1,H130, 0)</f>
        <v>0</v>
      </c>
      <c r="X131">
        <f>IF(Source!BI1583=2,H130, 0)</f>
        <v>0</v>
      </c>
      <c r="Y131">
        <f>IF(Source!BI1583=3,H130, 0)</f>
        <v>62682.46</v>
      </c>
      <c r="Z131">
        <f>IF(Source!BI1583=4,H130, 0)</f>
        <v>0</v>
      </c>
    </row>
    <row r="132" spans="1:26" ht="57">
      <c r="A132" s="61">
        <v>17</v>
      </c>
      <c r="B132" s="61" t="str">
        <f>Source!F1585</f>
        <v>Прайс ООО Элтком от 01.04.25 г</v>
      </c>
      <c r="C132" s="61" t="s">
        <v>1438</v>
      </c>
      <c r="D132" s="48" t="str">
        <f>Source!H1585</f>
        <v>шт.</v>
      </c>
      <c r="E132" s="49">
        <f>Source!I1585</f>
        <v>1</v>
      </c>
      <c r="F132" s="50">
        <f>Source!AL1585</f>
        <v>52916.2</v>
      </c>
      <c r="G132" s="51" t="str">
        <f>Source!DD1585</f>
        <v/>
      </c>
      <c r="H132" s="50">
        <f>ROUND(Source!AC1585*Source!I1585, 2)</f>
        <v>52916.2</v>
      </c>
      <c r="I132" s="51" t="str">
        <f>Source!BO1585</f>
        <v/>
      </c>
      <c r="J132" s="51">
        <f>IF(Source!BC1585&lt;&gt; 0, Source!BC1585, 1)</f>
        <v>6.66</v>
      </c>
      <c r="K132" s="50">
        <f>Source!P1585</f>
        <v>352421.89</v>
      </c>
      <c r="L132" s="57"/>
      <c r="S132">
        <f>ROUND((Source!FX1585/100)*((ROUND(Source!AF1585*Source!I1585, 2)+ROUND(Source!AE1585*Source!I1585, 2))), 2)</f>
        <v>0</v>
      </c>
      <c r="T132">
        <f>Source!X1585</f>
        <v>0</v>
      </c>
      <c r="U132">
        <f>ROUND((Source!FY1585/100)*((ROUND(Source!AF1585*Source!I1585, 2)+ROUND(Source!AE1585*Source!I1585, 2))), 2)</f>
        <v>0</v>
      </c>
      <c r="V132">
        <f>Source!Y1585</f>
        <v>0</v>
      </c>
    </row>
    <row r="133" spans="1:26" ht="15">
      <c r="G133" s="53">
        <f>H132</f>
        <v>52916.2</v>
      </c>
      <c r="H133" s="53"/>
      <c r="J133" s="53">
        <f>K132</f>
        <v>352421.89</v>
      </c>
      <c r="K133" s="53"/>
      <c r="L133" s="54">
        <f>Source!U1585</f>
        <v>0</v>
      </c>
      <c r="O133" s="33">
        <f>G133</f>
        <v>52916.2</v>
      </c>
      <c r="P133" s="33">
        <f>J133</f>
        <v>352421.89</v>
      </c>
      <c r="Q133" s="33">
        <f>L133</f>
        <v>0</v>
      </c>
      <c r="W133">
        <f>IF(Source!BI1585&lt;=1,H132, 0)</f>
        <v>0</v>
      </c>
      <c r="X133">
        <f>IF(Source!BI1585=2,H132, 0)</f>
        <v>0</v>
      </c>
      <c r="Y133">
        <f>IF(Source!BI1585=3,H132, 0)</f>
        <v>52916.2</v>
      </c>
      <c r="Z133">
        <f>IF(Source!BI1585=4,H132, 0)</f>
        <v>0</v>
      </c>
    </row>
    <row r="135" spans="1:26" ht="15">
      <c r="A135" s="41" t="str">
        <f>CONCATENATE("Итого по разделу: ",IF(Source!G1587&lt;&gt;"Новый раздел", Source!G1587, ""))</f>
        <v>Итого по разделу: Оборудование</v>
      </c>
      <c r="B135" s="41"/>
      <c r="C135" s="41"/>
      <c r="D135" s="41"/>
      <c r="E135" s="41"/>
      <c r="F135" s="41"/>
      <c r="G135" s="59">
        <f>SUM(O129:O134)</f>
        <v>115598.66</v>
      </c>
      <c r="H135" s="59"/>
      <c r="I135" s="37"/>
      <c r="J135" s="59">
        <f>SUM(P129:P134)</f>
        <v>769887.07000000007</v>
      </c>
      <c r="K135" s="59"/>
      <c r="L135" s="54">
        <f>SUM(Q129:Q134)</f>
        <v>0</v>
      </c>
    </row>
    <row r="139" spans="1:26" ht="16.5">
      <c r="A139" s="38" t="str">
        <f>CONCATENATE("Раздел: ",IF(Source!G1617&lt;&gt;"Новый раздел", Source!G1617, ""))</f>
        <v>Раздел: Материал не учтенный ценником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</row>
    <row r="140" spans="1:26" ht="57">
      <c r="A140" s="61">
        <v>18</v>
      </c>
      <c r="B140" s="61" t="str">
        <f>Source!F1622</f>
        <v>РМР/МВ/03/ВН-197 от 12.05.2025</v>
      </c>
      <c r="C140" s="61" t="s">
        <v>1409</v>
      </c>
      <c r="D140" s="48" t="str">
        <f>Source!H1622</f>
        <v>шт.</v>
      </c>
      <c r="E140" s="49">
        <f>Source!I1622</f>
        <v>2</v>
      </c>
      <c r="F140" s="50">
        <f>Source!AL1622</f>
        <v>1760.1399999999999</v>
      </c>
      <c r="G140" s="51" t="str">
        <f>Source!DD1622</f>
        <v/>
      </c>
      <c r="H140" s="50">
        <f>ROUND(Source!AC1622*Source!I1622, 2)</f>
        <v>3520.28</v>
      </c>
      <c r="I140" s="51" t="str">
        <f>Source!BO1622</f>
        <v/>
      </c>
      <c r="J140" s="51">
        <f>IF(Source!BC1622&lt;&gt; 0, Source!BC1622, 1)</f>
        <v>9.0399999999999991</v>
      </c>
      <c r="K140" s="50">
        <f>Source!P1622</f>
        <v>31823.33</v>
      </c>
      <c r="L140" s="57"/>
      <c r="S140">
        <f>ROUND((Source!FX1622/100)*((ROUND(Source!AF1622*Source!I1622, 2)+ROUND(Source!AE1622*Source!I1622, 2))), 2)</f>
        <v>0</v>
      </c>
      <c r="T140">
        <f>Source!X1622</f>
        <v>0</v>
      </c>
      <c r="U140">
        <f>ROUND((Source!FY1622/100)*((ROUND(Source!AF1622*Source!I1622, 2)+ROUND(Source!AE1622*Source!I1622, 2))), 2)</f>
        <v>0</v>
      </c>
      <c r="V140">
        <f>Source!Y1622</f>
        <v>0</v>
      </c>
    </row>
    <row r="141" spans="1:26" ht="15">
      <c r="G141" s="53">
        <f>H140</f>
        <v>3520.28</v>
      </c>
      <c r="H141" s="53"/>
      <c r="J141" s="53">
        <f>K140</f>
        <v>31823.33</v>
      </c>
      <c r="K141" s="53"/>
      <c r="L141" s="54">
        <f>Source!U1622</f>
        <v>0</v>
      </c>
      <c r="O141" s="33">
        <f>G141</f>
        <v>3520.28</v>
      </c>
      <c r="P141" s="33">
        <f>J141</f>
        <v>31823.33</v>
      </c>
      <c r="Q141" s="33">
        <f>L141</f>
        <v>0</v>
      </c>
      <c r="W141">
        <f>IF(Source!BI1622&lt;=1,H140, 0)</f>
        <v>3520.28</v>
      </c>
      <c r="X141">
        <f>IF(Source!BI1622=2,H140, 0)</f>
        <v>0</v>
      </c>
      <c r="Y141">
        <f>IF(Source!BI1622=3,H140, 0)</f>
        <v>0</v>
      </c>
      <c r="Z141">
        <f>IF(Source!BI1622=4,H140, 0)</f>
        <v>0</v>
      </c>
    </row>
    <row r="142" spans="1:26" ht="85.5">
      <c r="A142" s="61">
        <v>19</v>
      </c>
      <c r="B142" s="61" t="str">
        <f>Source!F1624</f>
        <v>ТЦ_01.7.04.04_31_312337289250_16.10.2025_01_2.2</v>
      </c>
      <c r="C142" s="61" t="s">
        <v>1439</v>
      </c>
      <c r="D142" s="48" t="str">
        <f>Source!H1624</f>
        <v>КОМПЛ</v>
      </c>
      <c r="E142" s="49">
        <f>Source!I1624</f>
        <v>3</v>
      </c>
      <c r="F142" s="50">
        <f>Source!AL1624</f>
        <v>49.39</v>
      </c>
      <c r="G142" s="51" t="str">
        <f>Source!DD1624</f>
        <v/>
      </c>
      <c r="H142" s="50">
        <f>ROUND(Source!AC1624*Source!I1624, 2)</f>
        <v>148.16999999999999</v>
      </c>
      <c r="I142" s="51" t="str">
        <f>Source!BO1624</f>
        <v/>
      </c>
      <c r="J142" s="51">
        <f>IF(Source!BC1624&lt;&gt; 0, Source!BC1624, 1)</f>
        <v>9.0399999999999991</v>
      </c>
      <c r="K142" s="50">
        <f>Source!P1624</f>
        <v>1339.46</v>
      </c>
      <c r="L142" s="57"/>
      <c r="S142">
        <f>ROUND((Source!FX1624/100)*((ROUND(Source!AF1624*Source!I1624, 2)+ROUND(Source!AE1624*Source!I1624, 2))), 2)</f>
        <v>0</v>
      </c>
      <c r="T142">
        <f>Source!X1624</f>
        <v>0</v>
      </c>
      <c r="U142">
        <f>ROUND((Source!FY1624/100)*((ROUND(Source!AF1624*Source!I1624, 2)+ROUND(Source!AE1624*Source!I1624, 2))), 2)</f>
        <v>0</v>
      </c>
      <c r="V142">
        <f>Source!Y1624</f>
        <v>0</v>
      </c>
    </row>
    <row r="143" spans="1:26" ht="15">
      <c r="G143" s="53">
        <f>H142</f>
        <v>148.16999999999999</v>
      </c>
      <c r="H143" s="53"/>
      <c r="J143" s="53">
        <f>K142</f>
        <v>1339.46</v>
      </c>
      <c r="K143" s="53"/>
      <c r="L143" s="54">
        <f>Source!U1624</f>
        <v>0</v>
      </c>
      <c r="O143" s="33">
        <f>G143</f>
        <v>148.16999999999999</v>
      </c>
      <c r="P143" s="33">
        <f>J143</f>
        <v>1339.46</v>
      </c>
      <c r="Q143" s="33">
        <f>L143</f>
        <v>0</v>
      </c>
      <c r="W143">
        <f>IF(Source!BI1624&lt;=1,H142, 0)</f>
        <v>148.16999999999999</v>
      </c>
      <c r="X143">
        <f>IF(Source!BI1624=2,H142, 0)</f>
        <v>0</v>
      </c>
      <c r="Y143">
        <f>IF(Source!BI1624=3,H142, 0)</f>
        <v>0</v>
      </c>
      <c r="Z143">
        <f>IF(Source!BI1624=4,H142, 0)</f>
        <v>0</v>
      </c>
    </row>
    <row r="144" spans="1:26" ht="71.25">
      <c r="A144" s="61">
        <v>20</v>
      </c>
      <c r="B144" s="61" t="str">
        <f>Source!F1626</f>
        <v>ООО Норма-кабель от 01.10.2025г.</v>
      </c>
      <c r="C144" s="61" t="s">
        <v>1417</v>
      </c>
      <c r="D144" s="48" t="str">
        <f>Source!H1626</f>
        <v>шт.</v>
      </c>
      <c r="E144" s="49">
        <f>Source!I1626</f>
        <v>6</v>
      </c>
      <c r="F144" s="50">
        <f>Source!AL1626</f>
        <v>5.8500000000000005</v>
      </c>
      <c r="G144" s="51" t="str">
        <f>Source!DD1626</f>
        <v/>
      </c>
      <c r="H144" s="50">
        <f>ROUND(Source!AC1626*Source!I1626, 2)</f>
        <v>35.1</v>
      </c>
      <c r="I144" s="51" t="str">
        <f>Source!BO1626</f>
        <v/>
      </c>
      <c r="J144" s="51">
        <f>IF(Source!BC1626&lt;&gt; 0, Source!BC1626, 1)</f>
        <v>9.0399999999999991</v>
      </c>
      <c r="K144" s="50">
        <f>Source!P1626</f>
        <v>317.3</v>
      </c>
      <c r="L144" s="57"/>
      <c r="S144">
        <f>ROUND((Source!FX1626/100)*((ROUND(Source!AF1626*Source!I1626, 2)+ROUND(Source!AE1626*Source!I1626, 2))), 2)</f>
        <v>0</v>
      </c>
      <c r="T144">
        <f>Source!X1626</f>
        <v>0</v>
      </c>
      <c r="U144">
        <f>ROUND((Source!FY1626/100)*((ROUND(Source!AF1626*Source!I1626, 2)+ROUND(Source!AE1626*Source!I1626, 2))), 2)</f>
        <v>0</v>
      </c>
      <c r="V144">
        <f>Source!Y1626</f>
        <v>0</v>
      </c>
    </row>
    <row r="145" spans="1:26" ht="15">
      <c r="G145" s="53">
        <f>H144</f>
        <v>35.1</v>
      </c>
      <c r="H145" s="53"/>
      <c r="J145" s="53">
        <f>K144</f>
        <v>317.3</v>
      </c>
      <c r="K145" s="53"/>
      <c r="L145" s="54">
        <f>Source!U1626</f>
        <v>0</v>
      </c>
      <c r="O145" s="33">
        <f>G145</f>
        <v>35.1</v>
      </c>
      <c r="P145" s="33">
        <f>J145</f>
        <v>317.3</v>
      </c>
      <c r="Q145" s="33">
        <f>L145</f>
        <v>0</v>
      </c>
      <c r="W145">
        <f>IF(Source!BI1626&lt;=1,H144, 0)</f>
        <v>35.1</v>
      </c>
      <c r="X145">
        <f>IF(Source!BI1626=2,H144, 0)</f>
        <v>0</v>
      </c>
      <c r="Y145">
        <f>IF(Source!BI1626=3,H144, 0)</f>
        <v>0</v>
      </c>
      <c r="Z145">
        <f>IF(Source!BI1626=4,H144, 0)</f>
        <v>0</v>
      </c>
    </row>
    <row r="146" spans="1:26" ht="71.25">
      <c r="A146" s="61">
        <v>21</v>
      </c>
      <c r="B146" s="61" t="str">
        <f>Source!F1628</f>
        <v>ООО Норма-кабель от 01.10.2025г.</v>
      </c>
      <c r="C146" s="61" t="s">
        <v>1422</v>
      </c>
      <c r="D146" s="48" t="str">
        <f>Source!H1628</f>
        <v>шт.</v>
      </c>
      <c r="E146" s="49">
        <f>Source!I1628</f>
        <v>3</v>
      </c>
      <c r="F146" s="50">
        <f>Source!AL1628</f>
        <v>48.63</v>
      </c>
      <c r="G146" s="51" t="str">
        <f>Source!DD1628</f>
        <v/>
      </c>
      <c r="H146" s="50">
        <f>ROUND(Source!AC1628*Source!I1628, 2)</f>
        <v>145.88999999999999</v>
      </c>
      <c r="I146" s="51" t="str">
        <f>Source!BO1628</f>
        <v/>
      </c>
      <c r="J146" s="51">
        <f>IF(Source!BC1628&lt;&gt; 0, Source!BC1628, 1)</f>
        <v>9.0399999999999991</v>
      </c>
      <c r="K146" s="50">
        <f>Source!P1628</f>
        <v>1318.85</v>
      </c>
      <c r="L146" s="57"/>
      <c r="S146">
        <f>ROUND((Source!FX1628/100)*((ROUND(Source!AF1628*Source!I1628, 2)+ROUND(Source!AE1628*Source!I1628, 2))), 2)</f>
        <v>0</v>
      </c>
      <c r="T146">
        <f>Source!X1628</f>
        <v>0</v>
      </c>
      <c r="U146">
        <f>ROUND((Source!FY1628/100)*((ROUND(Source!AF1628*Source!I1628, 2)+ROUND(Source!AE1628*Source!I1628, 2))), 2)</f>
        <v>0</v>
      </c>
      <c r="V146">
        <f>Source!Y1628</f>
        <v>0</v>
      </c>
    </row>
    <row r="147" spans="1:26" ht="15">
      <c r="G147" s="53">
        <f>H146</f>
        <v>145.88999999999999</v>
      </c>
      <c r="H147" s="53"/>
      <c r="J147" s="53">
        <f>K146</f>
        <v>1318.85</v>
      </c>
      <c r="K147" s="53"/>
      <c r="L147" s="54">
        <f>Source!U1628</f>
        <v>0</v>
      </c>
      <c r="O147" s="33">
        <f>G147</f>
        <v>145.88999999999999</v>
      </c>
      <c r="P147" s="33">
        <f>J147</f>
        <v>1318.85</v>
      </c>
      <c r="Q147" s="33">
        <f>L147</f>
        <v>0</v>
      </c>
      <c r="W147">
        <f>IF(Source!BI1628&lt;=1,H146, 0)</f>
        <v>145.88999999999999</v>
      </c>
      <c r="X147">
        <f>IF(Source!BI1628=2,H146, 0)</f>
        <v>0</v>
      </c>
      <c r="Y147">
        <f>IF(Source!BI1628=3,H146, 0)</f>
        <v>0</v>
      </c>
      <c r="Z147">
        <f>IF(Source!BI1628=4,H146, 0)</f>
        <v>0</v>
      </c>
    </row>
    <row r="148" spans="1:26" ht="71.25">
      <c r="A148" s="61">
        <v>22</v>
      </c>
      <c r="B148" s="61" t="str">
        <f>Source!F1630</f>
        <v>ООО Норма-кабель от 01.10.2025г.</v>
      </c>
      <c r="C148" s="61" t="s">
        <v>1440</v>
      </c>
      <c r="D148" s="48" t="str">
        <f>Source!H1630</f>
        <v>шт.</v>
      </c>
      <c r="E148" s="49">
        <f>Source!I1630</f>
        <v>3</v>
      </c>
      <c r="F148" s="50">
        <f>Source!AL1630</f>
        <v>1.21</v>
      </c>
      <c r="G148" s="51" t="str">
        <f>Source!DD1630</f>
        <v/>
      </c>
      <c r="H148" s="50">
        <f>ROUND(Source!AC1630*Source!I1630, 2)</f>
        <v>3.63</v>
      </c>
      <c r="I148" s="51" t="str">
        <f>Source!BO1630</f>
        <v/>
      </c>
      <c r="J148" s="51">
        <f>IF(Source!BC1630&lt;&gt; 0, Source!BC1630, 1)</f>
        <v>9.0399999999999991</v>
      </c>
      <c r="K148" s="50">
        <f>Source!P1630</f>
        <v>32.82</v>
      </c>
      <c r="L148" s="57"/>
      <c r="S148">
        <f>ROUND((Source!FX1630/100)*((ROUND(Source!AF1630*Source!I1630, 2)+ROUND(Source!AE1630*Source!I1630, 2))), 2)</f>
        <v>0</v>
      </c>
      <c r="T148">
        <f>Source!X1630</f>
        <v>0</v>
      </c>
      <c r="U148">
        <f>ROUND((Source!FY1630/100)*((ROUND(Source!AF1630*Source!I1630, 2)+ROUND(Source!AE1630*Source!I1630, 2))), 2)</f>
        <v>0</v>
      </c>
      <c r="V148">
        <f>Source!Y1630</f>
        <v>0</v>
      </c>
    </row>
    <row r="149" spans="1:26" ht="15">
      <c r="G149" s="53">
        <f>H148</f>
        <v>3.63</v>
      </c>
      <c r="H149" s="53"/>
      <c r="J149" s="53">
        <f>K148</f>
        <v>32.82</v>
      </c>
      <c r="K149" s="53"/>
      <c r="L149" s="54">
        <f>Source!U1630</f>
        <v>0</v>
      </c>
      <c r="O149" s="33">
        <f>G149</f>
        <v>3.63</v>
      </c>
      <c r="P149" s="33">
        <f>J149</f>
        <v>32.82</v>
      </c>
      <c r="Q149" s="33">
        <f>L149</f>
        <v>0</v>
      </c>
      <c r="W149">
        <f>IF(Source!BI1630&lt;=1,H148, 0)</f>
        <v>3.63</v>
      </c>
      <c r="X149">
        <f>IF(Source!BI1630=2,H148, 0)</f>
        <v>0</v>
      </c>
      <c r="Y149">
        <f>IF(Source!BI1630=3,H148, 0)</f>
        <v>0</v>
      </c>
      <c r="Z149">
        <f>IF(Source!BI1630=4,H148, 0)</f>
        <v>0</v>
      </c>
    </row>
    <row r="150" spans="1:26" ht="71.25">
      <c r="A150" s="61">
        <v>23</v>
      </c>
      <c r="B150" s="61" t="str">
        <f>Source!F1632</f>
        <v>ООО Норма-кабель от 01.10.2025г.</v>
      </c>
      <c r="C150" s="61" t="s">
        <v>1424</v>
      </c>
      <c r="D150" s="48" t="str">
        <f>Source!H1632</f>
        <v>шт.</v>
      </c>
      <c r="E150" s="49">
        <f>Source!I1632</f>
        <v>3</v>
      </c>
      <c r="F150" s="50">
        <f>Source!AL1632</f>
        <v>232.44</v>
      </c>
      <c r="G150" s="51" t="str">
        <f>Source!DD1632</f>
        <v/>
      </c>
      <c r="H150" s="50">
        <f>ROUND(Source!AC1632*Source!I1632, 2)</f>
        <v>697.32</v>
      </c>
      <c r="I150" s="51" t="str">
        <f>Source!BO1632</f>
        <v/>
      </c>
      <c r="J150" s="51">
        <f>IF(Source!BC1632&lt;&gt; 0, Source!BC1632, 1)</f>
        <v>9.0399999999999991</v>
      </c>
      <c r="K150" s="50">
        <f>Source!P1632</f>
        <v>6303.77</v>
      </c>
      <c r="L150" s="57"/>
      <c r="S150">
        <f>ROUND((Source!FX1632/100)*((ROUND(Source!AF1632*Source!I1632, 2)+ROUND(Source!AE1632*Source!I1632, 2))), 2)</f>
        <v>0</v>
      </c>
      <c r="T150">
        <f>Source!X1632</f>
        <v>0</v>
      </c>
      <c r="U150">
        <f>ROUND((Source!FY1632/100)*((ROUND(Source!AF1632*Source!I1632, 2)+ROUND(Source!AE1632*Source!I1632, 2))), 2)</f>
        <v>0</v>
      </c>
      <c r="V150">
        <f>Source!Y1632</f>
        <v>0</v>
      </c>
    </row>
    <row r="151" spans="1:26" ht="15">
      <c r="G151" s="53">
        <f>H150</f>
        <v>697.32</v>
      </c>
      <c r="H151" s="53"/>
      <c r="J151" s="53">
        <f>K150</f>
        <v>6303.77</v>
      </c>
      <c r="K151" s="53"/>
      <c r="L151" s="54">
        <f>Source!U1632</f>
        <v>0</v>
      </c>
      <c r="O151" s="33">
        <f>G151</f>
        <v>697.32</v>
      </c>
      <c r="P151" s="33">
        <f>J151</f>
        <v>6303.77</v>
      </c>
      <c r="Q151" s="33">
        <f>L151</f>
        <v>0</v>
      </c>
      <c r="W151">
        <f>IF(Source!BI1632&lt;=1,H150, 0)</f>
        <v>697.32</v>
      </c>
      <c r="X151">
        <f>IF(Source!BI1632=2,H150, 0)</f>
        <v>0</v>
      </c>
      <c r="Y151">
        <f>IF(Source!BI1632=3,H150, 0)</f>
        <v>0</v>
      </c>
      <c r="Z151">
        <f>IF(Source!BI1632=4,H150, 0)</f>
        <v>0</v>
      </c>
    </row>
    <row r="152" spans="1:26" ht="28.5">
      <c r="A152" s="61">
        <v>25</v>
      </c>
      <c r="B152" s="61" t="str">
        <f>Source!F1636</f>
        <v>509-5945</v>
      </c>
      <c r="C152" s="61" t="str">
        <f>Source!G1636</f>
        <v>Зажим аппаратный прессуемый А1А-95-2</v>
      </c>
      <c r="D152" s="48" t="str">
        <f>Source!H1636</f>
        <v>100 шт.</v>
      </c>
      <c r="E152" s="49">
        <f>Source!I1636</f>
        <v>0.09</v>
      </c>
      <c r="F152" s="50">
        <f>Source!AL1636</f>
        <v>1880</v>
      </c>
      <c r="G152" s="51" t="str">
        <f>Source!DD1636</f>
        <v/>
      </c>
      <c r="H152" s="50">
        <f>ROUND(Source!AC1636*Source!I1636, 2)</f>
        <v>169.2</v>
      </c>
      <c r="I152" s="51" t="str">
        <f>Source!BO1636</f>
        <v>509-5945</v>
      </c>
      <c r="J152" s="51">
        <f>IF(Source!BC1636&lt;&gt; 0, Source!BC1636, 1)</f>
        <v>6.96</v>
      </c>
      <c r="K152" s="50">
        <f>Source!P1636</f>
        <v>1177.6300000000001</v>
      </c>
      <c r="L152" s="57"/>
      <c r="S152">
        <f>ROUND((Source!FX1636/100)*((ROUND(Source!AF1636*Source!I1636, 2)+ROUND(Source!AE1636*Source!I1636, 2))), 2)</f>
        <v>0</v>
      </c>
      <c r="T152">
        <f>Source!X1636</f>
        <v>0</v>
      </c>
      <c r="U152">
        <f>ROUND((Source!FY1636/100)*((ROUND(Source!AF1636*Source!I1636, 2)+ROUND(Source!AE1636*Source!I1636, 2))), 2)</f>
        <v>0</v>
      </c>
      <c r="V152">
        <f>Source!Y1636</f>
        <v>0</v>
      </c>
    </row>
    <row r="153" spans="1:26" ht="15">
      <c r="G153" s="53">
        <f>H152</f>
        <v>169.2</v>
      </c>
      <c r="H153" s="53"/>
      <c r="J153" s="53">
        <f>K152</f>
        <v>1177.6300000000001</v>
      </c>
      <c r="K153" s="53"/>
      <c r="L153" s="54">
        <f>Source!U1636</f>
        <v>0</v>
      </c>
      <c r="O153" s="33">
        <f>G153</f>
        <v>169.2</v>
      </c>
      <c r="P153" s="33">
        <f>J153</f>
        <v>1177.6300000000001</v>
      </c>
      <c r="Q153" s="33">
        <f>L153</f>
        <v>0</v>
      </c>
      <c r="W153">
        <f>IF(Source!BI1636&lt;=1,H152, 0)</f>
        <v>0</v>
      </c>
      <c r="X153">
        <f>IF(Source!BI1636=2,H152, 0)</f>
        <v>169.2</v>
      </c>
      <c r="Y153">
        <f>IF(Source!BI1636=3,H152, 0)</f>
        <v>0</v>
      </c>
      <c r="Z153">
        <f>IF(Source!BI1636=4,H152, 0)</f>
        <v>0</v>
      </c>
    </row>
    <row r="154" spans="1:26" ht="85.5">
      <c r="A154" s="61">
        <v>26</v>
      </c>
      <c r="B154" s="61" t="str">
        <f>Source!F1638</f>
        <v>501-7909</v>
      </c>
      <c r="C154" s="61" t="str">
        <f>Source!G1638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1х240мк</v>
      </c>
      <c r="D154" s="48" t="str">
        <f>Source!H1638</f>
        <v>1000 м</v>
      </c>
      <c r="E154" s="49">
        <f>Source!I1638</f>
        <v>0.02</v>
      </c>
      <c r="F154" s="50">
        <f>Source!AL1638</f>
        <v>236586.65</v>
      </c>
      <c r="G154" s="51" t="str">
        <f>Source!DD1638</f>
        <v/>
      </c>
      <c r="H154" s="50">
        <f>ROUND(Source!AC1638*Source!I1638, 2)</f>
        <v>4731.7299999999996</v>
      </c>
      <c r="I154" s="51" t="str">
        <f>Source!BO1638</f>
        <v>501-7909</v>
      </c>
      <c r="J154" s="51">
        <f>IF(Source!BC1638&lt;&gt; 0, Source!BC1638, 1)</f>
        <v>9.15</v>
      </c>
      <c r="K154" s="50">
        <f>Source!P1638</f>
        <v>43295.360000000001</v>
      </c>
      <c r="L154" s="57"/>
      <c r="S154">
        <f>ROUND((Source!FX1638/100)*((ROUND(Source!AF1638*Source!I1638, 2)+ROUND(Source!AE1638*Source!I1638, 2))), 2)</f>
        <v>0</v>
      </c>
      <c r="T154">
        <f>Source!X1638</f>
        <v>0</v>
      </c>
      <c r="U154">
        <f>ROUND((Source!FY1638/100)*((ROUND(Source!AF1638*Source!I1638, 2)+ROUND(Source!AE1638*Source!I1638, 2))), 2)</f>
        <v>0</v>
      </c>
      <c r="V154">
        <f>Source!Y1638</f>
        <v>0</v>
      </c>
    </row>
    <row r="155" spans="1:26" ht="15">
      <c r="G155" s="53">
        <f>H154</f>
        <v>4731.7299999999996</v>
      </c>
      <c r="H155" s="53"/>
      <c r="J155" s="53">
        <f>K154</f>
        <v>43295.360000000001</v>
      </c>
      <c r="K155" s="53"/>
      <c r="L155" s="54">
        <f>Source!U1638</f>
        <v>0</v>
      </c>
      <c r="O155" s="33">
        <f>G155</f>
        <v>4731.7299999999996</v>
      </c>
      <c r="P155" s="33">
        <f>J155</f>
        <v>43295.360000000001</v>
      </c>
      <c r="Q155" s="33">
        <f>L155</f>
        <v>0</v>
      </c>
      <c r="W155">
        <f>IF(Source!BI1638&lt;=1,H154, 0)</f>
        <v>0</v>
      </c>
      <c r="X155">
        <f>IF(Source!BI1638=2,H154, 0)</f>
        <v>4731.7299999999996</v>
      </c>
      <c r="Y155">
        <f>IF(Source!BI1638=3,H154, 0)</f>
        <v>0</v>
      </c>
      <c r="Z155">
        <f>IF(Source!BI1638=4,H154, 0)</f>
        <v>0</v>
      </c>
    </row>
    <row r="156" spans="1:26" ht="28.5">
      <c r="A156" s="61">
        <v>27</v>
      </c>
      <c r="B156" s="61" t="str">
        <f>Source!F1640</f>
        <v>509-1598</v>
      </c>
      <c r="C156" s="61" t="str">
        <f>Source!G1640</f>
        <v>Наконечники кабельные медные луженные ТМЛ-240</v>
      </c>
      <c r="D156" s="48" t="str">
        <f>Source!H1640</f>
        <v>100 шт.</v>
      </c>
      <c r="E156" s="49">
        <f>Source!I1640</f>
        <v>0.16</v>
      </c>
      <c r="F156" s="50">
        <f>Source!AL1640</f>
        <v>6752</v>
      </c>
      <c r="G156" s="51" t="str">
        <f>Source!DD1640</f>
        <v/>
      </c>
      <c r="H156" s="50">
        <f>ROUND(Source!AC1640*Source!I1640, 2)</f>
        <v>1080.32</v>
      </c>
      <c r="I156" s="51" t="str">
        <f>Source!BO1640</f>
        <v>509-1598</v>
      </c>
      <c r="J156" s="51">
        <f>IF(Source!BC1640&lt;&gt; 0, Source!BC1640, 1)</f>
        <v>5.86</v>
      </c>
      <c r="K156" s="50">
        <f>Source!P1640</f>
        <v>6330.68</v>
      </c>
      <c r="L156" s="57"/>
      <c r="S156">
        <f>ROUND((Source!FX1640/100)*((ROUND(Source!AF1640*Source!I1640, 2)+ROUND(Source!AE1640*Source!I1640, 2))), 2)</f>
        <v>0</v>
      </c>
      <c r="T156">
        <f>Source!X1640</f>
        <v>0</v>
      </c>
      <c r="U156">
        <f>ROUND((Source!FY1640/100)*((ROUND(Source!AF1640*Source!I1640, 2)+ROUND(Source!AE1640*Source!I1640, 2))), 2)</f>
        <v>0</v>
      </c>
      <c r="V156">
        <f>Source!Y1640</f>
        <v>0</v>
      </c>
    </row>
    <row r="157" spans="1:26" ht="15">
      <c r="G157" s="53">
        <f>H156</f>
        <v>1080.32</v>
      </c>
      <c r="H157" s="53"/>
      <c r="J157" s="53">
        <f>K156</f>
        <v>6330.68</v>
      </c>
      <c r="K157" s="53"/>
      <c r="L157" s="54">
        <f>Source!U1640</f>
        <v>0</v>
      </c>
      <c r="O157" s="33">
        <f>G157</f>
        <v>1080.32</v>
      </c>
      <c r="P157" s="33">
        <f>J157</f>
        <v>6330.68</v>
      </c>
      <c r="Q157" s="33">
        <f>L157</f>
        <v>0</v>
      </c>
      <c r="W157">
        <f>IF(Source!BI1640&lt;=1,H156, 0)</f>
        <v>0</v>
      </c>
      <c r="X157">
        <f>IF(Source!BI1640=2,H156, 0)</f>
        <v>1080.32</v>
      </c>
      <c r="Y157">
        <f>IF(Source!BI1640=3,H156, 0)</f>
        <v>0</v>
      </c>
      <c r="Z157">
        <f>IF(Source!BI1640=4,H156, 0)</f>
        <v>0</v>
      </c>
    </row>
    <row r="158" spans="1:26" ht="68.25">
      <c r="A158" s="61">
        <v>28</v>
      </c>
      <c r="B158" s="61" t="str">
        <f>Source!F1642</f>
        <v>Прайс ООО Элтком от 01.04.25 г</v>
      </c>
      <c r="C158" s="61" t="s">
        <v>1441</v>
      </c>
      <c r="D158" s="48" t="str">
        <f>Source!H1642</f>
        <v>шт.</v>
      </c>
      <c r="E158" s="49">
        <f>Source!I1642</f>
        <v>4</v>
      </c>
      <c r="F158" s="50">
        <f>Source!AL1642</f>
        <v>139.44999999999999</v>
      </c>
      <c r="G158" s="51" t="str">
        <f>Source!DD1642</f>
        <v/>
      </c>
      <c r="H158" s="50">
        <f>ROUND(Source!AC1642*Source!I1642, 2)</f>
        <v>557.79999999999995</v>
      </c>
      <c r="I158" s="51" t="str">
        <f>Source!BO1642</f>
        <v/>
      </c>
      <c r="J158" s="51">
        <f>IF(Source!BC1642&lt;&gt; 0, Source!BC1642, 1)</f>
        <v>9.0399999999999991</v>
      </c>
      <c r="K158" s="50">
        <f>Source!P1642</f>
        <v>5042.51</v>
      </c>
      <c r="L158" s="57"/>
      <c r="S158">
        <f>ROUND((Source!FX1642/100)*((ROUND(Source!AF1642*Source!I1642, 2)+ROUND(Source!AE1642*Source!I1642, 2))), 2)</f>
        <v>0</v>
      </c>
      <c r="T158">
        <f>Source!X1642</f>
        <v>0</v>
      </c>
      <c r="U158">
        <f>ROUND((Source!FY1642/100)*((ROUND(Source!AF1642*Source!I1642, 2)+ROUND(Source!AE1642*Source!I1642, 2))), 2)</f>
        <v>0</v>
      </c>
      <c r="V158">
        <f>Source!Y1642</f>
        <v>0</v>
      </c>
    </row>
    <row r="159" spans="1:26" ht="15">
      <c r="G159" s="53">
        <f>H158</f>
        <v>557.79999999999995</v>
      </c>
      <c r="H159" s="53"/>
      <c r="J159" s="53">
        <f>K158</f>
        <v>5042.51</v>
      </c>
      <c r="K159" s="53"/>
      <c r="L159" s="54">
        <f>Source!U1642</f>
        <v>0</v>
      </c>
      <c r="O159" s="33">
        <f>G159</f>
        <v>557.79999999999995</v>
      </c>
      <c r="P159" s="33">
        <f>J159</f>
        <v>5042.51</v>
      </c>
      <c r="Q159" s="33">
        <f>L159</f>
        <v>0</v>
      </c>
      <c r="W159">
        <f>IF(Source!BI1642&lt;=1,H158, 0)</f>
        <v>557.79999999999995</v>
      </c>
      <c r="X159">
        <f>IF(Source!BI1642=2,H158, 0)</f>
        <v>0</v>
      </c>
      <c r="Y159">
        <f>IF(Source!BI1642=3,H158, 0)</f>
        <v>0</v>
      </c>
      <c r="Z159">
        <f>IF(Source!BI1642=4,H158, 0)</f>
        <v>0</v>
      </c>
    </row>
    <row r="160" spans="1:26" ht="42.75">
      <c r="A160" s="61">
        <v>29</v>
      </c>
      <c r="B160" s="61" t="str">
        <f>Source!F1644</f>
        <v>408-0392</v>
      </c>
      <c r="C160" s="61" t="str">
        <f>Source!G1644</f>
        <v>Щебень известняковый для строительных работ марки 600 фракции 10-40 мм</v>
      </c>
      <c r="D160" s="48" t="str">
        <f>Source!H1644</f>
        <v>м3</v>
      </c>
      <c r="E160" s="49">
        <f>Source!I1644</f>
        <v>2</v>
      </c>
      <c r="F160" s="50">
        <f>Source!AL1644</f>
        <v>129.1</v>
      </c>
      <c r="G160" s="51" t="str">
        <f>Source!DD1644</f>
        <v/>
      </c>
      <c r="H160" s="50">
        <f>ROUND(Source!AC1644*Source!I1644, 2)</f>
        <v>258.2</v>
      </c>
      <c r="I160" s="51" t="str">
        <f>Source!BO1644</f>
        <v>408-0392</v>
      </c>
      <c r="J160" s="51">
        <f>IF(Source!BC1644&lt;&gt; 0, Source!BC1644, 1)</f>
        <v>16.43</v>
      </c>
      <c r="K160" s="50">
        <f>Source!P1644</f>
        <v>4242.2299999999996</v>
      </c>
      <c r="L160" s="57"/>
      <c r="S160">
        <f>ROUND((Source!FX1644/100)*((ROUND(Source!AF1644*Source!I1644, 2)+ROUND(Source!AE1644*Source!I1644, 2))), 2)</f>
        <v>0</v>
      </c>
      <c r="T160">
        <f>Source!X1644</f>
        <v>0</v>
      </c>
      <c r="U160">
        <f>ROUND((Source!FY1644/100)*((ROUND(Source!AF1644*Source!I1644, 2)+ROUND(Source!AE1644*Source!I1644, 2))), 2)</f>
        <v>0</v>
      </c>
      <c r="V160">
        <f>Source!Y1644</f>
        <v>0</v>
      </c>
    </row>
    <row r="161" spans="1:32" ht="15">
      <c r="G161" s="53">
        <f>H160</f>
        <v>258.2</v>
      </c>
      <c r="H161" s="53"/>
      <c r="J161" s="53">
        <f>K160</f>
        <v>4242.2299999999996</v>
      </c>
      <c r="K161" s="53"/>
      <c r="L161" s="54">
        <f>Source!U1644</f>
        <v>0</v>
      </c>
      <c r="O161" s="33">
        <f>G161</f>
        <v>258.2</v>
      </c>
      <c r="P161" s="33">
        <f>J161</f>
        <v>4242.2299999999996</v>
      </c>
      <c r="Q161" s="33">
        <f>L161</f>
        <v>0</v>
      </c>
      <c r="W161">
        <f>IF(Source!BI1644&lt;=1,H160, 0)</f>
        <v>258.2</v>
      </c>
      <c r="X161">
        <f>IF(Source!BI1644=2,H160, 0)</f>
        <v>0</v>
      </c>
      <c r="Y161">
        <f>IF(Source!BI1644=3,H160, 0)</f>
        <v>0</v>
      </c>
      <c r="Z161">
        <f>IF(Source!BI1644=4,H160, 0)</f>
        <v>0</v>
      </c>
    </row>
    <row r="163" spans="1:32" ht="15">
      <c r="A163" s="41" t="str">
        <f>CONCATENATE("Итого по разделу: ",IF(Source!G1646&lt;&gt;"Новый раздел", Source!G1646, ""))</f>
        <v>Итого по разделу: Материал не учтенный ценником</v>
      </c>
      <c r="B163" s="41"/>
      <c r="C163" s="41"/>
      <c r="D163" s="41"/>
      <c r="E163" s="41"/>
      <c r="F163" s="41"/>
      <c r="G163" s="59">
        <f>SUM(O139:O162)</f>
        <v>11347.64</v>
      </c>
      <c r="H163" s="59"/>
      <c r="I163" s="37"/>
      <c r="J163" s="59">
        <f>SUM(P139:P162)</f>
        <v>101223.93999999997</v>
      </c>
      <c r="K163" s="59"/>
      <c r="L163" s="54">
        <f>SUM(Q139:Q162)</f>
        <v>0</v>
      </c>
      <c r="AF163" s="63" t="str">
        <f>CONCATENATE("Итого по разделу: ",IF(Source!G1646&lt;&gt;"Новый раздел", Source!G1646, ""))</f>
        <v>Итого по разделу: Материал не учтенный ценником</v>
      </c>
    </row>
    <row r="167" spans="1:32" ht="15">
      <c r="A167" s="41" t="str">
        <f>CONCATENATE("Итого по локальной смете: ",IF(Source!G1676&lt;&gt;"Новая локальная смета", Source!G1676, ""))</f>
        <v>Итого по локальной смете: Строительство МТП 250кВ</v>
      </c>
      <c r="B167" s="41"/>
      <c r="C167" s="41"/>
      <c r="D167" s="41"/>
      <c r="E167" s="41"/>
      <c r="F167" s="41"/>
      <c r="G167" s="59">
        <f>SUM(O29:O166)</f>
        <v>132015.72</v>
      </c>
      <c r="H167" s="59"/>
      <c r="I167" s="37"/>
      <c r="J167" s="59">
        <f>SUM(P29:P166)</f>
        <v>1027416.73</v>
      </c>
      <c r="K167" s="59"/>
      <c r="L167" s="54">
        <f>SUM(Q29:Q166)</f>
        <v>114.4357</v>
      </c>
      <c r="AF167" s="63" t="str">
        <f>CONCATENATE("Итого по локальной смете: ",IF(Source!G1676&lt;&gt;"Новая локальная смета", Source!G1676, ""))</f>
        <v>Итого по локальной смете: Строительство МТП 250кВ</v>
      </c>
    </row>
    <row r="172" spans="1:32" ht="14.25">
      <c r="A172" s="12"/>
      <c r="B172" s="12"/>
      <c r="C172" s="28"/>
      <c r="D172" s="12"/>
      <c r="E172" s="12"/>
      <c r="F172" s="12"/>
      <c r="G172" s="12"/>
      <c r="H172" s="12"/>
      <c r="I172" s="12"/>
      <c r="J172" s="28"/>
      <c r="K172" s="12"/>
      <c r="L172" s="12"/>
    </row>
    <row r="173" spans="1:32" ht="14.25">
      <c r="A173" s="35" t="s">
        <v>1427</v>
      </c>
      <c r="B173" s="35"/>
      <c r="C173" s="28" t="s">
        <v>1429</v>
      </c>
      <c r="D173" s="34"/>
      <c r="E173" s="34"/>
      <c r="F173" s="34"/>
      <c r="G173" s="34"/>
      <c r="H173" s="34"/>
      <c r="I173" s="12"/>
      <c r="J173" s="28"/>
      <c r="K173" s="12"/>
      <c r="L173" s="12"/>
    </row>
    <row r="174" spans="1:32" ht="14.25">
      <c r="A174" s="12"/>
      <c r="B174" s="12"/>
      <c r="C174" s="12"/>
      <c r="D174" s="36" t="s">
        <v>1428</v>
      </c>
      <c r="E174" s="36"/>
      <c r="F174" s="36"/>
      <c r="G174" s="36"/>
      <c r="H174" s="36"/>
      <c r="I174" s="12"/>
      <c r="J174" s="12"/>
      <c r="K174" s="12"/>
      <c r="L174" s="12"/>
    </row>
    <row r="175" spans="1:32" ht="14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</row>
    <row r="176" spans="1:32" ht="14.25">
      <c r="A176" s="12"/>
      <c r="B176" s="12"/>
      <c r="C176" s="28" t="s">
        <v>1430</v>
      </c>
      <c r="D176" s="34"/>
      <c r="E176" s="34"/>
      <c r="F176" s="34"/>
      <c r="G176" s="34"/>
      <c r="H176" s="34"/>
      <c r="I176" s="12"/>
      <c r="J176" s="28"/>
      <c r="K176" s="12"/>
      <c r="L176" s="12"/>
    </row>
    <row r="177" spans="1:12" ht="14.25">
      <c r="A177" s="12"/>
      <c r="B177" s="12"/>
      <c r="C177" s="12"/>
      <c r="D177" s="36" t="s">
        <v>1428</v>
      </c>
      <c r="E177" s="36"/>
      <c r="F177" s="36"/>
      <c r="G177" s="36"/>
      <c r="H177" s="36"/>
      <c r="I177" s="12"/>
      <c r="J177" s="12"/>
      <c r="K177" s="12"/>
      <c r="L177" s="12"/>
    </row>
  </sheetData>
  <mergeCells count="110">
    <mergeCell ref="G167:H167"/>
    <mergeCell ref="J167:K167"/>
    <mergeCell ref="A167:F167"/>
    <mergeCell ref="G163:H163"/>
    <mergeCell ref="J163:K163"/>
    <mergeCell ref="B3:K3"/>
    <mergeCell ref="B5:K5"/>
    <mergeCell ref="B7:K7"/>
    <mergeCell ref="J149:K149"/>
    <mergeCell ref="G149:H149"/>
    <mergeCell ref="J147:K147"/>
    <mergeCell ref="G147:H147"/>
    <mergeCell ref="J145:K145"/>
    <mergeCell ref="G145:H145"/>
    <mergeCell ref="J155:K155"/>
    <mergeCell ref="G155:H155"/>
    <mergeCell ref="J153:K153"/>
    <mergeCell ref="G153:H153"/>
    <mergeCell ref="J151:K151"/>
    <mergeCell ref="G151:H151"/>
    <mergeCell ref="J121:K121"/>
    <mergeCell ref="G121:H121"/>
    <mergeCell ref="J112:K112"/>
    <mergeCell ref="A163:F163"/>
    <mergeCell ref="J161:K161"/>
    <mergeCell ref="G161:H161"/>
    <mergeCell ref="J159:K159"/>
    <mergeCell ref="G159:H159"/>
    <mergeCell ref="J157:K157"/>
    <mergeCell ref="G157:H157"/>
    <mergeCell ref="G131:H131"/>
    <mergeCell ref="A129:L129"/>
    <mergeCell ref="G125:H125"/>
    <mergeCell ref="J125:K125"/>
    <mergeCell ref="A125:F125"/>
    <mergeCell ref="J123:K123"/>
    <mergeCell ref="G123:H123"/>
    <mergeCell ref="J38:K38"/>
    <mergeCell ref="G38:H38"/>
    <mergeCell ref="A30:L30"/>
    <mergeCell ref="J143:K143"/>
    <mergeCell ref="G143:H143"/>
    <mergeCell ref="J141:K141"/>
    <mergeCell ref="G141:H141"/>
    <mergeCell ref="A139:L139"/>
    <mergeCell ref="G135:H135"/>
    <mergeCell ref="J135:K135"/>
    <mergeCell ref="J64:K64"/>
    <mergeCell ref="G64:H64"/>
    <mergeCell ref="J55:K55"/>
    <mergeCell ref="G55:H55"/>
    <mergeCell ref="J47:K47"/>
    <mergeCell ref="G47:H47"/>
    <mergeCell ref="J84:K84"/>
    <mergeCell ref="G84:H84"/>
    <mergeCell ref="J75:K75"/>
    <mergeCell ref="G75:H75"/>
    <mergeCell ref="J66:K66"/>
    <mergeCell ref="G66:H66"/>
    <mergeCell ref="D177:H177"/>
    <mergeCell ref="G112:H112"/>
    <mergeCell ref="J102:K102"/>
    <mergeCell ref="G102:H102"/>
    <mergeCell ref="J96:K96"/>
    <mergeCell ref="G96:H96"/>
    <mergeCell ref="A135:F135"/>
    <mergeCell ref="J133:K133"/>
    <mergeCell ref="G133:H133"/>
    <mergeCell ref="J131:K131"/>
    <mergeCell ref="C21:F21"/>
    <mergeCell ref="G21:H21"/>
    <mergeCell ref="I21:J21"/>
    <mergeCell ref="A26:L26"/>
    <mergeCell ref="D174:H174"/>
    <mergeCell ref="A90:L90"/>
    <mergeCell ref="G86:H86"/>
    <mergeCell ref="J86:K86"/>
    <mergeCell ref="A86:F86"/>
    <mergeCell ref="C19:F19"/>
    <mergeCell ref="G19:H19"/>
    <mergeCell ref="I19:J19"/>
    <mergeCell ref="K19:L19"/>
    <mergeCell ref="C20:F20"/>
    <mergeCell ref="G20:H20"/>
    <mergeCell ref="I20:J20"/>
    <mergeCell ref="K20:L20"/>
    <mergeCell ref="C17:F17"/>
    <mergeCell ref="G17:H17"/>
    <mergeCell ref="I17:J17"/>
    <mergeCell ref="K17:L17"/>
    <mergeCell ref="C18:F18"/>
    <mergeCell ref="G18:H18"/>
    <mergeCell ref="I18:J18"/>
    <mergeCell ref="K18:L18"/>
    <mergeCell ref="C15:F15"/>
    <mergeCell ref="G15:H15"/>
    <mergeCell ref="I15:J15"/>
    <mergeCell ref="K15:L15"/>
    <mergeCell ref="C16:F16"/>
    <mergeCell ref="G16:H16"/>
    <mergeCell ref="I16:J16"/>
    <mergeCell ref="K16:L16"/>
    <mergeCell ref="B8:K8"/>
    <mergeCell ref="A10:L10"/>
    <mergeCell ref="G13:H13"/>
    <mergeCell ref="I13:J13"/>
    <mergeCell ref="C14:F14"/>
    <mergeCell ref="G14:H14"/>
    <mergeCell ref="I14:J14"/>
    <mergeCell ref="K14:L14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U1843"/>
  <sheetViews>
    <sheetView workbookViewId="0">
      <selection activeCell="A1839" sqref="A1839:AX1839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>
      <c r="A12" s="1">
        <v>1</v>
      </c>
      <c r="B12" s="1">
        <v>1837</v>
      </c>
      <c r="C12" s="1">
        <v>0</v>
      </c>
      <c r="D12" s="1">
        <f>ROW(A1774)</f>
        <v>1774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8</v>
      </c>
      <c r="AG12" s="1" t="s">
        <v>9</v>
      </c>
      <c r="AH12" s="1" t="s">
        <v>8</v>
      </c>
      <c r="AI12" s="1" t="s">
        <v>9</v>
      </c>
      <c r="AJ12" s="1" t="s">
        <v>10</v>
      </c>
      <c r="AK12" s="1"/>
      <c r="AL12" s="1" t="s">
        <v>6</v>
      </c>
      <c r="AM12" s="1" t="s">
        <v>7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12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17276938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90706474</v>
      </c>
      <c r="B15" s="1">
        <v>1</v>
      </c>
      <c r="C15" s="1">
        <v>2025</v>
      </c>
      <c r="D15" s="1">
        <v>9</v>
      </c>
      <c r="E15" s="1"/>
      <c r="F15" s="1" t="s">
        <v>21</v>
      </c>
      <c r="G15" s="1" t="s">
        <v>22</v>
      </c>
      <c r="H15" s="1"/>
      <c r="I15" s="1"/>
      <c r="J15" s="1"/>
      <c r="K15" s="1"/>
      <c r="L15" s="1"/>
      <c r="M15" s="1">
        <v>2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6</v>
      </c>
      <c r="AC15" s="1" t="s">
        <v>7</v>
      </c>
      <c r="AD15" s="1" t="s">
        <v>8</v>
      </c>
      <c r="AE15" s="1" t="s">
        <v>9</v>
      </c>
      <c r="AF15" s="1" t="s">
        <v>8</v>
      </c>
      <c r="AG15" s="1" t="s">
        <v>9</v>
      </c>
      <c r="AH15" s="1" t="s">
        <v>8</v>
      </c>
      <c r="AI15" s="1" t="s">
        <v>9</v>
      </c>
      <c r="AJ15" s="1" t="s">
        <v>10</v>
      </c>
      <c r="AK15" s="1" t="s">
        <v>3</v>
      </c>
      <c r="AL15" s="1" t="s">
        <v>6</v>
      </c>
      <c r="AM15" s="1" t="s">
        <v>7</v>
      </c>
      <c r="AN15" s="1" t="s">
        <v>11</v>
      </c>
      <c r="AO15" s="1" t="s">
        <v>3</v>
      </c>
      <c r="AP15" s="1" t="s">
        <v>6</v>
      </c>
      <c r="AQ15" s="1" t="s">
        <v>7</v>
      </c>
      <c r="AR15" s="1" t="s">
        <v>11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12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13</v>
      </c>
      <c r="BI15" s="1" t="s">
        <v>13</v>
      </c>
      <c r="BJ15" s="1">
        <v>1</v>
      </c>
      <c r="BK15" s="1">
        <v>1</v>
      </c>
      <c r="BL15" s="1">
        <v>0</v>
      </c>
      <c r="BM15" s="1">
        <v>1</v>
      </c>
      <c r="BN15" s="1">
        <v>1</v>
      </c>
      <c r="BO15" s="1">
        <v>0</v>
      </c>
      <c r="BP15" s="1">
        <v>2</v>
      </c>
      <c r="BQ15" s="1">
        <v>2</v>
      </c>
      <c r="BR15" s="1">
        <v>1</v>
      </c>
      <c r="BS15" s="1">
        <v>1</v>
      </c>
      <c r="BT15" s="1">
        <v>1</v>
      </c>
      <c r="BU15" s="1">
        <v>0</v>
      </c>
      <c r="BV15" s="1">
        <v>1</v>
      </c>
      <c r="BW15" s="1">
        <v>0</v>
      </c>
      <c r="BX15" s="1">
        <v>0</v>
      </c>
      <c r="BY15" s="1" t="s">
        <v>15</v>
      </c>
      <c r="BZ15" s="1" t="s">
        <v>16</v>
      </c>
      <c r="CA15" s="1" t="s">
        <v>17</v>
      </c>
      <c r="CB15" s="1" t="s">
        <v>17</v>
      </c>
      <c r="CC15" s="1" t="s">
        <v>17</v>
      </c>
      <c r="CD15" s="1" t="s">
        <v>17</v>
      </c>
      <c r="CE15" s="1" t="s">
        <v>18</v>
      </c>
      <c r="CF15" s="1">
        <v>0</v>
      </c>
      <c r="CG15" s="1"/>
      <c r="CH15" s="1">
        <v>17276938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45901</v>
      </c>
      <c r="CW15" s="1">
        <v>45930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>
      <c r="A18" s="3">
        <v>52</v>
      </c>
      <c r="B18" s="3">
        <f t="shared" ref="B18:G18" si="0">B1774</f>
        <v>1837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I-249396_(Копия)_(Копия)_(Копия)</v>
      </c>
      <c r="G18" s="3" t="str">
        <f t="shared" si="0"/>
        <v>ВЛЗ, МТП-250,  АСП, КЛ-6 кВ, ПНР</v>
      </c>
      <c r="H18" s="3"/>
      <c r="I18" s="3"/>
      <c r="J18" s="3"/>
      <c r="K18" s="3"/>
      <c r="L18" s="3"/>
      <c r="M18" s="3"/>
      <c r="N18" s="3"/>
      <c r="O18" s="3">
        <f t="shared" ref="O18:AT18" si="1">O1774</f>
        <v>754460.93</v>
      </c>
      <c r="P18" s="3">
        <f t="shared" si="1"/>
        <v>697872.29</v>
      </c>
      <c r="Q18" s="3">
        <f t="shared" si="1"/>
        <v>52060.01</v>
      </c>
      <c r="R18" s="3">
        <f t="shared" si="1"/>
        <v>1627.76</v>
      </c>
      <c r="S18" s="3">
        <f t="shared" si="1"/>
        <v>4528.63</v>
      </c>
      <c r="T18" s="3">
        <f t="shared" si="1"/>
        <v>0</v>
      </c>
      <c r="U18" s="3">
        <f t="shared" si="1"/>
        <v>482.87433470000002</v>
      </c>
      <c r="V18" s="3">
        <f t="shared" si="1"/>
        <v>123.73051734999999</v>
      </c>
      <c r="W18" s="3">
        <f t="shared" si="1"/>
        <v>954.96</v>
      </c>
      <c r="X18" s="3">
        <f t="shared" si="1"/>
        <v>6223.92</v>
      </c>
      <c r="Y18" s="3">
        <f t="shared" si="1"/>
        <v>3146.79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505711.76</v>
      </c>
      <c r="AQ18" s="3">
        <f t="shared" si="1"/>
        <v>0</v>
      </c>
      <c r="AR18" s="3">
        <f t="shared" si="1"/>
        <v>763831.64</v>
      </c>
      <c r="AS18" s="3">
        <f t="shared" si="1"/>
        <v>242131.62</v>
      </c>
      <c r="AT18" s="3">
        <f t="shared" si="1"/>
        <v>15988.26</v>
      </c>
      <c r="AU18" s="3">
        <f t="shared" ref="AU18:BZ18" si="2">AU1774</f>
        <v>0</v>
      </c>
      <c r="AV18" s="3">
        <f t="shared" si="2"/>
        <v>697872.29</v>
      </c>
      <c r="AW18" s="3">
        <f t="shared" si="2"/>
        <v>192160.53</v>
      </c>
      <c r="AX18" s="3">
        <f t="shared" si="2"/>
        <v>0</v>
      </c>
      <c r="AY18" s="3">
        <f t="shared" si="2"/>
        <v>192160.53</v>
      </c>
      <c r="AZ18" s="3">
        <f t="shared" si="2"/>
        <v>505711.76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CA1774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DG1774</f>
        <v>5006488.49</v>
      </c>
      <c r="DH18" s="4">
        <f t="shared" si="4"/>
        <v>4433605.42</v>
      </c>
      <c r="DI18" s="4">
        <f t="shared" si="4"/>
        <v>356880.2</v>
      </c>
      <c r="DJ18" s="4">
        <f t="shared" si="4"/>
        <v>80950.2</v>
      </c>
      <c r="DK18" s="4">
        <f t="shared" si="4"/>
        <v>216002.87</v>
      </c>
      <c r="DL18" s="4">
        <f t="shared" si="4"/>
        <v>0</v>
      </c>
      <c r="DM18" s="4">
        <f t="shared" si="4"/>
        <v>482.87433470000002</v>
      </c>
      <c r="DN18" s="4">
        <f t="shared" si="4"/>
        <v>123.73051734999999</v>
      </c>
      <c r="DO18" s="4">
        <f t="shared" si="4"/>
        <v>954.96</v>
      </c>
      <c r="DP18" s="4">
        <f t="shared" si="4"/>
        <v>300577.12</v>
      </c>
      <c r="DQ18" s="4">
        <f t="shared" si="4"/>
        <v>151327.32999999999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3368040.32</v>
      </c>
      <c r="EI18" s="4">
        <f t="shared" si="4"/>
        <v>0</v>
      </c>
      <c r="EJ18" s="4">
        <f t="shared" si="4"/>
        <v>5458392.9400000004</v>
      </c>
      <c r="EK18" s="4">
        <f t="shared" si="4"/>
        <v>1781248.19</v>
      </c>
      <c r="EL18" s="4">
        <f t="shared" si="4"/>
        <v>309104.43</v>
      </c>
      <c r="EM18" s="4">
        <f t="shared" ref="EM18:FR18" si="5">EM1774</f>
        <v>0</v>
      </c>
      <c r="EN18" s="4">
        <f t="shared" si="5"/>
        <v>4433605.42</v>
      </c>
      <c r="EO18" s="4">
        <f t="shared" si="5"/>
        <v>1065565.1000000001</v>
      </c>
      <c r="EP18" s="4">
        <f t="shared" si="5"/>
        <v>0</v>
      </c>
      <c r="EQ18" s="4">
        <f t="shared" si="5"/>
        <v>1065565.1000000001</v>
      </c>
      <c r="ER18" s="4">
        <f t="shared" si="5"/>
        <v>3368040.32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FS1774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>
      <c r="A20" s="1">
        <v>3</v>
      </c>
      <c r="B20" s="1">
        <v>1</v>
      </c>
      <c r="C20" s="1"/>
      <c r="D20" s="1">
        <f>ROW(A362)</f>
        <v>362</v>
      </c>
      <c r="E20" s="1"/>
      <c r="F20" s="1" t="s">
        <v>23</v>
      </c>
      <c r="G20" s="1" t="s">
        <v>24</v>
      </c>
      <c r="H20" s="1" t="s">
        <v>3</v>
      </c>
      <c r="I20" s="1">
        <v>0</v>
      </c>
      <c r="J20" s="1" t="s">
        <v>3</v>
      </c>
      <c r="K20" s="1">
        <v>-1</v>
      </c>
      <c r="L20" s="1" t="s">
        <v>23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>
      <c r="A22" s="3">
        <v>52</v>
      </c>
      <c r="B22" s="3">
        <f t="shared" ref="B22:G22" si="7">B362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Строительство ВЛЗ</v>
      </c>
      <c r="H22" s="3"/>
      <c r="I22" s="3"/>
      <c r="J22" s="3"/>
      <c r="K22" s="3"/>
      <c r="L22" s="3"/>
      <c r="M22" s="3"/>
      <c r="N22" s="3"/>
      <c r="O22" s="3">
        <f t="shared" ref="O22:AT22" si="8">O362</f>
        <v>72292.509999999995</v>
      </c>
      <c r="P22" s="3">
        <f t="shared" si="8"/>
        <v>69305.52</v>
      </c>
      <c r="Q22" s="3">
        <f t="shared" si="8"/>
        <v>2082.96</v>
      </c>
      <c r="R22" s="3">
        <f t="shared" si="8"/>
        <v>194.19</v>
      </c>
      <c r="S22" s="3">
        <f t="shared" si="8"/>
        <v>904.03</v>
      </c>
      <c r="T22" s="3">
        <f t="shared" si="8"/>
        <v>0</v>
      </c>
      <c r="U22" s="3">
        <f t="shared" si="8"/>
        <v>97.645270000000011</v>
      </c>
      <c r="V22" s="3">
        <f t="shared" si="8"/>
        <v>16.044220000000003</v>
      </c>
      <c r="W22" s="3">
        <f t="shared" si="8"/>
        <v>8.83</v>
      </c>
      <c r="X22" s="3">
        <f t="shared" si="8"/>
        <v>1109.93</v>
      </c>
      <c r="Y22" s="3">
        <f t="shared" si="8"/>
        <v>628.21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32901.33</v>
      </c>
      <c r="AQ22" s="3">
        <f t="shared" si="8"/>
        <v>0</v>
      </c>
      <c r="AR22" s="3">
        <f t="shared" si="8"/>
        <v>74030.649999999994</v>
      </c>
      <c r="AS22" s="3">
        <f t="shared" si="8"/>
        <v>38821.81</v>
      </c>
      <c r="AT22" s="3">
        <f t="shared" si="8"/>
        <v>2307.5100000000002</v>
      </c>
      <c r="AU22" s="3">
        <f t="shared" ref="AU22:BZ22" si="9">AU362</f>
        <v>0</v>
      </c>
      <c r="AV22" s="3">
        <f t="shared" si="9"/>
        <v>69305.52</v>
      </c>
      <c r="AW22" s="3">
        <f t="shared" si="9"/>
        <v>36404.19</v>
      </c>
      <c r="AX22" s="3">
        <f t="shared" si="9"/>
        <v>0</v>
      </c>
      <c r="AY22" s="3">
        <f t="shared" si="9"/>
        <v>36404.19</v>
      </c>
      <c r="AZ22" s="3">
        <f t="shared" si="9"/>
        <v>32901.33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CA362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DG362</f>
        <v>518464.17</v>
      </c>
      <c r="DH22" s="4">
        <f t="shared" si="11"/>
        <v>450774.04</v>
      </c>
      <c r="DI22" s="4">
        <f t="shared" si="11"/>
        <v>25182.78</v>
      </c>
      <c r="DJ22" s="4">
        <f t="shared" si="11"/>
        <v>9131.0300000000007</v>
      </c>
      <c r="DK22" s="4">
        <f t="shared" si="11"/>
        <v>42507.35</v>
      </c>
      <c r="DL22" s="4">
        <f t="shared" si="11"/>
        <v>0</v>
      </c>
      <c r="DM22" s="4">
        <f t="shared" si="11"/>
        <v>97.645270000000011</v>
      </c>
      <c r="DN22" s="4">
        <f t="shared" si="11"/>
        <v>16.044220000000003</v>
      </c>
      <c r="DO22" s="4">
        <f t="shared" si="11"/>
        <v>8.83</v>
      </c>
      <c r="DP22" s="4">
        <f t="shared" si="11"/>
        <v>52188.91</v>
      </c>
      <c r="DQ22" s="4">
        <f t="shared" si="11"/>
        <v>29538.91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219122.86</v>
      </c>
      <c r="EI22" s="4">
        <f t="shared" si="11"/>
        <v>0</v>
      </c>
      <c r="EJ22" s="4">
        <f t="shared" si="11"/>
        <v>600191.99</v>
      </c>
      <c r="EK22" s="4">
        <f t="shared" si="11"/>
        <v>334505.90999999997</v>
      </c>
      <c r="EL22" s="4">
        <f t="shared" si="11"/>
        <v>46563.22</v>
      </c>
      <c r="EM22" s="4">
        <f t="shared" ref="EM22:FR22" si="12">EM362</f>
        <v>0</v>
      </c>
      <c r="EN22" s="4">
        <f t="shared" si="12"/>
        <v>450774.04</v>
      </c>
      <c r="EO22" s="4">
        <f t="shared" si="12"/>
        <v>231651.18</v>
      </c>
      <c r="EP22" s="4">
        <f t="shared" si="12"/>
        <v>0</v>
      </c>
      <c r="EQ22" s="4">
        <f t="shared" si="12"/>
        <v>231651.18</v>
      </c>
      <c r="ER22" s="4">
        <f t="shared" si="12"/>
        <v>219122.86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FS362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>
      <c r="A24" s="1">
        <v>4</v>
      </c>
      <c r="B24" s="1">
        <v>1</v>
      </c>
      <c r="C24" s="1"/>
      <c r="D24" s="1">
        <f>ROW(A119)</f>
        <v>119</v>
      </c>
      <c r="E24" s="1"/>
      <c r="F24" s="1" t="s">
        <v>25</v>
      </c>
      <c r="G24" s="1" t="s">
        <v>26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>
      <c r="A26" s="3">
        <v>52</v>
      </c>
      <c r="B26" s="3">
        <f t="shared" ref="B26:G26" si="14">B119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O119</f>
        <v>3608.71</v>
      </c>
      <c r="P26" s="3">
        <f t="shared" si="15"/>
        <v>844.53</v>
      </c>
      <c r="Q26" s="3">
        <f t="shared" si="15"/>
        <v>2024.44</v>
      </c>
      <c r="R26" s="3">
        <f t="shared" si="15"/>
        <v>191.88</v>
      </c>
      <c r="S26" s="3">
        <f t="shared" si="15"/>
        <v>739.74</v>
      </c>
      <c r="T26" s="3">
        <f t="shared" si="15"/>
        <v>0</v>
      </c>
      <c r="U26" s="3">
        <f t="shared" si="15"/>
        <v>79.836520000000007</v>
      </c>
      <c r="V26" s="3">
        <f t="shared" si="15"/>
        <v>15.873220000000002</v>
      </c>
      <c r="W26" s="3">
        <f t="shared" si="15"/>
        <v>1.94</v>
      </c>
      <c r="X26" s="3">
        <f t="shared" si="15"/>
        <v>949.45</v>
      </c>
      <c r="Y26" s="3">
        <f t="shared" si="15"/>
        <v>544.79</v>
      </c>
      <c r="Z26" s="3">
        <f t="shared" si="15"/>
        <v>0</v>
      </c>
      <c r="AA26" s="3">
        <f t="shared" si="15"/>
        <v>0</v>
      </c>
      <c r="AB26" s="3">
        <f t="shared" si="15"/>
        <v>3608.71</v>
      </c>
      <c r="AC26" s="3">
        <f t="shared" si="15"/>
        <v>844.53</v>
      </c>
      <c r="AD26" s="3">
        <f t="shared" si="15"/>
        <v>2024.44</v>
      </c>
      <c r="AE26" s="3">
        <f t="shared" si="15"/>
        <v>191.88</v>
      </c>
      <c r="AF26" s="3">
        <f t="shared" si="15"/>
        <v>739.74</v>
      </c>
      <c r="AG26" s="3">
        <f t="shared" si="15"/>
        <v>0</v>
      </c>
      <c r="AH26" s="3">
        <f t="shared" si="15"/>
        <v>79.836520000000007</v>
      </c>
      <c r="AI26" s="3">
        <f t="shared" si="15"/>
        <v>15.873220000000002</v>
      </c>
      <c r="AJ26" s="3">
        <f t="shared" si="15"/>
        <v>1.94</v>
      </c>
      <c r="AK26" s="3">
        <f t="shared" si="15"/>
        <v>949.45</v>
      </c>
      <c r="AL26" s="3">
        <f t="shared" si="15"/>
        <v>544.79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5102.95</v>
      </c>
      <c r="AS26" s="3">
        <f t="shared" si="15"/>
        <v>4311.8999999999996</v>
      </c>
      <c r="AT26" s="3">
        <f t="shared" si="15"/>
        <v>791.05</v>
      </c>
      <c r="AU26" s="3">
        <f t="shared" ref="AU26:BZ26" si="16">AU119</f>
        <v>0</v>
      </c>
      <c r="AV26" s="3">
        <f t="shared" si="16"/>
        <v>844.53</v>
      </c>
      <c r="AW26" s="3">
        <f t="shared" si="16"/>
        <v>844.53</v>
      </c>
      <c r="AX26" s="3">
        <f t="shared" si="16"/>
        <v>0</v>
      </c>
      <c r="AY26" s="3">
        <f t="shared" si="16"/>
        <v>844.53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CA119</f>
        <v>5102.95</v>
      </c>
      <c r="CB26" s="3">
        <f t="shared" si="17"/>
        <v>4311.8999999999996</v>
      </c>
      <c r="CC26" s="3">
        <f t="shared" si="17"/>
        <v>791.05</v>
      </c>
      <c r="CD26" s="3">
        <f t="shared" si="17"/>
        <v>0</v>
      </c>
      <c r="CE26" s="3">
        <f t="shared" si="17"/>
        <v>844.53</v>
      </c>
      <c r="CF26" s="3">
        <f t="shared" si="17"/>
        <v>844.53</v>
      </c>
      <c r="CG26" s="3">
        <f t="shared" si="17"/>
        <v>0</v>
      </c>
      <c r="CH26" s="3">
        <f t="shared" si="17"/>
        <v>844.53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DG119</f>
        <v>65972.509999999995</v>
      </c>
      <c r="DH26" s="4">
        <f t="shared" si="18"/>
        <v>6756.21</v>
      </c>
      <c r="DI26" s="4">
        <f t="shared" si="18"/>
        <v>24434.01</v>
      </c>
      <c r="DJ26" s="4">
        <f t="shared" si="18"/>
        <v>9022.2800000000007</v>
      </c>
      <c r="DK26" s="4">
        <f t="shared" si="18"/>
        <v>34782.29</v>
      </c>
      <c r="DL26" s="4">
        <f t="shared" si="18"/>
        <v>0</v>
      </c>
      <c r="DM26" s="4">
        <f t="shared" si="18"/>
        <v>79.836520000000007</v>
      </c>
      <c r="DN26" s="4">
        <f t="shared" si="18"/>
        <v>15.873220000000002</v>
      </c>
      <c r="DO26" s="4">
        <f t="shared" si="18"/>
        <v>1.94</v>
      </c>
      <c r="DP26" s="4">
        <f t="shared" si="18"/>
        <v>44642.73</v>
      </c>
      <c r="DQ26" s="4">
        <f t="shared" si="18"/>
        <v>25616</v>
      </c>
      <c r="DR26" s="4">
        <f t="shared" si="18"/>
        <v>0</v>
      </c>
      <c r="DS26" s="4">
        <f t="shared" si="18"/>
        <v>0</v>
      </c>
      <c r="DT26" s="4">
        <f t="shared" si="18"/>
        <v>65972.509999999995</v>
      </c>
      <c r="DU26" s="4">
        <f t="shared" si="18"/>
        <v>6756.21</v>
      </c>
      <c r="DV26" s="4">
        <f t="shared" si="18"/>
        <v>24434.01</v>
      </c>
      <c r="DW26" s="4">
        <f t="shared" si="18"/>
        <v>9022.2800000000007</v>
      </c>
      <c r="DX26" s="4">
        <f t="shared" si="18"/>
        <v>34782.29</v>
      </c>
      <c r="DY26" s="4">
        <f t="shared" si="18"/>
        <v>0</v>
      </c>
      <c r="DZ26" s="4">
        <f t="shared" si="18"/>
        <v>79.836520000000007</v>
      </c>
      <c r="EA26" s="4">
        <f t="shared" si="18"/>
        <v>15.873220000000002</v>
      </c>
      <c r="EB26" s="4">
        <f t="shared" si="18"/>
        <v>1.94</v>
      </c>
      <c r="EC26" s="4">
        <f t="shared" si="18"/>
        <v>44642.73</v>
      </c>
      <c r="ED26" s="4">
        <f t="shared" si="18"/>
        <v>25616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136231.24</v>
      </c>
      <c r="EK26" s="4">
        <f t="shared" si="18"/>
        <v>117530.21</v>
      </c>
      <c r="EL26" s="4">
        <f t="shared" si="18"/>
        <v>18701.03</v>
      </c>
      <c r="EM26" s="4">
        <f t="shared" ref="EM26:FR26" si="19">EM119</f>
        <v>0</v>
      </c>
      <c r="EN26" s="4">
        <f t="shared" si="19"/>
        <v>6756.21</v>
      </c>
      <c r="EO26" s="4">
        <f t="shared" si="19"/>
        <v>6756.21</v>
      </c>
      <c r="EP26" s="4">
        <f t="shared" si="19"/>
        <v>0</v>
      </c>
      <c r="EQ26" s="4">
        <f t="shared" si="19"/>
        <v>6756.21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FS119</f>
        <v>136231.24</v>
      </c>
      <c r="FT26" s="4">
        <f t="shared" si="20"/>
        <v>117530.21</v>
      </c>
      <c r="FU26" s="4">
        <f t="shared" si="20"/>
        <v>18701.03</v>
      </c>
      <c r="FV26" s="4">
        <f t="shared" si="20"/>
        <v>0</v>
      </c>
      <c r="FW26" s="4">
        <f t="shared" si="20"/>
        <v>6756.21</v>
      </c>
      <c r="FX26" s="4">
        <f t="shared" si="20"/>
        <v>6756.21</v>
      </c>
      <c r="FY26" s="4">
        <f t="shared" si="20"/>
        <v>0</v>
      </c>
      <c r="FZ26" s="4">
        <f t="shared" si="20"/>
        <v>6756.21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27</v>
      </c>
      <c r="F28" s="2" t="s">
        <v>28</v>
      </c>
      <c r="G28" s="2" t="s">
        <v>29</v>
      </c>
      <c r="H28" s="2" t="s">
        <v>30</v>
      </c>
      <c r="I28" s="2">
        <f>ROUND(ROUND(7,6),9)</f>
        <v>7</v>
      </c>
      <c r="J28" s="2">
        <v>0</v>
      </c>
      <c r="K28" s="2">
        <f>ROUND(ROUND(7,6),9)</f>
        <v>7</v>
      </c>
      <c r="L28" s="2">
        <v>7</v>
      </c>
      <c r="M28" s="2">
        <v>0</v>
      </c>
      <c r="N28" s="2">
        <f t="shared" ref="N28:N59" si="21">ROUND(L28-M28,4)</f>
        <v>7</v>
      </c>
      <c r="O28" s="2">
        <f t="shared" ref="O28:O59" si="22">ROUND(CP28,2)</f>
        <v>345.38</v>
      </c>
      <c r="P28" s="2">
        <f t="shared" ref="P28:P59" si="23">ROUND(CQ28*I28,2)</f>
        <v>0</v>
      </c>
      <c r="Q28" s="2">
        <f t="shared" ref="Q28:Q59" si="24">ROUND(CR28*I28,2)</f>
        <v>320.25</v>
      </c>
      <c r="R28" s="2">
        <f t="shared" ref="R28:R59" si="25">ROUND(CS28*I28,2)</f>
        <v>45.36</v>
      </c>
      <c r="S28" s="2">
        <f t="shared" ref="S28:S59" si="26">ROUND(CT28*I28,2)</f>
        <v>25.13</v>
      </c>
      <c r="T28" s="2">
        <f t="shared" ref="T28:T59" si="27">ROUND(CU28*I28,2)</f>
        <v>0</v>
      </c>
      <c r="U28" s="2">
        <f t="shared" ref="U28:U59" si="28">CV28*I28</f>
        <v>3.08</v>
      </c>
      <c r="V28" s="2">
        <f t="shared" ref="V28:V59" si="29">CW28*I28</f>
        <v>3.36</v>
      </c>
      <c r="W28" s="2">
        <f t="shared" ref="W28:W59" si="30">ROUND(CX28*I28,2)</f>
        <v>0</v>
      </c>
      <c r="X28" s="2">
        <f t="shared" ref="X28:X59" si="31">ROUND(CY28,2)</f>
        <v>72.599999999999994</v>
      </c>
      <c r="Y28" s="2">
        <f t="shared" ref="Y28:Y59" si="32">ROUND(CZ28,2)</f>
        <v>42.29</v>
      </c>
      <c r="Z28" s="2"/>
      <c r="AA28" s="2">
        <v>88889161</v>
      </c>
      <c r="AB28" s="2">
        <f t="shared" ref="AB28:AB59" si="33">ROUND((AC28+AD28+AF28),2)</f>
        <v>49.34</v>
      </c>
      <c r="AC28" s="2">
        <f t="shared" ref="AC28:AC59" si="34">ROUND((ES28),2)</f>
        <v>0</v>
      </c>
      <c r="AD28" s="2">
        <f t="shared" ref="AD28:AD59" si="35">ROUND((((ET28)-(EU28))+AE28),2)</f>
        <v>45.75</v>
      </c>
      <c r="AE28" s="2">
        <f t="shared" ref="AE28:AE59" si="36">ROUND((EU28),2)</f>
        <v>6.48</v>
      </c>
      <c r="AF28" s="2">
        <f t="shared" ref="AF28:AF59" si="37">ROUND((EV28),2)</f>
        <v>3.59</v>
      </c>
      <c r="AG28" s="2">
        <f t="shared" ref="AG28:AG59" si="38">ROUND((AP28),2)</f>
        <v>0</v>
      </c>
      <c r="AH28" s="2">
        <f t="shared" ref="AH28:AH59" si="39">(EW28)</f>
        <v>0.44</v>
      </c>
      <c r="AI28" s="2">
        <f t="shared" ref="AI28:AI59" si="40">(EX28)</f>
        <v>0.48</v>
      </c>
      <c r="AJ28" s="2">
        <f t="shared" ref="AJ28:AJ59" si="41">(AS28)</f>
        <v>0</v>
      </c>
      <c r="AK28" s="2">
        <v>49.34</v>
      </c>
      <c r="AL28" s="2">
        <v>0</v>
      </c>
      <c r="AM28" s="2">
        <v>45.75</v>
      </c>
      <c r="AN28" s="2">
        <v>6.48</v>
      </c>
      <c r="AO28" s="2">
        <v>3.59</v>
      </c>
      <c r="AP28" s="2">
        <v>0</v>
      </c>
      <c r="AQ28" s="2">
        <v>0.44</v>
      </c>
      <c r="AR28" s="2">
        <v>0.48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31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59" si="42">(P28+Q28+S28)</f>
        <v>345.38</v>
      </c>
      <c r="CQ28" s="2">
        <f t="shared" ref="CQ28:CQ59" si="43">AC28*BC28</f>
        <v>0</v>
      </c>
      <c r="CR28" s="2">
        <f t="shared" ref="CR28:CR59" si="44">AD28*BB28</f>
        <v>45.75</v>
      </c>
      <c r="CS28" s="2">
        <f t="shared" ref="CS28:CS59" si="45">AE28*BS28</f>
        <v>6.48</v>
      </c>
      <c r="CT28" s="2">
        <f t="shared" ref="CT28:CT59" si="46">AF28*BA28</f>
        <v>3.59</v>
      </c>
      <c r="CU28" s="2">
        <f t="shared" ref="CU28:CU59" si="47">AG28</f>
        <v>0</v>
      </c>
      <c r="CV28" s="2">
        <f t="shared" ref="CV28:CV59" si="48">AH28</f>
        <v>0.44</v>
      </c>
      <c r="CW28" s="2">
        <f t="shared" ref="CW28:CW59" si="49">AI28</f>
        <v>0.48</v>
      </c>
      <c r="CX28" s="2">
        <f t="shared" ref="CX28:CX59" si="50">AJ28</f>
        <v>0</v>
      </c>
      <c r="CY28" s="2">
        <f t="shared" ref="CY28:CY59" si="51">(((S28+R28)*AT28)/100)</f>
        <v>72.604699999999994</v>
      </c>
      <c r="CZ28" s="2">
        <f t="shared" ref="CZ28:CZ59" si="52">(((S28+R28)*AU28)/100)</f>
        <v>42.293999999999997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30</v>
      </c>
      <c r="DW28" s="2" t="s">
        <v>30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64991489</v>
      </c>
      <c r="EF28" s="2">
        <v>2</v>
      </c>
      <c r="EG28" s="2" t="s">
        <v>32</v>
      </c>
      <c r="EH28" s="2">
        <v>27</v>
      </c>
      <c r="EI28" s="2" t="s">
        <v>33</v>
      </c>
      <c r="EJ28" s="2">
        <v>1</v>
      </c>
      <c r="EK28" s="2">
        <v>33001</v>
      </c>
      <c r="EL28" s="2" t="s">
        <v>33</v>
      </c>
      <c r="EM28" s="2" t="s">
        <v>34</v>
      </c>
      <c r="EN28" s="2"/>
      <c r="EO28" s="2" t="s">
        <v>3</v>
      </c>
      <c r="EP28" s="2"/>
      <c r="EQ28" s="2">
        <v>0</v>
      </c>
      <c r="ER28" s="2">
        <v>49.34</v>
      </c>
      <c r="ES28" s="2">
        <v>0</v>
      </c>
      <c r="ET28" s="2">
        <v>45.75</v>
      </c>
      <c r="EU28" s="2">
        <v>6.48</v>
      </c>
      <c r="EV28" s="2">
        <v>3.59</v>
      </c>
      <c r="EW28" s="2">
        <v>0.44</v>
      </c>
      <c r="EX28" s="2">
        <v>0.48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1735783951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9" si="53">ROUND(IF(AND(BH28=3,BI28=3,FS28&lt;&gt;0),P28,0),2)</f>
        <v>0</v>
      </c>
      <c r="GM28" s="2">
        <f t="shared" ref="GM28:GM59" si="54">ROUND(O28+X28+Y28,2)+GX28</f>
        <v>460.27</v>
      </c>
      <c r="GN28" s="2">
        <f t="shared" ref="GN28:GN59" si="55">IF(OR(BI28=0,BI28=1),GM28-GX28,0)</f>
        <v>460.27</v>
      </c>
      <c r="GO28" s="2">
        <f t="shared" ref="GO28:GO59" si="56">IF(BI28=2,GM28-GX28,0)</f>
        <v>0</v>
      </c>
      <c r="GP28" s="2">
        <f t="shared" ref="GP28:GP59" si="5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8">ROUND((GT28),2)</f>
        <v>0</v>
      </c>
      <c r="GW28" s="2">
        <v>1</v>
      </c>
      <c r="GX28" s="2">
        <f t="shared" ref="GX28:GX59" si="59">ROUND(HC28*I28,2)</f>
        <v>0</v>
      </c>
      <c r="GY28" s="2"/>
      <c r="GZ28" s="2"/>
      <c r="HA28" s="2">
        <v>0</v>
      </c>
      <c r="HB28" s="2">
        <v>0</v>
      </c>
      <c r="HC28" s="2">
        <f t="shared" ref="HC28:HC59" si="6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35</v>
      </c>
      <c r="HO28" s="2" t="s">
        <v>36</v>
      </c>
      <c r="HP28" s="2" t="s">
        <v>33</v>
      </c>
      <c r="HQ28" s="2" t="s">
        <v>33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27</v>
      </c>
      <c r="F29" t="s">
        <v>28</v>
      </c>
      <c r="G29" t="s">
        <v>29</v>
      </c>
      <c r="H29" t="s">
        <v>30</v>
      </c>
      <c r="I29">
        <f>ROUND(ROUND(7,6),9)</f>
        <v>7</v>
      </c>
      <c r="J29">
        <v>0</v>
      </c>
      <c r="K29">
        <f>ROUND(ROUND(7,6),9)</f>
        <v>7</v>
      </c>
      <c r="L29">
        <v>7</v>
      </c>
      <c r="M29">
        <v>0</v>
      </c>
      <c r="N29">
        <f t="shared" si="21"/>
        <v>7</v>
      </c>
      <c r="O29">
        <f t="shared" si="22"/>
        <v>5316.04</v>
      </c>
      <c r="P29">
        <f t="shared" si="23"/>
        <v>0</v>
      </c>
      <c r="Q29">
        <f t="shared" si="24"/>
        <v>4134.43</v>
      </c>
      <c r="R29">
        <f t="shared" si="25"/>
        <v>2132.83</v>
      </c>
      <c r="S29">
        <f t="shared" si="26"/>
        <v>1181.6099999999999</v>
      </c>
      <c r="T29">
        <f t="shared" si="27"/>
        <v>0</v>
      </c>
      <c r="U29">
        <f t="shared" si="28"/>
        <v>3.08</v>
      </c>
      <c r="V29">
        <f t="shared" si="29"/>
        <v>3.36</v>
      </c>
      <c r="W29">
        <f t="shared" si="30"/>
        <v>0</v>
      </c>
      <c r="X29">
        <f t="shared" si="31"/>
        <v>3413.87</v>
      </c>
      <c r="Y29">
        <f t="shared" si="32"/>
        <v>1988.66</v>
      </c>
      <c r="AA29">
        <v>88889103</v>
      </c>
      <c r="AB29">
        <f t="shared" si="33"/>
        <v>49.34</v>
      </c>
      <c r="AC29">
        <f t="shared" si="34"/>
        <v>0</v>
      </c>
      <c r="AD29">
        <f t="shared" si="35"/>
        <v>45.75</v>
      </c>
      <c r="AE29">
        <f t="shared" si="36"/>
        <v>6.48</v>
      </c>
      <c r="AF29">
        <f t="shared" si="37"/>
        <v>3.59</v>
      </c>
      <c r="AG29">
        <f t="shared" si="38"/>
        <v>0</v>
      </c>
      <c r="AH29">
        <f t="shared" si="39"/>
        <v>0.44</v>
      </c>
      <c r="AI29">
        <f t="shared" si="40"/>
        <v>0.48</v>
      </c>
      <c r="AJ29">
        <f t="shared" si="41"/>
        <v>0</v>
      </c>
      <c r="AK29">
        <v>49.34</v>
      </c>
      <c r="AL29">
        <v>0</v>
      </c>
      <c r="AM29">
        <v>45.75</v>
      </c>
      <c r="AN29">
        <v>6.48</v>
      </c>
      <c r="AO29">
        <v>3.59</v>
      </c>
      <c r="AP29">
        <v>0</v>
      </c>
      <c r="AQ29">
        <v>0.44</v>
      </c>
      <c r="AR29">
        <v>0.48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47.02</v>
      </c>
      <c r="BB29">
        <v>12.91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33001</v>
      </c>
      <c r="BN29">
        <v>0</v>
      </c>
      <c r="BO29" t="s">
        <v>28</v>
      </c>
      <c r="BP29">
        <v>1</v>
      </c>
      <c r="BQ29">
        <v>2</v>
      </c>
      <c r="BR29">
        <v>0</v>
      </c>
      <c r="BS29">
        <v>47.02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42"/>
        <v>5316.04</v>
      </c>
      <c r="CQ29">
        <f t="shared" si="43"/>
        <v>0</v>
      </c>
      <c r="CR29">
        <f t="shared" si="44"/>
        <v>590.63250000000005</v>
      </c>
      <c r="CS29">
        <f t="shared" si="45"/>
        <v>304.68960000000004</v>
      </c>
      <c r="CT29">
        <f t="shared" si="46"/>
        <v>168.80180000000001</v>
      </c>
      <c r="CU29">
        <f t="shared" si="47"/>
        <v>0</v>
      </c>
      <c r="CV29">
        <f t="shared" si="48"/>
        <v>0.44</v>
      </c>
      <c r="CW29">
        <f t="shared" si="49"/>
        <v>0.48</v>
      </c>
      <c r="CX29">
        <f t="shared" si="50"/>
        <v>0</v>
      </c>
      <c r="CY29">
        <f t="shared" si="51"/>
        <v>3413.8731999999995</v>
      </c>
      <c r="CZ29">
        <f t="shared" si="52"/>
        <v>1988.6639999999998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30</v>
      </c>
      <c r="DW29" t="s">
        <v>30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64991489</v>
      </c>
      <c r="EF29">
        <v>2</v>
      </c>
      <c r="EG29" t="s">
        <v>32</v>
      </c>
      <c r="EH29">
        <v>27</v>
      </c>
      <c r="EI29" t="s">
        <v>33</v>
      </c>
      <c r="EJ29">
        <v>1</v>
      </c>
      <c r="EK29">
        <v>33001</v>
      </c>
      <c r="EL29" t="s">
        <v>33</v>
      </c>
      <c r="EM29" t="s">
        <v>34</v>
      </c>
      <c r="EO29" t="s">
        <v>3</v>
      </c>
      <c r="EQ29">
        <v>0</v>
      </c>
      <c r="ER29">
        <v>49.34</v>
      </c>
      <c r="ES29">
        <v>0</v>
      </c>
      <c r="ET29">
        <v>45.75</v>
      </c>
      <c r="EU29">
        <v>6.48</v>
      </c>
      <c r="EV29">
        <v>3.59</v>
      </c>
      <c r="EW29">
        <v>0.44</v>
      </c>
      <c r="EX29">
        <v>0.48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1735783951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10718.57</v>
      </c>
      <c r="GN29">
        <f t="shared" si="55"/>
        <v>10718.57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3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3</v>
      </c>
      <c r="HF29" t="s">
        <v>3</v>
      </c>
      <c r="HM29" t="s">
        <v>3</v>
      </c>
      <c r="HN29" t="s">
        <v>35</v>
      </c>
      <c r="HO29" t="s">
        <v>36</v>
      </c>
      <c r="HP29" t="s">
        <v>33</v>
      </c>
      <c r="HQ29" t="s">
        <v>33</v>
      </c>
      <c r="HS29">
        <v>0</v>
      </c>
      <c r="IK29">
        <v>0</v>
      </c>
    </row>
    <row r="30" spans="1:255">
      <c r="A30" s="2">
        <v>17</v>
      </c>
      <c r="B30" s="2">
        <v>1</v>
      </c>
      <c r="C30" s="2">
        <f>ROW(SmtRes!A14)</f>
        <v>14</v>
      </c>
      <c r="D30" s="2">
        <f>ROW(EtalonRes!A14)</f>
        <v>14</v>
      </c>
      <c r="E30" s="2" t="s">
        <v>37</v>
      </c>
      <c r="F30" s="2" t="s">
        <v>38</v>
      </c>
      <c r="G30" s="2" t="s">
        <v>39</v>
      </c>
      <c r="H30" s="2" t="s">
        <v>30</v>
      </c>
      <c r="I30" s="2">
        <f>ROUND(ROUND(5,6),9)</f>
        <v>5</v>
      </c>
      <c r="J30" s="2">
        <v>0</v>
      </c>
      <c r="K30" s="2">
        <f>ROUND(ROUND(5,6),9)</f>
        <v>5</v>
      </c>
      <c r="L30" s="2">
        <v>5</v>
      </c>
      <c r="M30" s="2">
        <v>0</v>
      </c>
      <c r="N30" s="2">
        <f t="shared" si="21"/>
        <v>5</v>
      </c>
      <c r="O30" s="2">
        <f t="shared" si="22"/>
        <v>65.25</v>
      </c>
      <c r="P30" s="2">
        <f t="shared" si="23"/>
        <v>0</v>
      </c>
      <c r="Q30" s="2">
        <f t="shared" si="24"/>
        <v>55.05</v>
      </c>
      <c r="R30" s="2">
        <f t="shared" si="25"/>
        <v>9.4499999999999993</v>
      </c>
      <c r="S30" s="2">
        <f t="shared" si="26"/>
        <v>10.199999999999999</v>
      </c>
      <c r="T30" s="2">
        <f t="shared" si="27"/>
        <v>0</v>
      </c>
      <c r="U30" s="2">
        <f t="shared" si="28"/>
        <v>1.25</v>
      </c>
      <c r="V30" s="2">
        <f t="shared" si="29"/>
        <v>0.70000000000000007</v>
      </c>
      <c r="W30" s="2">
        <f t="shared" si="30"/>
        <v>0</v>
      </c>
      <c r="X30" s="2">
        <f t="shared" si="31"/>
        <v>20.239999999999998</v>
      </c>
      <c r="Y30" s="2">
        <f t="shared" si="32"/>
        <v>11.79</v>
      </c>
      <c r="Z30" s="2"/>
      <c r="AA30" s="2">
        <v>88889161</v>
      </c>
      <c r="AB30" s="2">
        <f t="shared" si="33"/>
        <v>13.05</v>
      </c>
      <c r="AC30" s="2">
        <f t="shared" si="34"/>
        <v>0</v>
      </c>
      <c r="AD30" s="2">
        <f t="shared" si="35"/>
        <v>11.01</v>
      </c>
      <c r="AE30" s="2">
        <f t="shared" si="36"/>
        <v>1.89</v>
      </c>
      <c r="AF30" s="2">
        <f t="shared" si="37"/>
        <v>2.04</v>
      </c>
      <c r="AG30" s="2">
        <f t="shared" si="38"/>
        <v>0</v>
      </c>
      <c r="AH30" s="2">
        <f t="shared" si="39"/>
        <v>0.25</v>
      </c>
      <c r="AI30" s="2">
        <f t="shared" si="40"/>
        <v>0.14000000000000001</v>
      </c>
      <c r="AJ30" s="2">
        <f t="shared" si="41"/>
        <v>0</v>
      </c>
      <c r="AK30" s="2">
        <v>13.05</v>
      </c>
      <c r="AL30" s="2">
        <v>0</v>
      </c>
      <c r="AM30" s="2">
        <v>11.01</v>
      </c>
      <c r="AN30" s="2">
        <v>1.89</v>
      </c>
      <c r="AO30" s="2">
        <v>2.04</v>
      </c>
      <c r="AP30" s="2">
        <v>0</v>
      </c>
      <c r="AQ30" s="2">
        <v>0.25</v>
      </c>
      <c r="AR30" s="2">
        <v>0.14000000000000001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40</v>
      </c>
      <c r="BK30" s="2"/>
      <c r="BL30" s="2"/>
      <c r="BM30" s="2">
        <v>33001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42"/>
        <v>65.25</v>
      </c>
      <c r="CQ30" s="2">
        <f t="shared" si="43"/>
        <v>0</v>
      </c>
      <c r="CR30" s="2">
        <f t="shared" si="44"/>
        <v>11.01</v>
      </c>
      <c r="CS30" s="2">
        <f t="shared" si="45"/>
        <v>1.89</v>
      </c>
      <c r="CT30" s="2">
        <f t="shared" si="46"/>
        <v>2.04</v>
      </c>
      <c r="CU30" s="2">
        <f t="shared" si="47"/>
        <v>0</v>
      </c>
      <c r="CV30" s="2">
        <f t="shared" si="48"/>
        <v>0.25</v>
      </c>
      <c r="CW30" s="2">
        <f t="shared" si="49"/>
        <v>0.14000000000000001</v>
      </c>
      <c r="CX30" s="2">
        <f t="shared" si="50"/>
        <v>0</v>
      </c>
      <c r="CY30" s="2">
        <f t="shared" si="51"/>
        <v>20.2395</v>
      </c>
      <c r="CZ30" s="2">
        <f t="shared" si="52"/>
        <v>11.79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30</v>
      </c>
      <c r="DW30" s="2" t="s">
        <v>30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64991489</v>
      </c>
      <c r="EF30" s="2">
        <v>2</v>
      </c>
      <c r="EG30" s="2" t="s">
        <v>32</v>
      </c>
      <c r="EH30" s="2">
        <v>27</v>
      </c>
      <c r="EI30" s="2" t="s">
        <v>33</v>
      </c>
      <c r="EJ30" s="2">
        <v>1</v>
      </c>
      <c r="EK30" s="2">
        <v>33001</v>
      </c>
      <c r="EL30" s="2" t="s">
        <v>33</v>
      </c>
      <c r="EM30" s="2" t="s">
        <v>34</v>
      </c>
      <c r="EN30" s="2"/>
      <c r="EO30" s="2" t="s">
        <v>3</v>
      </c>
      <c r="EP30" s="2"/>
      <c r="EQ30" s="2">
        <v>0</v>
      </c>
      <c r="ER30" s="2">
        <v>13.05</v>
      </c>
      <c r="ES30" s="2">
        <v>0</v>
      </c>
      <c r="ET30" s="2">
        <v>11.01</v>
      </c>
      <c r="EU30" s="2">
        <v>1.89</v>
      </c>
      <c r="EV30" s="2">
        <v>2.04</v>
      </c>
      <c r="EW30" s="2">
        <v>0.25</v>
      </c>
      <c r="EX30" s="2">
        <v>0.14000000000000001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1246549585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3"/>
        <v>0</v>
      </c>
      <c r="GM30" s="2">
        <f t="shared" si="54"/>
        <v>97.28</v>
      </c>
      <c r="GN30" s="2">
        <f t="shared" si="55"/>
        <v>97.28</v>
      </c>
      <c r="GO30" s="2">
        <f t="shared" si="56"/>
        <v>0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35</v>
      </c>
      <c r="HO30" s="2" t="s">
        <v>36</v>
      </c>
      <c r="HP30" s="2" t="s">
        <v>33</v>
      </c>
      <c r="HQ30" s="2" t="s">
        <v>33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>
      <c r="A31">
        <v>17</v>
      </c>
      <c r="B31">
        <v>1</v>
      </c>
      <c r="C31">
        <f>ROW(SmtRes!A18)</f>
        <v>18</v>
      </c>
      <c r="D31">
        <f>ROW(EtalonRes!A18)</f>
        <v>18</v>
      </c>
      <c r="E31" t="s">
        <v>37</v>
      </c>
      <c r="F31" t="s">
        <v>38</v>
      </c>
      <c r="G31" t="s">
        <v>39</v>
      </c>
      <c r="H31" t="s">
        <v>30</v>
      </c>
      <c r="I31">
        <f>ROUND(ROUND(5,6),9)</f>
        <v>5</v>
      </c>
      <c r="J31">
        <v>0</v>
      </c>
      <c r="K31">
        <f>ROUND(ROUND(5,6),9)</f>
        <v>5</v>
      </c>
      <c r="L31">
        <v>5</v>
      </c>
      <c r="M31">
        <v>0</v>
      </c>
      <c r="N31">
        <f t="shared" si="21"/>
        <v>5</v>
      </c>
      <c r="O31">
        <f t="shared" si="22"/>
        <v>1249.75</v>
      </c>
      <c r="P31">
        <f t="shared" si="23"/>
        <v>0</v>
      </c>
      <c r="Q31">
        <f t="shared" si="24"/>
        <v>770.15</v>
      </c>
      <c r="R31">
        <f t="shared" si="25"/>
        <v>444.34</v>
      </c>
      <c r="S31">
        <f t="shared" si="26"/>
        <v>479.6</v>
      </c>
      <c r="T31">
        <f t="shared" si="27"/>
        <v>0</v>
      </c>
      <c r="U31">
        <f t="shared" si="28"/>
        <v>1.25</v>
      </c>
      <c r="V31">
        <f t="shared" si="29"/>
        <v>0.70000000000000007</v>
      </c>
      <c r="W31">
        <f t="shared" si="30"/>
        <v>0</v>
      </c>
      <c r="X31">
        <f t="shared" si="31"/>
        <v>951.66</v>
      </c>
      <c r="Y31">
        <f t="shared" si="32"/>
        <v>554.36</v>
      </c>
      <c r="AA31">
        <v>88889103</v>
      </c>
      <c r="AB31">
        <f t="shared" si="33"/>
        <v>13.05</v>
      </c>
      <c r="AC31">
        <f t="shared" si="34"/>
        <v>0</v>
      </c>
      <c r="AD31">
        <f t="shared" si="35"/>
        <v>11.01</v>
      </c>
      <c r="AE31">
        <f t="shared" si="36"/>
        <v>1.89</v>
      </c>
      <c r="AF31">
        <f t="shared" si="37"/>
        <v>2.04</v>
      </c>
      <c r="AG31">
        <f t="shared" si="38"/>
        <v>0</v>
      </c>
      <c r="AH31">
        <f t="shared" si="39"/>
        <v>0.25</v>
      </c>
      <c r="AI31">
        <f t="shared" si="40"/>
        <v>0.14000000000000001</v>
      </c>
      <c r="AJ31">
        <f t="shared" si="41"/>
        <v>0</v>
      </c>
      <c r="AK31">
        <v>13.05</v>
      </c>
      <c r="AL31">
        <v>0</v>
      </c>
      <c r="AM31">
        <v>11.01</v>
      </c>
      <c r="AN31">
        <v>1.89</v>
      </c>
      <c r="AO31">
        <v>2.04</v>
      </c>
      <c r="AP31">
        <v>0</v>
      </c>
      <c r="AQ31">
        <v>0.25</v>
      </c>
      <c r="AR31">
        <v>0.14000000000000001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47.02</v>
      </c>
      <c r="BB31">
        <v>13.99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40</v>
      </c>
      <c r="BM31">
        <v>33001</v>
      </c>
      <c r="BN31">
        <v>0</v>
      </c>
      <c r="BO31" t="s">
        <v>38</v>
      </c>
      <c r="BP31">
        <v>1</v>
      </c>
      <c r="BQ31">
        <v>2</v>
      </c>
      <c r="BR31">
        <v>0</v>
      </c>
      <c r="BS31">
        <v>47.02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42"/>
        <v>1249.75</v>
      </c>
      <c r="CQ31">
        <f t="shared" si="43"/>
        <v>0</v>
      </c>
      <c r="CR31">
        <f t="shared" si="44"/>
        <v>154.0299</v>
      </c>
      <c r="CS31">
        <f t="shared" si="45"/>
        <v>88.867800000000003</v>
      </c>
      <c r="CT31">
        <f t="shared" si="46"/>
        <v>95.920800000000014</v>
      </c>
      <c r="CU31">
        <f t="shared" si="47"/>
        <v>0</v>
      </c>
      <c r="CV31">
        <f t="shared" si="48"/>
        <v>0.25</v>
      </c>
      <c r="CW31">
        <f t="shared" si="49"/>
        <v>0.14000000000000001</v>
      </c>
      <c r="CX31">
        <f t="shared" si="50"/>
        <v>0</v>
      </c>
      <c r="CY31">
        <f t="shared" si="51"/>
        <v>951.65820000000008</v>
      </c>
      <c r="CZ31">
        <f t="shared" si="52"/>
        <v>554.36400000000003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30</v>
      </c>
      <c r="DW31" t="s">
        <v>30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64991489</v>
      </c>
      <c r="EF31">
        <v>2</v>
      </c>
      <c r="EG31" t="s">
        <v>32</v>
      </c>
      <c r="EH31">
        <v>27</v>
      </c>
      <c r="EI31" t="s">
        <v>33</v>
      </c>
      <c r="EJ31">
        <v>1</v>
      </c>
      <c r="EK31">
        <v>33001</v>
      </c>
      <c r="EL31" t="s">
        <v>33</v>
      </c>
      <c r="EM31" t="s">
        <v>34</v>
      </c>
      <c r="EO31" t="s">
        <v>3</v>
      </c>
      <c r="EQ31">
        <v>0</v>
      </c>
      <c r="ER31">
        <v>13.05</v>
      </c>
      <c r="ES31">
        <v>0</v>
      </c>
      <c r="ET31">
        <v>11.01</v>
      </c>
      <c r="EU31">
        <v>1.89</v>
      </c>
      <c r="EV31">
        <v>2.04</v>
      </c>
      <c r="EW31">
        <v>0.25</v>
      </c>
      <c r="EX31">
        <v>0.14000000000000001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1246549585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2755.77</v>
      </c>
      <c r="GN31">
        <f t="shared" si="55"/>
        <v>2755.77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3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3</v>
      </c>
      <c r="HF31" t="s">
        <v>3</v>
      </c>
      <c r="HM31" t="s">
        <v>3</v>
      </c>
      <c r="HN31" t="s">
        <v>35</v>
      </c>
      <c r="HO31" t="s">
        <v>36</v>
      </c>
      <c r="HP31" t="s">
        <v>33</v>
      </c>
      <c r="HQ31" t="s">
        <v>33</v>
      </c>
      <c r="HS31">
        <v>0</v>
      </c>
      <c r="IK31">
        <v>0</v>
      </c>
    </row>
    <row r="32" spans="1:255">
      <c r="A32" s="2">
        <v>17</v>
      </c>
      <c r="B32" s="2">
        <v>1</v>
      </c>
      <c r="C32" s="2">
        <f>ROW(SmtRes!A22)</f>
        <v>22</v>
      </c>
      <c r="D32" s="2">
        <f>ROW(EtalonRes!A22)</f>
        <v>22</v>
      </c>
      <c r="E32" s="2" t="s">
        <v>41</v>
      </c>
      <c r="F32" s="2" t="s">
        <v>42</v>
      </c>
      <c r="G32" s="2" t="s">
        <v>43</v>
      </c>
      <c r="H32" s="2" t="s">
        <v>30</v>
      </c>
      <c r="I32" s="2">
        <f>ROUND(ROUND(1,6),9)</f>
        <v>1</v>
      </c>
      <c r="J32" s="2">
        <v>0</v>
      </c>
      <c r="K32" s="2">
        <f>ROUND(ROUND(1,6),9)</f>
        <v>1</v>
      </c>
      <c r="L32" s="2">
        <v>1</v>
      </c>
      <c r="M32" s="2">
        <v>0</v>
      </c>
      <c r="N32" s="2">
        <f t="shared" si="21"/>
        <v>1</v>
      </c>
      <c r="O32" s="2">
        <f t="shared" si="22"/>
        <v>15.03</v>
      </c>
      <c r="P32" s="2">
        <f t="shared" si="23"/>
        <v>0</v>
      </c>
      <c r="Q32" s="2">
        <f t="shared" si="24"/>
        <v>12.58</v>
      </c>
      <c r="R32" s="2">
        <f t="shared" si="25"/>
        <v>2.16</v>
      </c>
      <c r="S32" s="2">
        <f t="shared" si="26"/>
        <v>2.4500000000000002</v>
      </c>
      <c r="T32" s="2">
        <f t="shared" si="27"/>
        <v>0</v>
      </c>
      <c r="U32" s="2">
        <f t="shared" si="28"/>
        <v>0.3</v>
      </c>
      <c r="V32" s="2">
        <f t="shared" si="29"/>
        <v>0.16</v>
      </c>
      <c r="W32" s="2">
        <f t="shared" si="30"/>
        <v>0</v>
      </c>
      <c r="X32" s="2">
        <f t="shared" si="31"/>
        <v>4.75</v>
      </c>
      <c r="Y32" s="2">
        <f t="shared" si="32"/>
        <v>2.77</v>
      </c>
      <c r="Z32" s="2"/>
      <c r="AA32" s="2">
        <v>88889161</v>
      </c>
      <c r="AB32" s="2">
        <f t="shared" si="33"/>
        <v>15.03</v>
      </c>
      <c r="AC32" s="2">
        <f t="shared" si="34"/>
        <v>0</v>
      </c>
      <c r="AD32" s="2">
        <f t="shared" si="35"/>
        <v>12.58</v>
      </c>
      <c r="AE32" s="2">
        <f t="shared" si="36"/>
        <v>2.16</v>
      </c>
      <c r="AF32" s="2">
        <f t="shared" si="37"/>
        <v>2.4500000000000002</v>
      </c>
      <c r="AG32" s="2">
        <f t="shared" si="38"/>
        <v>0</v>
      </c>
      <c r="AH32" s="2">
        <f t="shared" si="39"/>
        <v>0.3</v>
      </c>
      <c r="AI32" s="2">
        <f t="shared" si="40"/>
        <v>0.16</v>
      </c>
      <c r="AJ32" s="2">
        <f t="shared" si="41"/>
        <v>0</v>
      </c>
      <c r="AK32" s="2">
        <v>15.03</v>
      </c>
      <c r="AL32" s="2">
        <v>0</v>
      </c>
      <c r="AM32" s="2">
        <v>12.58</v>
      </c>
      <c r="AN32" s="2">
        <v>2.16</v>
      </c>
      <c r="AO32" s="2">
        <v>2.4500000000000002</v>
      </c>
      <c r="AP32" s="2">
        <v>0</v>
      </c>
      <c r="AQ32" s="2">
        <v>0.3</v>
      </c>
      <c r="AR32" s="2">
        <v>0.16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44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3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42"/>
        <v>15.030000000000001</v>
      </c>
      <c r="CQ32" s="2">
        <f t="shared" si="43"/>
        <v>0</v>
      </c>
      <c r="CR32" s="2">
        <f t="shared" si="44"/>
        <v>12.58</v>
      </c>
      <c r="CS32" s="2">
        <f t="shared" si="45"/>
        <v>2.16</v>
      </c>
      <c r="CT32" s="2">
        <f t="shared" si="46"/>
        <v>2.4500000000000002</v>
      </c>
      <c r="CU32" s="2">
        <f t="shared" si="47"/>
        <v>0</v>
      </c>
      <c r="CV32" s="2">
        <f t="shared" si="48"/>
        <v>0.3</v>
      </c>
      <c r="CW32" s="2">
        <f t="shared" si="49"/>
        <v>0.16</v>
      </c>
      <c r="CX32" s="2">
        <f t="shared" si="50"/>
        <v>0</v>
      </c>
      <c r="CY32" s="2">
        <f t="shared" si="51"/>
        <v>4.7483000000000004</v>
      </c>
      <c r="CZ32" s="2">
        <f t="shared" si="52"/>
        <v>2.766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30</v>
      </c>
      <c r="DW32" s="2" t="s">
        <v>30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64991489</v>
      </c>
      <c r="EF32" s="2">
        <v>2</v>
      </c>
      <c r="EG32" s="2" t="s">
        <v>32</v>
      </c>
      <c r="EH32" s="2">
        <v>27</v>
      </c>
      <c r="EI32" s="2" t="s">
        <v>33</v>
      </c>
      <c r="EJ32" s="2">
        <v>1</v>
      </c>
      <c r="EK32" s="2">
        <v>33001</v>
      </c>
      <c r="EL32" s="2" t="s">
        <v>33</v>
      </c>
      <c r="EM32" s="2" t="s">
        <v>34</v>
      </c>
      <c r="EN32" s="2"/>
      <c r="EO32" s="2" t="s">
        <v>3</v>
      </c>
      <c r="EP32" s="2"/>
      <c r="EQ32" s="2">
        <v>0</v>
      </c>
      <c r="ER32" s="2">
        <v>15.03</v>
      </c>
      <c r="ES32" s="2">
        <v>0</v>
      </c>
      <c r="ET32" s="2">
        <v>12.58</v>
      </c>
      <c r="EU32" s="2">
        <v>2.16</v>
      </c>
      <c r="EV32" s="2">
        <v>2.4500000000000002</v>
      </c>
      <c r="EW32" s="2">
        <v>0.3</v>
      </c>
      <c r="EX32" s="2">
        <v>0.16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1576653815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22.55</v>
      </c>
      <c r="GN32" s="2">
        <f t="shared" si="55"/>
        <v>22.55</v>
      </c>
      <c r="GO32" s="2">
        <f t="shared" si="56"/>
        <v>0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35</v>
      </c>
      <c r="HO32" s="2" t="s">
        <v>36</v>
      </c>
      <c r="HP32" s="2" t="s">
        <v>33</v>
      </c>
      <c r="HQ32" s="2" t="s">
        <v>33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>
      <c r="A33">
        <v>17</v>
      </c>
      <c r="B33">
        <v>1</v>
      </c>
      <c r="C33">
        <f>ROW(SmtRes!A26)</f>
        <v>26</v>
      </c>
      <c r="D33">
        <f>ROW(EtalonRes!A26)</f>
        <v>26</v>
      </c>
      <c r="E33" t="s">
        <v>41</v>
      </c>
      <c r="F33" t="s">
        <v>42</v>
      </c>
      <c r="G33" t="s">
        <v>43</v>
      </c>
      <c r="H33" t="s">
        <v>30</v>
      </c>
      <c r="I33">
        <f>ROUND(ROUND(1,6),9)</f>
        <v>1</v>
      </c>
      <c r="J33">
        <v>0</v>
      </c>
      <c r="K33">
        <f>ROUND(ROUND(1,6),9)</f>
        <v>1</v>
      </c>
      <c r="L33">
        <v>1</v>
      </c>
      <c r="M33">
        <v>0</v>
      </c>
      <c r="N33">
        <f t="shared" si="21"/>
        <v>1</v>
      </c>
      <c r="O33">
        <f t="shared" si="22"/>
        <v>291.19</v>
      </c>
      <c r="P33">
        <f t="shared" si="23"/>
        <v>0</v>
      </c>
      <c r="Q33">
        <f t="shared" si="24"/>
        <v>175.99</v>
      </c>
      <c r="R33">
        <f t="shared" si="25"/>
        <v>101.56</v>
      </c>
      <c r="S33">
        <f t="shared" si="26"/>
        <v>115.2</v>
      </c>
      <c r="T33">
        <f t="shared" si="27"/>
        <v>0</v>
      </c>
      <c r="U33">
        <f t="shared" si="28"/>
        <v>0.3</v>
      </c>
      <c r="V33">
        <f t="shared" si="29"/>
        <v>0.16</v>
      </c>
      <c r="W33">
        <f t="shared" si="30"/>
        <v>0</v>
      </c>
      <c r="X33">
        <f t="shared" si="31"/>
        <v>223.26</v>
      </c>
      <c r="Y33">
        <f t="shared" si="32"/>
        <v>130.06</v>
      </c>
      <c r="AA33">
        <v>88889103</v>
      </c>
      <c r="AB33">
        <f t="shared" si="33"/>
        <v>15.03</v>
      </c>
      <c r="AC33">
        <f t="shared" si="34"/>
        <v>0</v>
      </c>
      <c r="AD33">
        <f t="shared" si="35"/>
        <v>12.58</v>
      </c>
      <c r="AE33">
        <f t="shared" si="36"/>
        <v>2.16</v>
      </c>
      <c r="AF33">
        <f t="shared" si="37"/>
        <v>2.4500000000000002</v>
      </c>
      <c r="AG33">
        <f t="shared" si="38"/>
        <v>0</v>
      </c>
      <c r="AH33">
        <f t="shared" si="39"/>
        <v>0.3</v>
      </c>
      <c r="AI33">
        <f t="shared" si="40"/>
        <v>0.16</v>
      </c>
      <c r="AJ33">
        <f t="shared" si="41"/>
        <v>0</v>
      </c>
      <c r="AK33">
        <v>15.03</v>
      </c>
      <c r="AL33">
        <v>0</v>
      </c>
      <c r="AM33">
        <v>12.58</v>
      </c>
      <c r="AN33">
        <v>2.16</v>
      </c>
      <c r="AO33">
        <v>2.4500000000000002</v>
      </c>
      <c r="AP33">
        <v>0</v>
      </c>
      <c r="AQ33">
        <v>0.3</v>
      </c>
      <c r="AR33">
        <v>0.16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47.02</v>
      </c>
      <c r="BB33">
        <v>13.99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44</v>
      </c>
      <c r="BM33">
        <v>33001</v>
      </c>
      <c r="BN33">
        <v>0</v>
      </c>
      <c r="BO33" t="s">
        <v>42</v>
      </c>
      <c r="BP33">
        <v>1</v>
      </c>
      <c r="BQ33">
        <v>2</v>
      </c>
      <c r="BR33">
        <v>0</v>
      </c>
      <c r="BS33">
        <v>47.02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3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42"/>
        <v>291.19</v>
      </c>
      <c r="CQ33">
        <f t="shared" si="43"/>
        <v>0</v>
      </c>
      <c r="CR33">
        <f t="shared" si="44"/>
        <v>175.99420000000001</v>
      </c>
      <c r="CS33">
        <f t="shared" si="45"/>
        <v>101.56320000000001</v>
      </c>
      <c r="CT33">
        <f t="shared" si="46"/>
        <v>115.19900000000001</v>
      </c>
      <c r="CU33">
        <f t="shared" si="47"/>
        <v>0</v>
      </c>
      <c r="CV33">
        <f t="shared" si="48"/>
        <v>0.3</v>
      </c>
      <c r="CW33">
        <f t="shared" si="49"/>
        <v>0.16</v>
      </c>
      <c r="CX33">
        <f t="shared" si="50"/>
        <v>0</v>
      </c>
      <c r="CY33">
        <f t="shared" si="51"/>
        <v>223.2628</v>
      </c>
      <c r="CZ33">
        <f t="shared" si="52"/>
        <v>130.05599999999998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30</v>
      </c>
      <c r="DW33" t="s">
        <v>30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64991489</v>
      </c>
      <c r="EF33">
        <v>2</v>
      </c>
      <c r="EG33" t="s">
        <v>32</v>
      </c>
      <c r="EH33">
        <v>27</v>
      </c>
      <c r="EI33" t="s">
        <v>33</v>
      </c>
      <c r="EJ33">
        <v>1</v>
      </c>
      <c r="EK33">
        <v>33001</v>
      </c>
      <c r="EL33" t="s">
        <v>33</v>
      </c>
      <c r="EM33" t="s">
        <v>34</v>
      </c>
      <c r="EO33" t="s">
        <v>3</v>
      </c>
      <c r="EQ33">
        <v>0</v>
      </c>
      <c r="ER33">
        <v>15.03</v>
      </c>
      <c r="ES33">
        <v>0</v>
      </c>
      <c r="ET33">
        <v>12.58</v>
      </c>
      <c r="EU33">
        <v>2.16</v>
      </c>
      <c r="EV33">
        <v>2.4500000000000002</v>
      </c>
      <c r="EW33">
        <v>0.3</v>
      </c>
      <c r="EX33">
        <v>0.16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1576653815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644.51</v>
      </c>
      <c r="GN33">
        <f t="shared" si="55"/>
        <v>644.51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3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3</v>
      </c>
      <c r="HF33" t="s">
        <v>3</v>
      </c>
      <c r="HM33" t="s">
        <v>3</v>
      </c>
      <c r="HN33" t="s">
        <v>35</v>
      </c>
      <c r="HO33" t="s">
        <v>36</v>
      </c>
      <c r="HP33" t="s">
        <v>33</v>
      </c>
      <c r="HQ33" t="s">
        <v>33</v>
      </c>
      <c r="HS33">
        <v>0</v>
      </c>
      <c r="IK33">
        <v>0</v>
      </c>
    </row>
    <row r="34" spans="1:255">
      <c r="A34" s="2">
        <v>17</v>
      </c>
      <c r="B34" s="2">
        <v>1</v>
      </c>
      <c r="C34" s="2">
        <f>ROW(SmtRes!A44)</f>
        <v>44</v>
      </c>
      <c r="D34" s="2">
        <f>ROW(EtalonRes!A44)</f>
        <v>44</v>
      </c>
      <c r="E34" s="2" t="s">
        <v>45</v>
      </c>
      <c r="F34" s="2" t="s">
        <v>46</v>
      </c>
      <c r="G34" s="2" t="s">
        <v>47</v>
      </c>
      <c r="H34" s="2" t="s">
        <v>30</v>
      </c>
      <c r="I34" s="2">
        <f>ROUND(ROUND(5,6),9)</f>
        <v>5</v>
      </c>
      <c r="J34" s="2">
        <v>0</v>
      </c>
      <c r="K34" s="2">
        <f>ROUND(ROUND(5,6),9)</f>
        <v>5</v>
      </c>
      <c r="L34" s="2">
        <v>5</v>
      </c>
      <c r="M34" s="2">
        <v>0</v>
      </c>
      <c r="N34" s="2">
        <f t="shared" si="21"/>
        <v>5</v>
      </c>
      <c r="O34" s="2">
        <f t="shared" si="22"/>
        <v>1017</v>
      </c>
      <c r="P34" s="2">
        <f t="shared" si="23"/>
        <v>225.55</v>
      </c>
      <c r="Q34" s="2">
        <f t="shared" si="24"/>
        <v>623.1</v>
      </c>
      <c r="R34" s="2">
        <f t="shared" si="25"/>
        <v>45.25</v>
      </c>
      <c r="S34" s="2">
        <f t="shared" si="26"/>
        <v>168.35</v>
      </c>
      <c r="T34" s="2">
        <f t="shared" si="27"/>
        <v>0</v>
      </c>
      <c r="U34" s="2">
        <f t="shared" si="28"/>
        <v>19</v>
      </c>
      <c r="V34" s="2">
        <f t="shared" si="29"/>
        <v>3.9000000000000004</v>
      </c>
      <c r="W34" s="2">
        <f t="shared" si="30"/>
        <v>0</v>
      </c>
      <c r="X34" s="2">
        <f t="shared" si="31"/>
        <v>220.01</v>
      </c>
      <c r="Y34" s="2">
        <f t="shared" si="32"/>
        <v>128.16</v>
      </c>
      <c r="Z34" s="2"/>
      <c r="AA34" s="2">
        <v>88889161</v>
      </c>
      <c r="AB34" s="2">
        <f t="shared" si="33"/>
        <v>203.4</v>
      </c>
      <c r="AC34" s="2">
        <f t="shared" si="34"/>
        <v>45.11</v>
      </c>
      <c r="AD34" s="2">
        <f t="shared" si="35"/>
        <v>124.62</v>
      </c>
      <c r="AE34" s="2">
        <f t="shared" si="36"/>
        <v>9.0500000000000007</v>
      </c>
      <c r="AF34" s="2">
        <f t="shared" si="37"/>
        <v>33.67</v>
      </c>
      <c r="AG34" s="2">
        <f t="shared" si="38"/>
        <v>0</v>
      </c>
      <c r="AH34" s="2">
        <f t="shared" si="39"/>
        <v>3.8</v>
      </c>
      <c r="AI34" s="2">
        <f t="shared" si="40"/>
        <v>0.78</v>
      </c>
      <c r="AJ34" s="2">
        <f t="shared" si="41"/>
        <v>0</v>
      </c>
      <c r="AK34" s="2">
        <v>203.4</v>
      </c>
      <c r="AL34" s="2">
        <v>45.11</v>
      </c>
      <c r="AM34" s="2">
        <v>124.62</v>
      </c>
      <c r="AN34" s="2">
        <v>9.0500000000000007</v>
      </c>
      <c r="AO34" s="2">
        <v>33.67</v>
      </c>
      <c r="AP34" s="2">
        <v>0</v>
      </c>
      <c r="AQ34" s="2">
        <v>3.8</v>
      </c>
      <c r="AR34" s="2">
        <v>0.78</v>
      </c>
      <c r="AS34" s="2">
        <v>0</v>
      </c>
      <c r="AT34" s="2">
        <v>103</v>
      </c>
      <c r="AU34" s="2">
        <v>60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48</v>
      </c>
      <c r="BK34" s="2"/>
      <c r="BL34" s="2"/>
      <c r="BM34" s="2">
        <v>33001</v>
      </c>
      <c r="BN34" s="2">
        <v>0</v>
      </c>
      <c r="BO34" s="2" t="s">
        <v>3</v>
      </c>
      <c r="BP34" s="2">
        <v>0</v>
      </c>
      <c r="BQ34" s="2">
        <v>2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103</v>
      </c>
      <c r="CA34" s="2">
        <v>60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>
        <v>4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3</v>
      </c>
      <c r="CO34" s="2">
        <v>0</v>
      </c>
      <c r="CP34" s="2">
        <f t="shared" si="42"/>
        <v>1017.0000000000001</v>
      </c>
      <c r="CQ34" s="2">
        <f t="shared" si="43"/>
        <v>45.11</v>
      </c>
      <c r="CR34" s="2">
        <f t="shared" si="44"/>
        <v>124.62</v>
      </c>
      <c r="CS34" s="2">
        <f t="shared" si="45"/>
        <v>9.0500000000000007</v>
      </c>
      <c r="CT34" s="2">
        <f t="shared" si="46"/>
        <v>33.67</v>
      </c>
      <c r="CU34" s="2">
        <f t="shared" si="47"/>
        <v>0</v>
      </c>
      <c r="CV34" s="2">
        <f t="shared" si="48"/>
        <v>3.8</v>
      </c>
      <c r="CW34" s="2">
        <f t="shared" si="49"/>
        <v>0.78</v>
      </c>
      <c r="CX34" s="2">
        <f t="shared" si="50"/>
        <v>0</v>
      </c>
      <c r="CY34" s="2">
        <f t="shared" si="51"/>
        <v>220.00799999999998</v>
      </c>
      <c r="CZ34" s="2">
        <f t="shared" si="52"/>
        <v>128.16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30</v>
      </c>
      <c r="DW34" s="2" t="s">
        <v>30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64991489</v>
      </c>
      <c r="EF34" s="2">
        <v>2</v>
      </c>
      <c r="EG34" s="2" t="s">
        <v>32</v>
      </c>
      <c r="EH34" s="2">
        <v>27</v>
      </c>
      <c r="EI34" s="2" t="s">
        <v>33</v>
      </c>
      <c r="EJ34" s="2">
        <v>1</v>
      </c>
      <c r="EK34" s="2">
        <v>33001</v>
      </c>
      <c r="EL34" s="2" t="s">
        <v>33</v>
      </c>
      <c r="EM34" s="2" t="s">
        <v>34</v>
      </c>
      <c r="EN34" s="2"/>
      <c r="EO34" s="2" t="s">
        <v>3</v>
      </c>
      <c r="EP34" s="2"/>
      <c r="EQ34" s="2">
        <v>0</v>
      </c>
      <c r="ER34" s="2">
        <v>203.4</v>
      </c>
      <c r="ES34" s="2">
        <v>45.11</v>
      </c>
      <c r="ET34" s="2">
        <v>124.62</v>
      </c>
      <c r="EU34" s="2">
        <v>9.0500000000000007</v>
      </c>
      <c r="EV34" s="2">
        <v>33.67</v>
      </c>
      <c r="EW34" s="2">
        <v>3.8</v>
      </c>
      <c r="EX34" s="2">
        <v>0.78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103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-1187364684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1365.17</v>
      </c>
      <c r="GN34" s="2">
        <f t="shared" si="55"/>
        <v>1365.17</v>
      </c>
      <c r="GO34" s="2">
        <f t="shared" si="56"/>
        <v>0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35</v>
      </c>
      <c r="HO34" s="2" t="s">
        <v>36</v>
      </c>
      <c r="HP34" s="2" t="s">
        <v>33</v>
      </c>
      <c r="HQ34" s="2" t="s">
        <v>33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>
      <c r="A35">
        <v>17</v>
      </c>
      <c r="B35">
        <v>1</v>
      </c>
      <c r="C35">
        <f>ROW(SmtRes!A62)</f>
        <v>62</v>
      </c>
      <c r="D35">
        <f>ROW(EtalonRes!A62)</f>
        <v>62</v>
      </c>
      <c r="E35" t="s">
        <v>45</v>
      </c>
      <c r="F35" t="s">
        <v>46</v>
      </c>
      <c r="G35" t="s">
        <v>47</v>
      </c>
      <c r="H35" t="s">
        <v>30</v>
      </c>
      <c r="I35">
        <f>ROUND(ROUND(5,6),9)</f>
        <v>5</v>
      </c>
      <c r="J35">
        <v>0</v>
      </c>
      <c r="K35">
        <f>ROUND(ROUND(5,6),9)</f>
        <v>5</v>
      </c>
      <c r="L35">
        <v>5</v>
      </c>
      <c r="M35">
        <v>0</v>
      </c>
      <c r="N35">
        <f t="shared" si="21"/>
        <v>5</v>
      </c>
      <c r="O35">
        <f t="shared" si="22"/>
        <v>15023.52</v>
      </c>
      <c r="P35">
        <f t="shared" si="23"/>
        <v>658.61</v>
      </c>
      <c r="Q35">
        <f t="shared" si="24"/>
        <v>6449.09</v>
      </c>
      <c r="R35">
        <f t="shared" si="25"/>
        <v>2127.66</v>
      </c>
      <c r="S35">
        <f t="shared" si="26"/>
        <v>7915.82</v>
      </c>
      <c r="T35">
        <f t="shared" si="27"/>
        <v>0</v>
      </c>
      <c r="U35">
        <f t="shared" si="28"/>
        <v>19</v>
      </c>
      <c r="V35">
        <f t="shared" si="29"/>
        <v>3.9000000000000004</v>
      </c>
      <c r="W35">
        <f t="shared" si="30"/>
        <v>0</v>
      </c>
      <c r="X35">
        <f t="shared" si="31"/>
        <v>10344.780000000001</v>
      </c>
      <c r="Y35">
        <f t="shared" si="32"/>
        <v>6026.09</v>
      </c>
      <c r="AA35">
        <v>88889103</v>
      </c>
      <c r="AB35">
        <f t="shared" si="33"/>
        <v>203.4</v>
      </c>
      <c r="AC35">
        <f t="shared" si="34"/>
        <v>45.11</v>
      </c>
      <c r="AD35">
        <f t="shared" si="35"/>
        <v>124.62</v>
      </c>
      <c r="AE35">
        <f t="shared" si="36"/>
        <v>9.0500000000000007</v>
      </c>
      <c r="AF35">
        <f t="shared" si="37"/>
        <v>33.67</v>
      </c>
      <c r="AG35">
        <f t="shared" si="38"/>
        <v>0</v>
      </c>
      <c r="AH35">
        <f t="shared" si="39"/>
        <v>3.8</v>
      </c>
      <c r="AI35">
        <f t="shared" si="40"/>
        <v>0.78</v>
      </c>
      <c r="AJ35">
        <f t="shared" si="41"/>
        <v>0</v>
      </c>
      <c r="AK35">
        <v>203.4</v>
      </c>
      <c r="AL35">
        <v>45.11</v>
      </c>
      <c r="AM35">
        <v>124.62</v>
      </c>
      <c r="AN35">
        <v>9.0500000000000007</v>
      </c>
      <c r="AO35">
        <v>33.67</v>
      </c>
      <c r="AP35">
        <v>0</v>
      </c>
      <c r="AQ35">
        <v>3.8</v>
      </c>
      <c r="AR35">
        <v>0.78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47.02</v>
      </c>
      <c r="BB35">
        <v>10.35</v>
      </c>
      <c r="BC35">
        <v>2.92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48</v>
      </c>
      <c r="BM35">
        <v>33001</v>
      </c>
      <c r="BN35">
        <v>0</v>
      </c>
      <c r="BO35" t="s">
        <v>46</v>
      </c>
      <c r="BP35">
        <v>1</v>
      </c>
      <c r="BQ35">
        <v>2</v>
      </c>
      <c r="BR35">
        <v>0</v>
      </c>
      <c r="BS35">
        <v>47.02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4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</v>
      </c>
      <c r="CO35">
        <v>0</v>
      </c>
      <c r="CP35">
        <f t="shared" si="42"/>
        <v>15023.52</v>
      </c>
      <c r="CQ35">
        <f t="shared" si="43"/>
        <v>131.72119999999998</v>
      </c>
      <c r="CR35">
        <f t="shared" si="44"/>
        <v>1289.817</v>
      </c>
      <c r="CS35">
        <f t="shared" si="45"/>
        <v>425.53100000000006</v>
      </c>
      <c r="CT35">
        <f t="shared" si="46"/>
        <v>1583.1634000000001</v>
      </c>
      <c r="CU35">
        <f t="shared" si="47"/>
        <v>0</v>
      </c>
      <c r="CV35">
        <f t="shared" si="48"/>
        <v>3.8</v>
      </c>
      <c r="CW35">
        <f t="shared" si="49"/>
        <v>0.78</v>
      </c>
      <c r="CX35">
        <f t="shared" si="50"/>
        <v>0</v>
      </c>
      <c r="CY35">
        <f t="shared" si="51"/>
        <v>10344.784399999999</v>
      </c>
      <c r="CZ35">
        <f t="shared" si="52"/>
        <v>6026.0879999999997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30</v>
      </c>
      <c r="DW35" t="s">
        <v>30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64991489</v>
      </c>
      <c r="EF35">
        <v>2</v>
      </c>
      <c r="EG35" t="s">
        <v>32</v>
      </c>
      <c r="EH35">
        <v>27</v>
      </c>
      <c r="EI35" t="s">
        <v>33</v>
      </c>
      <c r="EJ35">
        <v>1</v>
      </c>
      <c r="EK35">
        <v>33001</v>
      </c>
      <c r="EL35" t="s">
        <v>33</v>
      </c>
      <c r="EM35" t="s">
        <v>34</v>
      </c>
      <c r="EO35" t="s">
        <v>3</v>
      </c>
      <c r="EQ35">
        <v>0</v>
      </c>
      <c r="ER35">
        <v>203.4</v>
      </c>
      <c r="ES35">
        <v>45.11</v>
      </c>
      <c r="ET35">
        <v>124.62</v>
      </c>
      <c r="EU35">
        <v>9.0500000000000007</v>
      </c>
      <c r="EV35">
        <v>33.67</v>
      </c>
      <c r="EW35">
        <v>3.8</v>
      </c>
      <c r="EX35">
        <v>0.78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-1187364684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31394.39</v>
      </c>
      <c r="GN35">
        <f t="shared" si="55"/>
        <v>31394.39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3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3</v>
      </c>
      <c r="HF35" t="s">
        <v>3</v>
      </c>
      <c r="HM35" t="s">
        <v>3</v>
      </c>
      <c r="HN35" t="s">
        <v>35</v>
      </c>
      <c r="HO35" t="s">
        <v>36</v>
      </c>
      <c r="HP35" t="s">
        <v>33</v>
      </c>
      <c r="HQ35" t="s">
        <v>33</v>
      </c>
      <c r="HS35">
        <v>0</v>
      </c>
      <c r="IK35">
        <v>0</v>
      </c>
    </row>
    <row r="36" spans="1:255">
      <c r="A36" s="2">
        <v>18</v>
      </c>
      <c r="B36" s="2">
        <v>1</v>
      </c>
      <c r="C36" s="2">
        <v>33</v>
      </c>
      <c r="D36" s="2"/>
      <c r="E36" s="2" t="s">
        <v>49</v>
      </c>
      <c r="F36" s="2" t="s">
        <v>50</v>
      </c>
      <c r="G36" s="2" t="s">
        <v>51</v>
      </c>
      <c r="H36" s="2" t="s">
        <v>52</v>
      </c>
      <c r="I36" s="2">
        <f>I34*J36</f>
        <v>0</v>
      </c>
      <c r="J36" s="2">
        <v>0</v>
      </c>
      <c r="K36" s="2">
        <v>0</v>
      </c>
      <c r="L36" s="2">
        <v>0</v>
      </c>
      <c r="M36" s="2">
        <v>0</v>
      </c>
      <c r="N36" s="2">
        <f t="shared" si="21"/>
        <v>0</v>
      </c>
      <c r="O36" s="2">
        <f t="shared" si="22"/>
        <v>0</v>
      </c>
      <c r="P36" s="2">
        <f t="shared" si="23"/>
        <v>0</v>
      </c>
      <c r="Q36" s="2">
        <f t="shared" si="24"/>
        <v>0</v>
      </c>
      <c r="R36" s="2">
        <f t="shared" si="25"/>
        <v>0</v>
      </c>
      <c r="S36" s="2">
        <f t="shared" si="26"/>
        <v>0</v>
      </c>
      <c r="T36" s="2">
        <f t="shared" si="27"/>
        <v>0</v>
      </c>
      <c r="U36" s="2">
        <f t="shared" si="28"/>
        <v>0</v>
      </c>
      <c r="V36" s="2">
        <f t="shared" si="29"/>
        <v>0</v>
      </c>
      <c r="W36" s="2">
        <f t="shared" si="30"/>
        <v>0</v>
      </c>
      <c r="X36" s="2">
        <f t="shared" si="31"/>
        <v>0</v>
      </c>
      <c r="Y36" s="2">
        <f t="shared" si="32"/>
        <v>0</v>
      </c>
      <c r="Z36" s="2"/>
      <c r="AA36" s="2">
        <v>88889161</v>
      </c>
      <c r="AB36" s="2">
        <f t="shared" si="33"/>
        <v>9040.01</v>
      </c>
      <c r="AC36" s="2">
        <f t="shared" si="34"/>
        <v>9040.01</v>
      </c>
      <c r="AD36" s="2">
        <f t="shared" si="35"/>
        <v>0</v>
      </c>
      <c r="AE36" s="2">
        <f t="shared" si="36"/>
        <v>0</v>
      </c>
      <c r="AF36" s="2">
        <f t="shared" si="37"/>
        <v>0</v>
      </c>
      <c r="AG36" s="2">
        <f t="shared" si="38"/>
        <v>0</v>
      </c>
      <c r="AH36" s="2">
        <f t="shared" si="39"/>
        <v>0</v>
      </c>
      <c r="AI36" s="2">
        <f t="shared" si="40"/>
        <v>0</v>
      </c>
      <c r="AJ36" s="2">
        <f t="shared" si="41"/>
        <v>0</v>
      </c>
      <c r="AK36" s="2">
        <v>9040.01</v>
      </c>
      <c r="AL36" s="2">
        <v>9040.01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103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53</v>
      </c>
      <c r="BK36" s="2"/>
      <c r="BL36" s="2"/>
      <c r="BM36" s="2">
        <v>33001</v>
      </c>
      <c r="BN36" s="2">
        <v>0</v>
      </c>
      <c r="BO36" s="2" t="s">
        <v>3</v>
      </c>
      <c r="BP36" s="2">
        <v>0</v>
      </c>
      <c r="BQ36" s="2">
        <v>2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103</v>
      </c>
      <c r="CA36" s="2">
        <v>60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>
        <v>4</v>
      </c>
      <c r="CI36" s="2">
        <v>1</v>
      </c>
      <c r="CJ36" s="2">
        <v>0</v>
      </c>
      <c r="CK36" s="2">
        <v>0</v>
      </c>
      <c r="CL36" s="2">
        <v>0</v>
      </c>
      <c r="CM36" s="2">
        <v>0</v>
      </c>
      <c r="CN36" s="2" t="s">
        <v>3</v>
      </c>
      <c r="CO36" s="2">
        <v>0</v>
      </c>
      <c r="CP36" s="2">
        <f t="shared" si="42"/>
        <v>0</v>
      </c>
      <c r="CQ36" s="2">
        <f t="shared" si="43"/>
        <v>9040.01</v>
      </c>
      <c r="CR36" s="2">
        <f t="shared" si="44"/>
        <v>0</v>
      </c>
      <c r="CS36" s="2">
        <f t="shared" si="45"/>
        <v>0</v>
      </c>
      <c r="CT36" s="2">
        <f t="shared" si="46"/>
        <v>0</v>
      </c>
      <c r="CU36" s="2">
        <f t="shared" si="47"/>
        <v>0</v>
      </c>
      <c r="CV36" s="2">
        <f t="shared" si="48"/>
        <v>0</v>
      </c>
      <c r="CW36" s="2">
        <f t="shared" si="49"/>
        <v>0</v>
      </c>
      <c r="CX36" s="2">
        <f t="shared" si="50"/>
        <v>0</v>
      </c>
      <c r="CY36" s="2">
        <f t="shared" si="51"/>
        <v>0</v>
      </c>
      <c r="CZ36" s="2">
        <f t="shared" si="52"/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52</v>
      </c>
      <c r="DW36" s="2" t="s">
        <v>52</v>
      </c>
      <c r="DX36" s="2">
        <v>1000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64991489</v>
      </c>
      <c r="EF36" s="2">
        <v>2</v>
      </c>
      <c r="EG36" s="2" t="s">
        <v>32</v>
      </c>
      <c r="EH36" s="2">
        <v>27</v>
      </c>
      <c r="EI36" s="2" t="s">
        <v>33</v>
      </c>
      <c r="EJ36" s="2">
        <v>1</v>
      </c>
      <c r="EK36" s="2">
        <v>33001</v>
      </c>
      <c r="EL36" s="2" t="s">
        <v>33</v>
      </c>
      <c r="EM36" s="2" t="s">
        <v>34</v>
      </c>
      <c r="EN36" s="2"/>
      <c r="EO36" s="2" t="s">
        <v>3</v>
      </c>
      <c r="EP36" s="2"/>
      <c r="EQ36" s="2">
        <v>0</v>
      </c>
      <c r="ER36" s="2">
        <v>9040.01</v>
      </c>
      <c r="ES36" s="2">
        <v>9040.01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103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969423507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0</v>
      </c>
      <c r="GN36" s="2">
        <f t="shared" si="55"/>
        <v>0</v>
      </c>
      <c r="GO36" s="2">
        <f t="shared" si="56"/>
        <v>0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35</v>
      </c>
      <c r="HO36" s="2" t="s">
        <v>36</v>
      </c>
      <c r="HP36" s="2" t="s">
        <v>33</v>
      </c>
      <c r="HQ36" s="2" t="s">
        <v>33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>
      <c r="A37">
        <v>18</v>
      </c>
      <c r="B37">
        <v>1</v>
      </c>
      <c r="C37">
        <v>51</v>
      </c>
      <c r="E37" t="s">
        <v>49</v>
      </c>
      <c r="F37" t="s">
        <v>50</v>
      </c>
      <c r="G37" t="s">
        <v>51</v>
      </c>
      <c r="H37" t="s">
        <v>52</v>
      </c>
      <c r="I37">
        <f>I35*J37</f>
        <v>0</v>
      </c>
      <c r="J37">
        <v>0</v>
      </c>
      <c r="K37">
        <v>0</v>
      </c>
      <c r="L37">
        <v>0</v>
      </c>
      <c r="M37">
        <v>0</v>
      </c>
      <c r="N37">
        <f t="shared" si="21"/>
        <v>0</v>
      </c>
      <c r="O37">
        <f t="shared" si="22"/>
        <v>0</v>
      </c>
      <c r="P37">
        <f t="shared" si="23"/>
        <v>0</v>
      </c>
      <c r="Q37">
        <f t="shared" si="24"/>
        <v>0</v>
      </c>
      <c r="R37">
        <f t="shared" si="25"/>
        <v>0</v>
      </c>
      <c r="S37">
        <f t="shared" si="26"/>
        <v>0</v>
      </c>
      <c r="T37">
        <f t="shared" si="27"/>
        <v>0</v>
      </c>
      <c r="U37">
        <f t="shared" si="28"/>
        <v>0</v>
      </c>
      <c r="V37">
        <f t="shared" si="29"/>
        <v>0</v>
      </c>
      <c r="W37">
        <f t="shared" si="30"/>
        <v>0</v>
      </c>
      <c r="X37">
        <f t="shared" si="31"/>
        <v>0</v>
      </c>
      <c r="Y37">
        <f t="shared" si="32"/>
        <v>0</v>
      </c>
      <c r="AA37">
        <v>88889103</v>
      </c>
      <c r="AB37">
        <f t="shared" si="33"/>
        <v>9040.01</v>
      </c>
      <c r="AC37">
        <f t="shared" si="34"/>
        <v>9040.01</v>
      </c>
      <c r="AD37">
        <f t="shared" si="35"/>
        <v>0</v>
      </c>
      <c r="AE37">
        <f t="shared" si="36"/>
        <v>0</v>
      </c>
      <c r="AF37">
        <f t="shared" si="37"/>
        <v>0</v>
      </c>
      <c r="AG37">
        <f t="shared" si="38"/>
        <v>0</v>
      </c>
      <c r="AH37">
        <f t="shared" si="39"/>
        <v>0</v>
      </c>
      <c r="AI37">
        <f t="shared" si="40"/>
        <v>0</v>
      </c>
      <c r="AJ37">
        <f t="shared" si="41"/>
        <v>0</v>
      </c>
      <c r="AK37">
        <v>9040.01</v>
      </c>
      <c r="AL37">
        <v>9040.01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11.52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53</v>
      </c>
      <c r="BM37">
        <v>33001</v>
      </c>
      <c r="BN37">
        <v>0</v>
      </c>
      <c r="BO37" t="s">
        <v>50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4</v>
      </c>
      <c r="CI37">
        <v>1</v>
      </c>
      <c r="CJ37">
        <v>0</v>
      </c>
      <c r="CK37">
        <v>0</v>
      </c>
      <c r="CL37">
        <v>0</v>
      </c>
      <c r="CM37">
        <v>0</v>
      </c>
      <c r="CN37" t="s">
        <v>3</v>
      </c>
      <c r="CO37">
        <v>0</v>
      </c>
      <c r="CP37">
        <f t="shared" si="42"/>
        <v>0</v>
      </c>
      <c r="CQ37">
        <f t="shared" si="43"/>
        <v>104140.9152</v>
      </c>
      <c r="CR37">
        <f t="shared" si="44"/>
        <v>0</v>
      </c>
      <c r="CS37">
        <f t="shared" si="45"/>
        <v>0</v>
      </c>
      <c r="CT37">
        <f t="shared" si="46"/>
        <v>0</v>
      </c>
      <c r="CU37">
        <f t="shared" si="47"/>
        <v>0</v>
      </c>
      <c r="CV37">
        <f t="shared" si="48"/>
        <v>0</v>
      </c>
      <c r="CW37">
        <f t="shared" si="49"/>
        <v>0</v>
      </c>
      <c r="CX37">
        <f t="shared" si="50"/>
        <v>0</v>
      </c>
      <c r="CY37">
        <f t="shared" si="51"/>
        <v>0</v>
      </c>
      <c r="CZ37">
        <f t="shared" si="52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52</v>
      </c>
      <c r="DW37" t="s">
        <v>52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64991489</v>
      </c>
      <c r="EF37">
        <v>2</v>
      </c>
      <c r="EG37" t="s">
        <v>32</v>
      </c>
      <c r="EH37">
        <v>27</v>
      </c>
      <c r="EI37" t="s">
        <v>33</v>
      </c>
      <c r="EJ37">
        <v>1</v>
      </c>
      <c r="EK37">
        <v>33001</v>
      </c>
      <c r="EL37" t="s">
        <v>33</v>
      </c>
      <c r="EM37" t="s">
        <v>34</v>
      </c>
      <c r="EO37" t="s">
        <v>3</v>
      </c>
      <c r="EQ37">
        <v>0</v>
      </c>
      <c r="ER37">
        <v>9040.01</v>
      </c>
      <c r="ES37">
        <v>9040.01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969423507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0</v>
      </c>
      <c r="GN37">
        <f t="shared" si="55"/>
        <v>0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3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3</v>
      </c>
      <c r="HF37" t="s">
        <v>3</v>
      </c>
      <c r="HM37" t="s">
        <v>3</v>
      </c>
      <c r="HN37" t="s">
        <v>35</v>
      </c>
      <c r="HO37" t="s">
        <v>36</v>
      </c>
      <c r="HP37" t="s">
        <v>33</v>
      </c>
      <c r="HQ37" t="s">
        <v>33</v>
      </c>
      <c r="HS37">
        <v>0</v>
      </c>
      <c r="IK37">
        <v>0</v>
      </c>
    </row>
    <row r="38" spans="1:255">
      <c r="A38" s="2">
        <v>18</v>
      </c>
      <c r="B38" s="2">
        <v>1</v>
      </c>
      <c r="C38" s="2">
        <v>36</v>
      </c>
      <c r="D38" s="2"/>
      <c r="E38" s="2" t="s">
        <v>54</v>
      </c>
      <c r="F38" s="2" t="s">
        <v>55</v>
      </c>
      <c r="G38" s="2" t="s">
        <v>56</v>
      </c>
      <c r="H38" s="2" t="s">
        <v>52</v>
      </c>
      <c r="I38" s="2">
        <f>I34*J38</f>
        <v>0</v>
      </c>
      <c r="J38" s="2">
        <v>0</v>
      </c>
      <c r="K38" s="2">
        <v>0</v>
      </c>
      <c r="L38" s="2">
        <v>0</v>
      </c>
      <c r="M38" s="2">
        <v>0</v>
      </c>
      <c r="N38" s="2">
        <f t="shared" si="21"/>
        <v>0</v>
      </c>
      <c r="O38" s="2">
        <f t="shared" si="22"/>
        <v>0</v>
      </c>
      <c r="P38" s="2">
        <f t="shared" si="23"/>
        <v>0</v>
      </c>
      <c r="Q38" s="2">
        <f t="shared" si="24"/>
        <v>0</v>
      </c>
      <c r="R38" s="2">
        <f t="shared" si="25"/>
        <v>0</v>
      </c>
      <c r="S38" s="2">
        <f t="shared" si="26"/>
        <v>0</v>
      </c>
      <c r="T38" s="2">
        <f t="shared" si="27"/>
        <v>0</v>
      </c>
      <c r="U38" s="2">
        <f t="shared" si="28"/>
        <v>0</v>
      </c>
      <c r="V38" s="2">
        <f t="shared" si="29"/>
        <v>0</v>
      </c>
      <c r="W38" s="2">
        <f t="shared" si="30"/>
        <v>0</v>
      </c>
      <c r="X38" s="2">
        <f t="shared" si="31"/>
        <v>0</v>
      </c>
      <c r="Y38" s="2">
        <f t="shared" si="32"/>
        <v>0</v>
      </c>
      <c r="Z38" s="2"/>
      <c r="AA38" s="2">
        <v>88889161</v>
      </c>
      <c r="AB38" s="2">
        <f t="shared" si="33"/>
        <v>0</v>
      </c>
      <c r="AC38" s="2">
        <f t="shared" si="34"/>
        <v>0</v>
      </c>
      <c r="AD38" s="2">
        <f t="shared" si="35"/>
        <v>0</v>
      </c>
      <c r="AE38" s="2">
        <f t="shared" si="36"/>
        <v>0</v>
      </c>
      <c r="AF38" s="2">
        <f t="shared" si="37"/>
        <v>0</v>
      </c>
      <c r="AG38" s="2">
        <f t="shared" si="38"/>
        <v>0</v>
      </c>
      <c r="AH38" s="2">
        <f t="shared" si="39"/>
        <v>0</v>
      </c>
      <c r="AI38" s="2">
        <f t="shared" si="40"/>
        <v>0</v>
      </c>
      <c r="AJ38" s="2">
        <f t="shared" si="41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103</v>
      </c>
      <c r="AU38" s="2">
        <v>60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57</v>
      </c>
      <c r="BK38" s="2"/>
      <c r="BL38" s="2"/>
      <c r="BM38" s="2">
        <v>33001</v>
      </c>
      <c r="BN38" s="2">
        <v>0</v>
      </c>
      <c r="BO38" s="2" t="s">
        <v>3</v>
      </c>
      <c r="BP38" s="2">
        <v>0</v>
      </c>
      <c r="BQ38" s="2">
        <v>2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103</v>
      </c>
      <c r="CA38" s="2">
        <v>60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>
        <v>4</v>
      </c>
      <c r="CI38" s="2">
        <v>2</v>
      </c>
      <c r="CJ38" s="2">
        <v>0</v>
      </c>
      <c r="CK38" s="2">
        <v>0</v>
      </c>
      <c r="CL38" s="2">
        <v>0</v>
      </c>
      <c r="CM38" s="2">
        <v>0</v>
      </c>
      <c r="CN38" s="2" t="s">
        <v>3</v>
      </c>
      <c r="CO38" s="2">
        <v>0</v>
      </c>
      <c r="CP38" s="2">
        <f t="shared" si="42"/>
        <v>0</v>
      </c>
      <c r="CQ38" s="2">
        <f t="shared" si="43"/>
        <v>0</v>
      </c>
      <c r="CR38" s="2">
        <f t="shared" si="44"/>
        <v>0</v>
      </c>
      <c r="CS38" s="2">
        <f t="shared" si="45"/>
        <v>0</v>
      </c>
      <c r="CT38" s="2">
        <f t="shared" si="46"/>
        <v>0</v>
      </c>
      <c r="CU38" s="2">
        <f t="shared" si="47"/>
        <v>0</v>
      </c>
      <c r="CV38" s="2">
        <f t="shared" si="48"/>
        <v>0</v>
      </c>
      <c r="CW38" s="2">
        <f t="shared" si="49"/>
        <v>0</v>
      </c>
      <c r="CX38" s="2">
        <f t="shared" si="50"/>
        <v>0</v>
      </c>
      <c r="CY38" s="2">
        <f t="shared" si="51"/>
        <v>0</v>
      </c>
      <c r="CZ38" s="2">
        <f t="shared" si="52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52</v>
      </c>
      <c r="DW38" s="2" t="s">
        <v>52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64991489</v>
      </c>
      <c r="EF38" s="2">
        <v>2</v>
      </c>
      <c r="EG38" s="2" t="s">
        <v>32</v>
      </c>
      <c r="EH38" s="2">
        <v>27</v>
      </c>
      <c r="EI38" s="2" t="s">
        <v>33</v>
      </c>
      <c r="EJ38" s="2">
        <v>1</v>
      </c>
      <c r="EK38" s="2">
        <v>33001</v>
      </c>
      <c r="EL38" s="2" t="s">
        <v>33</v>
      </c>
      <c r="EM38" s="2" t="s">
        <v>34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103</v>
      </c>
      <c r="FY38" s="2">
        <v>60</v>
      </c>
      <c r="FZ38" s="2"/>
      <c r="GA38" s="2" t="s">
        <v>3</v>
      </c>
      <c r="GB38" s="2"/>
      <c r="GC38" s="2"/>
      <c r="GD38" s="2">
        <v>1</v>
      </c>
      <c r="GE38" s="2"/>
      <c r="GF38" s="2">
        <v>-846764803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3"/>
        <v>0</v>
      </c>
      <c r="GM38" s="2">
        <f t="shared" si="54"/>
        <v>0</v>
      </c>
      <c r="GN38" s="2">
        <f t="shared" si="55"/>
        <v>0</v>
      </c>
      <c r="GO38" s="2">
        <f t="shared" si="56"/>
        <v>0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35</v>
      </c>
      <c r="HO38" s="2" t="s">
        <v>36</v>
      </c>
      <c r="HP38" s="2" t="s">
        <v>33</v>
      </c>
      <c r="HQ38" s="2" t="s">
        <v>33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>
      <c r="A39">
        <v>18</v>
      </c>
      <c r="B39">
        <v>1</v>
      </c>
      <c r="C39">
        <v>54</v>
      </c>
      <c r="E39" t="s">
        <v>54</v>
      </c>
      <c r="F39" t="s">
        <v>55</v>
      </c>
      <c r="G39" t="s">
        <v>56</v>
      </c>
      <c r="H39" t="s">
        <v>52</v>
      </c>
      <c r="I39">
        <f>I35*J39</f>
        <v>0</v>
      </c>
      <c r="J39">
        <v>0</v>
      </c>
      <c r="K39">
        <v>0</v>
      </c>
      <c r="L39">
        <v>0</v>
      </c>
      <c r="M39">
        <v>0</v>
      </c>
      <c r="N39">
        <f t="shared" si="21"/>
        <v>0</v>
      </c>
      <c r="O39">
        <f t="shared" si="22"/>
        <v>0</v>
      </c>
      <c r="P39">
        <f t="shared" si="23"/>
        <v>0</v>
      </c>
      <c r="Q39">
        <f t="shared" si="24"/>
        <v>0</v>
      </c>
      <c r="R39">
        <f t="shared" si="25"/>
        <v>0</v>
      </c>
      <c r="S39">
        <f t="shared" si="26"/>
        <v>0</v>
      </c>
      <c r="T39">
        <f t="shared" si="27"/>
        <v>0</v>
      </c>
      <c r="U39">
        <f t="shared" si="28"/>
        <v>0</v>
      </c>
      <c r="V39">
        <f t="shared" si="29"/>
        <v>0</v>
      </c>
      <c r="W39">
        <f t="shared" si="30"/>
        <v>0</v>
      </c>
      <c r="X39">
        <f t="shared" si="31"/>
        <v>0</v>
      </c>
      <c r="Y39">
        <f t="shared" si="32"/>
        <v>0</v>
      </c>
      <c r="AA39">
        <v>88889103</v>
      </c>
      <c r="AB39">
        <f t="shared" si="33"/>
        <v>0</v>
      </c>
      <c r="AC39">
        <f t="shared" si="34"/>
        <v>0</v>
      </c>
      <c r="AD39">
        <f t="shared" si="35"/>
        <v>0</v>
      </c>
      <c r="AE39">
        <f t="shared" si="36"/>
        <v>0</v>
      </c>
      <c r="AF39">
        <f t="shared" si="37"/>
        <v>0</v>
      </c>
      <c r="AG39">
        <f t="shared" si="38"/>
        <v>0</v>
      </c>
      <c r="AH39">
        <f t="shared" si="39"/>
        <v>0</v>
      </c>
      <c r="AI39">
        <f t="shared" si="40"/>
        <v>0</v>
      </c>
      <c r="AJ39">
        <f t="shared" si="41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9.0399999999999991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57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H39">
        <v>4</v>
      </c>
      <c r="CI39">
        <v>2</v>
      </c>
      <c r="CJ39">
        <v>0</v>
      </c>
      <c r="CK39">
        <v>0</v>
      </c>
      <c r="CL39">
        <v>0</v>
      </c>
      <c r="CM39">
        <v>0</v>
      </c>
      <c r="CN39" t="s">
        <v>3</v>
      </c>
      <c r="CO39">
        <v>0</v>
      </c>
      <c r="CP39">
        <f t="shared" si="42"/>
        <v>0</v>
      </c>
      <c r="CQ39">
        <f t="shared" si="43"/>
        <v>0</v>
      </c>
      <c r="CR39">
        <f t="shared" si="44"/>
        <v>0</v>
      </c>
      <c r="CS39">
        <f t="shared" si="45"/>
        <v>0</v>
      </c>
      <c r="CT39">
        <f t="shared" si="46"/>
        <v>0</v>
      </c>
      <c r="CU39">
        <f t="shared" si="47"/>
        <v>0</v>
      </c>
      <c r="CV39">
        <f t="shared" si="48"/>
        <v>0</v>
      </c>
      <c r="CW39">
        <f t="shared" si="49"/>
        <v>0</v>
      </c>
      <c r="CX39">
        <f t="shared" si="50"/>
        <v>0</v>
      </c>
      <c r="CY39">
        <f t="shared" si="51"/>
        <v>0</v>
      </c>
      <c r="CZ39">
        <f t="shared" si="52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52</v>
      </c>
      <c r="DW39" t="s">
        <v>52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64991489</v>
      </c>
      <c r="EF39">
        <v>2</v>
      </c>
      <c r="EG39" t="s">
        <v>32</v>
      </c>
      <c r="EH39">
        <v>27</v>
      </c>
      <c r="EI39" t="s">
        <v>33</v>
      </c>
      <c r="EJ39">
        <v>1</v>
      </c>
      <c r="EK39">
        <v>33001</v>
      </c>
      <c r="EL39" t="s">
        <v>33</v>
      </c>
      <c r="EM39" t="s">
        <v>34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-846764803</v>
      </c>
      <c r="GG39">
        <v>2</v>
      </c>
      <c r="GH39">
        <v>1</v>
      </c>
      <c r="GI39">
        <v>5</v>
      </c>
      <c r="GJ39">
        <v>0</v>
      </c>
      <c r="GK39">
        <v>0</v>
      </c>
      <c r="GL39">
        <f t="shared" si="53"/>
        <v>0</v>
      </c>
      <c r="GM39">
        <f t="shared" si="54"/>
        <v>0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3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3</v>
      </c>
      <c r="HF39" t="s">
        <v>3</v>
      </c>
      <c r="HM39" t="s">
        <v>3</v>
      </c>
      <c r="HN39" t="s">
        <v>35</v>
      </c>
      <c r="HO39" t="s">
        <v>36</v>
      </c>
      <c r="HP39" t="s">
        <v>33</v>
      </c>
      <c r="HQ39" t="s">
        <v>33</v>
      </c>
      <c r="HS39">
        <v>0</v>
      </c>
      <c r="IK39">
        <v>0</v>
      </c>
    </row>
    <row r="40" spans="1:255">
      <c r="A40" s="2">
        <v>18</v>
      </c>
      <c r="B40" s="2">
        <v>1</v>
      </c>
      <c r="C40" s="2">
        <v>37</v>
      </c>
      <c r="D40" s="2"/>
      <c r="E40" s="2" t="s">
        <v>58</v>
      </c>
      <c r="F40" s="2" t="s">
        <v>59</v>
      </c>
      <c r="G40" s="2" t="s">
        <v>60</v>
      </c>
      <c r="H40" s="2" t="s">
        <v>61</v>
      </c>
      <c r="I40" s="2">
        <f>I34*J40</f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 t="shared" si="22"/>
        <v>0</v>
      </c>
      <c r="P40" s="2">
        <f t="shared" si="23"/>
        <v>0</v>
      </c>
      <c r="Q40" s="2">
        <f t="shared" si="24"/>
        <v>0</v>
      </c>
      <c r="R40" s="2">
        <f t="shared" si="25"/>
        <v>0</v>
      </c>
      <c r="S40" s="2">
        <f t="shared" si="26"/>
        <v>0</v>
      </c>
      <c r="T40" s="2">
        <f t="shared" si="27"/>
        <v>0</v>
      </c>
      <c r="U40" s="2">
        <f t="shared" si="28"/>
        <v>0</v>
      </c>
      <c r="V40" s="2">
        <f t="shared" si="29"/>
        <v>0</v>
      </c>
      <c r="W40" s="2">
        <f t="shared" si="30"/>
        <v>0</v>
      </c>
      <c r="X40" s="2">
        <f t="shared" si="31"/>
        <v>0</v>
      </c>
      <c r="Y40" s="2">
        <f t="shared" si="32"/>
        <v>0</v>
      </c>
      <c r="Z40" s="2"/>
      <c r="AA40" s="2">
        <v>88889161</v>
      </c>
      <c r="AB40" s="2">
        <f t="shared" si="33"/>
        <v>0</v>
      </c>
      <c r="AC40" s="2">
        <f t="shared" si="34"/>
        <v>0</v>
      </c>
      <c r="AD40" s="2">
        <f t="shared" si="35"/>
        <v>0</v>
      </c>
      <c r="AE40" s="2">
        <f t="shared" si="36"/>
        <v>0</v>
      </c>
      <c r="AF40" s="2">
        <f t="shared" si="37"/>
        <v>0</v>
      </c>
      <c r="AG40" s="2">
        <f t="shared" si="38"/>
        <v>0</v>
      </c>
      <c r="AH40" s="2">
        <f t="shared" si="39"/>
        <v>0</v>
      </c>
      <c r="AI40" s="2">
        <f t="shared" si="40"/>
        <v>0</v>
      </c>
      <c r="AJ40" s="2">
        <f t="shared" si="41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103</v>
      </c>
      <c r="AU40" s="2">
        <v>60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62</v>
      </c>
      <c r="BK40" s="2"/>
      <c r="BL40" s="2"/>
      <c r="BM40" s="2">
        <v>33001</v>
      </c>
      <c r="BN40" s="2">
        <v>0</v>
      </c>
      <c r="BO40" s="2" t="s">
        <v>3</v>
      </c>
      <c r="BP40" s="2">
        <v>0</v>
      </c>
      <c r="BQ40" s="2">
        <v>2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103</v>
      </c>
      <c r="CA40" s="2">
        <v>60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>
        <v>4</v>
      </c>
      <c r="CI40" s="2">
        <v>3</v>
      </c>
      <c r="CJ40" s="2">
        <v>0</v>
      </c>
      <c r="CK40" s="2">
        <v>0</v>
      </c>
      <c r="CL40" s="2">
        <v>0</v>
      </c>
      <c r="CM40" s="2">
        <v>0</v>
      </c>
      <c r="CN40" s="2" t="s">
        <v>3</v>
      </c>
      <c r="CO40" s="2">
        <v>0</v>
      </c>
      <c r="CP40" s="2">
        <f t="shared" si="42"/>
        <v>0</v>
      </c>
      <c r="CQ40" s="2">
        <f t="shared" si="43"/>
        <v>0</v>
      </c>
      <c r="CR40" s="2">
        <f t="shared" si="44"/>
        <v>0</v>
      </c>
      <c r="CS40" s="2">
        <f t="shared" si="45"/>
        <v>0</v>
      </c>
      <c r="CT40" s="2">
        <f t="shared" si="46"/>
        <v>0</v>
      </c>
      <c r="CU40" s="2">
        <f t="shared" si="47"/>
        <v>0</v>
      </c>
      <c r="CV40" s="2">
        <f t="shared" si="48"/>
        <v>0</v>
      </c>
      <c r="CW40" s="2">
        <f t="shared" si="49"/>
        <v>0</v>
      </c>
      <c r="CX40" s="2">
        <f t="shared" si="50"/>
        <v>0</v>
      </c>
      <c r="CY40" s="2">
        <f t="shared" si="51"/>
        <v>0</v>
      </c>
      <c r="CZ40" s="2">
        <f t="shared" si="52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61</v>
      </c>
      <c r="DW40" s="2" t="s">
        <v>61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64991489</v>
      </c>
      <c r="EF40" s="2">
        <v>2</v>
      </c>
      <c r="EG40" s="2" t="s">
        <v>32</v>
      </c>
      <c r="EH40" s="2">
        <v>27</v>
      </c>
      <c r="EI40" s="2" t="s">
        <v>33</v>
      </c>
      <c r="EJ40" s="2">
        <v>1</v>
      </c>
      <c r="EK40" s="2">
        <v>33001</v>
      </c>
      <c r="EL40" s="2" t="s">
        <v>33</v>
      </c>
      <c r="EM40" s="2" t="s">
        <v>34</v>
      </c>
      <c r="EN40" s="2"/>
      <c r="EO40" s="2" t="s">
        <v>3</v>
      </c>
      <c r="EP40" s="2"/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103</v>
      </c>
      <c r="FY40" s="2">
        <v>60</v>
      </c>
      <c r="FZ40" s="2"/>
      <c r="GA40" s="2" t="s">
        <v>3</v>
      </c>
      <c r="GB40" s="2"/>
      <c r="GC40" s="2"/>
      <c r="GD40" s="2">
        <v>1</v>
      </c>
      <c r="GE40" s="2"/>
      <c r="GF40" s="2">
        <v>1300580883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3"/>
        <v>0</v>
      </c>
      <c r="GM40" s="2">
        <f t="shared" si="54"/>
        <v>0</v>
      </c>
      <c r="GN40" s="2">
        <f t="shared" si="55"/>
        <v>0</v>
      </c>
      <c r="GO40" s="2">
        <f t="shared" si="56"/>
        <v>0</v>
      </c>
      <c r="GP40" s="2">
        <f t="shared" si="5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8"/>
        <v>0</v>
      </c>
      <c r="GW40" s="2">
        <v>1</v>
      </c>
      <c r="GX40" s="2">
        <f t="shared" si="59"/>
        <v>0</v>
      </c>
      <c r="GY40" s="2"/>
      <c r="GZ40" s="2"/>
      <c r="HA40" s="2">
        <v>0</v>
      </c>
      <c r="HB40" s="2">
        <v>0</v>
      </c>
      <c r="HC40" s="2">
        <f t="shared" si="6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35</v>
      </c>
      <c r="HO40" s="2" t="s">
        <v>36</v>
      </c>
      <c r="HP40" s="2" t="s">
        <v>33</v>
      </c>
      <c r="HQ40" s="2" t="s">
        <v>33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>
      <c r="A41">
        <v>18</v>
      </c>
      <c r="B41">
        <v>1</v>
      </c>
      <c r="C41">
        <v>55</v>
      </c>
      <c r="E41" t="s">
        <v>58</v>
      </c>
      <c r="F41" t="s">
        <v>59</v>
      </c>
      <c r="G41" t="s">
        <v>60</v>
      </c>
      <c r="H41" t="s">
        <v>61</v>
      </c>
      <c r="I41">
        <f>I35*J41</f>
        <v>0</v>
      </c>
      <c r="J41">
        <v>0</v>
      </c>
      <c r="K41">
        <v>0</v>
      </c>
      <c r="L41">
        <v>0</v>
      </c>
      <c r="M41">
        <v>0</v>
      </c>
      <c r="N41">
        <f t="shared" si="21"/>
        <v>0</v>
      </c>
      <c r="O41">
        <f t="shared" si="22"/>
        <v>0</v>
      </c>
      <c r="P41">
        <f t="shared" si="23"/>
        <v>0</v>
      </c>
      <c r="Q41">
        <f t="shared" si="24"/>
        <v>0</v>
      </c>
      <c r="R41">
        <f t="shared" si="25"/>
        <v>0</v>
      </c>
      <c r="S41">
        <f t="shared" si="26"/>
        <v>0</v>
      </c>
      <c r="T41">
        <f t="shared" si="27"/>
        <v>0</v>
      </c>
      <c r="U41">
        <f t="shared" si="28"/>
        <v>0</v>
      </c>
      <c r="V41">
        <f t="shared" si="29"/>
        <v>0</v>
      </c>
      <c r="W41">
        <f t="shared" si="30"/>
        <v>0</v>
      </c>
      <c r="X41">
        <f t="shared" si="31"/>
        <v>0</v>
      </c>
      <c r="Y41">
        <f t="shared" si="32"/>
        <v>0</v>
      </c>
      <c r="AA41">
        <v>88889103</v>
      </c>
      <c r="AB41">
        <f t="shared" si="33"/>
        <v>0</v>
      </c>
      <c r="AC41">
        <f t="shared" si="34"/>
        <v>0</v>
      </c>
      <c r="AD41">
        <f t="shared" si="35"/>
        <v>0</v>
      </c>
      <c r="AE41">
        <f t="shared" si="36"/>
        <v>0</v>
      </c>
      <c r="AF41">
        <f t="shared" si="37"/>
        <v>0</v>
      </c>
      <c r="AG41">
        <f t="shared" si="38"/>
        <v>0</v>
      </c>
      <c r="AH41">
        <f t="shared" si="39"/>
        <v>0</v>
      </c>
      <c r="AI41">
        <f t="shared" si="40"/>
        <v>0</v>
      </c>
      <c r="AJ41">
        <f t="shared" si="41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9.0399999999999991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62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H41">
        <v>4</v>
      </c>
      <c r="CI41">
        <v>3</v>
      </c>
      <c r="CJ41">
        <v>0</v>
      </c>
      <c r="CK41">
        <v>0</v>
      </c>
      <c r="CL41">
        <v>0</v>
      </c>
      <c r="CM41">
        <v>0</v>
      </c>
      <c r="CN41" t="s">
        <v>3</v>
      </c>
      <c r="CO41">
        <v>0</v>
      </c>
      <c r="CP41">
        <f t="shared" si="42"/>
        <v>0</v>
      </c>
      <c r="CQ41">
        <f t="shared" si="43"/>
        <v>0</v>
      </c>
      <c r="CR41">
        <f t="shared" si="44"/>
        <v>0</v>
      </c>
      <c r="CS41">
        <f t="shared" si="45"/>
        <v>0</v>
      </c>
      <c r="CT41">
        <f t="shared" si="46"/>
        <v>0</v>
      </c>
      <c r="CU41">
        <f t="shared" si="47"/>
        <v>0</v>
      </c>
      <c r="CV41">
        <f t="shared" si="48"/>
        <v>0</v>
      </c>
      <c r="CW41">
        <f t="shared" si="49"/>
        <v>0</v>
      </c>
      <c r="CX41">
        <f t="shared" si="50"/>
        <v>0</v>
      </c>
      <c r="CY41">
        <f t="shared" si="51"/>
        <v>0</v>
      </c>
      <c r="CZ41">
        <f t="shared" si="52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61</v>
      </c>
      <c r="DW41" t="s">
        <v>61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64991489</v>
      </c>
      <c r="EF41">
        <v>2</v>
      </c>
      <c r="EG41" t="s">
        <v>32</v>
      </c>
      <c r="EH41">
        <v>27</v>
      </c>
      <c r="EI41" t="s">
        <v>33</v>
      </c>
      <c r="EJ41">
        <v>1</v>
      </c>
      <c r="EK41">
        <v>33001</v>
      </c>
      <c r="EL41" t="s">
        <v>33</v>
      </c>
      <c r="EM41" t="s">
        <v>34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1300580883</v>
      </c>
      <c r="GG41">
        <v>2</v>
      </c>
      <c r="GH41">
        <v>1</v>
      </c>
      <c r="GI41">
        <v>5</v>
      </c>
      <c r="GJ41">
        <v>0</v>
      </c>
      <c r="GK41">
        <v>0</v>
      </c>
      <c r="GL41">
        <f t="shared" si="53"/>
        <v>0</v>
      </c>
      <c r="GM41">
        <f t="shared" si="54"/>
        <v>0</v>
      </c>
      <c r="GN41">
        <f t="shared" si="55"/>
        <v>0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3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3</v>
      </c>
      <c r="HF41" t="s">
        <v>3</v>
      </c>
      <c r="HM41" t="s">
        <v>3</v>
      </c>
      <c r="HN41" t="s">
        <v>35</v>
      </c>
      <c r="HO41" t="s">
        <v>36</v>
      </c>
      <c r="HP41" t="s">
        <v>33</v>
      </c>
      <c r="HQ41" t="s">
        <v>33</v>
      </c>
      <c r="HS41">
        <v>0</v>
      </c>
      <c r="IK41">
        <v>0</v>
      </c>
    </row>
    <row r="42" spans="1:255">
      <c r="A42" s="2">
        <v>18</v>
      </c>
      <c r="B42" s="2">
        <v>1</v>
      </c>
      <c r="C42" s="2">
        <v>38</v>
      </c>
      <c r="D42" s="2"/>
      <c r="E42" s="2" t="s">
        <v>63</v>
      </c>
      <c r="F42" s="2" t="s">
        <v>64</v>
      </c>
      <c r="G42" s="2" t="s">
        <v>65</v>
      </c>
      <c r="H42" s="2" t="s">
        <v>61</v>
      </c>
      <c r="I42" s="2">
        <f>I34*J42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23"/>
        <v>0</v>
      </c>
      <c r="Q42" s="2">
        <f t="shared" si="24"/>
        <v>0</v>
      </c>
      <c r="R42" s="2">
        <f t="shared" si="25"/>
        <v>0</v>
      </c>
      <c r="S42" s="2">
        <f t="shared" si="26"/>
        <v>0</v>
      </c>
      <c r="T42" s="2">
        <f t="shared" si="27"/>
        <v>0</v>
      </c>
      <c r="U42" s="2">
        <f t="shared" si="28"/>
        <v>0</v>
      </c>
      <c r="V42" s="2">
        <f t="shared" si="29"/>
        <v>0</v>
      </c>
      <c r="W42" s="2">
        <f t="shared" si="30"/>
        <v>0</v>
      </c>
      <c r="X42" s="2">
        <f t="shared" si="31"/>
        <v>0</v>
      </c>
      <c r="Y42" s="2">
        <f t="shared" si="32"/>
        <v>0</v>
      </c>
      <c r="Z42" s="2"/>
      <c r="AA42" s="2">
        <v>88889161</v>
      </c>
      <c r="AB42" s="2">
        <f t="shared" si="33"/>
        <v>0</v>
      </c>
      <c r="AC42" s="2">
        <f t="shared" si="34"/>
        <v>0</v>
      </c>
      <c r="AD42" s="2">
        <f t="shared" si="35"/>
        <v>0</v>
      </c>
      <c r="AE42" s="2">
        <f t="shared" si="36"/>
        <v>0</v>
      </c>
      <c r="AF42" s="2">
        <f t="shared" si="37"/>
        <v>0</v>
      </c>
      <c r="AG42" s="2">
        <f t="shared" si="38"/>
        <v>0</v>
      </c>
      <c r="AH42" s="2">
        <f t="shared" si="39"/>
        <v>0</v>
      </c>
      <c r="AI42" s="2">
        <f t="shared" si="40"/>
        <v>0</v>
      </c>
      <c r="AJ42" s="2">
        <f t="shared" si="41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103</v>
      </c>
      <c r="AU42" s="2">
        <v>60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66</v>
      </c>
      <c r="BK42" s="2"/>
      <c r="BL42" s="2"/>
      <c r="BM42" s="2">
        <v>33001</v>
      </c>
      <c r="BN42" s="2">
        <v>0</v>
      </c>
      <c r="BO42" s="2" t="s">
        <v>3</v>
      </c>
      <c r="BP42" s="2">
        <v>0</v>
      </c>
      <c r="BQ42" s="2">
        <v>2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103</v>
      </c>
      <c r="CA42" s="2">
        <v>60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>
        <v>4</v>
      </c>
      <c r="CI42" s="2">
        <v>4</v>
      </c>
      <c r="CJ42" s="2">
        <v>0</v>
      </c>
      <c r="CK42" s="2">
        <v>0</v>
      </c>
      <c r="CL42" s="2">
        <v>0</v>
      </c>
      <c r="CM42" s="2">
        <v>0</v>
      </c>
      <c r="CN42" s="2" t="s">
        <v>3</v>
      </c>
      <c r="CO42" s="2">
        <v>0</v>
      </c>
      <c r="CP42" s="2">
        <f t="shared" si="42"/>
        <v>0</v>
      </c>
      <c r="CQ42" s="2">
        <f t="shared" si="43"/>
        <v>0</v>
      </c>
      <c r="CR42" s="2">
        <f t="shared" si="44"/>
        <v>0</v>
      </c>
      <c r="CS42" s="2">
        <f t="shared" si="45"/>
        <v>0</v>
      </c>
      <c r="CT42" s="2">
        <f t="shared" si="46"/>
        <v>0</v>
      </c>
      <c r="CU42" s="2">
        <f t="shared" si="47"/>
        <v>0</v>
      </c>
      <c r="CV42" s="2">
        <f t="shared" si="48"/>
        <v>0</v>
      </c>
      <c r="CW42" s="2">
        <f t="shared" si="49"/>
        <v>0</v>
      </c>
      <c r="CX42" s="2">
        <f t="shared" si="50"/>
        <v>0</v>
      </c>
      <c r="CY42" s="2">
        <f t="shared" si="51"/>
        <v>0</v>
      </c>
      <c r="CZ42" s="2">
        <f t="shared" si="52"/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61</v>
      </c>
      <c r="DW42" s="2" t="s">
        <v>61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64991489</v>
      </c>
      <c r="EF42" s="2">
        <v>2</v>
      </c>
      <c r="EG42" s="2" t="s">
        <v>32</v>
      </c>
      <c r="EH42" s="2">
        <v>27</v>
      </c>
      <c r="EI42" s="2" t="s">
        <v>33</v>
      </c>
      <c r="EJ42" s="2">
        <v>1</v>
      </c>
      <c r="EK42" s="2">
        <v>33001</v>
      </c>
      <c r="EL42" s="2" t="s">
        <v>33</v>
      </c>
      <c r="EM42" s="2" t="s">
        <v>34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103</v>
      </c>
      <c r="FY42" s="2">
        <v>60</v>
      </c>
      <c r="FZ42" s="2"/>
      <c r="GA42" s="2" t="s">
        <v>3</v>
      </c>
      <c r="GB42" s="2"/>
      <c r="GC42" s="2"/>
      <c r="GD42" s="2">
        <v>1</v>
      </c>
      <c r="GE42" s="2"/>
      <c r="GF42" s="2">
        <v>-1748893976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3"/>
        <v>0</v>
      </c>
      <c r="GM42" s="2">
        <f t="shared" si="54"/>
        <v>0</v>
      </c>
      <c r="GN42" s="2">
        <f t="shared" si="55"/>
        <v>0</v>
      </c>
      <c r="GO42" s="2">
        <f t="shared" si="56"/>
        <v>0</v>
      </c>
      <c r="GP42" s="2">
        <f t="shared" si="5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8"/>
        <v>0</v>
      </c>
      <c r="GW42" s="2">
        <v>1</v>
      </c>
      <c r="GX42" s="2">
        <f t="shared" si="59"/>
        <v>0</v>
      </c>
      <c r="GY42" s="2"/>
      <c r="GZ42" s="2"/>
      <c r="HA42" s="2">
        <v>0</v>
      </c>
      <c r="HB42" s="2">
        <v>0</v>
      </c>
      <c r="HC42" s="2">
        <f t="shared" si="6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35</v>
      </c>
      <c r="HO42" s="2" t="s">
        <v>36</v>
      </c>
      <c r="HP42" s="2" t="s">
        <v>33</v>
      </c>
      <c r="HQ42" s="2" t="s">
        <v>33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>
      <c r="A43">
        <v>18</v>
      </c>
      <c r="B43">
        <v>1</v>
      </c>
      <c r="C43">
        <v>56</v>
      </c>
      <c r="E43" t="s">
        <v>63</v>
      </c>
      <c r="F43" t="s">
        <v>64</v>
      </c>
      <c r="G43" t="s">
        <v>65</v>
      </c>
      <c r="H43" t="s">
        <v>61</v>
      </c>
      <c r="I43">
        <f>I35*J43</f>
        <v>0</v>
      </c>
      <c r="J43">
        <v>0</v>
      </c>
      <c r="K43">
        <v>0</v>
      </c>
      <c r="L43">
        <v>0</v>
      </c>
      <c r="M43">
        <v>0</v>
      </c>
      <c r="N43">
        <f t="shared" si="21"/>
        <v>0</v>
      </c>
      <c r="O43">
        <f t="shared" si="22"/>
        <v>0</v>
      </c>
      <c r="P43">
        <f t="shared" si="23"/>
        <v>0</v>
      </c>
      <c r="Q43">
        <f t="shared" si="24"/>
        <v>0</v>
      </c>
      <c r="R43">
        <f t="shared" si="25"/>
        <v>0</v>
      </c>
      <c r="S43">
        <f t="shared" si="26"/>
        <v>0</v>
      </c>
      <c r="T43">
        <f t="shared" si="27"/>
        <v>0</v>
      </c>
      <c r="U43">
        <f t="shared" si="28"/>
        <v>0</v>
      </c>
      <c r="V43">
        <f t="shared" si="29"/>
        <v>0</v>
      </c>
      <c r="W43">
        <f t="shared" si="30"/>
        <v>0</v>
      </c>
      <c r="X43">
        <f t="shared" si="31"/>
        <v>0</v>
      </c>
      <c r="Y43">
        <f t="shared" si="32"/>
        <v>0</v>
      </c>
      <c r="AA43">
        <v>88889103</v>
      </c>
      <c r="AB43">
        <f t="shared" si="33"/>
        <v>0</v>
      </c>
      <c r="AC43">
        <f t="shared" si="34"/>
        <v>0</v>
      </c>
      <c r="AD43">
        <f t="shared" si="35"/>
        <v>0</v>
      </c>
      <c r="AE43">
        <f t="shared" si="36"/>
        <v>0</v>
      </c>
      <c r="AF43">
        <f t="shared" si="37"/>
        <v>0</v>
      </c>
      <c r="AG43">
        <f t="shared" si="38"/>
        <v>0</v>
      </c>
      <c r="AH43">
        <f t="shared" si="39"/>
        <v>0</v>
      </c>
      <c r="AI43">
        <f t="shared" si="40"/>
        <v>0</v>
      </c>
      <c r="AJ43">
        <f t="shared" si="41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9.0399999999999991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66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H43">
        <v>4</v>
      </c>
      <c r="CI43">
        <v>4</v>
      </c>
      <c r="CJ43">
        <v>0</v>
      </c>
      <c r="CK43">
        <v>0</v>
      </c>
      <c r="CL43">
        <v>0</v>
      </c>
      <c r="CM43">
        <v>0</v>
      </c>
      <c r="CN43" t="s">
        <v>3</v>
      </c>
      <c r="CO43">
        <v>0</v>
      </c>
      <c r="CP43">
        <f t="shared" si="42"/>
        <v>0</v>
      </c>
      <c r="CQ43">
        <f t="shared" si="43"/>
        <v>0</v>
      </c>
      <c r="CR43">
        <f t="shared" si="44"/>
        <v>0</v>
      </c>
      <c r="CS43">
        <f t="shared" si="45"/>
        <v>0</v>
      </c>
      <c r="CT43">
        <f t="shared" si="46"/>
        <v>0</v>
      </c>
      <c r="CU43">
        <f t="shared" si="47"/>
        <v>0</v>
      </c>
      <c r="CV43">
        <f t="shared" si="48"/>
        <v>0</v>
      </c>
      <c r="CW43">
        <f t="shared" si="49"/>
        <v>0</v>
      </c>
      <c r="CX43">
        <f t="shared" si="50"/>
        <v>0</v>
      </c>
      <c r="CY43">
        <f t="shared" si="51"/>
        <v>0</v>
      </c>
      <c r="CZ43">
        <f t="shared" si="52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1010</v>
      </c>
      <c r="DV43" t="s">
        <v>61</v>
      </c>
      <c r="DW43" t="s">
        <v>61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64991489</v>
      </c>
      <c r="EF43">
        <v>2</v>
      </c>
      <c r="EG43" t="s">
        <v>32</v>
      </c>
      <c r="EH43">
        <v>27</v>
      </c>
      <c r="EI43" t="s">
        <v>33</v>
      </c>
      <c r="EJ43">
        <v>1</v>
      </c>
      <c r="EK43">
        <v>33001</v>
      </c>
      <c r="EL43" t="s">
        <v>33</v>
      </c>
      <c r="EM43" t="s">
        <v>34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-1748893976</v>
      </c>
      <c r="GG43">
        <v>2</v>
      </c>
      <c r="GH43">
        <v>1</v>
      </c>
      <c r="GI43">
        <v>5</v>
      </c>
      <c r="GJ43">
        <v>0</v>
      </c>
      <c r="GK43">
        <v>0</v>
      </c>
      <c r="GL43">
        <f t="shared" si="53"/>
        <v>0</v>
      </c>
      <c r="GM43">
        <f t="shared" si="54"/>
        <v>0</v>
      </c>
      <c r="GN43">
        <f t="shared" si="55"/>
        <v>0</v>
      </c>
      <c r="GO43">
        <f t="shared" si="56"/>
        <v>0</v>
      </c>
      <c r="GP43">
        <f t="shared" si="57"/>
        <v>0</v>
      </c>
      <c r="GR43">
        <v>0</v>
      </c>
      <c r="GS43">
        <v>3</v>
      </c>
      <c r="GT43">
        <v>0</v>
      </c>
      <c r="GU43" t="s">
        <v>3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3</v>
      </c>
      <c r="HF43" t="s">
        <v>3</v>
      </c>
      <c r="HM43" t="s">
        <v>3</v>
      </c>
      <c r="HN43" t="s">
        <v>35</v>
      </c>
      <c r="HO43" t="s">
        <v>36</v>
      </c>
      <c r="HP43" t="s">
        <v>33</v>
      </c>
      <c r="HQ43" t="s">
        <v>33</v>
      </c>
      <c r="HS43">
        <v>0</v>
      </c>
      <c r="IK43">
        <v>0</v>
      </c>
    </row>
    <row r="44" spans="1:255">
      <c r="A44" s="2">
        <v>18</v>
      </c>
      <c r="B44" s="2">
        <v>1</v>
      </c>
      <c r="C44" s="2">
        <v>39</v>
      </c>
      <c r="D44" s="2"/>
      <c r="E44" s="2" t="s">
        <v>67</v>
      </c>
      <c r="F44" s="2" t="s">
        <v>68</v>
      </c>
      <c r="G44" s="2" t="s">
        <v>69</v>
      </c>
      <c r="H44" s="2" t="s">
        <v>61</v>
      </c>
      <c r="I44" s="2">
        <f>I34*J44</f>
        <v>0.5</v>
      </c>
      <c r="J44" s="2">
        <v>0.1</v>
      </c>
      <c r="K44" s="2">
        <v>0.1</v>
      </c>
      <c r="L44" s="2">
        <v>0.5</v>
      </c>
      <c r="M44" s="2">
        <v>0</v>
      </c>
      <c r="N44" s="2">
        <f t="shared" si="21"/>
        <v>0.5</v>
      </c>
      <c r="O44" s="2">
        <f t="shared" si="22"/>
        <v>0</v>
      </c>
      <c r="P44" s="2">
        <f t="shared" si="23"/>
        <v>0</v>
      </c>
      <c r="Q44" s="2">
        <f t="shared" si="24"/>
        <v>0</v>
      </c>
      <c r="R44" s="2">
        <f t="shared" si="25"/>
        <v>0</v>
      </c>
      <c r="S44" s="2">
        <f t="shared" si="26"/>
        <v>0</v>
      </c>
      <c r="T44" s="2">
        <f t="shared" si="27"/>
        <v>0</v>
      </c>
      <c r="U44" s="2">
        <f t="shared" si="28"/>
        <v>0</v>
      </c>
      <c r="V44" s="2">
        <f t="shared" si="29"/>
        <v>0</v>
      </c>
      <c r="W44" s="2">
        <f t="shared" si="30"/>
        <v>0</v>
      </c>
      <c r="X44" s="2">
        <f t="shared" si="31"/>
        <v>0</v>
      </c>
      <c r="Y44" s="2">
        <f t="shared" si="32"/>
        <v>0</v>
      </c>
      <c r="Z44" s="2"/>
      <c r="AA44" s="2">
        <v>88889161</v>
      </c>
      <c r="AB44" s="2">
        <f t="shared" si="33"/>
        <v>0</v>
      </c>
      <c r="AC44" s="2">
        <f t="shared" si="34"/>
        <v>0</v>
      </c>
      <c r="AD44" s="2">
        <f t="shared" si="35"/>
        <v>0</v>
      </c>
      <c r="AE44" s="2">
        <f t="shared" si="36"/>
        <v>0</v>
      </c>
      <c r="AF44" s="2">
        <f t="shared" si="37"/>
        <v>0</v>
      </c>
      <c r="AG44" s="2">
        <f t="shared" si="38"/>
        <v>0</v>
      </c>
      <c r="AH44" s="2">
        <f t="shared" si="39"/>
        <v>0</v>
      </c>
      <c r="AI44" s="2">
        <f t="shared" si="40"/>
        <v>0</v>
      </c>
      <c r="AJ44" s="2">
        <f t="shared" si="41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103</v>
      </c>
      <c r="AU44" s="2">
        <v>60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70</v>
      </c>
      <c r="BK44" s="2"/>
      <c r="BL44" s="2"/>
      <c r="BM44" s="2">
        <v>33001</v>
      </c>
      <c r="BN44" s="2">
        <v>0</v>
      </c>
      <c r="BO44" s="2" t="s">
        <v>3</v>
      </c>
      <c r="BP44" s="2">
        <v>0</v>
      </c>
      <c r="BQ44" s="2">
        <v>2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103</v>
      </c>
      <c r="CA44" s="2">
        <v>60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>
        <v>4</v>
      </c>
      <c r="CI44" s="2">
        <v>5</v>
      </c>
      <c r="CJ44" s="2">
        <v>0</v>
      </c>
      <c r="CK44" s="2">
        <v>0</v>
      </c>
      <c r="CL44" s="2">
        <v>0</v>
      </c>
      <c r="CM44" s="2">
        <v>0</v>
      </c>
      <c r="CN44" s="2" t="s">
        <v>3</v>
      </c>
      <c r="CO44" s="2">
        <v>0</v>
      </c>
      <c r="CP44" s="2">
        <f t="shared" si="42"/>
        <v>0</v>
      </c>
      <c r="CQ44" s="2">
        <f t="shared" si="43"/>
        <v>0</v>
      </c>
      <c r="CR44" s="2">
        <f t="shared" si="44"/>
        <v>0</v>
      </c>
      <c r="CS44" s="2">
        <f t="shared" si="45"/>
        <v>0</v>
      </c>
      <c r="CT44" s="2">
        <f t="shared" si="46"/>
        <v>0</v>
      </c>
      <c r="CU44" s="2">
        <f t="shared" si="47"/>
        <v>0</v>
      </c>
      <c r="CV44" s="2">
        <f t="shared" si="48"/>
        <v>0</v>
      </c>
      <c r="CW44" s="2">
        <f t="shared" si="49"/>
        <v>0</v>
      </c>
      <c r="CX44" s="2">
        <f t="shared" si="50"/>
        <v>0</v>
      </c>
      <c r="CY44" s="2">
        <f t="shared" si="51"/>
        <v>0</v>
      </c>
      <c r="CZ44" s="2">
        <f t="shared" si="52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61</v>
      </c>
      <c r="DW44" s="2" t="s">
        <v>61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64991489</v>
      </c>
      <c r="EF44" s="2">
        <v>2</v>
      </c>
      <c r="EG44" s="2" t="s">
        <v>32</v>
      </c>
      <c r="EH44" s="2">
        <v>27</v>
      </c>
      <c r="EI44" s="2" t="s">
        <v>33</v>
      </c>
      <c r="EJ44" s="2">
        <v>1</v>
      </c>
      <c r="EK44" s="2">
        <v>33001</v>
      </c>
      <c r="EL44" s="2" t="s">
        <v>33</v>
      </c>
      <c r="EM44" s="2" t="s">
        <v>34</v>
      </c>
      <c r="EN44" s="2"/>
      <c r="EO44" s="2" t="s">
        <v>3</v>
      </c>
      <c r="EP44" s="2"/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103</v>
      </c>
      <c r="FY44" s="2">
        <v>60</v>
      </c>
      <c r="FZ44" s="2"/>
      <c r="GA44" s="2" t="s">
        <v>3</v>
      </c>
      <c r="GB44" s="2"/>
      <c r="GC44" s="2"/>
      <c r="GD44" s="2">
        <v>1</v>
      </c>
      <c r="GE44" s="2"/>
      <c r="GF44" s="2">
        <v>1377399272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3"/>
        <v>0</v>
      </c>
      <c r="GM44" s="2">
        <f t="shared" si="54"/>
        <v>0</v>
      </c>
      <c r="GN44" s="2">
        <f t="shared" si="55"/>
        <v>0</v>
      </c>
      <c r="GO44" s="2">
        <f t="shared" si="56"/>
        <v>0</v>
      </c>
      <c r="GP44" s="2">
        <f t="shared" si="5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8"/>
        <v>0</v>
      </c>
      <c r="GW44" s="2">
        <v>1</v>
      </c>
      <c r="GX44" s="2">
        <f t="shared" si="59"/>
        <v>0</v>
      </c>
      <c r="GY44" s="2"/>
      <c r="GZ44" s="2"/>
      <c r="HA44" s="2">
        <v>0</v>
      </c>
      <c r="HB44" s="2">
        <v>0</v>
      </c>
      <c r="HC44" s="2">
        <f t="shared" si="6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35</v>
      </c>
      <c r="HO44" s="2" t="s">
        <v>36</v>
      </c>
      <c r="HP44" s="2" t="s">
        <v>33</v>
      </c>
      <c r="HQ44" s="2" t="s">
        <v>33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>
      <c r="A45">
        <v>18</v>
      </c>
      <c r="B45">
        <v>1</v>
      </c>
      <c r="C45">
        <v>57</v>
      </c>
      <c r="E45" t="s">
        <v>67</v>
      </c>
      <c r="F45" t="s">
        <v>68</v>
      </c>
      <c r="G45" t="s">
        <v>69</v>
      </c>
      <c r="H45" t="s">
        <v>61</v>
      </c>
      <c r="I45">
        <f>I35*J45</f>
        <v>0.5</v>
      </c>
      <c r="J45">
        <v>0.1</v>
      </c>
      <c r="K45">
        <v>0.1</v>
      </c>
      <c r="L45">
        <v>0.5</v>
      </c>
      <c r="M45">
        <v>0</v>
      </c>
      <c r="N45">
        <f t="shared" si="21"/>
        <v>0.5</v>
      </c>
      <c r="O45">
        <f t="shared" si="22"/>
        <v>0</v>
      </c>
      <c r="P45">
        <f t="shared" si="23"/>
        <v>0</v>
      </c>
      <c r="Q45">
        <f t="shared" si="24"/>
        <v>0</v>
      </c>
      <c r="R45">
        <f t="shared" si="25"/>
        <v>0</v>
      </c>
      <c r="S45">
        <f t="shared" si="26"/>
        <v>0</v>
      </c>
      <c r="T45">
        <f t="shared" si="27"/>
        <v>0</v>
      </c>
      <c r="U45">
        <f t="shared" si="28"/>
        <v>0</v>
      </c>
      <c r="V45">
        <f t="shared" si="29"/>
        <v>0</v>
      </c>
      <c r="W45">
        <f t="shared" si="30"/>
        <v>0</v>
      </c>
      <c r="X45">
        <f t="shared" si="31"/>
        <v>0</v>
      </c>
      <c r="Y45">
        <f t="shared" si="32"/>
        <v>0</v>
      </c>
      <c r="AA45">
        <v>88889103</v>
      </c>
      <c r="AB45">
        <f t="shared" si="33"/>
        <v>0</v>
      </c>
      <c r="AC45">
        <f t="shared" si="34"/>
        <v>0</v>
      </c>
      <c r="AD45">
        <f t="shared" si="35"/>
        <v>0</v>
      </c>
      <c r="AE45">
        <f t="shared" si="36"/>
        <v>0</v>
      </c>
      <c r="AF45">
        <f t="shared" si="37"/>
        <v>0</v>
      </c>
      <c r="AG45">
        <f t="shared" si="38"/>
        <v>0</v>
      </c>
      <c r="AH45">
        <f t="shared" si="39"/>
        <v>0</v>
      </c>
      <c r="AI45">
        <f t="shared" si="40"/>
        <v>0</v>
      </c>
      <c r="AJ45">
        <f t="shared" si="41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9.0399999999999991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70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H45">
        <v>4</v>
      </c>
      <c r="CI45">
        <v>5</v>
      </c>
      <c r="CJ45">
        <v>0</v>
      </c>
      <c r="CK45">
        <v>0</v>
      </c>
      <c r="CL45">
        <v>0</v>
      </c>
      <c r="CM45">
        <v>0</v>
      </c>
      <c r="CN45" t="s">
        <v>3</v>
      </c>
      <c r="CO45">
        <v>0</v>
      </c>
      <c r="CP45">
        <f t="shared" si="42"/>
        <v>0</v>
      </c>
      <c r="CQ45">
        <f t="shared" si="43"/>
        <v>0</v>
      </c>
      <c r="CR45">
        <f t="shared" si="44"/>
        <v>0</v>
      </c>
      <c r="CS45">
        <f t="shared" si="45"/>
        <v>0</v>
      </c>
      <c r="CT45">
        <f t="shared" si="46"/>
        <v>0</v>
      </c>
      <c r="CU45">
        <f t="shared" si="47"/>
        <v>0</v>
      </c>
      <c r="CV45">
        <f t="shared" si="48"/>
        <v>0</v>
      </c>
      <c r="CW45">
        <f t="shared" si="49"/>
        <v>0</v>
      </c>
      <c r="CX45">
        <f t="shared" si="50"/>
        <v>0</v>
      </c>
      <c r="CY45">
        <f t="shared" si="51"/>
        <v>0</v>
      </c>
      <c r="CZ45">
        <f t="shared" si="52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61</v>
      </c>
      <c r="DW45" t="s">
        <v>61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64991489</v>
      </c>
      <c r="EF45">
        <v>2</v>
      </c>
      <c r="EG45" t="s">
        <v>32</v>
      </c>
      <c r="EH45">
        <v>27</v>
      </c>
      <c r="EI45" t="s">
        <v>33</v>
      </c>
      <c r="EJ45">
        <v>1</v>
      </c>
      <c r="EK45">
        <v>33001</v>
      </c>
      <c r="EL45" t="s">
        <v>33</v>
      </c>
      <c r="EM45" t="s">
        <v>34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1377399272</v>
      </c>
      <c r="GG45">
        <v>2</v>
      </c>
      <c r="GH45">
        <v>1</v>
      </c>
      <c r="GI45">
        <v>5</v>
      </c>
      <c r="GJ45">
        <v>0</v>
      </c>
      <c r="GK45">
        <v>0</v>
      </c>
      <c r="GL45">
        <f t="shared" si="53"/>
        <v>0</v>
      </c>
      <c r="GM45">
        <f t="shared" si="54"/>
        <v>0</v>
      </c>
      <c r="GN45">
        <f t="shared" si="55"/>
        <v>0</v>
      </c>
      <c r="GO45">
        <f t="shared" si="56"/>
        <v>0</v>
      </c>
      <c r="GP45">
        <f t="shared" si="57"/>
        <v>0</v>
      </c>
      <c r="GR45">
        <v>0</v>
      </c>
      <c r="GS45">
        <v>3</v>
      </c>
      <c r="GT45">
        <v>0</v>
      </c>
      <c r="GU45" t="s">
        <v>3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3</v>
      </c>
      <c r="HF45" t="s">
        <v>3</v>
      </c>
      <c r="HM45" t="s">
        <v>3</v>
      </c>
      <c r="HN45" t="s">
        <v>35</v>
      </c>
      <c r="HO45" t="s">
        <v>36</v>
      </c>
      <c r="HP45" t="s">
        <v>33</v>
      </c>
      <c r="HQ45" t="s">
        <v>33</v>
      </c>
      <c r="HS45">
        <v>0</v>
      </c>
      <c r="IK45">
        <v>0</v>
      </c>
    </row>
    <row r="46" spans="1:255">
      <c r="A46" s="2">
        <v>18</v>
      </c>
      <c r="B46" s="2">
        <v>1</v>
      </c>
      <c r="C46" s="2">
        <v>41</v>
      </c>
      <c r="D46" s="2"/>
      <c r="E46" s="2" t="s">
        <v>71</v>
      </c>
      <c r="F46" s="2" t="s">
        <v>72</v>
      </c>
      <c r="G46" s="2" t="s">
        <v>73</v>
      </c>
      <c r="H46" s="2" t="s">
        <v>74</v>
      </c>
      <c r="I46" s="2">
        <f>I34*J46</f>
        <v>0</v>
      </c>
      <c r="J46" s="2">
        <v>0</v>
      </c>
      <c r="K46" s="2">
        <v>0</v>
      </c>
      <c r="L46" s="2">
        <v>0</v>
      </c>
      <c r="M46" s="2">
        <v>0</v>
      </c>
      <c r="N46" s="2">
        <f t="shared" si="21"/>
        <v>0</v>
      </c>
      <c r="O46" s="2">
        <f t="shared" si="22"/>
        <v>0</v>
      </c>
      <c r="P46" s="2">
        <f t="shared" si="23"/>
        <v>0</v>
      </c>
      <c r="Q46" s="2">
        <f t="shared" si="24"/>
        <v>0</v>
      </c>
      <c r="R46" s="2">
        <f t="shared" si="25"/>
        <v>0</v>
      </c>
      <c r="S46" s="2">
        <f t="shared" si="26"/>
        <v>0</v>
      </c>
      <c r="T46" s="2">
        <f t="shared" si="27"/>
        <v>0</v>
      </c>
      <c r="U46" s="2">
        <f t="shared" si="28"/>
        <v>0</v>
      </c>
      <c r="V46" s="2">
        <f t="shared" si="29"/>
        <v>0</v>
      </c>
      <c r="W46" s="2">
        <f t="shared" si="30"/>
        <v>0</v>
      </c>
      <c r="X46" s="2">
        <f t="shared" si="31"/>
        <v>0</v>
      </c>
      <c r="Y46" s="2">
        <f t="shared" si="32"/>
        <v>0</v>
      </c>
      <c r="Z46" s="2"/>
      <c r="AA46" s="2">
        <v>88889161</v>
      </c>
      <c r="AB46" s="2">
        <f t="shared" si="33"/>
        <v>0</v>
      </c>
      <c r="AC46" s="2">
        <f t="shared" si="34"/>
        <v>0</v>
      </c>
      <c r="AD46" s="2">
        <f t="shared" si="35"/>
        <v>0</v>
      </c>
      <c r="AE46" s="2">
        <f t="shared" si="36"/>
        <v>0</v>
      </c>
      <c r="AF46" s="2">
        <f t="shared" si="37"/>
        <v>0</v>
      </c>
      <c r="AG46" s="2">
        <f t="shared" si="38"/>
        <v>0</v>
      </c>
      <c r="AH46" s="2">
        <f t="shared" si="39"/>
        <v>0</v>
      </c>
      <c r="AI46" s="2">
        <f t="shared" si="40"/>
        <v>0</v>
      </c>
      <c r="AJ46" s="2">
        <f t="shared" si="41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103</v>
      </c>
      <c r="AU46" s="2">
        <v>60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75</v>
      </c>
      <c r="BK46" s="2"/>
      <c r="BL46" s="2"/>
      <c r="BM46" s="2">
        <v>33001</v>
      </c>
      <c r="BN46" s="2">
        <v>0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103</v>
      </c>
      <c r="CA46" s="2">
        <v>60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>
        <v>4</v>
      </c>
      <c r="CI46" s="2">
        <v>6</v>
      </c>
      <c r="CJ46" s="2">
        <v>0</v>
      </c>
      <c r="CK46" s="2">
        <v>0</v>
      </c>
      <c r="CL46" s="2">
        <v>0</v>
      </c>
      <c r="CM46" s="2">
        <v>0</v>
      </c>
      <c r="CN46" s="2" t="s">
        <v>3</v>
      </c>
      <c r="CO46" s="2">
        <v>0</v>
      </c>
      <c r="CP46" s="2">
        <f t="shared" si="42"/>
        <v>0</v>
      </c>
      <c r="CQ46" s="2">
        <f t="shared" si="43"/>
        <v>0</v>
      </c>
      <c r="CR46" s="2">
        <f t="shared" si="44"/>
        <v>0</v>
      </c>
      <c r="CS46" s="2">
        <f t="shared" si="45"/>
        <v>0</v>
      </c>
      <c r="CT46" s="2">
        <f t="shared" si="46"/>
        <v>0</v>
      </c>
      <c r="CU46" s="2">
        <f t="shared" si="47"/>
        <v>0</v>
      </c>
      <c r="CV46" s="2">
        <f t="shared" si="48"/>
        <v>0</v>
      </c>
      <c r="CW46" s="2">
        <f t="shared" si="49"/>
        <v>0</v>
      </c>
      <c r="CX46" s="2">
        <f t="shared" si="50"/>
        <v>0</v>
      </c>
      <c r="CY46" s="2">
        <f t="shared" si="51"/>
        <v>0</v>
      </c>
      <c r="CZ46" s="2">
        <f t="shared" si="52"/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74</v>
      </c>
      <c r="DW46" s="2" t="s">
        <v>74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64991489</v>
      </c>
      <c r="EF46" s="2">
        <v>2</v>
      </c>
      <c r="EG46" s="2" t="s">
        <v>32</v>
      </c>
      <c r="EH46" s="2">
        <v>27</v>
      </c>
      <c r="EI46" s="2" t="s">
        <v>33</v>
      </c>
      <c r="EJ46" s="2">
        <v>1</v>
      </c>
      <c r="EK46" s="2">
        <v>33001</v>
      </c>
      <c r="EL46" s="2" t="s">
        <v>33</v>
      </c>
      <c r="EM46" s="2" t="s">
        <v>34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103</v>
      </c>
      <c r="FY46" s="2">
        <v>60</v>
      </c>
      <c r="FZ46" s="2"/>
      <c r="GA46" s="2" t="s">
        <v>3</v>
      </c>
      <c r="GB46" s="2"/>
      <c r="GC46" s="2"/>
      <c r="GD46" s="2">
        <v>1</v>
      </c>
      <c r="GE46" s="2"/>
      <c r="GF46" s="2">
        <v>-151770342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3"/>
        <v>0</v>
      </c>
      <c r="GM46" s="2">
        <f t="shared" si="54"/>
        <v>0</v>
      </c>
      <c r="GN46" s="2">
        <f t="shared" si="55"/>
        <v>0</v>
      </c>
      <c r="GO46" s="2">
        <f t="shared" si="56"/>
        <v>0</v>
      </c>
      <c r="GP46" s="2">
        <f t="shared" si="5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8"/>
        <v>0</v>
      </c>
      <c r="GW46" s="2">
        <v>1</v>
      </c>
      <c r="GX46" s="2">
        <f t="shared" si="59"/>
        <v>0</v>
      </c>
      <c r="GY46" s="2"/>
      <c r="GZ46" s="2"/>
      <c r="HA46" s="2">
        <v>0</v>
      </c>
      <c r="HB46" s="2">
        <v>0</v>
      </c>
      <c r="HC46" s="2">
        <f t="shared" si="6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35</v>
      </c>
      <c r="HO46" s="2" t="s">
        <v>36</v>
      </c>
      <c r="HP46" s="2" t="s">
        <v>33</v>
      </c>
      <c r="HQ46" s="2" t="s">
        <v>33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>
      <c r="A47">
        <v>18</v>
      </c>
      <c r="B47">
        <v>1</v>
      </c>
      <c r="C47">
        <v>59</v>
      </c>
      <c r="E47" t="s">
        <v>71</v>
      </c>
      <c r="F47" t="s">
        <v>72</v>
      </c>
      <c r="G47" t="s">
        <v>73</v>
      </c>
      <c r="H47" t="s">
        <v>74</v>
      </c>
      <c r="I47">
        <f>I35*J47</f>
        <v>0</v>
      </c>
      <c r="J47">
        <v>0</v>
      </c>
      <c r="K47">
        <v>0</v>
      </c>
      <c r="L47">
        <v>0</v>
      </c>
      <c r="M47">
        <v>0</v>
      </c>
      <c r="N47">
        <f t="shared" si="21"/>
        <v>0</v>
      </c>
      <c r="O47">
        <f t="shared" si="22"/>
        <v>0</v>
      </c>
      <c r="P47">
        <f t="shared" si="23"/>
        <v>0</v>
      </c>
      <c r="Q47">
        <f t="shared" si="24"/>
        <v>0</v>
      </c>
      <c r="R47">
        <f t="shared" si="25"/>
        <v>0</v>
      </c>
      <c r="S47">
        <f t="shared" si="26"/>
        <v>0</v>
      </c>
      <c r="T47">
        <f t="shared" si="27"/>
        <v>0</v>
      </c>
      <c r="U47">
        <f t="shared" si="28"/>
        <v>0</v>
      </c>
      <c r="V47">
        <f t="shared" si="29"/>
        <v>0</v>
      </c>
      <c r="W47">
        <f t="shared" si="30"/>
        <v>0</v>
      </c>
      <c r="X47">
        <f t="shared" si="31"/>
        <v>0</v>
      </c>
      <c r="Y47">
        <f t="shared" si="32"/>
        <v>0</v>
      </c>
      <c r="AA47">
        <v>88889103</v>
      </c>
      <c r="AB47">
        <f t="shared" si="33"/>
        <v>0</v>
      </c>
      <c r="AC47">
        <f t="shared" si="34"/>
        <v>0</v>
      </c>
      <c r="AD47">
        <f t="shared" si="35"/>
        <v>0</v>
      </c>
      <c r="AE47">
        <f t="shared" si="36"/>
        <v>0</v>
      </c>
      <c r="AF47">
        <f t="shared" si="37"/>
        <v>0</v>
      </c>
      <c r="AG47">
        <f t="shared" si="38"/>
        <v>0</v>
      </c>
      <c r="AH47">
        <f t="shared" si="39"/>
        <v>0</v>
      </c>
      <c r="AI47">
        <f t="shared" si="40"/>
        <v>0</v>
      </c>
      <c r="AJ47">
        <f t="shared" si="41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9.0399999999999991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75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H47">
        <v>4</v>
      </c>
      <c r="CI47">
        <v>6</v>
      </c>
      <c r="CJ47">
        <v>0</v>
      </c>
      <c r="CK47">
        <v>0</v>
      </c>
      <c r="CL47">
        <v>0</v>
      </c>
      <c r="CM47">
        <v>0</v>
      </c>
      <c r="CN47" t="s">
        <v>3</v>
      </c>
      <c r="CO47">
        <v>0</v>
      </c>
      <c r="CP47">
        <f t="shared" si="42"/>
        <v>0</v>
      </c>
      <c r="CQ47">
        <f t="shared" si="43"/>
        <v>0</v>
      </c>
      <c r="CR47">
        <f t="shared" si="44"/>
        <v>0</v>
      </c>
      <c r="CS47">
        <f t="shared" si="45"/>
        <v>0</v>
      </c>
      <c r="CT47">
        <f t="shared" si="46"/>
        <v>0</v>
      </c>
      <c r="CU47">
        <f t="shared" si="47"/>
        <v>0</v>
      </c>
      <c r="CV47">
        <f t="shared" si="48"/>
        <v>0</v>
      </c>
      <c r="CW47">
        <f t="shared" si="49"/>
        <v>0</v>
      </c>
      <c r="CX47">
        <f t="shared" si="50"/>
        <v>0</v>
      </c>
      <c r="CY47">
        <f t="shared" si="51"/>
        <v>0</v>
      </c>
      <c r="CZ47">
        <f t="shared" si="52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74</v>
      </c>
      <c r="DW47" t="s">
        <v>74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64991489</v>
      </c>
      <c r="EF47">
        <v>2</v>
      </c>
      <c r="EG47" t="s">
        <v>32</v>
      </c>
      <c r="EH47">
        <v>27</v>
      </c>
      <c r="EI47" t="s">
        <v>33</v>
      </c>
      <c r="EJ47">
        <v>1</v>
      </c>
      <c r="EK47">
        <v>33001</v>
      </c>
      <c r="EL47" t="s">
        <v>33</v>
      </c>
      <c r="EM47" t="s">
        <v>34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-151770342</v>
      </c>
      <c r="GG47">
        <v>2</v>
      </c>
      <c r="GH47">
        <v>1</v>
      </c>
      <c r="GI47">
        <v>5</v>
      </c>
      <c r="GJ47">
        <v>0</v>
      </c>
      <c r="GK47">
        <v>0</v>
      </c>
      <c r="GL47">
        <f t="shared" si="53"/>
        <v>0</v>
      </c>
      <c r="GM47">
        <f t="shared" si="54"/>
        <v>0</v>
      </c>
      <c r="GN47">
        <f t="shared" si="55"/>
        <v>0</v>
      </c>
      <c r="GO47">
        <f t="shared" si="56"/>
        <v>0</v>
      </c>
      <c r="GP47">
        <f t="shared" si="57"/>
        <v>0</v>
      </c>
      <c r="GR47">
        <v>0</v>
      </c>
      <c r="GS47">
        <v>3</v>
      </c>
      <c r="GT47">
        <v>0</v>
      </c>
      <c r="GU47" t="s">
        <v>3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3</v>
      </c>
      <c r="HF47" t="s">
        <v>3</v>
      </c>
      <c r="HM47" t="s">
        <v>3</v>
      </c>
      <c r="HN47" t="s">
        <v>35</v>
      </c>
      <c r="HO47" t="s">
        <v>36</v>
      </c>
      <c r="HP47" t="s">
        <v>33</v>
      </c>
      <c r="HQ47" t="s">
        <v>33</v>
      </c>
      <c r="HS47">
        <v>0</v>
      </c>
      <c r="IK47">
        <v>0</v>
      </c>
    </row>
    <row r="48" spans="1:255">
      <c r="A48" s="2">
        <v>18</v>
      </c>
      <c r="B48" s="2">
        <v>1</v>
      </c>
      <c r="C48" s="2">
        <v>42</v>
      </c>
      <c r="D48" s="2"/>
      <c r="E48" s="2" t="s">
        <v>76</v>
      </c>
      <c r="F48" s="2" t="s">
        <v>77</v>
      </c>
      <c r="G48" s="2" t="s">
        <v>78</v>
      </c>
      <c r="H48" s="2" t="s">
        <v>52</v>
      </c>
      <c r="I48" s="2">
        <f>I34*J48</f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 t="shared" si="22"/>
        <v>0</v>
      </c>
      <c r="P48" s="2">
        <f t="shared" si="23"/>
        <v>0</v>
      </c>
      <c r="Q48" s="2">
        <f t="shared" si="24"/>
        <v>0</v>
      </c>
      <c r="R48" s="2">
        <f t="shared" si="25"/>
        <v>0</v>
      </c>
      <c r="S48" s="2">
        <f t="shared" si="26"/>
        <v>0</v>
      </c>
      <c r="T48" s="2">
        <f t="shared" si="27"/>
        <v>0</v>
      </c>
      <c r="U48" s="2">
        <f t="shared" si="28"/>
        <v>0</v>
      </c>
      <c r="V48" s="2">
        <f t="shared" si="29"/>
        <v>0</v>
      </c>
      <c r="W48" s="2">
        <f t="shared" si="30"/>
        <v>0</v>
      </c>
      <c r="X48" s="2">
        <f t="shared" si="31"/>
        <v>0</v>
      </c>
      <c r="Y48" s="2">
        <f t="shared" si="32"/>
        <v>0</v>
      </c>
      <c r="Z48" s="2"/>
      <c r="AA48" s="2">
        <v>88889161</v>
      </c>
      <c r="AB48" s="2">
        <f t="shared" si="33"/>
        <v>0</v>
      </c>
      <c r="AC48" s="2">
        <f t="shared" si="34"/>
        <v>0</v>
      </c>
      <c r="AD48" s="2">
        <f t="shared" si="35"/>
        <v>0</v>
      </c>
      <c r="AE48" s="2">
        <f t="shared" si="36"/>
        <v>0</v>
      </c>
      <c r="AF48" s="2">
        <f t="shared" si="37"/>
        <v>0</v>
      </c>
      <c r="AG48" s="2">
        <f t="shared" si="38"/>
        <v>0</v>
      </c>
      <c r="AH48" s="2">
        <f t="shared" si="39"/>
        <v>0</v>
      </c>
      <c r="AI48" s="2">
        <f t="shared" si="40"/>
        <v>0</v>
      </c>
      <c r="AJ48" s="2">
        <f t="shared" si="41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103</v>
      </c>
      <c r="AU48" s="2">
        <v>60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79</v>
      </c>
      <c r="BK48" s="2"/>
      <c r="BL48" s="2"/>
      <c r="BM48" s="2">
        <v>33001</v>
      </c>
      <c r="BN48" s="2">
        <v>0</v>
      </c>
      <c r="BO48" s="2" t="s">
        <v>3</v>
      </c>
      <c r="BP48" s="2">
        <v>0</v>
      </c>
      <c r="BQ48" s="2">
        <v>2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103</v>
      </c>
      <c r="CA48" s="2">
        <v>60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>
        <v>4</v>
      </c>
      <c r="CI48" s="2">
        <v>7</v>
      </c>
      <c r="CJ48" s="2">
        <v>0</v>
      </c>
      <c r="CK48" s="2">
        <v>0</v>
      </c>
      <c r="CL48" s="2">
        <v>0</v>
      </c>
      <c r="CM48" s="2">
        <v>0</v>
      </c>
      <c r="CN48" s="2" t="s">
        <v>3</v>
      </c>
      <c r="CO48" s="2">
        <v>0</v>
      </c>
      <c r="CP48" s="2">
        <f t="shared" si="42"/>
        <v>0</v>
      </c>
      <c r="CQ48" s="2">
        <f t="shared" si="43"/>
        <v>0</v>
      </c>
      <c r="CR48" s="2">
        <f t="shared" si="44"/>
        <v>0</v>
      </c>
      <c r="CS48" s="2">
        <f t="shared" si="45"/>
        <v>0</v>
      </c>
      <c r="CT48" s="2">
        <f t="shared" si="46"/>
        <v>0</v>
      </c>
      <c r="CU48" s="2">
        <f t="shared" si="47"/>
        <v>0</v>
      </c>
      <c r="CV48" s="2">
        <f t="shared" si="48"/>
        <v>0</v>
      </c>
      <c r="CW48" s="2">
        <f t="shared" si="49"/>
        <v>0</v>
      </c>
      <c r="CX48" s="2">
        <f t="shared" si="50"/>
        <v>0</v>
      </c>
      <c r="CY48" s="2">
        <f t="shared" si="51"/>
        <v>0</v>
      </c>
      <c r="CZ48" s="2">
        <f t="shared" si="52"/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52</v>
      </c>
      <c r="DW48" s="2" t="s">
        <v>52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64991489</v>
      </c>
      <c r="EF48" s="2">
        <v>2</v>
      </c>
      <c r="EG48" s="2" t="s">
        <v>32</v>
      </c>
      <c r="EH48" s="2">
        <v>27</v>
      </c>
      <c r="EI48" s="2" t="s">
        <v>33</v>
      </c>
      <c r="EJ48" s="2">
        <v>1</v>
      </c>
      <c r="EK48" s="2">
        <v>33001</v>
      </c>
      <c r="EL48" s="2" t="s">
        <v>33</v>
      </c>
      <c r="EM48" s="2" t="s">
        <v>34</v>
      </c>
      <c r="EN48" s="2"/>
      <c r="EO48" s="2" t="s">
        <v>3</v>
      </c>
      <c r="EP48" s="2"/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103</v>
      </c>
      <c r="FY48" s="2">
        <v>60</v>
      </c>
      <c r="FZ48" s="2"/>
      <c r="GA48" s="2" t="s">
        <v>3</v>
      </c>
      <c r="GB48" s="2"/>
      <c r="GC48" s="2"/>
      <c r="GD48" s="2">
        <v>1</v>
      </c>
      <c r="GE48" s="2"/>
      <c r="GF48" s="2">
        <v>1121589722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3"/>
        <v>0</v>
      </c>
      <c r="GM48" s="2">
        <f t="shared" si="54"/>
        <v>0</v>
      </c>
      <c r="GN48" s="2">
        <f t="shared" si="55"/>
        <v>0</v>
      </c>
      <c r="GO48" s="2">
        <f t="shared" si="56"/>
        <v>0</v>
      </c>
      <c r="GP48" s="2">
        <f t="shared" si="5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8"/>
        <v>0</v>
      </c>
      <c r="GW48" s="2">
        <v>1</v>
      </c>
      <c r="GX48" s="2">
        <f t="shared" si="59"/>
        <v>0</v>
      </c>
      <c r="GY48" s="2"/>
      <c r="GZ48" s="2"/>
      <c r="HA48" s="2">
        <v>0</v>
      </c>
      <c r="HB48" s="2">
        <v>0</v>
      </c>
      <c r="HC48" s="2">
        <f t="shared" si="6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35</v>
      </c>
      <c r="HO48" s="2" t="s">
        <v>36</v>
      </c>
      <c r="HP48" s="2" t="s">
        <v>33</v>
      </c>
      <c r="HQ48" s="2" t="s">
        <v>33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>
      <c r="A49">
        <v>18</v>
      </c>
      <c r="B49">
        <v>1</v>
      </c>
      <c r="C49">
        <v>60</v>
      </c>
      <c r="E49" t="s">
        <v>76</v>
      </c>
      <c r="F49" t="s">
        <v>77</v>
      </c>
      <c r="G49" t="s">
        <v>78</v>
      </c>
      <c r="H49" t="s">
        <v>52</v>
      </c>
      <c r="I49">
        <f>I35*J49</f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 t="shared" si="22"/>
        <v>0</v>
      </c>
      <c r="P49">
        <f t="shared" si="23"/>
        <v>0</v>
      </c>
      <c r="Q49">
        <f t="shared" si="24"/>
        <v>0</v>
      </c>
      <c r="R49">
        <f t="shared" si="25"/>
        <v>0</v>
      </c>
      <c r="S49">
        <f t="shared" si="26"/>
        <v>0</v>
      </c>
      <c r="T49">
        <f t="shared" si="27"/>
        <v>0</v>
      </c>
      <c r="U49">
        <f t="shared" si="28"/>
        <v>0</v>
      </c>
      <c r="V49">
        <f t="shared" si="29"/>
        <v>0</v>
      </c>
      <c r="W49">
        <f t="shared" si="30"/>
        <v>0</v>
      </c>
      <c r="X49">
        <f t="shared" si="31"/>
        <v>0</v>
      </c>
      <c r="Y49">
        <f t="shared" si="32"/>
        <v>0</v>
      </c>
      <c r="AA49">
        <v>88889103</v>
      </c>
      <c r="AB49">
        <f t="shared" si="33"/>
        <v>0</v>
      </c>
      <c r="AC49">
        <f t="shared" si="34"/>
        <v>0</v>
      </c>
      <c r="AD49">
        <f t="shared" si="35"/>
        <v>0</v>
      </c>
      <c r="AE49">
        <f t="shared" si="36"/>
        <v>0</v>
      </c>
      <c r="AF49">
        <f t="shared" si="37"/>
        <v>0</v>
      </c>
      <c r="AG49">
        <f t="shared" si="38"/>
        <v>0</v>
      </c>
      <c r="AH49">
        <f t="shared" si="39"/>
        <v>0</v>
      </c>
      <c r="AI49">
        <f t="shared" si="40"/>
        <v>0</v>
      </c>
      <c r="AJ49">
        <f t="shared" si="4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9.0399999999999991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79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H49">
        <v>4</v>
      </c>
      <c r="CI49">
        <v>7</v>
      </c>
      <c r="CJ49">
        <v>0</v>
      </c>
      <c r="CK49">
        <v>0</v>
      </c>
      <c r="CL49">
        <v>0</v>
      </c>
      <c r="CM49">
        <v>0</v>
      </c>
      <c r="CN49" t="s">
        <v>3</v>
      </c>
      <c r="CO49">
        <v>0</v>
      </c>
      <c r="CP49">
        <f t="shared" si="42"/>
        <v>0</v>
      </c>
      <c r="CQ49">
        <f t="shared" si="43"/>
        <v>0</v>
      </c>
      <c r="CR49">
        <f t="shared" si="44"/>
        <v>0</v>
      </c>
      <c r="CS49">
        <f t="shared" si="45"/>
        <v>0</v>
      </c>
      <c r="CT49">
        <f t="shared" si="46"/>
        <v>0</v>
      </c>
      <c r="CU49">
        <f t="shared" si="47"/>
        <v>0</v>
      </c>
      <c r="CV49">
        <f t="shared" si="48"/>
        <v>0</v>
      </c>
      <c r="CW49">
        <f t="shared" si="49"/>
        <v>0</v>
      </c>
      <c r="CX49">
        <f t="shared" si="50"/>
        <v>0</v>
      </c>
      <c r="CY49">
        <f t="shared" si="51"/>
        <v>0</v>
      </c>
      <c r="CZ49">
        <f t="shared" si="52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52</v>
      </c>
      <c r="DW49" t="s">
        <v>52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64991489</v>
      </c>
      <c r="EF49">
        <v>2</v>
      </c>
      <c r="EG49" t="s">
        <v>32</v>
      </c>
      <c r="EH49">
        <v>27</v>
      </c>
      <c r="EI49" t="s">
        <v>33</v>
      </c>
      <c r="EJ49">
        <v>1</v>
      </c>
      <c r="EK49">
        <v>33001</v>
      </c>
      <c r="EL49" t="s">
        <v>33</v>
      </c>
      <c r="EM49" t="s">
        <v>34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1121589722</v>
      </c>
      <c r="GG49">
        <v>2</v>
      </c>
      <c r="GH49">
        <v>1</v>
      </c>
      <c r="GI49">
        <v>5</v>
      </c>
      <c r="GJ49">
        <v>0</v>
      </c>
      <c r="GK49">
        <v>0</v>
      </c>
      <c r="GL49">
        <f t="shared" si="53"/>
        <v>0</v>
      </c>
      <c r="GM49">
        <f t="shared" si="54"/>
        <v>0</v>
      </c>
      <c r="GN49">
        <f t="shared" si="55"/>
        <v>0</v>
      </c>
      <c r="GO49">
        <f t="shared" si="56"/>
        <v>0</v>
      </c>
      <c r="GP49">
        <f t="shared" si="57"/>
        <v>0</v>
      </c>
      <c r="GR49">
        <v>0</v>
      </c>
      <c r="GS49">
        <v>3</v>
      </c>
      <c r="GT49">
        <v>0</v>
      </c>
      <c r="GU49" t="s">
        <v>3</v>
      </c>
      <c r="GV49">
        <f t="shared" si="58"/>
        <v>0</v>
      </c>
      <c r="GW49">
        <v>1</v>
      </c>
      <c r="GX49">
        <f t="shared" si="59"/>
        <v>0</v>
      </c>
      <c r="HA49">
        <v>0</v>
      </c>
      <c r="HB49">
        <v>0</v>
      </c>
      <c r="HC49">
        <f t="shared" si="60"/>
        <v>0</v>
      </c>
      <c r="HE49" t="s">
        <v>3</v>
      </c>
      <c r="HF49" t="s">
        <v>3</v>
      </c>
      <c r="HM49" t="s">
        <v>3</v>
      </c>
      <c r="HN49" t="s">
        <v>35</v>
      </c>
      <c r="HO49" t="s">
        <v>36</v>
      </c>
      <c r="HP49" t="s">
        <v>33</v>
      </c>
      <c r="HQ49" t="s">
        <v>33</v>
      </c>
      <c r="HS49">
        <v>0</v>
      </c>
      <c r="IK49">
        <v>0</v>
      </c>
    </row>
    <row r="50" spans="1:255">
      <c r="A50" s="2">
        <v>18</v>
      </c>
      <c r="B50" s="2">
        <v>1</v>
      </c>
      <c r="C50" s="2">
        <v>43</v>
      </c>
      <c r="D50" s="2"/>
      <c r="E50" s="2" t="s">
        <v>80</v>
      </c>
      <c r="F50" s="2" t="s">
        <v>81</v>
      </c>
      <c r="G50" s="2" t="s">
        <v>82</v>
      </c>
      <c r="H50" s="2" t="s">
        <v>61</v>
      </c>
      <c r="I50" s="2">
        <f>I34*J50</f>
        <v>0</v>
      </c>
      <c r="J50" s="2">
        <v>0</v>
      </c>
      <c r="K50" s="2">
        <v>0</v>
      </c>
      <c r="L50" s="2">
        <v>0</v>
      </c>
      <c r="M50" s="2">
        <v>0</v>
      </c>
      <c r="N50" s="2">
        <f t="shared" si="21"/>
        <v>0</v>
      </c>
      <c r="O50" s="2">
        <f t="shared" si="22"/>
        <v>0</v>
      </c>
      <c r="P50" s="2">
        <f t="shared" si="23"/>
        <v>0</v>
      </c>
      <c r="Q50" s="2">
        <f t="shared" si="24"/>
        <v>0</v>
      </c>
      <c r="R50" s="2">
        <f t="shared" si="25"/>
        <v>0</v>
      </c>
      <c r="S50" s="2">
        <f t="shared" si="26"/>
        <v>0</v>
      </c>
      <c r="T50" s="2">
        <f t="shared" si="27"/>
        <v>0</v>
      </c>
      <c r="U50" s="2">
        <f t="shared" si="28"/>
        <v>0</v>
      </c>
      <c r="V50" s="2">
        <f t="shared" si="29"/>
        <v>0</v>
      </c>
      <c r="W50" s="2">
        <f t="shared" si="30"/>
        <v>0</v>
      </c>
      <c r="X50" s="2">
        <f t="shared" si="31"/>
        <v>0</v>
      </c>
      <c r="Y50" s="2">
        <f t="shared" si="32"/>
        <v>0</v>
      </c>
      <c r="Z50" s="2"/>
      <c r="AA50" s="2">
        <v>88889161</v>
      </c>
      <c r="AB50" s="2">
        <f t="shared" si="33"/>
        <v>2822.47</v>
      </c>
      <c r="AC50" s="2">
        <f t="shared" si="34"/>
        <v>2822.47</v>
      </c>
      <c r="AD50" s="2">
        <f t="shared" si="35"/>
        <v>0</v>
      </c>
      <c r="AE50" s="2">
        <f t="shared" si="36"/>
        <v>0</v>
      </c>
      <c r="AF50" s="2">
        <f t="shared" si="37"/>
        <v>0</v>
      </c>
      <c r="AG50" s="2">
        <f t="shared" si="38"/>
        <v>0</v>
      </c>
      <c r="AH50" s="2">
        <f t="shared" si="39"/>
        <v>0</v>
      </c>
      <c r="AI50" s="2">
        <f t="shared" si="40"/>
        <v>0</v>
      </c>
      <c r="AJ50" s="2">
        <f t="shared" si="41"/>
        <v>0</v>
      </c>
      <c r="AK50" s="2">
        <v>2822.47</v>
      </c>
      <c r="AL50" s="2">
        <v>2822.47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103</v>
      </c>
      <c r="AU50" s="2">
        <v>60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83</v>
      </c>
      <c r="BK50" s="2"/>
      <c r="BL50" s="2"/>
      <c r="BM50" s="2">
        <v>33001</v>
      </c>
      <c r="BN50" s="2">
        <v>0</v>
      </c>
      <c r="BO50" s="2" t="s">
        <v>3</v>
      </c>
      <c r="BP50" s="2">
        <v>0</v>
      </c>
      <c r="BQ50" s="2">
        <v>2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103</v>
      </c>
      <c r="CA50" s="2">
        <v>60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>
        <v>4</v>
      </c>
      <c r="CI50" s="2">
        <v>8</v>
      </c>
      <c r="CJ50" s="2">
        <v>0</v>
      </c>
      <c r="CK50" s="2">
        <v>0</v>
      </c>
      <c r="CL50" s="2">
        <v>0</v>
      </c>
      <c r="CM50" s="2">
        <v>0</v>
      </c>
      <c r="CN50" s="2" t="s">
        <v>3</v>
      </c>
      <c r="CO50" s="2">
        <v>0</v>
      </c>
      <c r="CP50" s="2">
        <f t="shared" si="42"/>
        <v>0</v>
      </c>
      <c r="CQ50" s="2">
        <f t="shared" si="43"/>
        <v>2822.47</v>
      </c>
      <c r="CR50" s="2">
        <f t="shared" si="44"/>
        <v>0</v>
      </c>
      <c r="CS50" s="2">
        <f t="shared" si="45"/>
        <v>0</v>
      </c>
      <c r="CT50" s="2">
        <f t="shared" si="46"/>
        <v>0</v>
      </c>
      <c r="CU50" s="2">
        <f t="shared" si="47"/>
        <v>0</v>
      </c>
      <c r="CV50" s="2">
        <f t="shared" si="48"/>
        <v>0</v>
      </c>
      <c r="CW50" s="2">
        <f t="shared" si="49"/>
        <v>0</v>
      </c>
      <c r="CX50" s="2">
        <f t="shared" si="50"/>
        <v>0</v>
      </c>
      <c r="CY50" s="2">
        <f t="shared" si="51"/>
        <v>0</v>
      </c>
      <c r="CZ50" s="2">
        <f t="shared" si="52"/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1010</v>
      </c>
      <c r="DV50" s="2" t="s">
        <v>61</v>
      </c>
      <c r="DW50" s="2" t="s">
        <v>61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64991489</v>
      </c>
      <c r="EF50" s="2">
        <v>2</v>
      </c>
      <c r="EG50" s="2" t="s">
        <v>32</v>
      </c>
      <c r="EH50" s="2">
        <v>27</v>
      </c>
      <c r="EI50" s="2" t="s">
        <v>33</v>
      </c>
      <c r="EJ50" s="2">
        <v>1</v>
      </c>
      <c r="EK50" s="2">
        <v>33001</v>
      </c>
      <c r="EL50" s="2" t="s">
        <v>33</v>
      </c>
      <c r="EM50" s="2" t="s">
        <v>34</v>
      </c>
      <c r="EN50" s="2"/>
      <c r="EO50" s="2" t="s">
        <v>3</v>
      </c>
      <c r="EP50" s="2"/>
      <c r="EQ50" s="2">
        <v>0</v>
      </c>
      <c r="ER50" s="2">
        <v>2822.47</v>
      </c>
      <c r="ES50" s="2">
        <v>2822.47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103</v>
      </c>
      <c r="FY50" s="2">
        <v>60</v>
      </c>
      <c r="FZ50" s="2"/>
      <c r="GA50" s="2" t="s">
        <v>3</v>
      </c>
      <c r="GB50" s="2"/>
      <c r="GC50" s="2"/>
      <c r="GD50" s="2">
        <v>1</v>
      </c>
      <c r="GE50" s="2"/>
      <c r="GF50" s="2">
        <v>-593060650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3"/>
        <v>0</v>
      </c>
      <c r="GM50" s="2">
        <f t="shared" si="54"/>
        <v>0</v>
      </c>
      <c r="GN50" s="2">
        <f t="shared" si="55"/>
        <v>0</v>
      </c>
      <c r="GO50" s="2">
        <f t="shared" si="56"/>
        <v>0</v>
      </c>
      <c r="GP50" s="2">
        <f t="shared" si="57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8"/>
        <v>0</v>
      </c>
      <c r="GW50" s="2">
        <v>1</v>
      </c>
      <c r="GX50" s="2">
        <f t="shared" si="59"/>
        <v>0</v>
      </c>
      <c r="GY50" s="2"/>
      <c r="GZ50" s="2"/>
      <c r="HA50" s="2">
        <v>0</v>
      </c>
      <c r="HB50" s="2">
        <v>0</v>
      </c>
      <c r="HC50" s="2">
        <f t="shared" si="60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35</v>
      </c>
      <c r="HO50" s="2" t="s">
        <v>36</v>
      </c>
      <c r="HP50" s="2" t="s">
        <v>33</v>
      </c>
      <c r="HQ50" s="2" t="s">
        <v>33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>
      <c r="A51">
        <v>18</v>
      </c>
      <c r="B51">
        <v>1</v>
      </c>
      <c r="C51">
        <v>61</v>
      </c>
      <c r="E51" t="s">
        <v>80</v>
      </c>
      <c r="F51" t="s">
        <v>81</v>
      </c>
      <c r="G51" t="s">
        <v>82</v>
      </c>
      <c r="H51" t="s">
        <v>61</v>
      </c>
      <c r="I51">
        <f>I35*J51</f>
        <v>0</v>
      </c>
      <c r="J51">
        <v>0</v>
      </c>
      <c r="K51">
        <v>0</v>
      </c>
      <c r="L51">
        <v>0</v>
      </c>
      <c r="M51">
        <v>0</v>
      </c>
      <c r="N51">
        <f t="shared" si="21"/>
        <v>0</v>
      </c>
      <c r="O51">
        <f t="shared" si="22"/>
        <v>0</v>
      </c>
      <c r="P51">
        <f t="shared" si="23"/>
        <v>0</v>
      </c>
      <c r="Q51">
        <f t="shared" si="24"/>
        <v>0</v>
      </c>
      <c r="R51">
        <f t="shared" si="25"/>
        <v>0</v>
      </c>
      <c r="S51">
        <f t="shared" si="26"/>
        <v>0</v>
      </c>
      <c r="T51">
        <f t="shared" si="27"/>
        <v>0</v>
      </c>
      <c r="U51">
        <f t="shared" si="28"/>
        <v>0</v>
      </c>
      <c r="V51">
        <f t="shared" si="29"/>
        <v>0</v>
      </c>
      <c r="W51">
        <f t="shared" si="30"/>
        <v>0</v>
      </c>
      <c r="X51">
        <f t="shared" si="31"/>
        <v>0</v>
      </c>
      <c r="Y51">
        <f t="shared" si="32"/>
        <v>0</v>
      </c>
      <c r="AA51">
        <v>88889103</v>
      </c>
      <c r="AB51">
        <f t="shared" si="33"/>
        <v>2822.47</v>
      </c>
      <c r="AC51">
        <f t="shared" si="34"/>
        <v>2822.47</v>
      </c>
      <c r="AD51">
        <f t="shared" si="35"/>
        <v>0</v>
      </c>
      <c r="AE51">
        <f t="shared" si="36"/>
        <v>0</v>
      </c>
      <c r="AF51">
        <f t="shared" si="37"/>
        <v>0</v>
      </c>
      <c r="AG51">
        <f t="shared" si="38"/>
        <v>0</v>
      </c>
      <c r="AH51">
        <f t="shared" si="39"/>
        <v>0</v>
      </c>
      <c r="AI51">
        <f t="shared" si="40"/>
        <v>0</v>
      </c>
      <c r="AJ51">
        <f t="shared" si="41"/>
        <v>0</v>
      </c>
      <c r="AK51">
        <v>2822.47</v>
      </c>
      <c r="AL51">
        <v>2822.47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2.65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83</v>
      </c>
      <c r="BM51">
        <v>33001</v>
      </c>
      <c r="BN51">
        <v>0</v>
      </c>
      <c r="BO51" t="s">
        <v>81</v>
      </c>
      <c r="BP51">
        <v>1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H51">
        <v>4</v>
      </c>
      <c r="CI51">
        <v>8</v>
      </c>
      <c r="CJ51">
        <v>0</v>
      </c>
      <c r="CK51">
        <v>0</v>
      </c>
      <c r="CL51">
        <v>0</v>
      </c>
      <c r="CM51">
        <v>0</v>
      </c>
      <c r="CN51" t="s">
        <v>3</v>
      </c>
      <c r="CO51">
        <v>0</v>
      </c>
      <c r="CP51">
        <f t="shared" si="42"/>
        <v>0</v>
      </c>
      <c r="CQ51">
        <f t="shared" si="43"/>
        <v>7479.5454999999993</v>
      </c>
      <c r="CR51">
        <f t="shared" si="44"/>
        <v>0</v>
      </c>
      <c r="CS51">
        <f t="shared" si="45"/>
        <v>0</v>
      </c>
      <c r="CT51">
        <f t="shared" si="46"/>
        <v>0</v>
      </c>
      <c r="CU51">
        <f t="shared" si="47"/>
        <v>0</v>
      </c>
      <c r="CV51">
        <f t="shared" si="48"/>
        <v>0</v>
      </c>
      <c r="CW51">
        <f t="shared" si="49"/>
        <v>0</v>
      </c>
      <c r="CX51">
        <f t="shared" si="50"/>
        <v>0</v>
      </c>
      <c r="CY51">
        <f t="shared" si="51"/>
        <v>0</v>
      </c>
      <c r="CZ51">
        <f t="shared" si="52"/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1010</v>
      </c>
      <c r="DV51" t="s">
        <v>61</v>
      </c>
      <c r="DW51" t="s">
        <v>61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64991489</v>
      </c>
      <c r="EF51">
        <v>2</v>
      </c>
      <c r="EG51" t="s">
        <v>32</v>
      </c>
      <c r="EH51">
        <v>27</v>
      </c>
      <c r="EI51" t="s">
        <v>33</v>
      </c>
      <c r="EJ51">
        <v>1</v>
      </c>
      <c r="EK51">
        <v>33001</v>
      </c>
      <c r="EL51" t="s">
        <v>33</v>
      </c>
      <c r="EM51" t="s">
        <v>34</v>
      </c>
      <c r="EO51" t="s">
        <v>3</v>
      </c>
      <c r="EQ51">
        <v>0</v>
      </c>
      <c r="ER51">
        <v>2822.47</v>
      </c>
      <c r="ES51">
        <v>2822.47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-593060650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3"/>
        <v>0</v>
      </c>
      <c r="GM51">
        <f t="shared" si="54"/>
        <v>0</v>
      </c>
      <c r="GN51">
        <f t="shared" si="55"/>
        <v>0</v>
      </c>
      <c r="GO51">
        <f t="shared" si="56"/>
        <v>0</v>
      </c>
      <c r="GP51">
        <f t="shared" si="57"/>
        <v>0</v>
      </c>
      <c r="GR51">
        <v>0</v>
      </c>
      <c r="GS51">
        <v>3</v>
      </c>
      <c r="GT51">
        <v>0</v>
      </c>
      <c r="GU51" t="s">
        <v>3</v>
      </c>
      <c r="GV51">
        <f t="shared" si="58"/>
        <v>0</v>
      </c>
      <c r="GW51">
        <v>1</v>
      </c>
      <c r="GX51">
        <f t="shared" si="59"/>
        <v>0</v>
      </c>
      <c r="HA51">
        <v>0</v>
      </c>
      <c r="HB51">
        <v>0</v>
      </c>
      <c r="HC51">
        <f t="shared" si="60"/>
        <v>0</v>
      </c>
      <c r="HE51" t="s">
        <v>3</v>
      </c>
      <c r="HF51" t="s">
        <v>3</v>
      </c>
      <c r="HM51" t="s">
        <v>3</v>
      </c>
      <c r="HN51" t="s">
        <v>35</v>
      </c>
      <c r="HO51" t="s">
        <v>36</v>
      </c>
      <c r="HP51" t="s">
        <v>33</v>
      </c>
      <c r="HQ51" t="s">
        <v>33</v>
      </c>
      <c r="HS51">
        <v>0</v>
      </c>
      <c r="IK51">
        <v>0</v>
      </c>
    </row>
    <row r="52" spans="1:255">
      <c r="A52" s="2">
        <v>17</v>
      </c>
      <c r="B52" s="2">
        <v>1</v>
      </c>
      <c r="C52" s="2">
        <f>ROW(SmtRes!A81)</f>
        <v>81</v>
      </c>
      <c r="D52" s="2">
        <f>ROW(EtalonRes!A81)</f>
        <v>81</v>
      </c>
      <c r="E52" s="2" t="s">
        <v>84</v>
      </c>
      <c r="F52" s="2" t="s">
        <v>85</v>
      </c>
      <c r="G52" s="2" t="s">
        <v>86</v>
      </c>
      <c r="H52" s="2" t="s">
        <v>30</v>
      </c>
      <c r="I52" s="2">
        <f>ROUND(ROUND(1,6),9)</f>
        <v>1</v>
      </c>
      <c r="J52" s="2">
        <v>0</v>
      </c>
      <c r="K52" s="2">
        <f>ROUND(ROUND(1,6),9)</f>
        <v>1</v>
      </c>
      <c r="L52" s="2">
        <v>1</v>
      </c>
      <c r="M52" s="2">
        <v>0</v>
      </c>
      <c r="N52" s="2">
        <f t="shared" si="21"/>
        <v>1</v>
      </c>
      <c r="O52" s="2">
        <f t="shared" si="22"/>
        <v>407.65</v>
      </c>
      <c r="P52" s="2">
        <f t="shared" si="23"/>
        <v>45.11</v>
      </c>
      <c r="Q52" s="2">
        <f t="shared" si="24"/>
        <v>292.55</v>
      </c>
      <c r="R52" s="2">
        <f t="shared" si="25"/>
        <v>21.58</v>
      </c>
      <c r="S52" s="2">
        <f t="shared" si="26"/>
        <v>69.989999999999995</v>
      </c>
      <c r="T52" s="2">
        <f t="shared" si="27"/>
        <v>0</v>
      </c>
      <c r="U52" s="2">
        <f t="shared" si="28"/>
        <v>7.9</v>
      </c>
      <c r="V52" s="2">
        <f t="shared" si="29"/>
        <v>1.86</v>
      </c>
      <c r="W52" s="2">
        <f t="shared" si="30"/>
        <v>0</v>
      </c>
      <c r="X52" s="2">
        <f t="shared" si="31"/>
        <v>94.32</v>
      </c>
      <c r="Y52" s="2">
        <f t="shared" si="32"/>
        <v>54.94</v>
      </c>
      <c r="Z52" s="2"/>
      <c r="AA52" s="2">
        <v>88889161</v>
      </c>
      <c r="AB52" s="2">
        <f t="shared" si="33"/>
        <v>407.65</v>
      </c>
      <c r="AC52" s="2">
        <f t="shared" si="34"/>
        <v>45.11</v>
      </c>
      <c r="AD52" s="2">
        <f t="shared" si="35"/>
        <v>292.55</v>
      </c>
      <c r="AE52" s="2">
        <f t="shared" si="36"/>
        <v>21.58</v>
      </c>
      <c r="AF52" s="2">
        <f t="shared" si="37"/>
        <v>69.989999999999995</v>
      </c>
      <c r="AG52" s="2">
        <f t="shared" si="38"/>
        <v>0</v>
      </c>
      <c r="AH52" s="2">
        <f t="shared" si="39"/>
        <v>7.9</v>
      </c>
      <c r="AI52" s="2">
        <f t="shared" si="40"/>
        <v>1.86</v>
      </c>
      <c r="AJ52" s="2">
        <f t="shared" si="41"/>
        <v>0</v>
      </c>
      <c r="AK52" s="2">
        <v>407.65</v>
      </c>
      <c r="AL52" s="2">
        <v>45.11</v>
      </c>
      <c r="AM52" s="2">
        <v>292.55</v>
      </c>
      <c r="AN52" s="2">
        <v>21.58</v>
      </c>
      <c r="AO52" s="2">
        <v>69.989999999999995</v>
      </c>
      <c r="AP52" s="2">
        <v>0</v>
      </c>
      <c r="AQ52" s="2">
        <v>7.9</v>
      </c>
      <c r="AR52" s="2">
        <v>1.86</v>
      </c>
      <c r="AS52" s="2">
        <v>0</v>
      </c>
      <c r="AT52" s="2">
        <v>103</v>
      </c>
      <c r="AU52" s="2">
        <v>60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87</v>
      </c>
      <c r="BK52" s="2"/>
      <c r="BL52" s="2"/>
      <c r="BM52" s="2">
        <v>33001</v>
      </c>
      <c r="BN52" s="2">
        <v>0</v>
      </c>
      <c r="BO52" s="2" t="s">
        <v>3</v>
      </c>
      <c r="BP52" s="2">
        <v>0</v>
      </c>
      <c r="BQ52" s="2">
        <v>2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103</v>
      </c>
      <c r="CA52" s="2">
        <v>60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>
        <v>5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 t="s">
        <v>3</v>
      </c>
      <c r="CO52" s="2">
        <v>0</v>
      </c>
      <c r="CP52" s="2">
        <f t="shared" si="42"/>
        <v>407.65000000000003</v>
      </c>
      <c r="CQ52" s="2">
        <f t="shared" si="43"/>
        <v>45.11</v>
      </c>
      <c r="CR52" s="2">
        <f t="shared" si="44"/>
        <v>292.55</v>
      </c>
      <c r="CS52" s="2">
        <f t="shared" si="45"/>
        <v>21.58</v>
      </c>
      <c r="CT52" s="2">
        <f t="shared" si="46"/>
        <v>69.989999999999995</v>
      </c>
      <c r="CU52" s="2">
        <f t="shared" si="47"/>
        <v>0</v>
      </c>
      <c r="CV52" s="2">
        <f t="shared" si="48"/>
        <v>7.9</v>
      </c>
      <c r="CW52" s="2">
        <f t="shared" si="49"/>
        <v>1.86</v>
      </c>
      <c r="CX52" s="2">
        <f t="shared" si="50"/>
        <v>0</v>
      </c>
      <c r="CY52" s="2">
        <f t="shared" si="51"/>
        <v>94.317099999999996</v>
      </c>
      <c r="CZ52" s="2">
        <f t="shared" si="52"/>
        <v>54.942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30</v>
      </c>
      <c r="DW52" s="2" t="s">
        <v>30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64991489</v>
      </c>
      <c r="EF52" s="2">
        <v>2</v>
      </c>
      <c r="EG52" s="2" t="s">
        <v>32</v>
      </c>
      <c r="EH52" s="2">
        <v>27</v>
      </c>
      <c r="EI52" s="2" t="s">
        <v>33</v>
      </c>
      <c r="EJ52" s="2">
        <v>1</v>
      </c>
      <c r="EK52" s="2">
        <v>33001</v>
      </c>
      <c r="EL52" s="2" t="s">
        <v>33</v>
      </c>
      <c r="EM52" s="2" t="s">
        <v>34</v>
      </c>
      <c r="EN52" s="2"/>
      <c r="EO52" s="2" t="s">
        <v>3</v>
      </c>
      <c r="EP52" s="2"/>
      <c r="EQ52" s="2">
        <v>0</v>
      </c>
      <c r="ER52" s="2">
        <v>407.65</v>
      </c>
      <c r="ES52" s="2">
        <v>45.11</v>
      </c>
      <c r="ET52" s="2">
        <v>292.55</v>
      </c>
      <c r="EU52" s="2">
        <v>21.58</v>
      </c>
      <c r="EV52" s="2">
        <v>69.989999999999995</v>
      </c>
      <c r="EW52" s="2">
        <v>7.9</v>
      </c>
      <c r="EX52" s="2">
        <v>1.86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103</v>
      </c>
      <c r="FY52" s="2">
        <v>60</v>
      </c>
      <c r="FZ52" s="2"/>
      <c r="GA52" s="2" t="s">
        <v>3</v>
      </c>
      <c r="GB52" s="2"/>
      <c r="GC52" s="2"/>
      <c r="GD52" s="2">
        <v>1</v>
      </c>
      <c r="GE52" s="2"/>
      <c r="GF52" s="2">
        <v>-337035507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3"/>
        <v>0</v>
      </c>
      <c r="GM52" s="2">
        <f t="shared" si="54"/>
        <v>556.91</v>
      </c>
      <c r="GN52" s="2">
        <f t="shared" si="55"/>
        <v>556.91</v>
      </c>
      <c r="GO52" s="2">
        <f t="shared" si="56"/>
        <v>0</v>
      </c>
      <c r="GP52" s="2">
        <f t="shared" si="57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8"/>
        <v>0</v>
      </c>
      <c r="GW52" s="2">
        <v>1</v>
      </c>
      <c r="GX52" s="2">
        <f t="shared" si="59"/>
        <v>0</v>
      </c>
      <c r="GY52" s="2"/>
      <c r="GZ52" s="2"/>
      <c r="HA52" s="2">
        <v>0</v>
      </c>
      <c r="HB52" s="2">
        <v>0</v>
      </c>
      <c r="HC52" s="2">
        <f t="shared" si="60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35</v>
      </c>
      <c r="HO52" s="2" t="s">
        <v>36</v>
      </c>
      <c r="HP52" s="2" t="s">
        <v>33</v>
      </c>
      <c r="HQ52" s="2" t="s">
        <v>33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>
      <c r="A53">
        <v>17</v>
      </c>
      <c r="B53">
        <v>1</v>
      </c>
      <c r="C53">
        <f>ROW(SmtRes!A100)</f>
        <v>100</v>
      </c>
      <c r="D53">
        <f>ROW(EtalonRes!A100)</f>
        <v>100</v>
      </c>
      <c r="E53" t="s">
        <v>84</v>
      </c>
      <c r="F53" t="s">
        <v>85</v>
      </c>
      <c r="G53" t="s">
        <v>86</v>
      </c>
      <c r="H53" t="s">
        <v>30</v>
      </c>
      <c r="I53">
        <f>ROUND(ROUND(1,6),9)</f>
        <v>1</v>
      </c>
      <c r="J53">
        <v>0</v>
      </c>
      <c r="K53">
        <f>ROUND(ROUND(1,6),9)</f>
        <v>1</v>
      </c>
      <c r="L53">
        <v>1</v>
      </c>
      <c r="M53">
        <v>0</v>
      </c>
      <c r="N53">
        <f t="shared" si="21"/>
        <v>1</v>
      </c>
      <c r="O53">
        <f t="shared" si="22"/>
        <v>6394.96</v>
      </c>
      <c r="P53">
        <f t="shared" si="23"/>
        <v>131.72</v>
      </c>
      <c r="Q53">
        <f t="shared" si="24"/>
        <v>2972.31</v>
      </c>
      <c r="R53">
        <f t="shared" si="25"/>
        <v>1014.69</v>
      </c>
      <c r="S53">
        <f t="shared" si="26"/>
        <v>3290.93</v>
      </c>
      <c r="T53">
        <f t="shared" si="27"/>
        <v>0</v>
      </c>
      <c r="U53">
        <f t="shared" si="28"/>
        <v>7.9</v>
      </c>
      <c r="V53">
        <f t="shared" si="29"/>
        <v>1.86</v>
      </c>
      <c r="W53">
        <f t="shared" si="30"/>
        <v>0</v>
      </c>
      <c r="X53">
        <f t="shared" si="31"/>
        <v>4434.79</v>
      </c>
      <c r="Y53">
        <f t="shared" si="32"/>
        <v>2583.37</v>
      </c>
      <c r="AA53">
        <v>88889103</v>
      </c>
      <c r="AB53">
        <f t="shared" si="33"/>
        <v>407.65</v>
      </c>
      <c r="AC53">
        <f t="shared" si="34"/>
        <v>45.11</v>
      </c>
      <c r="AD53">
        <f t="shared" si="35"/>
        <v>292.55</v>
      </c>
      <c r="AE53">
        <f t="shared" si="36"/>
        <v>21.58</v>
      </c>
      <c r="AF53">
        <f t="shared" si="37"/>
        <v>69.989999999999995</v>
      </c>
      <c r="AG53">
        <f t="shared" si="38"/>
        <v>0</v>
      </c>
      <c r="AH53">
        <f t="shared" si="39"/>
        <v>7.9</v>
      </c>
      <c r="AI53">
        <f t="shared" si="40"/>
        <v>1.86</v>
      </c>
      <c r="AJ53">
        <f t="shared" si="41"/>
        <v>0</v>
      </c>
      <c r="AK53">
        <v>407.65</v>
      </c>
      <c r="AL53">
        <v>45.11</v>
      </c>
      <c r="AM53">
        <v>292.55</v>
      </c>
      <c r="AN53">
        <v>21.58</v>
      </c>
      <c r="AO53">
        <v>69.989999999999995</v>
      </c>
      <c r="AP53">
        <v>0</v>
      </c>
      <c r="AQ53">
        <v>7.9</v>
      </c>
      <c r="AR53">
        <v>1.86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47.02</v>
      </c>
      <c r="BB53">
        <v>10.16</v>
      </c>
      <c r="BC53">
        <v>2.92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87</v>
      </c>
      <c r="BM53">
        <v>33001</v>
      </c>
      <c r="BN53">
        <v>0</v>
      </c>
      <c r="BO53" t="s">
        <v>85</v>
      </c>
      <c r="BP53">
        <v>1</v>
      </c>
      <c r="BQ53">
        <v>2</v>
      </c>
      <c r="BR53">
        <v>0</v>
      </c>
      <c r="BS53">
        <v>47.02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H53">
        <v>5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3</v>
      </c>
      <c r="CO53">
        <v>0</v>
      </c>
      <c r="CP53">
        <f t="shared" si="42"/>
        <v>6394.9599999999991</v>
      </c>
      <c r="CQ53">
        <f t="shared" si="43"/>
        <v>131.72119999999998</v>
      </c>
      <c r="CR53">
        <f t="shared" si="44"/>
        <v>2972.308</v>
      </c>
      <c r="CS53">
        <f t="shared" si="45"/>
        <v>1014.6916</v>
      </c>
      <c r="CT53">
        <f t="shared" si="46"/>
        <v>3290.9297999999999</v>
      </c>
      <c r="CU53">
        <f t="shared" si="47"/>
        <v>0</v>
      </c>
      <c r="CV53">
        <f t="shared" si="48"/>
        <v>7.9</v>
      </c>
      <c r="CW53">
        <f t="shared" si="49"/>
        <v>1.86</v>
      </c>
      <c r="CX53">
        <f t="shared" si="50"/>
        <v>0</v>
      </c>
      <c r="CY53">
        <f t="shared" si="51"/>
        <v>4434.7885999999999</v>
      </c>
      <c r="CZ53">
        <f t="shared" si="52"/>
        <v>2583.3719999999998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30</v>
      </c>
      <c r="DW53" t="s">
        <v>30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64991489</v>
      </c>
      <c r="EF53">
        <v>2</v>
      </c>
      <c r="EG53" t="s">
        <v>32</v>
      </c>
      <c r="EH53">
        <v>27</v>
      </c>
      <c r="EI53" t="s">
        <v>33</v>
      </c>
      <c r="EJ53">
        <v>1</v>
      </c>
      <c r="EK53">
        <v>33001</v>
      </c>
      <c r="EL53" t="s">
        <v>33</v>
      </c>
      <c r="EM53" t="s">
        <v>34</v>
      </c>
      <c r="EO53" t="s">
        <v>3</v>
      </c>
      <c r="EQ53">
        <v>0</v>
      </c>
      <c r="ER53">
        <v>407.65</v>
      </c>
      <c r="ES53">
        <v>45.11</v>
      </c>
      <c r="ET53">
        <v>292.55</v>
      </c>
      <c r="EU53">
        <v>21.58</v>
      </c>
      <c r="EV53">
        <v>69.989999999999995</v>
      </c>
      <c r="EW53">
        <v>7.9</v>
      </c>
      <c r="EX53">
        <v>1.86</v>
      </c>
      <c r="EY53">
        <v>0</v>
      </c>
      <c r="FQ53">
        <v>0</v>
      </c>
      <c r="FR53"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-337035507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53"/>
        <v>0</v>
      </c>
      <c r="GM53">
        <f t="shared" si="54"/>
        <v>13413.12</v>
      </c>
      <c r="GN53">
        <f t="shared" si="55"/>
        <v>13413.12</v>
      </c>
      <c r="GO53">
        <f t="shared" si="56"/>
        <v>0</v>
      </c>
      <c r="GP53">
        <f t="shared" si="57"/>
        <v>0</v>
      </c>
      <c r="GR53">
        <v>0</v>
      </c>
      <c r="GS53">
        <v>3</v>
      </c>
      <c r="GT53">
        <v>0</v>
      </c>
      <c r="GU53" t="s">
        <v>3</v>
      </c>
      <c r="GV53">
        <f t="shared" si="58"/>
        <v>0</v>
      </c>
      <c r="GW53">
        <v>1</v>
      </c>
      <c r="GX53">
        <f t="shared" si="59"/>
        <v>0</v>
      </c>
      <c r="HA53">
        <v>0</v>
      </c>
      <c r="HB53">
        <v>0</v>
      </c>
      <c r="HC53">
        <f t="shared" si="60"/>
        <v>0</v>
      </c>
      <c r="HE53" t="s">
        <v>3</v>
      </c>
      <c r="HF53" t="s">
        <v>3</v>
      </c>
      <c r="HM53" t="s">
        <v>3</v>
      </c>
      <c r="HN53" t="s">
        <v>35</v>
      </c>
      <c r="HO53" t="s">
        <v>36</v>
      </c>
      <c r="HP53" t="s">
        <v>33</v>
      </c>
      <c r="HQ53" t="s">
        <v>33</v>
      </c>
      <c r="HS53">
        <v>0</v>
      </c>
      <c r="IK53">
        <v>0</v>
      </c>
    </row>
    <row r="54" spans="1:255">
      <c r="A54" s="2">
        <v>18</v>
      </c>
      <c r="B54" s="2">
        <v>1</v>
      </c>
      <c r="C54" s="2">
        <v>69</v>
      </c>
      <c r="D54" s="2"/>
      <c r="E54" s="2" t="s">
        <v>88</v>
      </c>
      <c r="F54" s="2" t="s">
        <v>50</v>
      </c>
      <c r="G54" s="2" t="s">
        <v>51</v>
      </c>
      <c r="H54" s="2" t="s">
        <v>52</v>
      </c>
      <c r="I54" s="2">
        <f>I52*J54</f>
        <v>0</v>
      </c>
      <c r="J54" s="2">
        <v>0</v>
      </c>
      <c r="K54" s="2">
        <v>0</v>
      </c>
      <c r="L54" s="2">
        <v>0</v>
      </c>
      <c r="M54" s="2">
        <v>0</v>
      </c>
      <c r="N54" s="2">
        <f t="shared" si="21"/>
        <v>0</v>
      </c>
      <c r="O54" s="2">
        <f t="shared" si="22"/>
        <v>0</v>
      </c>
      <c r="P54" s="2">
        <f t="shared" si="23"/>
        <v>0</v>
      </c>
      <c r="Q54" s="2">
        <f t="shared" si="24"/>
        <v>0</v>
      </c>
      <c r="R54" s="2">
        <f t="shared" si="25"/>
        <v>0</v>
      </c>
      <c r="S54" s="2">
        <f t="shared" si="26"/>
        <v>0</v>
      </c>
      <c r="T54" s="2">
        <f t="shared" si="27"/>
        <v>0</v>
      </c>
      <c r="U54" s="2">
        <f t="shared" si="28"/>
        <v>0</v>
      </c>
      <c r="V54" s="2">
        <f t="shared" si="29"/>
        <v>0</v>
      </c>
      <c r="W54" s="2">
        <f t="shared" si="30"/>
        <v>0</v>
      </c>
      <c r="X54" s="2">
        <f t="shared" si="31"/>
        <v>0</v>
      </c>
      <c r="Y54" s="2">
        <f t="shared" si="32"/>
        <v>0</v>
      </c>
      <c r="Z54" s="2"/>
      <c r="AA54" s="2">
        <v>88889161</v>
      </c>
      <c r="AB54" s="2">
        <f t="shared" si="33"/>
        <v>9040.01</v>
      </c>
      <c r="AC54" s="2">
        <f t="shared" si="34"/>
        <v>9040.01</v>
      </c>
      <c r="AD54" s="2">
        <f t="shared" si="35"/>
        <v>0</v>
      </c>
      <c r="AE54" s="2">
        <f t="shared" si="36"/>
        <v>0</v>
      </c>
      <c r="AF54" s="2">
        <f t="shared" si="37"/>
        <v>0</v>
      </c>
      <c r="AG54" s="2">
        <f t="shared" si="38"/>
        <v>0</v>
      </c>
      <c r="AH54" s="2">
        <f t="shared" si="39"/>
        <v>0</v>
      </c>
      <c r="AI54" s="2">
        <f t="shared" si="40"/>
        <v>0</v>
      </c>
      <c r="AJ54" s="2">
        <f t="shared" si="41"/>
        <v>0</v>
      </c>
      <c r="AK54" s="2">
        <v>9040.01</v>
      </c>
      <c r="AL54" s="2">
        <v>9040.01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103</v>
      </c>
      <c r="AU54" s="2">
        <v>60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53</v>
      </c>
      <c r="BK54" s="2"/>
      <c r="BL54" s="2"/>
      <c r="BM54" s="2">
        <v>33001</v>
      </c>
      <c r="BN54" s="2">
        <v>0</v>
      </c>
      <c r="BO54" s="2" t="s">
        <v>3</v>
      </c>
      <c r="BP54" s="2">
        <v>0</v>
      </c>
      <c r="BQ54" s="2">
        <v>2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103</v>
      </c>
      <c r="CA54" s="2">
        <v>60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>
        <v>5</v>
      </c>
      <c r="CI54" s="2">
        <v>1</v>
      </c>
      <c r="CJ54" s="2">
        <v>0</v>
      </c>
      <c r="CK54" s="2">
        <v>0</v>
      </c>
      <c r="CL54" s="2">
        <v>0</v>
      </c>
      <c r="CM54" s="2">
        <v>0</v>
      </c>
      <c r="CN54" s="2" t="s">
        <v>3</v>
      </c>
      <c r="CO54" s="2">
        <v>0</v>
      </c>
      <c r="CP54" s="2">
        <f t="shared" si="42"/>
        <v>0</v>
      </c>
      <c r="CQ54" s="2">
        <f t="shared" si="43"/>
        <v>9040.01</v>
      </c>
      <c r="CR54" s="2">
        <f t="shared" si="44"/>
        <v>0</v>
      </c>
      <c r="CS54" s="2">
        <f t="shared" si="45"/>
        <v>0</v>
      </c>
      <c r="CT54" s="2">
        <f t="shared" si="46"/>
        <v>0</v>
      </c>
      <c r="CU54" s="2">
        <f t="shared" si="47"/>
        <v>0</v>
      </c>
      <c r="CV54" s="2">
        <f t="shared" si="48"/>
        <v>0</v>
      </c>
      <c r="CW54" s="2">
        <f t="shared" si="49"/>
        <v>0</v>
      </c>
      <c r="CX54" s="2">
        <f t="shared" si="50"/>
        <v>0</v>
      </c>
      <c r="CY54" s="2">
        <f t="shared" si="51"/>
        <v>0</v>
      </c>
      <c r="CZ54" s="2">
        <f t="shared" si="52"/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52</v>
      </c>
      <c r="DW54" s="2" t="s">
        <v>52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64991489</v>
      </c>
      <c r="EF54" s="2">
        <v>2</v>
      </c>
      <c r="EG54" s="2" t="s">
        <v>32</v>
      </c>
      <c r="EH54" s="2">
        <v>27</v>
      </c>
      <c r="EI54" s="2" t="s">
        <v>33</v>
      </c>
      <c r="EJ54" s="2">
        <v>1</v>
      </c>
      <c r="EK54" s="2">
        <v>33001</v>
      </c>
      <c r="EL54" s="2" t="s">
        <v>33</v>
      </c>
      <c r="EM54" s="2" t="s">
        <v>34</v>
      </c>
      <c r="EN54" s="2"/>
      <c r="EO54" s="2" t="s">
        <v>3</v>
      </c>
      <c r="EP54" s="2"/>
      <c r="EQ54" s="2">
        <v>0</v>
      </c>
      <c r="ER54" s="2">
        <v>9040.01</v>
      </c>
      <c r="ES54" s="2">
        <v>9040.01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103</v>
      </c>
      <c r="FY54" s="2">
        <v>60</v>
      </c>
      <c r="FZ54" s="2"/>
      <c r="GA54" s="2" t="s">
        <v>3</v>
      </c>
      <c r="GB54" s="2"/>
      <c r="GC54" s="2"/>
      <c r="GD54" s="2">
        <v>1</v>
      </c>
      <c r="GE54" s="2"/>
      <c r="GF54" s="2">
        <v>969423507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53"/>
        <v>0</v>
      </c>
      <c r="GM54" s="2">
        <f t="shared" si="54"/>
        <v>0</v>
      </c>
      <c r="GN54" s="2">
        <f t="shared" si="55"/>
        <v>0</v>
      </c>
      <c r="GO54" s="2">
        <f t="shared" si="56"/>
        <v>0</v>
      </c>
      <c r="GP54" s="2">
        <f t="shared" si="57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8"/>
        <v>0</v>
      </c>
      <c r="GW54" s="2">
        <v>1</v>
      </c>
      <c r="GX54" s="2">
        <f t="shared" si="59"/>
        <v>0</v>
      </c>
      <c r="GY54" s="2"/>
      <c r="GZ54" s="2"/>
      <c r="HA54" s="2">
        <v>0</v>
      </c>
      <c r="HB54" s="2">
        <v>0</v>
      </c>
      <c r="HC54" s="2">
        <f t="shared" si="60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35</v>
      </c>
      <c r="HO54" s="2" t="s">
        <v>36</v>
      </c>
      <c r="HP54" s="2" t="s">
        <v>33</v>
      </c>
      <c r="HQ54" s="2" t="s">
        <v>33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>
      <c r="A55">
        <v>18</v>
      </c>
      <c r="B55">
        <v>1</v>
      </c>
      <c r="C55">
        <v>88</v>
      </c>
      <c r="E55" t="s">
        <v>88</v>
      </c>
      <c r="F55" t="s">
        <v>50</v>
      </c>
      <c r="G55" t="s">
        <v>51</v>
      </c>
      <c r="H55" t="s">
        <v>52</v>
      </c>
      <c r="I55">
        <f>I53*J55</f>
        <v>0</v>
      </c>
      <c r="J55">
        <v>0</v>
      </c>
      <c r="K55">
        <v>0</v>
      </c>
      <c r="L55">
        <v>0</v>
      </c>
      <c r="M55">
        <v>0</v>
      </c>
      <c r="N55">
        <f t="shared" si="21"/>
        <v>0</v>
      </c>
      <c r="O55">
        <f t="shared" si="22"/>
        <v>0</v>
      </c>
      <c r="P55">
        <f t="shared" si="23"/>
        <v>0</v>
      </c>
      <c r="Q55">
        <f t="shared" si="24"/>
        <v>0</v>
      </c>
      <c r="R55">
        <f t="shared" si="25"/>
        <v>0</v>
      </c>
      <c r="S55">
        <f t="shared" si="26"/>
        <v>0</v>
      </c>
      <c r="T55">
        <f t="shared" si="27"/>
        <v>0</v>
      </c>
      <c r="U55">
        <f t="shared" si="28"/>
        <v>0</v>
      </c>
      <c r="V55">
        <f t="shared" si="29"/>
        <v>0</v>
      </c>
      <c r="W55">
        <f t="shared" si="30"/>
        <v>0</v>
      </c>
      <c r="X55">
        <f t="shared" si="31"/>
        <v>0</v>
      </c>
      <c r="Y55">
        <f t="shared" si="32"/>
        <v>0</v>
      </c>
      <c r="AA55">
        <v>88889103</v>
      </c>
      <c r="AB55">
        <f t="shared" si="33"/>
        <v>9040.01</v>
      </c>
      <c r="AC55">
        <f t="shared" si="34"/>
        <v>9040.01</v>
      </c>
      <c r="AD55">
        <f t="shared" si="35"/>
        <v>0</v>
      </c>
      <c r="AE55">
        <f t="shared" si="36"/>
        <v>0</v>
      </c>
      <c r="AF55">
        <f t="shared" si="37"/>
        <v>0</v>
      </c>
      <c r="AG55">
        <f t="shared" si="38"/>
        <v>0</v>
      </c>
      <c r="AH55">
        <f t="shared" si="39"/>
        <v>0</v>
      </c>
      <c r="AI55">
        <f t="shared" si="40"/>
        <v>0</v>
      </c>
      <c r="AJ55">
        <f t="shared" si="41"/>
        <v>0</v>
      </c>
      <c r="AK55">
        <v>9040.01</v>
      </c>
      <c r="AL55">
        <v>9040.01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11.52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53</v>
      </c>
      <c r="BM55">
        <v>33001</v>
      </c>
      <c r="BN55">
        <v>0</v>
      </c>
      <c r="BO55" t="s">
        <v>50</v>
      </c>
      <c r="BP55">
        <v>1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H55">
        <v>5</v>
      </c>
      <c r="CI55">
        <v>1</v>
      </c>
      <c r="CJ55">
        <v>0</v>
      </c>
      <c r="CK55">
        <v>0</v>
      </c>
      <c r="CL55">
        <v>0</v>
      </c>
      <c r="CM55">
        <v>0</v>
      </c>
      <c r="CN55" t="s">
        <v>3</v>
      </c>
      <c r="CO55">
        <v>0</v>
      </c>
      <c r="CP55">
        <f t="shared" si="42"/>
        <v>0</v>
      </c>
      <c r="CQ55">
        <f t="shared" si="43"/>
        <v>104140.9152</v>
      </c>
      <c r="CR55">
        <f t="shared" si="44"/>
        <v>0</v>
      </c>
      <c r="CS55">
        <f t="shared" si="45"/>
        <v>0</v>
      </c>
      <c r="CT55">
        <f t="shared" si="46"/>
        <v>0</v>
      </c>
      <c r="CU55">
        <f t="shared" si="47"/>
        <v>0</v>
      </c>
      <c r="CV55">
        <f t="shared" si="48"/>
        <v>0</v>
      </c>
      <c r="CW55">
        <f t="shared" si="49"/>
        <v>0</v>
      </c>
      <c r="CX55">
        <f t="shared" si="50"/>
        <v>0</v>
      </c>
      <c r="CY55">
        <f t="shared" si="51"/>
        <v>0</v>
      </c>
      <c r="CZ55">
        <f t="shared" si="52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52</v>
      </c>
      <c r="DW55" t="s">
        <v>52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64991489</v>
      </c>
      <c r="EF55">
        <v>2</v>
      </c>
      <c r="EG55" t="s">
        <v>32</v>
      </c>
      <c r="EH55">
        <v>27</v>
      </c>
      <c r="EI55" t="s">
        <v>33</v>
      </c>
      <c r="EJ55">
        <v>1</v>
      </c>
      <c r="EK55">
        <v>33001</v>
      </c>
      <c r="EL55" t="s">
        <v>33</v>
      </c>
      <c r="EM55" t="s">
        <v>34</v>
      </c>
      <c r="EO55" t="s">
        <v>3</v>
      </c>
      <c r="EQ55">
        <v>0</v>
      </c>
      <c r="ER55">
        <v>9040.01</v>
      </c>
      <c r="ES55">
        <v>9040.01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969423507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53"/>
        <v>0</v>
      </c>
      <c r="GM55">
        <f t="shared" si="54"/>
        <v>0</v>
      </c>
      <c r="GN55">
        <f t="shared" si="55"/>
        <v>0</v>
      </c>
      <c r="GO55">
        <f t="shared" si="56"/>
        <v>0</v>
      </c>
      <c r="GP55">
        <f t="shared" si="57"/>
        <v>0</v>
      </c>
      <c r="GR55">
        <v>0</v>
      </c>
      <c r="GS55">
        <v>3</v>
      </c>
      <c r="GT55">
        <v>0</v>
      </c>
      <c r="GU55" t="s">
        <v>3</v>
      </c>
      <c r="GV55">
        <f t="shared" si="58"/>
        <v>0</v>
      </c>
      <c r="GW55">
        <v>1</v>
      </c>
      <c r="GX55">
        <f t="shared" si="59"/>
        <v>0</v>
      </c>
      <c r="HA55">
        <v>0</v>
      </c>
      <c r="HB55">
        <v>0</v>
      </c>
      <c r="HC55">
        <f t="shared" si="60"/>
        <v>0</v>
      </c>
      <c r="HE55" t="s">
        <v>3</v>
      </c>
      <c r="HF55" t="s">
        <v>3</v>
      </c>
      <c r="HM55" t="s">
        <v>3</v>
      </c>
      <c r="HN55" t="s">
        <v>35</v>
      </c>
      <c r="HO55" t="s">
        <v>36</v>
      </c>
      <c r="HP55" t="s">
        <v>33</v>
      </c>
      <c r="HQ55" t="s">
        <v>33</v>
      </c>
      <c r="HS55">
        <v>0</v>
      </c>
      <c r="IK55">
        <v>0</v>
      </c>
    </row>
    <row r="56" spans="1:255">
      <c r="A56" s="2">
        <v>18</v>
      </c>
      <c r="B56" s="2">
        <v>1</v>
      </c>
      <c r="C56" s="2">
        <v>72</v>
      </c>
      <c r="D56" s="2"/>
      <c r="E56" s="2" t="s">
        <v>89</v>
      </c>
      <c r="F56" s="2" t="s">
        <v>55</v>
      </c>
      <c r="G56" s="2" t="s">
        <v>56</v>
      </c>
      <c r="H56" s="2" t="s">
        <v>52</v>
      </c>
      <c r="I56" s="2">
        <f>I52*J56</f>
        <v>0</v>
      </c>
      <c r="J56" s="2">
        <v>0</v>
      </c>
      <c r="K56" s="2">
        <v>0</v>
      </c>
      <c r="L56" s="2">
        <v>0</v>
      </c>
      <c r="M56" s="2">
        <v>0</v>
      </c>
      <c r="N56" s="2">
        <f t="shared" si="21"/>
        <v>0</v>
      </c>
      <c r="O56" s="2">
        <f t="shared" si="22"/>
        <v>0</v>
      </c>
      <c r="P56" s="2">
        <f t="shared" si="23"/>
        <v>0</v>
      </c>
      <c r="Q56" s="2">
        <f t="shared" si="24"/>
        <v>0</v>
      </c>
      <c r="R56" s="2">
        <f t="shared" si="25"/>
        <v>0</v>
      </c>
      <c r="S56" s="2">
        <f t="shared" si="26"/>
        <v>0</v>
      </c>
      <c r="T56" s="2">
        <f t="shared" si="27"/>
        <v>0</v>
      </c>
      <c r="U56" s="2">
        <f t="shared" si="28"/>
        <v>0</v>
      </c>
      <c r="V56" s="2">
        <f t="shared" si="29"/>
        <v>0</v>
      </c>
      <c r="W56" s="2">
        <f t="shared" si="30"/>
        <v>0</v>
      </c>
      <c r="X56" s="2">
        <f t="shared" si="31"/>
        <v>0</v>
      </c>
      <c r="Y56" s="2">
        <f t="shared" si="32"/>
        <v>0</v>
      </c>
      <c r="Z56" s="2"/>
      <c r="AA56" s="2">
        <v>88889161</v>
      </c>
      <c r="AB56" s="2">
        <f t="shared" si="33"/>
        <v>0</v>
      </c>
      <c r="AC56" s="2">
        <f t="shared" si="34"/>
        <v>0</v>
      </c>
      <c r="AD56" s="2">
        <f t="shared" si="35"/>
        <v>0</v>
      </c>
      <c r="AE56" s="2">
        <f t="shared" si="36"/>
        <v>0</v>
      </c>
      <c r="AF56" s="2">
        <f t="shared" si="37"/>
        <v>0</v>
      </c>
      <c r="AG56" s="2">
        <f t="shared" si="38"/>
        <v>0</v>
      </c>
      <c r="AH56" s="2">
        <f t="shared" si="39"/>
        <v>0</v>
      </c>
      <c r="AI56" s="2">
        <f t="shared" si="40"/>
        <v>0</v>
      </c>
      <c r="AJ56" s="2">
        <f t="shared" si="41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103</v>
      </c>
      <c r="AU56" s="2">
        <v>60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57</v>
      </c>
      <c r="BK56" s="2"/>
      <c r="BL56" s="2"/>
      <c r="BM56" s="2">
        <v>33001</v>
      </c>
      <c r="BN56" s="2">
        <v>0</v>
      </c>
      <c r="BO56" s="2" t="s">
        <v>3</v>
      </c>
      <c r="BP56" s="2">
        <v>0</v>
      </c>
      <c r="BQ56" s="2">
        <v>2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103</v>
      </c>
      <c r="CA56" s="2">
        <v>60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>
        <v>5</v>
      </c>
      <c r="CI56" s="2">
        <v>2</v>
      </c>
      <c r="CJ56" s="2">
        <v>0</v>
      </c>
      <c r="CK56" s="2">
        <v>0</v>
      </c>
      <c r="CL56" s="2">
        <v>0</v>
      </c>
      <c r="CM56" s="2">
        <v>0</v>
      </c>
      <c r="CN56" s="2" t="s">
        <v>3</v>
      </c>
      <c r="CO56" s="2">
        <v>0</v>
      </c>
      <c r="CP56" s="2">
        <f t="shared" si="42"/>
        <v>0</v>
      </c>
      <c r="CQ56" s="2">
        <f t="shared" si="43"/>
        <v>0</v>
      </c>
      <c r="CR56" s="2">
        <f t="shared" si="44"/>
        <v>0</v>
      </c>
      <c r="CS56" s="2">
        <f t="shared" si="45"/>
        <v>0</v>
      </c>
      <c r="CT56" s="2">
        <f t="shared" si="46"/>
        <v>0</v>
      </c>
      <c r="CU56" s="2">
        <f t="shared" si="47"/>
        <v>0</v>
      </c>
      <c r="CV56" s="2">
        <f t="shared" si="48"/>
        <v>0</v>
      </c>
      <c r="CW56" s="2">
        <f t="shared" si="49"/>
        <v>0</v>
      </c>
      <c r="CX56" s="2">
        <f t="shared" si="50"/>
        <v>0</v>
      </c>
      <c r="CY56" s="2">
        <f t="shared" si="51"/>
        <v>0</v>
      </c>
      <c r="CZ56" s="2">
        <f t="shared" si="52"/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52</v>
      </c>
      <c r="DW56" s="2" t="s">
        <v>52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64991489</v>
      </c>
      <c r="EF56" s="2">
        <v>2</v>
      </c>
      <c r="EG56" s="2" t="s">
        <v>32</v>
      </c>
      <c r="EH56" s="2">
        <v>27</v>
      </c>
      <c r="EI56" s="2" t="s">
        <v>33</v>
      </c>
      <c r="EJ56" s="2">
        <v>1</v>
      </c>
      <c r="EK56" s="2">
        <v>33001</v>
      </c>
      <c r="EL56" s="2" t="s">
        <v>33</v>
      </c>
      <c r="EM56" s="2" t="s">
        <v>34</v>
      </c>
      <c r="EN56" s="2"/>
      <c r="EO56" s="2" t="s">
        <v>3</v>
      </c>
      <c r="EP56" s="2"/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103</v>
      </c>
      <c r="FY56" s="2">
        <v>60</v>
      </c>
      <c r="FZ56" s="2"/>
      <c r="GA56" s="2" t="s">
        <v>3</v>
      </c>
      <c r="GB56" s="2"/>
      <c r="GC56" s="2"/>
      <c r="GD56" s="2">
        <v>1</v>
      </c>
      <c r="GE56" s="2"/>
      <c r="GF56" s="2">
        <v>-846764803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3"/>
        <v>0</v>
      </c>
      <c r="GM56" s="2">
        <f t="shared" si="54"/>
        <v>0</v>
      </c>
      <c r="GN56" s="2">
        <f t="shared" si="55"/>
        <v>0</v>
      </c>
      <c r="GO56" s="2">
        <f t="shared" si="56"/>
        <v>0</v>
      </c>
      <c r="GP56" s="2">
        <f t="shared" si="57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8"/>
        <v>0</v>
      </c>
      <c r="GW56" s="2">
        <v>1</v>
      </c>
      <c r="GX56" s="2">
        <f t="shared" si="59"/>
        <v>0</v>
      </c>
      <c r="GY56" s="2"/>
      <c r="GZ56" s="2"/>
      <c r="HA56" s="2">
        <v>0</v>
      </c>
      <c r="HB56" s="2">
        <v>0</v>
      </c>
      <c r="HC56" s="2">
        <f t="shared" si="60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35</v>
      </c>
      <c r="HO56" s="2" t="s">
        <v>36</v>
      </c>
      <c r="HP56" s="2" t="s">
        <v>33</v>
      </c>
      <c r="HQ56" s="2" t="s">
        <v>33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>
      <c r="A57">
        <v>18</v>
      </c>
      <c r="B57">
        <v>1</v>
      </c>
      <c r="C57">
        <v>91</v>
      </c>
      <c r="E57" t="s">
        <v>89</v>
      </c>
      <c r="F57" t="s">
        <v>55</v>
      </c>
      <c r="G57" t="s">
        <v>56</v>
      </c>
      <c r="H57" t="s">
        <v>52</v>
      </c>
      <c r="I57">
        <f>I53*J57</f>
        <v>0</v>
      </c>
      <c r="J57">
        <v>0</v>
      </c>
      <c r="K57">
        <v>0</v>
      </c>
      <c r="L57">
        <v>0</v>
      </c>
      <c r="M57">
        <v>0</v>
      </c>
      <c r="N57">
        <f t="shared" si="21"/>
        <v>0</v>
      </c>
      <c r="O57">
        <f t="shared" si="22"/>
        <v>0</v>
      </c>
      <c r="P57">
        <f t="shared" si="23"/>
        <v>0</v>
      </c>
      <c r="Q57">
        <f t="shared" si="24"/>
        <v>0</v>
      </c>
      <c r="R57">
        <f t="shared" si="25"/>
        <v>0</v>
      </c>
      <c r="S57">
        <f t="shared" si="26"/>
        <v>0</v>
      </c>
      <c r="T57">
        <f t="shared" si="27"/>
        <v>0</v>
      </c>
      <c r="U57">
        <f t="shared" si="28"/>
        <v>0</v>
      </c>
      <c r="V57">
        <f t="shared" si="29"/>
        <v>0</v>
      </c>
      <c r="W57">
        <f t="shared" si="30"/>
        <v>0</v>
      </c>
      <c r="X57">
        <f t="shared" si="31"/>
        <v>0</v>
      </c>
      <c r="Y57">
        <f t="shared" si="32"/>
        <v>0</v>
      </c>
      <c r="AA57">
        <v>88889103</v>
      </c>
      <c r="AB57">
        <f t="shared" si="33"/>
        <v>0</v>
      </c>
      <c r="AC57">
        <f t="shared" si="34"/>
        <v>0</v>
      </c>
      <c r="AD57">
        <f t="shared" si="35"/>
        <v>0</v>
      </c>
      <c r="AE57">
        <f t="shared" si="36"/>
        <v>0</v>
      </c>
      <c r="AF57">
        <f t="shared" si="37"/>
        <v>0</v>
      </c>
      <c r="AG57">
        <f t="shared" si="38"/>
        <v>0</v>
      </c>
      <c r="AH57">
        <f t="shared" si="39"/>
        <v>0</v>
      </c>
      <c r="AI57">
        <f t="shared" si="40"/>
        <v>0</v>
      </c>
      <c r="AJ57">
        <f t="shared" si="4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9.0399999999999991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57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H57">
        <v>5</v>
      </c>
      <c r="CI57">
        <v>2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si="42"/>
        <v>0</v>
      </c>
      <c r="CQ57">
        <f t="shared" si="43"/>
        <v>0</v>
      </c>
      <c r="CR57">
        <f t="shared" si="44"/>
        <v>0</v>
      </c>
      <c r="CS57">
        <f t="shared" si="45"/>
        <v>0</v>
      </c>
      <c r="CT57">
        <f t="shared" si="46"/>
        <v>0</v>
      </c>
      <c r="CU57">
        <f t="shared" si="47"/>
        <v>0</v>
      </c>
      <c r="CV57">
        <f t="shared" si="48"/>
        <v>0</v>
      </c>
      <c r="CW57">
        <f t="shared" si="49"/>
        <v>0</v>
      </c>
      <c r="CX57">
        <f t="shared" si="50"/>
        <v>0</v>
      </c>
      <c r="CY57">
        <f t="shared" si="51"/>
        <v>0</v>
      </c>
      <c r="CZ57">
        <f t="shared" si="52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52</v>
      </c>
      <c r="DW57" t="s">
        <v>52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64991489</v>
      </c>
      <c r="EF57">
        <v>2</v>
      </c>
      <c r="EG57" t="s">
        <v>32</v>
      </c>
      <c r="EH57">
        <v>27</v>
      </c>
      <c r="EI57" t="s">
        <v>33</v>
      </c>
      <c r="EJ57">
        <v>1</v>
      </c>
      <c r="EK57">
        <v>33001</v>
      </c>
      <c r="EL57" t="s">
        <v>33</v>
      </c>
      <c r="EM57" t="s">
        <v>34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-846764803</v>
      </c>
      <c r="GG57">
        <v>2</v>
      </c>
      <c r="GH57">
        <v>1</v>
      </c>
      <c r="GI57">
        <v>5</v>
      </c>
      <c r="GJ57">
        <v>0</v>
      </c>
      <c r="GK57">
        <v>0</v>
      </c>
      <c r="GL57">
        <f t="shared" si="53"/>
        <v>0</v>
      </c>
      <c r="GM57">
        <f t="shared" si="54"/>
        <v>0</v>
      </c>
      <c r="GN57">
        <f t="shared" si="55"/>
        <v>0</v>
      </c>
      <c r="GO57">
        <f t="shared" si="56"/>
        <v>0</v>
      </c>
      <c r="GP57">
        <f t="shared" si="57"/>
        <v>0</v>
      </c>
      <c r="GR57">
        <v>0</v>
      </c>
      <c r="GS57">
        <v>3</v>
      </c>
      <c r="GT57">
        <v>0</v>
      </c>
      <c r="GU57" t="s">
        <v>3</v>
      </c>
      <c r="GV57">
        <f t="shared" si="58"/>
        <v>0</v>
      </c>
      <c r="GW57">
        <v>1</v>
      </c>
      <c r="GX57">
        <f t="shared" si="59"/>
        <v>0</v>
      </c>
      <c r="HA57">
        <v>0</v>
      </c>
      <c r="HB57">
        <v>0</v>
      </c>
      <c r="HC57">
        <f t="shared" si="60"/>
        <v>0</v>
      </c>
      <c r="HE57" t="s">
        <v>3</v>
      </c>
      <c r="HF57" t="s">
        <v>3</v>
      </c>
      <c r="HM57" t="s">
        <v>3</v>
      </c>
      <c r="HN57" t="s">
        <v>35</v>
      </c>
      <c r="HO57" t="s">
        <v>36</v>
      </c>
      <c r="HP57" t="s">
        <v>33</v>
      </c>
      <c r="HQ57" t="s">
        <v>33</v>
      </c>
      <c r="HS57">
        <v>0</v>
      </c>
      <c r="IK57">
        <v>0</v>
      </c>
    </row>
    <row r="58" spans="1:255">
      <c r="A58" s="2">
        <v>18</v>
      </c>
      <c r="B58" s="2">
        <v>1</v>
      </c>
      <c r="C58" s="2">
        <v>73</v>
      </c>
      <c r="D58" s="2"/>
      <c r="E58" s="2" t="s">
        <v>90</v>
      </c>
      <c r="F58" s="2" t="s">
        <v>59</v>
      </c>
      <c r="G58" s="2" t="s">
        <v>60</v>
      </c>
      <c r="H58" s="2" t="s">
        <v>61</v>
      </c>
      <c r="I58" s="2">
        <f>I52*J58</f>
        <v>0</v>
      </c>
      <c r="J58" s="2">
        <v>0</v>
      </c>
      <c r="K58" s="2">
        <v>0</v>
      </c>
      <c r="L58" s="2">
        <v>0</v>
      </c>
      <c r="M58" s="2">
        <v>0</v>
      </c>
      <c r="N58" s="2">
        <f t="shared" si="21"/>
        <v>0</v>
      </c>
      <c r="O58" s="2">
        <f t="shared" si="22"/>
        <v>0</v>
      </c>
      <c r="P58" s="2">
        <f t="shared" si="23"/>
        <v>0</v>
      </c>
      <c r="Q58" s="2">
        <f t="shared" si="24"/>
        <v>0</v>
      </c>
      <c r="R58" s="2">
        <f t="shared" si="25"/>
        <v>0</v>
      </c>
      <c r="S58" s="2">
        <f t="shared" si="26"/>
        <v>0</v>
      </c>
      <c r="T58" s="2">
        <f t="shared" si="27"/>
        <v>0</v>
      </c>
      <c r="U58" s="2">
        <f t="shared" si="28"/>
        <v>0</v>
      </c>
      <c r="V58" s="2">
        <f t="shared" si="29"/>
        <v>0</v>
      </c>
      <c r="W58" s="2">
        <f t="shared" si="30"/>
        <v>0</v>
      </c>
      <c r="X58" s="2">
        <f t="shared" si="31"/>
        <v>0</v>
      </c>
      <c r="Y58" s="2">
        <f t="shared" si="32"/>
        <v>0</v>
      </c>
      <c r="Z58" s="2"/>
      <c r="AA58" s="2">
        <v>88889161</v>
      </c>
      <c r="AB58" s="2">
        <f t="shared" si="33"/>
        <v>0</v>
      </c>
      <c r="AC58" s="2">
        <f t="shared" si="34"/>
        <v>0</v>
      </c>
      <c r="AD58" s="2">
        <f t="shared" si="35"/>
        <v>0</v>
      </c>
      <c r="AE58" s="2">
        <f t="shared" si="36"/>
        <v>0</v>
      </c>
      <c r="AF58" s="2">
        <f t="shared" si="37"/>
        <v>0</v>
      </c>
      <c r="AG58" s="2">
        <f t="shared" si="38"/>
        <v>0</v>
      </c>
      <c r="AH58" s="2">
        <f t="shared" si="39"/>
        <v>0</v>
      </c>
      <c r="AI58" s="2">
        <f t="shared" si="40"/>
        <v>0</v>
      </c>
      <c r="AJ58" s="2">
        <f t="shared" si="41"/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103</v>
      </c>
      <c r="AU58" s="2">
        <v>60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62</v>
      </c>
      <c r="BK58" s="2"/>
      <c r="BL58" s="2"/>
      <c r="BM58" s="2">
        <v>33001</v>
      </c>
      <c r="BN58" s="2">
        <v>0</v>
      </c>
      <c r="BO58" s="2" t="s">
        <v>3</v>
      </c>
      <c r="BP58" s="2">
        <v>0</v>
      </c>
      <c r="BQ58" s="2">
        <v>2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103</v>
      </c>
      <c r="CA58" s="2">
        <v>60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>
        <v>5</v>
      </c>
      <c r="CI58" s="2">
        <v>3</v>
      </c>
      <c r="CJ58" s="2">
        <v>0</v>
      </c>
      <c r="CK58" s="2">
        <v>0</v>
      </c>
      <c r="CL58" s="2">
        <v>0</v>
      </c>
      <c r="CM58" s="2">
        <v>0</v>
      </c>
      <c r="CN58" s="2" t="s">
        <v>3</v>
      </c>
      <c r="CO58" s="2">
        <v>0</v>
      </c>
      <c r="CP58" s="2">
        <f t="shared" si="42"/>
        <v>0</v>
      </c>
      <c r="CQ58" s="2">
        <f t="shared" si="43"/>
        <v>0</v>
      </c>
      <c r="CR58" s="2">
        <f t="shared" si="44"/>
        <v>0</v>
      </c>
      <c r="CS58" s="2">
        <f t="shared" si="45"/>
        <v>0</v>
      </c>
      <c r="CT58" s="2">
        <f t="shared" si="46"/>
        <v>0</v>
      </c>
      <c r="CU58" s="2">
        <f t="shared" si="47"/>
        <v>0</v>
      </c>
      <c r="CV58" s="2">
        <f t="shared" si="48"/>
        <v>0</v>
      </c>
      <c r="CW58" s="2">
        <f t="shared" si="49"/>
        <v>0</v>
      </c>
      <c r="CX58" s="2">
        <f t="shared" si="50"/>
        <v>0</v>
      </c>
      <c r="CY58" s="2">
        <f t="shared" si="51"/>
        <v>0</v>
      </c>
      <c r="CZ58" s="2">
        <f t="shared" si="52"/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61</v>
      </c>
      <c r="DW58" s="2" t="s">
        <v>61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64991489</v>
      </c>
      <c r="EF58" s="2">
        <v>2</v>
      </c>
      <c r="EG58" s="2" t="s">
        <v>32</v>
      </c>
      <c r="EH58" s="2">
        <v>27</v>
      </c>
      <c r="EI58" s="2" t="s">
        <v>33</v>
      </c>
      <c r="EJ58" s="2">
        <v>1</v>
      </c>
      <c r="EK58" s="2">
        <v>33001</v>
      </c>
      <c r="EL58" s="2" t="s">
        <v>33</v>
      </c>
      <c r="EM58" s="2" t="s">
        <v>34</v>
      </c>
      <c r="EN58" s="2"/>
      <c r="EO58" s="2" t="s">
        <v>3</v>
      </c>
      <c r="EP58" s="2"/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103</v>
      </c>
      <c r="FY58" s="2">
        <v>60</v>
      </c>
      <c r="FZ58" s="2"/>
      <c r="GA58" s="2" t="s">
        <v>3</v>
      </c>
      <c r="GB58" s="2"/>
      <c r="GC58" s="2"/>
      <c r="GD58" s="2">
        <v>1</v>
      </c>
      <c r="GE58" s="2"/>
      <c r="GF58" s="2">
        <v>1300580883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3"/>
        <v>0</v>
      </c>
      <c r="GM58" s="2">
        <f t="shared" si="54"/>
        <v>0</v>
      </c>
      <c r="GN58" s="2">
        <f t="shared" si="55"/>
        <v>0</v>
      </c>
      <c r="GO58" s="2">
        <f t="shared" si="56"/>
        <v>0</v>
      </c>
      <c r="GP58" s="2">
        <f t="shared" si="57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8"/>
        <v>0</v>
      </c>
      <c r="GW58" s="2">
        <v>1</v>
      </c>
      <c r="GX58" s="2">
        <f t="shared" si="59"/>
        <v>0</v>
      </c>
      <c r="GY58" s="2"/>
      <c r="GZ58" s="2"/>
      <c r="HA58" s="2">
        <v>0</v>
      </c>
      <c r="HB58" s="2">
        <v>0</v>
      </c>
      <c r="HC58" s="2">
        <f t="shared" si="60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35</v>
      </c>
      <c r="HO58" s="2" t="s">
        <v>36</v>
      </c>
      <c r="HP58" s="2" t="s">
        <v>33</v>
      </c>
      <c r="HQ58" s="2" t="s">
        <v>33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>
      <c r="A59">
        <v>18</v>
      </c>
      <c r="B59">
        <v>1</v>
      </c>
      <c r="C59">
        <v>92</v>
      </c>
      <c r="E59" t="s">
        <v>90</v>
      </c>
      <c r="F59" t="s">
        <v>59</v>
      </c>
      <c r="G59" t="s">
        <v>60</v>
      </c>
      <c r="H59" t="s">
        <v>61</v>
      </c>
      <c r="I59">
        <f>I53*J59</f>
        <v>0</v>
      </c>
      <c r="J59">
        <v>0</v>
      </c>
      <c r="K59">
        <v>0</v>
      </c>
      <c r="L59">
        <v>0</v>
      </c>
      <c r="M59">
        <v>0</v>
      </c>
      <c r="N59">
        <f t="shared" si="21"/>
        <v>0</v>
      </c>
      <c r="O59">
        <f t="shared" si="22"/>
        <v>0</v>
      </c>
      <c r="P59">
        <f t="shared" si="23"/>
        <v>0</v>
      </c>
      <c r="Q59">
        <f t="shared" si="24"/>
        <v>0</v>
      </c>
      <c r="R59">
        <f t="shared" si="25"/>
        <v>0</v>
      </c>
      <c r="S59">
        <f t="shared" si="26"/>
        <v>0</v>
      </c>
      <c r="T59">
        <f t="shared" si="27"/>
        <v>0</v>
      </c>
      <c r="U59">
        <f t="shared" si="28"/>
        <v>0</v>
      </c>
      <c r="V59">
        <f t="shared" si="29"/>
        <v>0</v>
      </c>
      <c r="W59">
        <f t="shared" si="30"/>
        <v>0</v>
      </c>
      <c r="X59">
        <f t="shared" si="31"/>
        <v>0</v>
      </c>
      <c r="Y59">
        <f t="shared" si="32"/>
        <v>0</v>
      </c>
      <c r="AA59">
        <v>88889103</v>
      </c>
      <c r="AB59">
        <f t="shared" si="33"/>
        <v>0</v>
      </c>
      <c r="AC59">
        <f t="shared" si="34"/>
        <v>0</v>
      </c>
      <c r="AD59">
        <f t="shared" si="35"/>
        <v>0</v>
      </c>
      <c r="AE59">
        <f t="shared" si="36"/>
        <v>0</v>
      </c>
      <c r="AF59">
        <f t="shared" si="37"/>
        <v>0</v>
      </c>
      <c r="AG59">
        <f t="shared" si="38"/>
        <v>0</v>
      </c>
      <c r="AH59">
        <f t="shared" si="39"/>
        <v>0</v>
      </c>
      <c r="AI59">
        <f t="shared" si="40"/>
        <v>0</v>
      </c>
      <c r="AJ59">
        <f t="shared" si="41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9.0399999999999991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62</v>
      </c>
      <c r="BM59">
        <v>33001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H59">
        <v>5</v>
      </c>
      <c r="CI59">
        <v>3</v>
      </c>
      <c r="CJ59">
        <v>0</v>
      </c>
      <c r="CK59">
        <v>0</v>
      </c>
      <c r="CL59">
        <v>0</v>
      </c>
      <c r="CM59">
        <v>0</v>
      </c>
      <c r="CN59" t="s">
        <v>3</v>
      </c>
      <c r="CO59">
        <v>0</v>
      </c>
      <c r="CP59">
        <f t="shared" si="42"/>
        <v>0</v>
      </c>
      <c r="CQ59">
        <f t="shared" si="43"/>
        <v>0</v>
      </c>
      <c r="CR59">
        <f t="shared" si="44"/>
        <v>0</v>
      </c>
      <c r="CS59">
        <f t="shared" si="45"/>
        <v>0</v>
      </c>
      <c r="CT59">
        <f t="shared" si="46"/>
        <v>0</v>
      </c>
      <c r="CU59">
        <f t="shared" si="47"/>
        <v>0</v>
      </c>
      <c r="CV59">
        <f t="shared" si="48"/>
        <v>0</v>
      </c>
      <c r="CW59">
        <f t="shared" si="49"/>
        <v>0</v>
      </c>
      <c r="CX59">
        <f t="shared" si="50"/>
        <v>0</v>
      </c>
      <c r="CY59">
        <f t="shared" si="51"/>
        <v>0</v>
      </c>
      <c r="CZ59">
        <f t="shared" si="52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1010</v>
      </c>
      <c r="DV59" t="s">
        <v>61</v>
      </c>
      <c r="DW59" t="s">
        <v>61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64991489</v>
      </c>
      <c r="EF59">
        <v>2</v>
      </c>
      <c r="EG59" t="s">
        <v>32</v>
      </c>
      <c r="EH59">
        <v>27</v>
      </c>
      <c r="EI59" t="s">
        <v>33</v>
      </c>
      <c r="EJ59">
        <v>1</v>
      </c>
      <c r="EK59">
        <v>33001</v>
      </c>
      <c r="EL59" t="s">
        <v>33</v>
      </c>
      <c r="EM59" t="s">
        <v>34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1300580883</v>
      </c>
      <c r="GG59">
        <v>2</v>
      </c>
      <c r="GH59">
        <v>1</v>
      </c>
      <c r="GI59">
        <v>5</v>
      </c>
      <c r="GJ59">
        <v>0</v>
      </c>
      <c r="GK59">
        <v>0</v>
      </c>
      <c r="GL59">
        <f t="shared" si="53"/>
        <v>0</v>
      </c>
      <c r="GM59">
        <f t="shared" si="54"/>
        <v>0</v>
      </c>
      <c r="GN59">
        <f t="shared" si="55"/>
        <v>0</v>
      </c>
      <c r="GO59">
        <f t="shared" si="56"/>
        <v>0</v>
      </c>
      <c r="GP59">
        <f t="shared" si="57"/>
        <v>0</v>
      </c>
      <c r="GR59">
        <v>0</v>
      </c>
      <c r="GS59">
        <v>3</v>
      </c>
      <c r="GT59">
        <v>0</v>
      </c>
      <c r="GU59" t="s">
        <v>3</v>
      </c>
      <c r="GV59">
        <f t="shared" si="58"/>
        <v>0</v>
      </c>
      <c r="GW59">
        <v>1</v>
      </c>
      <c r="GX59">
        <f t="shared" si="59"/>
        <v>0</v>
      </c>
      <c r="HA59">
        <v>0</v>
      </c>
      <c r="HB59">
        <v>0</v>
      </c>
      <c r="HC59">
        <f t="shared" si="60"/>
        <v>0</v>
      </c>
      <c r="HE59" t="s">
        <v>3</v>
      </c>
      <c r="HF59" t="s">
        <v>3</v>
      </c>
      <c r="HM59" t="s">
        <v>3</v>
      </c>
      <c r="HN59" t="s">
        <v>35</v>
      </c>
      <c r="HO59" t="s">
        <v>36</v>
      </c>
      <c r="HP59" t="s">
        <v>33</v>
      </c>
      <c r="HQ59" t="s">
        <v>33</v>
      </c>
      <c r="HS59">
        <v>0</v>
      </c>
      <c r="IK59">
        <v>0</v>
      </c>
    </row>
    <row r="60" spans="1:255">
      <c r="A60" s="2">
        <v>18</v>
      </c>
      <c r="B60" s="2">
        <v>1</v>
      </c>
      <c r="C60" s="2">
        <v>74</v>
      </c>
      <c r="D60" s="2"/>
      <c r="E60" s="2" t="s">
        <v>91</v>
      </c>
      <c r="F60" s="2" t="s">
        <v>64</v>
      </c>
      <c r="G60" s="2" t="s">
        <v>65</v>
      </c>
      <c r="H60" s="2" t="s">
        <v>61</v>
      </c>
      <c r="I60" s="2">
        <f>I52*J60</f>
        <v>0</v>
      </c>
      <c r="J60" s="2">
        <v>0</v>
      </c>
      <c r="K60" s="2">
        <v>0</v>
      </c>
      <c r="L60" s="2">
        <v>0</v>
      </c>
      <c r="M60" s="2">
        <v>0</v>
      </c>
      <c r="N60" s="2">
        <f t="shared" ref="N60:N91" si="61">ROUND(L60-M60,4)</f>
        <v>0</v>
      </c>
      <c r="O60" s="2">
        <f t="shared" ref="O60:O91" si="62">ROUND(CP60,2)</f>
        <v>0</v>
      </c>
      <c r="P60" s="2">
        <f t="shared" ref="P60:P91" si="63">ROUND(CQ60*I60,2)</f>
        <v>0</v>
      </c>
      <c r="Q60" s="2">
        <f t="shared" ref="Q60:Q91" si="64">ROUND(CR60*I60,2)</f>
        <v>0</v>
      </c>
      <c r="R60" s="2">
        <f t="shared" ref="R60:R91" si="65">ROUND(CS60*I60,2)</f>
        <v>0</v>
      </c>
      <c r="S60" s="2">
        <f t="shared" ref="S60:S91" si="66">ROUND(CT60*I60,2)</f>
        <v>0</v>
      </c>
      <c r="T60" s="2">
        <f t="shared" ref="T60:T91" si="67">ROUND(CU60*I60,2)</f>
        <v>0</v>
      </c>
      <c r="U60" s="2">
        <f t="shared" ref="U60:U91" si="68">CV60*I60</f>
        <v>0</v>
      </c>
      <c r="V60" s="2">
        <f t="shared" ref="V60:V91" si="69">CW60*I60</f>
        <v>0</v>
      </c>
      <c r="W60" s="2">
        <f t="shared" ref="W60:W91" si="70">ROUND(CX60*I60,2)</f>
        <v>0</v>
      </c>
      <c r="X60" s="2">
        <f t="shared" ref="X60:X91" si="71">ROUND(CY60,2)</f>
        <v>0</v>
      </c>
      <c r="Y60" s="2">
        <f t="shared" ref="Y60:Y91" si="72">ROUND(CZ60,2)</f>
        <v>0</v>
      </c>
      <c r="Z60" s="2"/>
      <c r="AA60" s="2">
        <v>88889161</v>
      </c>
      <c r="AB60" s="2">
        <f t="shared" ref="AB60:AB91" si="73">ROUND((AC60+AD60+AF60),2)</f>
        <v>0</v>
      </c>
      <c r="AC60" s="2">
        <f t="shared" ref="AC60:AC91" si="74">ROUND((ES60),2)</f>
        <v>0</v>
      </c>
      <c r="AD60" s="2">
        <f t="shared" ref="AD60:AD91" si="75">ROUND((((ET60)-(EU60))+AE60),2)</f>
        <v>0</v>
      </c>
      <c r="AE60" s="2">
        <f t="shared" ref="AE60:AE91" si="76">ROUND((EU60),2)</f>
        <v>0</v>
      </c>
      <c r="AF60" s="2">
        <f t="shared" ref="AF60:AF91" si="77">ROUND((EV60),2)</f>
        <v>0</v>
      </c>
      <c r="AG60" s="2">
        <f t="shared" ref="AG60:AG91" si="78">ROUND((AP60),2)</f>
        <v>0</v>
      </c>
      <c r="AH60" s="2">
        <f t="shared" ref="AH60:AH91" si="79">(EW60)</f>
        <v>0</v>
      </c>
      <c r="AI60" s="2">
        <f t="shared" ref="AI60:AI91" si="80">(EX60)</f>
        <v>0</v>
      </c>
      <c r="AJ60" s="2">
        <f t="shared" ref="AJ60:AJ91" si="81">(AS60)</f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103</v>
      </c>
      <c r="AU60" s="2">
        <v>60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66</v>
      </c>
      <c r="BK60" s="2"/>
      <c r="BL60" s="2"/>
      <c r="BM60" s="2">
        <v>33001</v>
      </c>
      <c r="BN60" s="2">
        <v>0</v>
      </c>
      <c r="BO60" s="2" t="s">
        <v>3</v>
      </c>
      <c r="BP60" s="2">
        <v>0</v>
      </c>
      <c r="BQ60" s="2">
        <v>2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103</v>
      </c>
      <c r="CA60" s="2">
        <v>60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>
        <v>5</v>
      </c>
      <c r="CI60" s="2">
        <v>4</v>
      </c>
      <c r="CJ60" s="2">
        <v>0</v>
      </c>
      <c r="CK60" s="2">
        <v>0</v>
      </c>
      <c r="CL60" s="2">
        <v>0</v>
      </c>
      <c r="CM60" s="2">
        <v>0</v>
      </c>
      <c r="CN60" s="2" t="s">
        <v>3</v>
      </c>
      <c r="CO60" s="2">
        <v>0</v>
      </c>
      <c r="CP60" s="2">
        <f t="shared" ref="CP60:CP91" si="82">(P60+Q60+S60)</f>
        <v>0</v>
      </c>
      <c r="CQ60" s="2">
        <f t="shared" ref="CQ60:CQ91" si="83">AC60*BC60</f>
        <v>0</v>
      </c>
      <c r="CR60" s="2">
        <f t="shared" ref="CR60:CR91" si="84">AD60*BB60</f>
        <v>0</v>
      </c>
      <c r="CS60" s="2">
        <f t="shared" ref="CS60:CS91" si="85">AE60*BS60</f>
        <v>0</v>
      </c>
      <c r="CT60" s="2">
        <f t="shared" ref="CT60:CT91" si="86">AF60*BA60</f>
        <v>0</v>
      </c>
      <c r="CU60" s="2">
        <f t="shared" ref="CU60:CU91" si="87">AG60</f>
        <v>0</v>
      </c>
      <c r="CV60" s="2">
        <f t="shared" ref="CV60:CV91" si="88">AH60</f>
        <v>0</v>
      </c>
      <c r="CW60" s="2">
        <f t="shared" ref="CW60:CW91" si="89">AI60</f>
        <v>0</v>
      </c>
      <c r="CX60" s="2">
        <f t="shared" ref="CX60:CX91" si="90">AJ60</f>
        <v>0</v>
      </c>
      <c r="CY60" s="2">
        <f t="shared" ref="CY60:CY91" si="91">(((S60+R60)*AT60)/100)</f>
        <v>0</v>
      </c>
      <c r="CZ60" s="2">
        <f t="shared" ref="CZ60:CZ91" si="92">(((S60+R60)*AU60)/100)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1010</v>
      </c>
      <c r="DV60" s="2" t="s">
        <v>61</v>
      </c>
      <c r="DW60" s="2" t="s">
        <v>61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64991489</v>
      </c>
      <c r="EF60" s="2">
        <v>2</v>
      </c>
      <c r="EG60" s="2" t="s">
        <v>32</v>
      </c>
      <c r="EH60" s="2">
        <v>27</v>
      </c>
      <c r="EI60" s="2" t="s">
        <v>33</v>
      </c>
      <c r="EJ60" s="2">
        <v>1</v>
      </c>
      <c r="EK60" s="2">
        <v>33001</v>
      </c>
      <c r="EL60" s="2" t="s">
        <v>33</v>
      </c>
      <c r="EM60" s="2" t="s">
        <v>34</v>
      </c>
      <c r="EN60" s="2"/>
      <c r="EO60" s="2" t="s">
        <v>3</v>
      </c>
      <c r="EP60" s="2"/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103</v>
      </c>
      <c r="FY60" s="2">
        <v>60</v>
      </c>
      <c r="FZ60" s="2"/>
      <c r="GA60" s="2" t="s">
        <v>3</v>
      </c>
      <c r="GB60" s="2"/>
      <c r="GC60" s="2"/>
      <c r="GD60" s="2">
        <v>1</v>
      </c>
      <c r="GE60" s="2"/>
      <c r="GF60" s="2">
        <v>-1748893976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ref="GL60:GL91" si="93">ROUND(IF(AND(BH60=3,BI60=3,FS60&lt;&gt;0),P60,0),2)</f>
        <v>0</v>
      </c>
      <c r="GM60" s="2">
        <f t="shared" ref="GM60:GM91" si="94">ROUND(O60+X60+Y60,2)+GX60</f>
        <v>0</v>
      </c>
      <c r="GN60" s="2">
        <f t="shared" ref="GN60:GN91" si="95">IF(OR(BI60=0,BI60=1),GM60-GX60,0)</f>
        <v>0</v>
      </c>
      <c r="GO60" s="2">
        <f t="shared" ref="GO60:GO91" si="96">IF(BI60=2,GM60-GX60,0)</f>
        <v>0</v>
      </c>
      <c r="GP60" s="2">
        <f t="shared" ref="GP60:GP91" si="97">IF(BI60=4,GM60-GX60,0)</f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ref="GV60:GV91" si="98">ROUND((GT60),2)</f>
        <v>0</v>
      </c>
      <c r="GW60" s="2">
        <v>1</v>
      </c>
      <c r="GX60" s="2">
        <f t="shared" ref="GX60:GX91" si="99">ROUND(HC60*I60,2)</f>
        <v>0</v>
      </c>
      <c r="GY60" s="2"/>
      <c r="GZ60" s="2"/>
      <c r="HA60" s="2">
        <v>0</v>
      </c>
      <c r="HB60" s="2">
        <v>0</v>
      </c>
      <c r="HC60" s="2">
        <f t="shared" ref="HC60:HC91" si="100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35</v>
      </c>
      <c r="HO60" s="2" t="s">
        <v>36</v>
      </c>
      <c r="HP60" s="2" t="s">
        <v>33</v>
      </c>
      <c r="HQ60" s="2" t="s">
        <v>33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>
      <c r="A61">
        <v>18</v>
      </c>
      <c r="B61">
        <v>1</v>
      </c>
      <c r="C61">
        <v>93</v>
      </c>
      <c r="E61" t="s">
        <v>91</v>
      </c>
      <c r="F61" t="s">
        <v>64</v>
      </c>
      <c r="G61" t="s">
        <v>65</v>
      </c>
      <c r="H61" t="s">
        <v>61</v>
      </c>
      <c r="I61">
        <f>I53*J61</f>
        <v>0</v>
      </c>
      <c r="J61">
        <v>0</v>
      </c>
      <c r="K61">
        <v>0</v>
      </c>
      <c r="L61">
        <v>0</v>
      </c>
      <c r="M61">
        <v>0</v>
      </c>
      <c r="N61">
        <f t="shared" si="61"/>
        <v>0</v>
      </c>
      <c r="O61">
        <f t="shared" si="62"/>
        <v>0</v>
      </c>
      <c r="P61">
        <f t="shared" si="63"/>
        <v>0</v>
      </c>
      <c r="Q61">
        <f t="shared" si="64"/>
        <v>0</v>
      </c>
      <c r="R61">
        <f t="shared" si="65"/>
        <v>0</v>
      </c>
      <c r="S61">
        <f t="shared" si="66"/>
        <v>0</v>
      </c>
      <c r="T61">
        <f t="shared" si="67"/>
        <v>0</v>
      </c>
      <c r="U61">
        <f t="shared" si="68"/>
        <v>0</v>
      </c>
      <c r="V61">
        <f t="shared" si="69"/>
        <v>0</v>
      </c>
      <c r="W61">
        <f t="shared" si="70"/>
        <v>0</v>
      </c>
      <c r="X61">
        <f t="shared" si="71"/>
        <v>0</v>
      </c>
      <c r="Y61">
        <f t="shared" si="72"/>
        <v>0</v>
      </c>
      <c r="AA61">
        <v>88889103</v>
      </c>
      <c r="AB61">
        <f t="shared" si="73"/>
        <v>0</v>
      </c>
      <c r="AC61">
        <f t="shared" si="74"/>
        <v>0</v>
      </c>
      <c r="AD61">
        <f t="shared" si="75"/>
        <v>0</v>
      </c>
      <c r="AE61">
        <f t="shared" si="76"/>
        <v>0</v>
      </c>
      <c r="AF61">
        <f t="shared" si="77"/>
        <v>0</v>
      </c>
      <c r="AG61">
        <f t="shared" si="78"/>
        <v>0</v>
      </c>
      <c r="AH61">
        <f t="shared" si="79"/>
        <v>0</v>
      </c>
      <c r="AI61">
        <f t="shared" si="80"/>
        <v>0</v>
      </c>
      <c r="AJ61">
        <f t="shared" si="8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9.0399999999999991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66</v>
      </c>
      <c r="BM61">
        <v>33001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H61">
        <v>5</v>
      </c>
      <c r="CI61">
        <v>4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si="82"/>
        <v>0</v>
      </c>
      <c r="CQ61">
        <f t="shared" si="83"/>
        <v>0</v>
      </c>
      <c r="CR61">
        <f t="shared" si="84"/>
        <v>0</v>
      </c>
      <c r="CS61">
        <f t="shared" si="85"/>
        <v>0</v>
      </c>
      <c r="CT61">
        <f t="shared" si="86"/>
        <v>0</v>
      </c>
      <c r="CU61">
        <f t="shared" si="87"/>
        <v>0</v>
      </c>
      <c r="CV61">
        <f t="shared" si="88"/>
        <v>0</v>
      </c>
      <c r="CW61">
        <f t="shared" si="89"/>
        <v>0</v>
      </c>
      <c r="CX61">
        <f t="shared" si="90"/>
        <v>0</v>
      </c>
      <c r="CY61">
        <f t="shared" si="91"/>
        <v>0</v>
      </c>
      <c r="CZ61">
        <f t="shared" si="92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1010</v>
      </c>
      <c r="DV61" t="s">
        <v>61</v>
      </c>
      <c r="DW61" t="s">
        <v>61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64991489</v>
      </c>
      <c r="EF61">
        <v>2</v>
      </c>
      <c r="EG61" t="s">
        <v>32</v>
      </c>
      <c r="EH61">
        <v>27</v>
      </c>
      <c r="EI61" t="s">
        <v>33</v>
      </c>
      <c r="EJ61">
        <v>1</v>
      </c>
      <c r="EK61">
        <v>33001</v>
      </c>
      <c r="EL61" t="s">
        <v>33</v>
      </c>
      <c r="EM61" t="s">
        <v>34</v>
      </c>
      <c r="EO61" t="s">
        <v>3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-1748893976</v>
      </c>
      <c r="GG61">
        <v>2</v>
      </c>
      <c r="GH61">
        <v>1</v>
      </c>
      <c r="GI61">
        <v>5</v>
      </c>
      <c r="GJ61">
        <v>0</v>
      </c>
      <c r="GK61">
        <v>0</v>
      </c>
      <c r="GL61">
        <f t="shared" si="93"/>
        <v>0</v>
      </c>
      <c r="GM61">
        <f t="shared" si="94"/>
        <v>0</v>
      </c>
      <c r="GN61">
        <f t="shared" si="95"/>
        <v>0</v>
      </c>
      <c r="GO61">
        <f t="shared" si="96"/>
        <v>0</v>
      </c>
      <c r="GP61">
        <f t="shared" si="97"/>
        <v>0</v>
      </c>
      <c r="GR61">
        <v>0</v>
      </c>
      <c r="GS61">
        <v>3</v>
      </c>
      <c r="GT61">
        <v>0</v>
      </c>
      <c r="GU61" t="s">
        <v>3</v>
      </c>
      <c r="GV61">
        <f t="shared" si="98"/>
        <v>0</v>
      </c>
      <c r="GW61">
        <v>1</v>
      </c>
      <c r="GX61">
        <f t="shared" si="99"/>
        <v>0</v>
      </c>
      <c r="HA61">
        <v>0</v>
      </c>
      <c r="HB61">
        <v>0</v>
      </c>
      <c r="HC61">
        <f t="shared" si="100"/>
        <v>0</v>
      </c>
      <c r="HE61" t="s">
        <v>3</v>
      </c>
      <c r="HF61" t="s">
        <v>3</v>
      </c>
      <c r="HM61" t="s">
        <v>3</v>
      </c>
      <c r="HN61" t="s">
        <v>35</v>
      </c>
      <c r="HO61" t="s">
        <v>36</v>
      </c>
      <c r="HP61" t="s">
        <v>33</v>
      </c>
      <c r="HQ61" t="s">
        <v>33</v>
      </c>
      <c r="HS61">
        <v>0</v>
      </c>
      <c r="IK61">
        <v>0</v>
      </c>
    </row>
    <row r="62" spans="1:255">
      <c r="A62" s="2">
        <v>18</v>
      </c>
      <c r="B62" s="2">
        <v>1</v>
      </c>
      <c r="C62" s="2">
        <v>75</v>
      </c>
      <c r="D62" s="2"/>
      <c r="E62" s="2" t="s">
        <v>92</v>
      </c>
      <c r="F62" s="2" t="s">
        <v>68</v>
      </c>
      <c r="G62" s="2" t="s">
        <v>69</v>
      </c>
      <c r="H62" s="2" t="s">
        <v>61</v>
      </c>
      <c r="I62" s="2">
        <f>I52*J62</f>
        <v>0.1</v>
      </c>
      <c r="J62" s="2">
        <v>0.1</v>
      </c>
      <c r="K62" s="2">
        <v>0.1</v>
      </c>
      <c r="L62" s="2">
        <v>0.1</v>
      </c>
      <c r="M62" s="2">
        <v>0</v>
      </c>
      <c r="N62" s="2">
        <f t="shared" si="61"/>
        <v>0.1</v>
      </c>
      <c r="O62" s="2">
        <f t="shared" si="62"/>
        <v>0</v>
      </c>
      <c r="P62" s="2">
        <f t="shared" si="63"/>
        <v>0</v>
      </c>
      <c r="Q62" s="2">
        <f t="shared" si="64"/>
        <v>0</v>
      </c>
      <c r="R62" s="2">
        <f t="shared" si="65"/>
        <v>0</v>
      </c>
      <c r="S62" s="2">
        <f t="shared" si="66"/>
        <v>0</v>
      </c>
      <c r="T62" s="2">
        <f t="shared" si="67"/>
        <v>0</v>
      </c>
      <c r="U62" s="2">
        <f t="shared" si="68"/>
        <v>0</v>
      </c>
      <c r="V62" s="2">
        <f t="shared" si="69"/>
        <v>0</v>
      </c>
      <c r="W62" s="2">
        <f t="shared" si="70"/>
        <v>0</v>
      </c>
      <c r="X62" s="2">
        <f t="shared" si="71"/>
        <v>0</v>
      </c>
      <c r="Y62" s="2">
        <f t="shared" si="72"/>
        <v>0</v>
      </c>
      <c r="Z62" s="2"/>
      <c r="AA62" s="2">
        <v>88889161</v>
      </c>
      <c r="AB62" s="2">
        <f t="shared" si="73"/>
        <v>0</v>
      </c>
      <c r="AC62" s="2">
        <f t="shared" si="74"/>
        <v>0</v>
      </c>
      <c r="AD62" s="2">
        <f t="shared" si="75"/>
        <v>0</v>
      </c>
      <c r="AE62" s="2">
        <f t="shared" si="76"/>
        <v>0</v>
      </c>
      <c r="AF62" s="2">
        <f t="shared" si="77"/>
        <v>0</v>
      </c>
      <c r="AG62" s="2">
        <f t="shared" si="78"/>
        <v>0</v>
      </c>
      <c r="AH62" s="2">
        <f t="shared" si="79"/>
        <v>0</v>
      </c>
      <c r="AI62" s="2">
        <f t="shared" si="80"/>
        <v>0</v>
      </c>
      <c r="AJ62" s="2">
        <f t="shared" si="81"/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103</v>
      </c>
      <c r="AU62" s="2">
        <v>60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70</v>
      </c>
      <c r="BK62" s="2"/>
      <c r="BL62" s="2"/>
      <c r="BM62" s="2">
        <v>33001</v>
      </c>
      <c r="BN62" s="2">
        <v>0</v>
      </c>
      <c r="BO62" s="2" t="s">
        <v>3</v>
      </c>
      <c r="BP62" s="2">
        <v>0</v>
      </c>
      <c r="BQ62" s="2">
        <v>2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103</v>
      </c>
      <c r="CA62" s="2">
        <v>60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>
        <v>5</v>
      </c>
      <c r="CI62" s="2">
        <v>5</v>
      </c>
      <c r="CJ62" s="2">
        <v>0</v>
      </c>
      <c r="CK62" s="2">
        <v>0</v>
      </c>
      <c r="CL62" s="2">
        <v>0</v>
      </c>
      <c r="CM62" s="2">
        <v>0</v>
      </c>
      <c r="CN62" s="2" t="s">
        <v>3</v>
      </c>
      <c r="CO62" s="2">
        <v>0</v>
      </c>
      <c r="CP62" s="2">
        <f t="shared" si="82"/>
        <v>0</v>
      </c>
      <c r="CQ62" s="2">
        <f t="shared" si="83"/>
        <v>0</v>
      </c>
      <c r="CR62" s="2">
        <f t="shared" si="84"/>
        <v>0</v>
      </c>
      <c r="CS62" s="2">
        <f t="shared" si="85"/>
        <v>0</v>
      </c>
      <c r="CT62" s="2">
        <f t="shared" si="86"/>
        <v>0</v>
      </c>
      <c r="CU62" s="2">
        <f t="shared" si="87"/>
        <v>0</v>
      </c>
      <c r="CV62" s="2">
        <f t="shared" si="88"/>
        <v>0</v>
      </c>
      <c r="CW62" s="2">
        <f t="shared" si="89"/>
        <v>0</v>
      </c>
      <c r="CX62" s="2">
        <f t="shared" si="90"/>
        <v>0</v>
      </c>
      <c r="CY62" s="2">
        <f t="shared" si="91"/>
        <v>0</v>
      </c>
      <c r="CZ62" s="2">
        <f t="shared" si="92"/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1010</v>
      </c>
      <c r="DV62" s="2" t="s">
        <v>61</v>
      </c>
      <c r="DW62" s="2" t="s">
        <v>61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64991489</v>
      </c>
      <c r="EF62" s="2">
        <v>2</v>
      </c>
      <c r="EG62" s="2" t="s">
        <v>32</v>
      </c>
      <c r="EH62" s="2">
        <v>27</v>
      </c>
      <c r="EI62" s="2" t="s">
        <v>33</v>
      </c>
      <c r="EJ62" s="2">
        <v>1</v>
      </c>
      <c r="EK62" s="2">
        <v>33001</v>
      </c>
      <c r="EL62" s="2" t="s">
        <v>33</v>
      </c>
      <c r="EM62" s="2" t="s">
        <v>34</v>
      </c>
      <c r="EN62" s="2"/>
      <c r="EO62" s="2" t="s">
        <v>3</v>
      </c>
      <c r="EP62" s="2"/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103</v>
      </c>
      <c r="FY62" s="2">
        <v>60</v>
      </c>
      <c r="FZ62" s="2"/>
      <c r="GA62" s="2" t="s">
        <v>3</v>
      </c>
      <c r="GB62" s="2"/>
      <c r="GC62" s="2"/>
      <c r="GD62" s="2">
        <v>1</v>
      </c>
      <c r="GE62" s="2"/>
      <c r="GF62" s="2">
        <v>1377399272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93"/>
        <v>0</v>
      </c>
      <c r="GM62" s="2">
        <f t="shared" si="94"/>
        <v>0</v>
      </c>
      <c r="GN62" s="2">
        <f t="shared" si="95"/>
        <v>0</v>
      </c>
      <c r="GO62" s="2">
        <f t="shared" si="96"/>
        <v>0</v>
      </c>
      <c r="GP62" s="2">
        <f t="shared" si="97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98"/>
        <v>0</v>
      </c>
      <c r="GW62" s="2">
        <v>1</v>
      </c>
      <c r="GX62" s="2">
        <f t="shared" si="99"/>
        <v>0</v>
      </c>
      <c r="GY62" s="2"/>
      <c r="GZ62" s="2"/>
      <c r="HA62" s="2">
        <v>0</v>
      </c>
      <c r="HB62" s="2">
        <v>0</v>
      </c>
      <c r="HC62" s="2">
        <f t="shared" si="100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35</v>
      </c>
      <c r="HO62" s="2" t="s">
        <v>36</v>
      </c>
      <c r="HP62" s="2" t="s">
        <v>33</v>
      </c>
      <c r="HQ62" s="2" t="s">
        <v>33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>
      <c r="A63">
        <v>18</v>
      </c>
      <c r="B63">
        <v>1</v>
      </c>
      <c r="C63">
        <v>94</v>
      </c>
      <c r="E63" t="s">
        <v>92</v>
      </c>
      <c r="F63" t="s">
        <v>68</v>
      </c>
      <c r="G63" t="s">
        <v>69</v>
      </c>
      <c r="H63" t="s">
        <v>61</v>
      </c>
      <c r="I63">
        <f>I53*J63</f>
        <v>0.1</v>
      </c>
      <c r="J63">
        <v>0.1</v>
      </c>
      <c r="K63">
        <v>0.1</v>
      </c>
      <c r="L63">
        <v>0.1</v>
      </c>
      <c r="M63">
        <v>0</v>
      </c>
      <c r="N63">
        <f t="shared" si="61"/>
        <v>0.1</v>
      </c>
      <c r="O63">
        <f t="shared" si="62"/>
        <v>0</v>
      </c>
      <c r="P63">
        <f t="shared" si="63"/>
        <v>0</v>
      </c>
      <c r="Q63">
        <f t="shared" si="64"/>
        <v>0</v>
      </c>
      <c r="R63">
        <f t="shared" si="65"/>
        <v>0</v>
      </c>
      <c r="S63">
        <f t="shared" si="66"/>
        <v>0</v>
      </c>
      <c r="T63">
        <f t="shared" si="67"/>
        <v>0</v>
      </c>
      <c r="U63">
        <f t="shared" si="68"/>
        <v>0</v>
      </c>
      <c r="V63">
        <f t="shared" si="69"/>
        <v>0</v>
      </c>
      <c r="W63">
        <f t="shared" si="70"/>
        <v>0</v>
      </c>
      <c r="X63">
        <f t="shared" si="71"/>
        <v>0</v>
      </c>
      <c r="Y63">
        <f t="shared" si="72"/>
        <v>0</v>
      </c>
      <c r="AA63">
        <v>88889103</v>
      </c>
      <c r="AB63">
        <f t="shared" si="73"/>
        <v>0</v>
      </c>
      <c r="AC63">
        <f t="shared" si="74"/>
        <v>0</v>
      </c>
      <c r="AD63">
        <f t="shared" si="75"/>
        <v>0</v>
      </c>
      <c r="AE63">
        <f t="shared" si="76"/>
        <v>0</v>
      </c>
      <c r="AF63">
        <f t="shared" si="77"/>
        <v>0</v>
      </c>
      <c r="AG63">
        <f t="shared" si="78"/>
        <v>0</v>
      </c>
      <c r="AH63">
        <f t="shared" si="79"/>
        <v>0</v>
      </c>
      <c r="AI63">
        <f t="shared" si="80"/>
        <v>0</v>
      </c>
      <c r="AJ63">
        <f t="shared" si="81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9.0399999999999991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70</v>
      </c>
      <c r="BM63">
        <v>33001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H63">
        <v>5</v>
      </c>
      <c r="CI63">
        <v>5</v>
      </c>
      <c r="CJ63">
        <v>0</v>
      </c>
      <c r="CK63">
        <v>0</v>
      </c>
      <c r="CL63">
        <v>0</v>
      </c>
      <c r="CM63">
        <v>0</v>
      </c>
      <c r="CN63" t="s">
        <v>3</v>
      </c>
      <c r="CO63">
        <v>0</v>
      </c>
      <c r="CP63">
        <f t="shared" si="82"/>
        <v>0</v>
      </c>
      <c r="CQ63">
        <f t="shared" si="83"/>
        <v>0</v>
      </c>
      <c r="CR63">
        <f t="shared" si="84"/>
        <v>0</v>
      </c>
      <c r="CS63">
        <f t="shared" si="85"/>
        <v>0</v>
      </c>
      <c r="CT63">
        <f t="shared" si="86"/>
        <v>0</v>
      </c>
      <c r="CU63">
        <f t="shared" si="87"/>
        <v>0</v>
      </c>
      <c r="CV63">
        <f t="shared" si="88"/>
        <v>0</v>
      </c>
      <c r="CW63">
        <f t="shared" si="89"/>
        <v>0</v>
      </c>
      <c r="CX63">
        <f t="shared" si="90"/>
        <v>0</v>
      </c>
      <c r="CY63">
        <f t="shared" si="91"/>
        <v>0</v>
      </c>
      <c r="CZ63">
        <f t="shared" si="92"/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1010</v>
      </c>
      <c r="DV63" t="s">
        <v>61</v>
      </c>
      <c r="DW63" t="s">
        <v>61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64991489</v>
      </c>
      <c r="EF63">
        <v>2</v>
      </c>
      <c r="EG63" t="s">
        <v>32</v>
      </c>
      <c r="EH63">
        <v>27</v>
      </c>
      <c r="EI63" t="s">
        <v>33</v>
      </c>
      <c r="EJ63">
        <v>1</v>
      </c>
      <c r="EK63">
        <v>33001</v>
      </c>
      <c r="EL63" t="s">
        <v>33</v>
      </c>
      <c r="EM63" t="s">
        <v>34</v>
      </c>
      <c r="EO63" t="s">
        <v>3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1377399272</v>
      </c>
      <c r="GG63">
        <v>2</v>
      </c>
      <c r="GH63">
        <v>1</v>
      </c>
      <c r="GI63">
        <v>5</v>
      </c>
      <c r="GJ63">
        <v>0</v>
      </c>
      <c r="GK63">
        <v>0</v>
      </c>
      <c r="GL63">
        <f t="shared" si="93"/>
        <v>0</v>
      </c>
      <c r="GM63">
        <f t="shared" si="94"/>
        <v>0</v>
      </c>
      <c r="GN63">
        <f t="shared" si="95"/>
        <v>0</v>
      </c>
      <c r="GO63">
        <f t="shared" si="96"/>
        <v>0</v>
      </c>
      <c r="GP63">
        <f t="shared" si="97"/>
        <v>0</v>
      </c>
      <c r="GR63">
        <v>0</v>
      </c>
      <c r="GS63">
        <v>3</v>
      </c>
      <c r="GT63">
        <v>0</v>
      </c>
      <c r="GU63" t="s">
        <v>3</v>
      </c>
      <c r="GV63">
        <f t="shared" si="98"/>
        <v>0</v>
      </c>
      <c r="GW63">
        <v>1</v>
      </c>
      <c r="GX63">
        <f t="shared" si="99"/>
        <v>0</v>
      </c>
      <c r="HA63">
        <v>0</v>
      </c>
      <c r="HB63">
        <v>0</v>
      </c>
      <c r="HC63">
        <f t="shared" si="100"/>
        <v>0</v>
      </c>
      <c r="HE63" t="s">
        <v>3</v>
      </c>
      <c r="HF63" t="s">
        <v>3</v>
      </c>
      <c r="HM63" t="s">
        <v>3</v>
      </c>
      <c r="HN63" t="s">
        <v>35</v>
      </c>
      <c r="HO63" t="s">
        <v>36</v>
      </c>
      <c r="HP63" t="s">
        <v>33</v>
      </c>
      <c r="HQ63" t="s">
        <v>33</v>
      </c>
      <c r="HS63">
        <v>0</v>
      </c>
      <c r="IK63">
        <v>0</v>
      </c>
    </row>
    <row r="64" spans="1:255">
      <c r="A64" s="2">
        <v>18</v>
      </c>
      <c r="B64" s="2">
        <v>1</v>
      </c>
      <c r="C64" s="2">
        <v>77</v>
      </c>
      <c r="D64" s="2"/>
      <c r="E64" s="2" t="s">
        <v>93</v>
      </c>
      <c r="F64" s="2" t="s">
        <v>94</v>
      </c>
      <c r="G64" s="2" t="s">
        <v>95</v>
      </c>
      <c r="H64" s="2" t="s">
        <v>74</v>
      </c>
      <c r="I64" s="2">
        <f>I52*J64</f>
        <v>0</v>
      </c>
      <c r="J64" s="2">
        <v>0</v>
      </c>
      <c r="K64" s="2">
        <v>0</v>
      </c>
      <c r="L64" s="2">
        <v>0</v>
      </c>
      <c r="M64" s="2">
        <v>0</v>
      </c>
      <c r="N64" s="2">
        <f t="shared" si="61"/>
        <v>0</v>
      </c>
      <c r="O64" s="2">
        <f t="shared" si="62"/>
        <v>0</v>
      </c>
      <c r="P64" s="2">
        <f t="shared" si="63"/>
        <v>0</v>
      </c>
      <c r="Q64" s="2">
        <f t="shared" si="64"/>
        <v>0</v>
      </c>
      <c r="R64" s="2">
        <f t="shared" si="65"/>
        <v>0</v>
      </c>
      <c r="S64" s="2">
        <f t="shared" si="66"/>
        <v>0</v>
      </c>
      <c r="T64" s="2">
        <f t="shared" si="67"/>
        <v>0</v>
      </c>
      <c r="U64" s="2">
        <f t="shared" si="68"/>
        <v>0</v>
      </c>
      <c r="V64" s="2">
        <f t="shared" si="69"/>
        <v>0</v>
      </c>
      <c r="W64" s="2">
        <f t="shared" si="70"/>
        <v>0</v>
      </c>
      <c r="X64" s="2">
        <f t="shared" si="71"/>
        <v>0</v>
      </c>
      <c r="Y64" s="2">
        <f t="shared" si="72"/>
        <v>0</v>
      </c>
      <c r="Z64" s="2"/>
      <c r="AA64" s="2">
        <v>88889161</v>
      </c>
      <c r="AB64" s="2">
        <f t="shared" si="73"/>
        <v>0</v>
      </c>
      <c r="AC64" s="2">
        <f t="shared" si="74"/>
        <v>0</v>
      </c>
      <c r="AD64" s="2">
        <f t="shared" si="75"/>
        <v>0</v>
      </c>
      <c r="AE64" s="2">
        <f t="shared" si="76"/>
        <v>0</v>
      </c>
      <c r="AF64" s="2">
        <f t="shared" si="77"/>
        <v>0</v>
      </c>
      <c r="AG64" s="2">
        <f t="shared" si="78"/>
        <v>0</v>
      </c>
      <c r="AH64" s="2">
        <f t="shared" si="79"/>
        <v>0</v>
      </c>
      <c r="AI64" s="2">
        <f t="shared" si="80"/>
        <v>0</v>
      </c>
      <c r="AJ64" s="2">
        <f t="shared" si="81"/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103</v>
      </c>
      <c r="AU64" s="2">
        <v>60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96</v>
      </c>
      <c r="BK64" s="2"/>
      <c r="BL64" s="2"/>
      <c r="BM64" s="2">
        <v>33001</v>
      </c>
      <c r="BN64" s="2">
        <v>0</v>
      </c>
      <c r="BO64" s="2" t="s">
        <v>3</v>
      </c>
      <c r="BP64" s="2">
        <v>0</v>
      </c>
      <c r="BQ64" s="2">
        <v>2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103</v>
      </c>
      <c r="CA64" s="2">
        <v>60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>
        <v>5</v>
      </c>
      <c r="CI64" s="2">
        <v>6</v>
      </c>
      <c r="CJ64" s="2">
        <v>0</v>
      </c>
      <c r="CK64" s="2">
        <v>0</v>
      </c>
      <c r="CL64" s="2">
        <v>0</v>
      </c>
      <c r="CM64" s="2">
        <v>0</v>
      </c>
      <c r="CN64" s="2" t="s">
        <v>3</v>
      </c>
      <c r="CO64" s="2">
        <v>0</v>
      </c>
      <c r="CP64" s="2">
        <f t="shared" si="82"/>
        <v>0</v>
      </c>
      <c r="CQ64" s="2">
        <f t="shared" si="83"/>
        <v>0</v>
      </c>
      <c r="CR64" s="2">
        <f t="shared" si="84"/>
        <v>0</v>
      </c>
      <c r="CS64" s="2">
        <f t="shared" si="85"/>
        <v>0</v>
      </c>
      <c r="CT64" s="2">
        <f t="shared" si="86"/>
        <v>0</v>
      </c>
      <c r="CU64" s="2">
        <f t="shared" si="87"/>
        <v>0</v>
      </c>
      <c r="CV64" s="2">
        <f t="shared" si="88"/>
        <v>0</v>
      </c>
      <c r="CW64" s="2">
        <f t="shared" si="89"/>
        <v>0</v>
      </c>
      <c r="CX64" s="2">
        <f t="shared" si="90"/>
        <v>0</v>
      </c>
      <c r="CY64" s="2">
        <f t="shared" si="91"/>
        <v>0</v>
      </c>
      <c r="CZ64" s="2">
        <f t="shared" si="92"/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1009</v>
      </c>
      <c r="DV64" s="2" t="s">
        <v>74</v>
      </c>
      <c r="DW64" s="2" t="s">
        <v>74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64991489</v>
      </c>
      <c r="EF64" s="2">
        <v>2</v>
      </c>
      <c r="EG64" s="2" t="s">
        <v>32</v>
      </c>
      <c r="EH64" s="2">
        <v>27</v>
      </c>
      <c r="EI64" s="2" t="s">
        <v>33</v>
      </c>
      <c r="EJ64" s="2">
        <v>1</v>
      </c>
      <c r="EK64" s="2">
        <v>33001</v>
      </c>
      <c r="EL64" s="2" t="s">
        <v>33</v>
      </c>
      <c r="EM64" s="2" t="s">
        <v>34</v>
      </c>
      <c r="EN64" s="2"/>
      <c r="EO64" s="2" t="s">
        <v>3</v>
      </c>
      <c r="EP64" s="2"/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103</v>
      </c>
      <c r="FY64" s="2">
        <v>60</v>
      </c>
      <c r="FZ64" s="2"/>
      <c r="GA64" s="2" t="s">
        <v>3</v>
      </c>
      <c r="GB64" s="2"/>
      <c r="GC64" s="2"/>
      <c r="GD64" s="2">
        <v>1</v>
      </c>
      <c r="GE64" s="2"/>
      <c r="GF64" s="2">
        <v>-870223560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93"/>
        <v>0</v>
      </c>
      <c r="GM64" s="2">
        <f t="shared" si="94"/>
        <v>0</v>
      </c>
      <c r="GN64" s="2">
        <f t="shared" si="95"/>
        <v>0</v>
      </c>
      <c r="GO64" s="2">
        <f t="shared" si="96"/>
        <v>0</v>
      </c>
      <c r="GP64" s="2">
        <f t="shared" si="97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98"/>
        <v>0</v>
      </c>
      <c r="GW64" s="2">
        <v>1</v>
      </c>
      <c r="GX64" s="2">
        <f t="shared" si="99"/>
        <v>0</v>
      </c>
      <c r="GY64" s="2"/>
      <c r="GZ64" s="2"/>
      <c r="HA64" s="2">
        <v>0</v>
      </c>
      <c r="HB64" s="2">
        <v>0</v>
      </c>
      <c r="HC64" s="2">
        <f t="shared" si="100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35</v>
      </c>
      <c r="HO64" s="2" t="s">
        <v>36</v>
      </c>
      <c r="HP64" s="2" t="s">
        <v>33</v>
      </c>
      <c r="HQ64" s="2" t="s">
        <v>33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>
      <c r="A65">
        <v>18</v>
      </c>
      <c r="B65">
        <v>1</v>
      </c>
      <c r="C65">
        <v>96</v>
      </c>
      <c r="E65" t="s">
        <v>93</v>
      </c>
      <c r="F65" t="s">
        <v>94</v>
      </c>
      <c r="G65" t="s">
        <v>95</v>
      </c>
      <c r="H65" t="s">
        <v>74</v>
      </c>
      <c r="I65">
        <f>I53*J65</f>
        <v>0</v>
      </c>
      <c r="J65">
        <v>0</v>
      </c>
      <c r="K65">
        <v>0</v>
      </c>
      <c r="L65">
        <v>0</v>
      </c>
      <c r="M65">
        <v>0</v>
      </c>
      <c r="N65">
        <f t="shared" si="61"/>
        <v>0</v>
      </c>
      <c r="O65">
        <f t="shared" si="62"/>
        <v>0</v>
      </c>
      <c r="P65">
        <f t="shared" si="63"/>
        <v>0</v>
      </c>
      <c r="Q65">
        <f t="shared" si="64"/>
        <v>0</v>
      </c>
      <c r="R65">
        <f t="shared" si="65"/>
        <v>0</v>
      </c>
      <c r="S65">
        <f t="shared" si="66"/>
        <v>0</v>
      </c>
      <c r="T65">
        <f t="shared" si="67"/>
        <v>0</v>
      </c>
      <c r="U65">
        <f t="shared" si="68"/>
        <v>0</v>
      </c>
      <c r="V65">
        <f t="shared" si="69"/>
        <v>0</v>
      </c>
      <c r="W65">
        <f t="shared" si="70"/>
        <v>0</v>
      </c>
      <c r="X65">
        <f t="shared" si="71"/>
        <v>0</v>
      </c>
      <c r="Y65">
        <f t="shared" si="72"/>
        <v>0</v>
      </c>
      <c r="AA65">
        <v>88889103</v>
      </c>
      <c r="AB65">
        <f t="shared" si="73"/>
        <v>0</v>
      </c>
      <c r="AC65">
        <f t="shared" si="74"/>
        <v>0</v>
      </c>
      <c r="AD65">
        <f t="shared" si="75"/>
        <v>0</v>
      </c>
      <c r="AE65">
        <f t="shared" si="76"/>
        <v>0</v>
      </c>
      <c r="AF65">
        <f t="shared" si="77"/>
        <v>0</v>
      </c>
      <c r="AG65">
        <f t="shared" si="78"/>
        <v>0</v>
      </c>
      <c r="AH65">
        <f t="shared" si="79"/>
        <v>0</v>
      </c>
      <c r="AI65">
        <f t="shared" si="80"/>
        <v>0</v>
      </c>
      <c r="AJ65">
        <f t="shared" si="81"/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9.0399999999999991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96</v>
      </c>
      <c r="BM65">
        <v>33001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H65">
        <v>5</v>
      </c>
      <c r="CI65">
        <v>6</v>
      </c>
      <c r="CJ65">
        <v>0</v>
      </c>
      <c r="CK65">
        <v>0</v>
      </c>
      <c r="CL65">
        <v>0</v>
      </c>
      <c r="CM65">
        <v>0</v>
      </c>
      <c r="CN65" t="s">
        <v>3</v>
      </c>
      <c r="CO65">
        <v>0</v>
      </c>
      <c r="CP65">
        <f t="shared" si="82"/>
        <v>0</v>
      </c>
      <c r="CQ65">
        <f t="shared" si="83"/>
        <v>0</v>
      </c>
      <c r="CR65">
        <f t="shared" si="84"/>
        <v>0</v>
      </c>
      <c r="CS65">
        <f t="shared" si="85"/>
        <v>0</v>
      </c>
      <c r="CT65">
        <f t="shared" si="86"/>
        <v>0</v>
      </c>
      <c r="CU65">
        <f t="shared" si="87"/>
        <v>0</v>
      </c>
      <c r="CV65">
        <f t="shared" si="88"/>
        <v>0</v>
      </c>
      <c r="CW65">
        <f t="shared" si="89"/>
        <v>0</v>
      </c>
      <c r="CX65">
        <f t="shared" si="90"/>
        <v>0</v>
      </c>
      <c r="CY65">
        <f t="shared" si="91"/>
        <v>0</v>
      </c>
      <c r="CZ65">
        <f t="shared" si="92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74</v>
      </c>
      <c r="DW65" t="s">
        <v>74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64991489</v>
      </c>
      <c r="EF65">
        <v>2</v>
      </c>
      <c r="EG65" t="s">
        <v>32</v>
      </c>
      <c r="EH65">
        <v>27</v>
      </c>
      <c r="EI65" t="s">
        <v>33</v>
      </c>
      <c r="EJ65">
        <v>1</v>
      </c>
      <c r="EK65">
        <v>33001</v>
      </c>
      <c r="EL65" t="s">
        <v>33</v>
      </c>
      <c r="EM65" t="s">
        <v>34</v>
      </c>
      <c r="EO65" t="s">
        <v>3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-870223560</v>
      </c>
      <c r="GG65">
        <v>2</v>
      </c>
      <c r="GH65">
        <v>1</v>
      </c>
      <c r="GI65">
        <v>5</v>
      </c>
      <c r="GJ65">
        <v>0</v>
      </c>
      <c r="GK65">
        <v>0</v>
      </c>
      <c r="GL65">
        <f t="shared" si="93"/>
        <v>0</v>
      </c>
      <c r="GM65">
        <f t="shared" si="94"/>
        <v>0</v>
      </c>
      <c r="GN65">
        <f t="shared" si="95"/>
        <v>0</v>
      </c>
      <c r="GO65">
        <f t="shared" si="96"/>
        <v>0</v>
      </c>
      <c r="GP65">
        <f t="shared" si="97"/>
        <v>0</v>
      </c>
      <c r="GR65">
        <v>0</v>
      </c>
      <c r="GS65">
        <v>3</v>
      </c>
      <c r="GT65">
        <v>0</v>
      </c>
      <c r="GU65" t="s">
        <v>3</v>
      </c>
      <c r="GV65">
        <f t="shared" si="98"/>
        <v>0</v>
      </c>
      <c r="GW65">
        <v>1</v>
      </c>
      <c r="GX65">
        <f t="shared" si="99"/>
        <v>0</v>
      </c>
      <c r="HA65">
        <v>0</v>
      </c>
      <c r="HB65">
        <v>0</v>
      </c>
      <c r="HC65">
        <f t="shared" si="100"/>
        <v>0</v>
      </c>
      <c r="HE65" t="s">
        <v>3</v>
      </c>
      <c r="HF65" t="s">
        <v>3</v>
      </c>
      <c r="HM65" t="s">
        <v>3</v>
      </c>
      <c r="HN65" t="s">
        <v>35</v>
      </c>
      <c r="HO65" t="s">
        <v>36</v>
      </c>
      <c r="HP65" t="s">
        <v>33</v>
      </c>
      <c r="HQ65" t="s">
        <v>33</v>
      </c>
      <c r="HS65">
        <v>0</v>
      </c>
      <c r="IK65">
        <v>0</v>
      </c>
    </row>
    <row r="66" spans="1:255">
      <c r="A66" s="2">
        <v>18</v>
      </c>
      <c r="B66" s="2">
        <v>1</v>
      </c>
      <c r="C66" s="2">
        <v>78</v>
      </c>
      <c r="D66" s="2"/>
      <c r="E66" s="2" t="s">
        <v>97</v>
      </c>
      <c r="F66" s="2" t="s">
        <v>72</v>
      </c>
      <c r="G66" s="2" t="s">
        <v>73</v>
      </c>
      <c r="H66" s="2" t="s">
        <v>74</v>
      </c>
      <c r="I66" s="2">
        <f>I52*J66</f>
        <v>0</v>
      </c>
      <c r="J66" s="2">
        <v>0</v>
      </c>
      <c r="K66" s="2">
        <v>0</v>
      </c>
      <c r="L66" s="2">
        <v>0</v>
      </c>
      <c r="M66" s="2">
        <v>0</v>
      </c>
      <c r="N66" s="2">
        <f t="shared" si="61"/>
        <v>0</v>
      </c>
      <c r="O66" s="2">
        <f t="shared" si="62"/>
        <v>0</v>
      </c>
      <c r="P66" s="2">
        <f t="shared" si="63"/>
        <v>0</v>
      </c>
      <c r="Q66" s="2">
        <f t="shared" si="64"/>
        <v>0</v>
      </c>
      <c r="R66" s="2">
        <f t="shared" si="65"/>
        <v>0</v>
      </c>
      <c r="S66" s="2">
        <f t="shared" si="66"/>
        <v>0</v>
      </c>
      <c r="T66" s="2">
        <f t="shared" si="67"/>
        <v>0</v>
      </c>
      <c r="U66" s="2">
        <f t="shared" si="68"/>
        <v>0</v>
      </c>
      <c r="V66" s="2">
        <f t="shared" si="69"/>
        <v>0</v>
      </c>
      <c r="W66" s="2">
        <f t="shared" si="70"/>
        <v>0</v>
      </c>
      <c r="X66" s="2">
        <f t="shared" si="71"/>
        <v>0</v>
      </c>
      <c r="Y66" s="2">
        <f t="shared" si="72"/>
        <v>0</v>
      </c>
      <c r="Z66" s="2"/>
      <c r="AA66" s="2">
        <v>88889161</v>
      </c>
      <c r="AB66" s="2">
        <f t="shared" si="73"/>
        <v>0</v>
      </c>
      <c r="AC66" s="2">
        <f t="shared" si="74"/>
        <v>0</v>
      </c>
      <c r="AD66" s="2">
        <f t="shared" si="75"/>
        <v>0</v>
      </c>
      <c r="AE66" s="2">
        <f t="shared" si="76"/>
        <v>0</v>
      </c>
      <c r="AF66" s="2">
        <f t="shared" si="77"/>
        <v>0</v>
      </c>
      <c r="AG66" s="2">
        <f t="shared" si="78"/>
        <v>0</v>
      </c>
      <c r="AH66" s="2">
        <f t="shared" si="79"/>
        <v>0</v>
      </c>
      <c r="AI66" s="2">
        <f t="shared" si="80"/>
        <v>0</v>
      </c>
      <c r="AJ66" s="2">
        <f t="shared" si="81"/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103</v>
      </c>
      <c r="AU66" s="2">
        <v>60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75</v>
      </c>
      <c r="BK66" s="2"/>
      <c r="BL66" s="2"/>
      <c r="BM66" s="2">
        <v>33001</v>
      </c>
      <c r="BN66" s="2">
        <v>0</v>
      </c>
      <c r="BO66" s="2" t="s">
        <v>3</v>
      </c>
      <c r="BP66" s="2">
        <v>0</v>
      </c>
      <c r="BQ66" s="2">
        <v>2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103</v>
      </c>
      <c r="CA66" s="2">
        <v>60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>
        <v>5</v>
      </c>
      <c r="CI66" s="2">
        <v>7</v>
      </c>
      <c r="CJ66" s="2">
        <v>0</v>
      </c>
      <c r="CK66" s="2">
        <v>0</v>
      </c>
      <c r="CL66" s="2">
        <v>0</v>
      </c>
      <c r="CM66" s="2">
        <v>0</v>
      </c>
      <c r="CN66" s="2" t="s">
        <v>3</v>
      </c>
      <c r="CO66" s="2">
        <v>0</v>
      </c>
      <c r="CP66" s="2">
        <f t="shared" si="82"/>
        <v>0</v>
      </c>
      <c r="CQ66" s="2">
        <f t="shared" si="83"/>
        <v>0</v>
      </c>
      <c r="CR66" s="2">
        <f t="shared" si="84"/>
        <v>0</v>
      </c>
      <c r="CS66" s="2">
        <f t="shared" si="85"/>
        <v>0</v>
      </c>
      <c r="CT66" s="2">
        <f t="shared" si="86"/>
        <v>0</v>
      </c>
      <c r="CU66" s="2">
        <f t="shared" si="87"/>
        <v>0</v>
      </c>
      <c r="CV66" s="2">
        <f t="shared" si="88"/>
        <v>0</v>
      </c>
      <c r="CW66" s="2">
        <f t="shared" si="89"/>
        <v>0</v>
      </c>
      <c r="CX66" s="2">
        <f t="shared" si="90"/>
        <v>0</v>
      </c>
      <c r="CY66" s="2">
        <f t="shared" si="91"/>
        <v>0</v>
      </c>
      <c r="CZ66" s="2">
        <f t="shared" si="92"/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1009</v>
      </c>
      <c r="DV66" s="2" t="s">
        <v>74</v>
      </c>
      <c r="DW66" s="2" t="s">
        <v>74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64991489</v>
      </c>
      <c r="EF66" s="2">
        <v>2</v>
      </c>
      <c r="EG66" s="2" t="s">
        <v>32</v>
      </c>
      <c r="EH66" s="2">
        <v>27</v>
      </c>
      <c r="EI66" s="2" t="s">
        <v>33</v>
      </c>
      <c r="EJ66" s="2">
        <v>1</v>
      </c>
      <c r="EK66" s="2">
        <v>33001</v>
      </c>
      <c r="EL66" s="2" t="s">
        <v>33</v>
      </c>
      <c r="EM66" s="2" t="s">
        <v>34</v>
      </c>
      <c r="EN66" s="2"/>
      <c r="EO66" s="2" t="s">
        <v>3</v>
      </c>
      <c r="EP66" s="2"/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103</v>
      </c>
      <c r="FY66" s="2">
        <v>60</v>
      </c>
      <c r="FZ66" s="2"/>
      <c r="GA66" s="2" t="s">
        <v>3</v>
      </c>
      <c r="GB66" s="2"/>
      <c r="GC66" s="2"/>
      <c r="GD66" s="2">
        <v>1</v>
      </c>
      <c r="GE66" s="2"/>
      <c r="GF66" s="2">
        <v>-151770342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93"/>
        <v>0</v>
      </c>
      <c r="GM66" s="2">
        <f t="shared" si="94"/>
        <v>0</v>
      </c>
      <c r="GN66" s="2">
        <f t="shared" si="95"/>
        <v>0</v>
      </c>
      <c r="GO66" s="2">
        <f t="shared" si="96"/>
        <v>0</v>
      </c>
      <c r="GP66" s="2">
        <f t="shared" si="97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98"/>
        <v>0</v>
      </c>
      <c r="GW66" s="2">
        <v>1</v>
      </c>
      <c r="GX66" s="2">
        <f t="shared" si="99"/>
        <v>0</v>
      </c>
      <c r="GY66" s="2"/>
      <c r="GZ66" s="2"/>
      <c r="HA66" s="2">
        <v>0</v>
      </c>
      <c r="HB66" s="2">
        <v>0</v>
      </c>
      <c r="HC66" s="2">
        <f t="shared" si="100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35</v>
      </c>
      <c r="HO66" s="2" t="s">
        <v>36</v>
      </c>
      <c r="HP66" s="2" t="s">
        <v>33</v>
      </c>
      <c r="HQ66" s="2" t="s">
        <v>33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>
      <c r="A67">
        <v>18</v>
      </c>
      <c r="B67">
        <v>1</v>
      </c>
      <c r="C67">
        <v>97</v>
      </c>
      <c r="E67" t="s">
        <v>97</v>
      </c>
      <c r="F67" t="s">
        <v>72</v>
      </c>
      <c r="G67" t="s">
        <v>73</v>
      </c>
      <c r="H67" t="s">
        <v>74</v>
      </c>
      <c r="I67">
        <f>I53*J67</f>
        <v>0</v>
      </c>
      <c r="J67">
        <v>0</v>
      </c>
      <c r="K67">
        <v>0</v>
      </c>
      <c r="L67">
        <v>0</v>
      </c>
      <c r="M67">
        <v>0</v>
      </c>
      <c r="N67">
        <f t="shared" si="61"/>
        <v>0</v>
      </c>
      <c r="O67">
        <f t="shared" si="62"/>
        <v>0</v>
      </c>
      <c r="P67">
        <f t="shared" si="63"/>
        <v>0</v>
      </c>
      <c r="Q67">
        <f t="shared" si="64"/>
        <v>0</v>
      </c>
      <c r="R67">
        <f t="shared" si="65"/>
        <v>0</v>
      </c>
      <c r="S67">
        <f t="shared" si="66"/>
        <v>0</v>
      </c>
      <c r="T67">
        <f t="shared" si="67"/>
        <v>0</v>
      </c>
      <c r="U67">
        <f t="shared" si="68"/>
        <v>0</v>
      </c>
      <c r="V67">
        <f t="shared" si="69"/>
        <v>0</v>
      </c>
      <c r="W67">
        <f t="shared" si="70"/>
        <v>0</v>
      </c>
      <c r="X67">
        <f t="shared" si="71"/>
        <v>0</v>
      </c>
      <c r="Y67">
        <f t="shared" si="72"/>
        <v>0</v>
      </c>
      <c r="AA67">
        <v>88889103</v>
      </c>
      <c r="AB67">
        <f t="shared" si="73"/>
        <v>0</v>
      </c>
      <c r="AC67">
        <f t="shared" si="74"/>
        <v>0</v>
      </c>
      <c r="AD67">
        <f t="shared" si="75"/>
        <v>0</v>
      </c>
      <c r="AE67">
        <f t="shared" si="76"/>
        <v>0</v>
      </c>
      <c r="AF67">
        <f t="shared" si="77"/>
        <v>0</v>
      </c>
      <c r="AG67">
        <f t="shared" si="78"/>
        <v>0</v>
      </c>
      <c r="AH67">
        <f t="shared" si="79"/>
        <v>0</v>
      </c>
      <c r="AI67">
        <f t="shared" si="80"/>
        <v>0</v>
      </c>
      <c r="AJ67">
        <f t="shared" si="81"/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9.0399999999999991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75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H67">
        <v>5</v>
      </c>
      <c r="CI67">
        <v>7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82"/>
        <v>0</v>
      </c>
      <c r="CQ67">
        <f t="shared" si="83"/>
        <v>0</v>
      </c>
      <c r="CR67">
        <f t="shared" si="84"/>
        <v>0</v>
      </c>
      <c r="CS67">
        <f t="shared" si="85"/>
        <v>0</v>
      </c>
      <c r="CT67">
        <f t="shared" si="86"/>
        <v>0</v>
      </c>
      <c r="CU67">
        <f t="shared" si="87"/>
        <v>0</v>
      </c>
      <c r="CV67">
        <f t="shared" si="88"/>
        <v>0</v>
      </c>
      <c r="CW67">
        <f t="shared" si="89"/>
        <v>0</v>
      </c>
      <c r="CX67">
        <f t="shared" si="90"/>
        <v>0</v>
      </c>
      <c r="CY67">
        <f t="shared" si="91"/>
        <v>0</v>
      </c>
      <c r="CZ67">
        <f t="shared" si="92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74</v>
      </c>
      <c r="DW67" t="s">
        <v>74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64991489</v>
      </c>
      <c r="EF67">
        <v>2</v>
      </c>
      <c r="EG67" t="s">
        <v>32</v>
      </c>
      <c r="EH67">
        <v>27</v>
      </c>
      <c r="EI67" t="s">
        <v>33</v>
      </c>
      <c r="EJ67">
        <v>1</v>
      </c>
      <c r="EK67">
        <v>33001</v>
      </c>
      <c r="EL67" t="s">
        <v>33</v>
      </c>
      <c r="EM67" t="s">
        <v>34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-151770342</v>
      </c>
      <c r="GG67">
        <v>2</v>
      </c>
      <c r="GH67">
        <v>1</v>
      </c>
      <c r="GI67">
        <v>5</v>
      </c>
      <c r="GJ67">
        <v>0</v>
      </c>
      <c r="GK67">
        <v>0</v>
      </c>
      <c r="GL67">
        <f t="shared" si="93"/>
        <v>0</v>
      </c>
      <c r="GM67">
        <f t="shared" si="94"/>
        <v>0</v>
      </c>
      <c r="GN67">
        <f t="shared" si="95"/>
        <v>0</v>
      </c>
      <c r="GO67">
        <f t="shared" si="96"/>
        <v>0</v>
      </c>
      <c r="GP67">
        <f t="shared" si="97"/>
        <v>0</v>
      </c>
      <c r="GR67">
        <v>0</v>
      </c>
      <c r="GS67">
        <v>3</v>
      </c>
      <c r="GT67">
        <v>0</v>
      </c>
      <c r="GU67" t="s">
        <v>3</v>
      </c>
      <c r="GV67">
        <f t="shared" si="98"/>
        <v>0</v>
      </c>
      <c r="GW67">
        <v>1</v>
      </c>
      <c r="GX67">
        <f t="shared" si="99"/>
        <v>0</v>
      </c>
      <c r="HA67">
        <v>0</v>
      </c>
      <c r="HB67">
        <v>0</v>
      </c>
      <c r="HC67">
        <f t="shared" si="100"/>
        <v>0</v>
      </c>
      <c r="HE67" t="s">
        <v>3</v>
      </c>
      <c r="HF67" t="s">
        <v>3</v>
      </c>
      <c r="HM67" t="s">
        <v>3</v>
      </c>
      <c r="HN67" t="s">
        <v>35</v>
      </c>
      <c r="HO67" t="s">
        <v>36</v>
      </c>
      <c r="HP67" t="s">
        <v>33</v>
      </c>
      <c r="HQ67" t="s">
        <v>33</v>
      </c>
      <c r="HS67">
        <v>0</v>
      </c>
      <c r="IK67">
        <v>0</v>
      </c>
    </row>
    <row r="68" spans="1:255">
      <c r="A68" s="2">
        <v>18</v>
      </c>
      <c r="B68" s="2">
        <v>1</v>
      </c>
      <c r="C68" s="2">
        <v>79</v>
      </c>
      <c r="D68" s="2"/>
      <c r="E68" s="2" t="s">
        <v>98</v>
      </c>
      <c r="F68" s="2" t="s">
        <v>77</v>
      </c>
      <c r="G68" s="2" t="s">
        <v>78</v>
      </c>
      <c r="H68" s="2" t="s">
        <v>52</v>
      </c>
      <c r="I68" s="2">
        <f>I52*J68</f>
        <v>0</v>
      </c>
      <c r="J68" s="2">
        <v>0</v>
      </c>
      <c r="K68" s="2">
        <v>0</v>
      </c>
      <c r="L68" s="2">
        <v>0</v>
      </c>
      <c r="M68" s="2">
        <v>0</v>
      </c>
      <c r="N68" s="2">
        <f t="shared" si="61"/>
        <v>0</v>
      </c>
      <c r="O68" s="2">
        <f t="shared" si="62"/>
        <v>0</v>
      </c>
      <c r="P68" s="2">
        <f t="shared" si="63"/>
        <v>0</v>
      </c>
      <c r="Q68" s="2">
        <f t="shared" si="64"/>
        <v>0</v>
      </c>
      <c r="R68" s="2">
        <f t="shared" si="65"/>
        <v>0</v>
      </c>
      <c r="S68" s="2">
        <f t="shared" si="66"/>
        <v>0</v>
      </c>
      <c r="T68" s="2">
        <f t="shared" si="67"/>
        <v>0</v>
      </c>
      <c r="U68" s="2">
        <f t="shared" si="68"/>
        <v>0</v>
      </c>
      <c r="V68" s="2">
        <f t="shared" si="69"/>
        <v>0</v>
      </c>
      <c r="W68" s="2">
        <f t="shared" si="70"/>
        <v>0</v>
      </c>
      <c r="X68" s="2">
        <f t="shared" si="71"/>
        <v>0</v>
      </c>
      <c r="Y68" s="2">
        <f t="shared" si="72"/>
        <v>0</v>
      </c>
      <c r="Z68" s="2"/>
      <c r="AA68" s="2">
        <v>88889161</v>
      </c>
      <c r="AB68" s="2">
        <f t="shared" si="73"/>
        <v>0</v>
      </c>
      <c r="AC68" s="2">
        <f t="shared" si="74"/>
        <v>0</v>
      </c>
      <c r="AD68" s="2">
        <f t="shared" si="75"/>
        <v>0</v>
      </c>
      <c r="AE68" s="2">
        <f t="shared" si="76"/>
        <v>0</v>
      </c>
      <c r="AF68" s="2">
        <f t="shared" si="77"/>
        <v>0</v>
      </c>
      <c r="AG68" s="2">
        <f t="shared" si="78"/>
        <v>0</v>
      </c>
      <c r="AH68" s="2">
        <f t="shared" si="79"/>
        <v>0</v>
      </c>
      <c r="AI68" s="2">
        <f t="shared" si="80"/>
        <v>0</v>
      </c>
      <c r="AJ68" s="2">
        <f t="shared" si="81"/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103</v>
      </c>
      <c r="AU68" s="2">
        <v>60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79</v>
      </c>
      <c r="BK68" s="2"/>
      <c r="BL68" s="2"/>
      <c r="BM68" s="2">
        <v>33001</v>
      </c>
      <c r="BN68" s="2">
        <v>0</v>
      </c>
      <c r="BO68" s="2" t="s">
        <v>3</v>
      </c>
      <c r="BP68" s="2">
        <v>0</v>
      </c>
      <c r="BQ68" s="2">
        <v>2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103</v>
      </c>
      <c r="CA68" s="2">
        <v>60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>
        <v>5</v>
      </c>
      <c r="CI68" s="2">
        <v>8</v>
      </c>
      <c r="CJ68" s="2">
        <v>0</v>
      </c>
      <c r="CK68" s="2">
        <v>0</v>
      </c>
      <c r="CL68" s="2">
        <v>0</v>
      </c>
      <c r="CM68" s="2">
        <v>0</v>
      </c>
      <c r="CN68" s="2" t="s">
        <v>3</v>
      </c>
      <c r="CO68" s="2">
        <v>0</v>
      </c>
      <c r="CP68" s="2">
        <f t="shared" si="82"/>
        <v>0</v>
      </c>
      <c r="CQ68" s="2">
        <f t="shared" si="83"/>
        <v>0</v>
      </c>
      <c r="CR68" s="2">
        <f t="shared" si="84"/>
        <v>0</v>
      </c>
      <c r="CS68" s="2">
        <f t="shared" si="85"/>
        <v>0</v>
      </c>
      <c r="CT68" s="2">
        <f t="shared" si="86"/>
        <v>0</v>
      </c>
      <c r="CU68" s="2">
        <f t="shared" si="87"/>
        <v>0</v>
      </c>
      <c r="CV68" s="2">
        <f t="shared" si="88"/>
        <v>0</v>
      </c>
      <c r="CW68" s="2">
        <f t="shared" si="89"/>
        <v>0</v>
      </c>
      <c r="CX68" s="2">
        <f t="shared" si="90"/>
        <v>0</v>
      </c>
      <c r="CY68" s="2">
        <f t="shared" si="91"/>
        <v>0</v>
      </c>
      <c r="CZ68" s="2">
        <f t="shared" si="92"/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1009</v>
      </c>
      <c r="DV68" s="2" t="s">
        <v>52</v>
      </c>
      <c r="DW68" s="2" t="s">
        <v>52</v>
      </c>
      <c r="DX68" s="2">
        <v>1000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64991489</v>
      </c>
      <c r="EF68" s="2">
        <v>2</v>
      </c>
      <c r="EG68" s="2" t="s">
        <v>32</v>
      </c>
      <c r="EH68" s="2">
        <v>27</v>
      </c>
      <c r="EI68" s="2" t="s">
        <v>33</v>
      </c>
      <c r="EJ68" s="2">
        <v>1</v>
      </c>
      <c r="EK68" s="2">
        <v>33001</v>
      </c>
      <c r="EL68" s="2" t="s">
        <v>33</v>
      </c>
      <c r="EM68" s="2" t="s">
        <v>34</v>
      </c>
      <c r="EN68" s="2"/>
      <c r="EO68" s="2" t="s">
        <v>3</v>
      </c>
      <c r="EP68" s="2"/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103</v>
      </c>
      <c r="FY68" s="2">
        <v>60</v>
      </c>
      <c r="FZ68" s="2"/>
      <c r="GA68" s="2" t="s">
        <v>3</v>
      </c>
      <c r="GB68" s="2"/>
      <c r="GC68" s="2"/>
      <c r="GD68" s="2">
        <v>1</v>
      </c>
      <c r="GE68" s="2"/>
      <c r="GF68" s="2">
        <v>1121589722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93"/>
        <v>0</v>
      </c>
      <c r="GM68" s="2">
        <f t="shared" si="94"/>
        <v>0</v>
      </c>
      <c r="GN68" s="2">
        <f t="shared" si="95"/>
        <v>0</v>
      </c>
      <c r="GO68" s="2">
        <f t="shared" si="96"/>
        <v>0</v>
      </c>
      <c r="GP68" s="2">
        <f t="shared" si="97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98"/>
        <v>0</v>
      </c>
      <c r="GW68" s="2">
        <v>1</v>
      </c>
      <c r="GX68" s="2">
        <f t="shared" si="99"/>
        <v>0</v>
      </c>
      <c r="GY68" s="2"/>
      <c r="GZ68" s="2"/>
      <c r="HA68" s="2">
        <v>0</v>
      </c>
      <c r="HB68" s="2">
        <v>0</v>
      </c>
      <c r="HC68" s="2">
        <f t="shared" si="100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35</v>
      </c>
      <c r="HO68" s="2" t="s">
        <v>36</v>
      </c>
      <c r="HP68" s="2" t="s">
        <v>33</v>
      </c>
      <c r="HQ68" s="2" t="s">
        <v>33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>
      <c r="A69">
        <v>18</v>
      </c>
      <c r="B69">
        <v>1</v>
      </c>
      <c r="C69">
        <v>98</v>
      </c>
      <c r="E69" t="s">
        <v>98</v>
      </c>
      <c r="F69" t="s">
        <v>77</v>
      </c>
      <c r="G69" t="s">
        <v>78</v>
      </c>
      <c r="H69" t="s">
        <v>52</v>
      </c>
      <c r="I69">
        <f>I53*J69</f>
        <v>0</v>
      </c>
      <c r="J69">
        <v>0</v>
      </c>
      <c r="K69">
        <v>0</v>
      </c>
      <c r="L69">
        <v>0</v>
      </c>
      <c r="M69">
        <v>0</v>
      </c>
      <c r="N69">
        <f t="shared" si="61"/>
        <v>0</v>
      </c>
      <c r="O69">
        <f t="shared" si="62"/>
        <v>0</v>
      </c>
      <c r="P69">
        <f t="shared" si="63"/>
        <v>0</v>
      </c>
      <c r="Q69">
        <f t="shared" si="64"/>
        <v>0</v>
      </c>
      <c r="R69">
        <f t="shared" si="65"/>
        <v>0</v>
      </c>
      <c r="S69">
        <f t="shared" si="66"/>
        <v>0</v>
      </c>
      <c r="T69">
        <f t="shared" si="67"/>
        <v>0</v>
      </c>
      <c r="U69">
        <f t="shared" si="68"/>
        <v>0</v>
      </c>
      <c r="V69">
        <f t="shared" si="69"/>
        <v>0</v>
      </c>
      <c r="W69">
        <f t="shared" si="70"/>
        <v>0</v>
      </c>
      <c r="X69">
        <f t="shared" si="71"/>
        <v>0</v>
      </c>
      <c r="Y69">
        <f t="shared" si="72"/>
        <v>0</v>
      </c>
      <c r="AA69">
        <v>88889103</v>
      </c>
      <c r="AB69">
        <f t="shared" si="73"/>
        <v>0</v>
      </c>
      <c r="AC69">
        <f t="shared" si="74"/>
        <v>0</v>
      </c>
      <c r="AD69">
        <f t="shared" si="75"/>
        <v>0</v>
      </c>
      <c r="AE69">
        <f t="shared" si="76"/>
        <v>0</v>
      </c>
      <c r="AF69">
        <f t="shared" si="77"/>
        <v>0</v>
      </c>
      <c r="AG69">
        <f t="shared" si="78"/>
        <v>0</v>
      </c>
      <c r="AH69">
        <f t="shared" si="79"/>
        <v>0</v>
      </c>
      <c r="AI69">
        <f t="shared" si="80"/>
        <v>0</v>
      </c>
      <c r="AJ69">
        <f t="shared" si="81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9.0399999999999991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79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H69">
        <v>5</v>
      </c>
      <c r="CI69">
        <v>8</v>
      </c>
      <c r="CJ69">
        <v>0</v>
      </c>
      <c r="CK69">
        <v>0</v>
      </c>
      <c r="CL69">
        <v>0</v>
      </c>
      <c r="CM69">
        <v>0</v>
      </c>
      <c r="CN69" t="s">
        <v>3</v>
      </c>
      <c r="CO69">
        <v>0</v>
      </c>
      <c r="CP69">
        <f t="shared" si="82"/>
        <v>0</v>
      </c>
      <c r="CQ69">
        <f t="shared" si="83"/>
        <v>0</v>
      </c>
      <c r="CR69">
        <f t="shared" si="84"/>
        <v>0</v>
      </c>
      <c r="CS69">
        <f t="shared" si="85"/>
        <v>0</v>
      </c>
      <c r="CT69">
        <f t="shared" si="86"/>
        <v>0</v>
      </c>
      <c r="CU69">
        <f t="shared" si="87"/>
        <v>0</v>
      </c>
      <c r="CV69">
        <f t="shared" si="88"/>
        <v>0</v>
      </c>
      <c r="CW69">
        <f t="shared" si="89"/>
        <v>0</v>
      </c>
      <c r="CX69">
        <f t="shared" si="90"/>
        <v>0</v>
      </c>
      <c r="CY69">
        <f t="shared" si="91"/>
        <v>0</v>
      </c>
      <c r="CZ69">
        <f t="shared" si="92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52</v>
      </c>
      <c r="DW69" t="s">
        <v>52</v>
      </c>
      <c r="DX69">
        <v>1000</v>
      </c>
      <c r="DZ69" t="s">
        <v>3</v>
      </c>
      <c r="EA69" t="s">
        <v>3</v>
      </c>
      <c r="EB69" t="s">
        <v>3</v>
      </c>
      <c r="EC69" t="s">
        <v>3</v>
      </c>
      <c r="EE69">
        <v>64991489</v>
      </c>
      <c r="EF69">
        <v>2</v>
      </c>
      <c r="EG69" t="s">
        <v>32</v>
      </c>
      <c r="EH69">
        <v>27</v>
      </c>
      <c r="EI69" t="s">
        <v>33</v>
      </c>
      <c r="EJ69">
        <v>1</v>
      </c>
      <c r="EK69">
        <v>33001</v>
      </c>
      <c r="EL69" t="s">
        <v>33</v>
      </c>
      <c r="EM69" t="s">
        <v>34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1121589722</v>
      </c>
      <c r="GG69">
        <v>2</v>
      </c>
      <c r="GH69">
        <v>1</v>
      </c>
      <c r="GI69">
        <v>5</v>
      </c>
      <c r="GJ69">
        <v>0</v>
      </c>
      <c r="GK69">
        <v>0</v>
      </c>
      <c r="GL69">
        <f t="shared" si="93"/>
        <v>0</v>
      </c>
      <c r="GM69">
        <f t="shared" si="94"/>
        <v>0</v>
      </c>
      <c r="GN69">
        <f t="shared" si="95"/>
        <v>0</v>
      </c>
      <c r="GO69">
        <f t="shared" si="96"/>
        <v>0</v>
      </c>
      <c r="GP69">
        <f t="shared" si="97"/>
        <v>0</v>
      </c>
      <c r="GR69">
        <v>0</v>
      </c>
      <c r="GS69">
        <v>3</v>
      </c>
      <c r="GT69">
        <v>0</v>
      </c>
      <c r="GU69" t="s">
        <v>3</v>
      </c>
      <c r="GV69">
        <f t="shared" si="98"/>
        <v>0</v>
      </c>
      <c r="GW69">
        <v>1</v>
      </c>
      <c r="GX69">
        <f t="shared" si="99"/>
        <v>0</v>
      </c>
      <c r="HA69">
        <v>0</v>
      </c>
      <c r="HB69">
        <v>0</v>
      </c>
      <c r="HC69">
        <f t="shared" si="100"/>
        <v>0</v>
      </c>
      <c r="HE69" t="s">
        <v>3</v>
      </c>
      <c r="HF69" t="s">
        <v>3</v>
      </c>
      <c r="HM69" t="s">
        <v>3</v>
      </c>
      <c r="HN69" t="s">
        <v>35</v>
      </c>
      <c r="HO69" t="s">
        <v>36</v>
      </c>
      <c r="HP69" t="s">
        <v>33</v>
      </c>
      <c r="HQ69" t="s">
        <v>33</v>
      </c>
      <c r="HS69">
        <v>0</v>
      </c>
      <c r="IK69">
        <v>0</v>
      </c>
    </row>
    <row r="70" spans="1:255">
      <c r="A70" s="2">
        <v>18</v>
      </c>
      <c r="B70" s="2">
        <v>1</v>
      </c>
      <c r="C70" s="2">
        <v>80</v>
      </c>
      <c r="D70" s="2"/>
      <c r="E70" s="2" t="s">
        <v>99</v>
      </c>
      <c r="F70" s="2" t="s">
        <v>81</v>
      </c>
      <c r="G70" s="2" t="s">
        <v>82</v>
      </c>
      <c r="H70" s="2" t="s">
        <v>61</v>
      </c>
      <c r="I70" s="2">
        <f>I52*J70</f>
        <v>0</v>
      </c>
      <c r="J70" s="2">
        <v>0</v>
      </c>
      <c r="K70" s="2">
        <v>0</v>
      </c>
      <c r="L70" s="2">
        <v>0</v>
      </c>
      <c r="M70" s="2">
        <v>0</v>
      </c>
      <c r="N70" s="2">
        <f t="shared" si="61"/>
        <v>0</v>
      </c>
      <c r="O70" s="2">
        <f t="shared" si="62"/>
        <v>0</v>
      </c>
      <c r="P70" s="2">
        <f t="shared" si="63"/>
        <v>0</v>
      </c>
      <c r="Q70" s="2">
        <f t="shared" si="64"/>
        <v>0</v>
      </c>
      <c r="R70" s="2">
        <f t="shared" si="65"/>
        <v>0</v>
      </c>
      <c r="S70" s="2">
        <f t="shared" si="66"/>
        <v>0</v>
      </c>
      <c r="T70" s="2">
        <f t="shared" si="67"/>
        <v>0</v>
      </c>
      <c r="U70" s="2">
        <f t="shared" si="68"/>
        <v>0</v>
      </c>
      <c r="V70" s="2">
        <f t="shared" si="69"/>
        <v>0</v>
      </c>
      <c r="W70" s="2">
        <f t="shared" si="70"/>
        <v>0</v>
      </c>
      <c r="X70" s="2">
        <f t="shared" si="71"/>
        <v>0</v>
      </c>
      <c r="Y70" s="2">
        <f t="shared" si="72"/>
        <v>0</v>
      </c>
      <c r="Z70" s="2"/>
      <c r="AA70" s="2">
        <v>88889161</v>
      </c>
      <c r="AB70" s="2">
        <f t="shared" si="73"/>
        <v>2822.47</v>
      </c>
      <c r="AC70" s="2">
        <f t="shared" si="74"/>
        <v>2822.47</v>
      </c>
      <c r="AD70" s="2">
        <f t="shared" si="75"/>
        <v>0</v>
      </c>
      <c r="AE70" s="2">
        <f t="shared" si="76"/>
        <v>0</v>
      </c>
      <c r="AF70" s="2">
        <f t="shared" si="77"/>
        <v>0</v>
      </c>
      <c r="AG70" s="2">
        <f t="shared" si="78"/>
        <v>0</v>
      </c>
      <c r="AH70" s="2">
        <f t="shared" si="79"/>
        <v>0</v>
      </c>
      <c r="AI70" s="2">
        <f t="shared" si="80"/>
        <v>0</v>
      </c>
      <c r="AJ70" s="2">
        <f t="shared" si="81"/>
        <v>0</v>
      </c>
      <c r="AK70" s="2">
        <v>2822.47</v>
      </c>
      <c r="AL70" s="2">
        <v>2822.47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103</v>
      </c>
      <c r="AU70" s="2">
        <v>60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1</v>
      </c>
      <c r="BJ70" s="2" t="s">
        <v>83</v>
      </c>
      <c r="BK70" s="2"/>
      <c r="BL70" s="2"/>
      <c r="BM70" s="2">
        <v>33001</v>
      </c>
      <c r="BN70" s="2">
        <v>0</v>
      </c>
      <c r="BO70" s="2" t="s">
        <v>3</v>
      </c>
      <c r="BP70" s="2">
        <v>0</v>
      </c>
      <c r="BQ70" s="2">
        <v>2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103</v>
      </c>
      <c r="CA70" s="2">
        <v>60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>
        <v>5</v>
      </c>
      <c r="CI70" s="2">
        <v>9</v>
      </c>
      <c r="CJ70" s="2">
        <v>0</v>
      </c>
      <c r="CK70" s="2">
        <v>0</v>
      </c>
      <c r="CL70" s="2">
        <v>0</v>
      </c>
      <c r="CM70" s="2">
        <v>0</v>
      </c>
      <c r="CN70" s="2" t="s">
        <v>3</v>
      </c>
      <c r="CO70" s="2">
        <v>0</v>
      </c>
      <c r="CP70" s="2">
        <f t="shared" si="82"/>
        <v>0</v>
      </c>
      <c r="CQ70" s="2">
        <f t="shared" si="83"/>
        <v>2822.47</v>
      </c>
      <c r="CR70" s="2">
        <f t="shared" si="84"/>
        <v>0</v>
      </c>
      <c r="CS70" s="2">
        <f t="shared" si="85"/>
        <v>0</v>
      </c>
      <c r="CT70" s="2">
        <f t="shared" si="86"/>
        <v>0</v>
      </c>
      <c r="CU70" s="2">
        <f t="shared" si="87"/>
        <v>0</v>
      </c>
      <c r="CV70" s="2">
        <f t="shared" si="88"/>
        <v>0</v>
      </c>
      <c r="CW70" s="2">
        <f t="shared" si="89"/>
        <v>0</v>
      </c>
      <c r="CX70" s="2">
        <f t="shared" si="90"/>
        <v>0</v>
      </c>
      <c r="CY70" s="2">
        <f t="shared" si="91"/>
        <v>0</v>
      </c>
      <c r="CZ70" s="2">
        <f t="shared" si="92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1010</v>
      </c>
      <c r="DV70" s="2" t="s">
        <v>61</v>
      </c>
      <c r="DW70" s="2" t="s">
        <v>61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64991489</v>
      </c>
      <c r="EF70" s="2">
        <v>2</v>
      </c>
      <c r="EG70" s="2" t="s">
        <v>32</v>
      </c>
      <c r="EH70" s="2">
        <v>27</v>
      </c>
      <c r="EI70" s="2" t="s">
        <v>33</v>
      </c>
      <c r="EJ70" s="2">
        <v>1</v>
      </c>
      <c r="EK70" s="2">
        <v>33001</v>
      </c>
      <c r="EL70" s="2" t="s">
        <v>33</v>
      </c>
      <c r="EM70" s="2" t="s">
        <v>34</v>
      </c>
      <c r="EN70" s="2"/>
      <c r="EO70" s="2" t="s">
        <v>3</v>
      </c>
      <c r="EP70" s="2"/>
      <c r="EQ70" s="2">
        <v>0</v>
      </c>
      <c r="ER70" s="2">
        <v>2822.47</v>
      </c>
      <c r="ES70" s="2">
        <v>2822.47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103</v>
      </c>
      <c r="FY70" s="2">
        <v>60</v>
      </c>
      <c r="FZ70" s="2"/>
      <c r="GA70" s="2" t="s">
        <v>3</v>
      </c>
      <c r="GB70" s="2"/>
      <c r="GC70" s="2"/>
      <c r="GD70" s="2">
        <v>1</v>
      </c>
      <c r="GE70" s="2"/>
      <c r="GF70" s="2">
        <v>-593060650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93"/>
        <v>0</v>
      </c>
      <c r="GM70" s="2">
        <f t="shared" si="94"/>
        <v>0</v>
      </c>
      <c r="GN70" s="2">
        <f t="shared" si="95"/>
        <v>0</v>
      </c>
      <c r="GO70" s="2">
        <f t="shared" si="96"/>
        <v>0</v>
      </c>
      <c r="GP70" s="2">
        <f t="shared" si="97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98"/>
        <v>0</v>
      </c>
      <c r="GW70" s="2">
        <v>1</v>
      </c>
      <c r="GX70" s="2">
        <f t="shared" si="99"/>
        <v>0</v>
      </c>
      <c r="GY70" s="2"/>
      <c r="GZ70" s="2"/>
      <c r="HA70" s="2">
        <v>0</v>
      </c>
      <c r="HB70" s="2">
        <v>0</v>
      </c>
      <c r="HC70" s="2">
        <f t="shared" si="100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35</v>
      </c>
      <c r="HO70" s="2" t="s">
        <v>36</v>
      </c>
      <c r="HP70" s="2" t="s">
        <v>33</v>
      </c>
      <c r="HQ70" s="2" t="s">
        <v>33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>
      <c r="A71">
        <v>18</v>
      </c>
      <c r="B71">
        <v>1</v>
      </c>
      <c r="C71">
        <v>99</v>
      </c>
      <c r="E71" t="s">
        <v>99</v>
      </c>
      <c r="F71" t="s">
        <v>81</v>
      </c>
      <c r="G71" t="s">
        <v>82</v>
      </c>
      <c r="H71" t="s">
        <v>61</v>
      </c>
      <c r="I71">
        <f>I53*J71</f>
        <v>0</v>
      </c>
      <c r="J71">
        <v>0</v>
      </c>
      <c r="K71">
        <v>0</v>
      </c>
      <c r="L71">
        <v>0</v>
      </c>
      <c r="M71">
        <v>0</v>
      </c>
      <c r="N71">
        <f t="shared" si="61"/>
        <v>0</v>
      </c>
      <c r="O71">
        <f t="shared" si="62"/>
        <v>0</v>
      </c>
      <c r="P71">
        <f t="shared" si="63"/>
        <v>0</v>
      </c>
      <c r="Q71">
        <f t="shared" si="64"/>
        <v>0</v>
      </c>
      <c r="R71">
        <f t="shared" si="65"/>
        <v>0</v>
      </c>
      <c r="S71">
        <f t="shared" si="66"/>
        <v>0</v>
      </c>
      <c r="T71">
        <f t="shared" si="67"/>
        <v>0</v>
      </c>
      <c r="U71">
        <f t="shared" si="68"/>
        <v>0</v>
      </c>
      <c r="V71">
        <f t="shared" si="69"/>
        <v>0</v>
      </c>
      <c r="W71">
        <f t="shared" si="70"/>
        <v>0</v>
      </c>
      <c r="X71">
        <f t="shared" si="71"/>
        <v>0</v>
      </c>
      <c r="Y71">
        <f t="shared" si="72"/>
        <v>0</v>
      </c>
      <c r="AA71">
        <v>88889103</v>
      </c>
      <c r="AB71">
        <f t="shared" si="73"/>
        <v>2822.47</v>
      </c>
      <c r="AC71">
        <f t="shared" si="74"/>
        <v>2822.47</v>
      </c>
      <c r="AD71">
        <f t="shared" si="75"/>
        <v>0</v>
      </c>
      <c r="AE71">
        <f t="shared" si="76"/>
        <v>0</v>
      </c>
      <c r="AF71">
        <f t="shared" si="77"/>
        <v>0</v>
      </c>
      <c r="AG71">
        <f t="shared" si="78"/>
        <v>0</v>
      </c>
      <c r="AH71">
        <f t="shared" si="79"/>
        <v>0</v>
      </c>
      <c r="AI71">
        <f t="shared" si="80"/>
        <v>0</v>
      </c>
      <c r="AJ71">
        <f t="shared" si="81"/>
        <v>0</v>
      </c>
      <c r="AK71">
        <v>2822.47</v>
      </c>
      <c r="AL71">
        <v>2822.47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2.65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83</v>
      </c>
      <c r="BM71">
        <v>33001</v>
      </c>
      <c r="BN71">
        <v>0</v>
      </c>
      <c r="BO71" t="s">
        <v>81</v>
      </c>
      <c r="BP71">
        <v>1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H71">
        <v>5</v>
      </c>
      <c r="CI71">
        <v>9</v>
      </c>
      <c r="CJ71">
        <v>0</v>
      </c>
      <c r="CK71">
        <v>0</v>
      </c>
      <c r="CL71">
        <v>0</v>
      </c>
      <c r="CM71">
        <v>0</v>
      </c>
      <c r="CN71" t="s">
        <v>3</v>
      </c>
      <c r="CO71">
        <v>0</v>
      </c>
      <c r="CP71">
        <f t="shared" si="82"/>
        <v>0</v>
      </c>
      <c r="CQ71">
        <f t="shared" si="83"/>
        <v>7479.5454999999993</v>
      </c>
      <c r="CR71">
        <f t="shared" si="84"/>
        <v>0</v>
      </c>
      <c r="CS71">
        <f t="shared" si="85"/>
        <v>0</v>
      </c>
      <c r="CT71">
        <f t="shared" si="86"/>
        <v>0</v>
      </c>
      <c r="CU71">
        <f t="shared" si="87"/>
        <v>0</v>
      </c>
      <c r="CV71">
        <f t="shared" si="88"/>
        <v>0</v>
      </c>
      <c r="CW71">
        <f t="shared" si="89"/>
        <v>0</v>
      </c>
      <c r="CX71">
        <f t="shared" si="90"/>
        <v>0</v>
      </c>
      <c r="CY71">
        <f t="shared" si="91"/>
        <v>0</v>
      </c>
      <c r="CZ71">
        <f t="shared" si="92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61</v>
      </c>
      <c r="DW71" t="s">
        <v>61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64991489</v>
      </c>
      <c r="EF71">
        <v>2</v>
      </c>
      <c r="EG71" t="s">
        <v>32</v>
      </c>
      <c r="EH71">
        <v>27</v>
      </c>
      <c r="EI71" t="s">
        <v>33</v>
      </c>
      <c r="EJ71">
        <v>1</v>
      </c>
      <c r="EK71">
        <v>33001</v>
      </c>
      <c r="EL71" t="s">
        <v>33</v>
      </c>
      <c r="EM71" t="s">
        <v>34</v>
      </c>
      <c r="EO71" t="s">
        <v>3</v>
      </c>
      <c r="EQ71">
        <v>0</v>
      </c>
      <c r="ER71">
        <v>2822.47</v>
      </c>
      <c r="ES71">
        <v>2822.47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-593060650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93"/>
        <v>0</v>
      </c>
      <c r="GM71">
        <f t="shared" si="94"/>
        <v>0</v>
      </c>
      <c r="GN71">
        <f t="shared" si="95"/>
        <v>0</v>
      </c>
      <c r="GO71">
        <f t="shared" si="96"/>
        <v>0</v>
      </c>
      <c r="GP71">
        <f t="shared" si="97"/>
        <v>0</v>
      </c>
      <c r="GR71">
        <v>0</v>
      </c>
      <c r="GS71">
        <v>3</v>
      </c>
      <c r="GT71">
        <v>0</v>
      </c>
      <c r="GU71" t="s">
        <v>3</v>
      </c>
      <c r="GV71">
        <f t="shared" si="98"/>
        <v>0</v>
      </c>
      <c r="GW71">
        <v>1</v>
      </c>
      <c r="GX71">
        <f t="shared" si="99"/>
        <v>0</v>
      </c>
      <c r="HA71">
        <v>0</v>
      </c>
      <c r="HB71">
        <v>0</v>
      </c>
      <c r="HC71">
        <f t="shared" si="100"/>
        <v>0</v>
      </c>
      <c r="HE71" t="s">
        <v>3</v>
      </c>
      <c r="HF71" t="s">
        <v>3</v>
      </c>
      <c r="HM71" t="s">
        <v>3</v>
      </c>
      <c r="HN71" t="s">
        <v>35</v>
      </c>
      <c r="HO71" t="s">
        <v>36</v>
      </c>
      <c r="HP71" t="s">
        <v>33</v>
      </c>
      <c r="HQ71" t="s">
        <v>33</v>
      </c>
      <c r="HS71">
        <v>0</v>
      </c>
      <c r="IK71">
        <v>0</v>
      </c>
    </row>
    <row r="72" spans="1:255">
      <c r="A72" s="2">
        <v>17</v>
      </c>
      <c r="B72" s="2">
        <v>1</v>
      </c>
      <c r="C72" s="2">
        <f>ROW(SmtRes!A115)</f>
        <v>115</v>
      </c>
      <c r="D72" s="2">
        <f>ROW(EtalonRes!A115)</f>
        <v>115</v>
      </c>
      <c r="E72" s="2" t="s">
        <v>100</v>
      </c>
      <c r="F72" s="2" t="s">
        <v>101</v>
      </c>
      <c r="G72" s="2" t="s">
        <v>102</v>
      </c>
      <c r="H72" s="2" t="s">
        <v>103</v>
      </c>
      <c r="I72" s="2">
        <f>ROUND(ROUND(0.031,6),9)</f>
        <v>3.1E-2</v>
      </c>
      <c r="J72" s="2">
        <v>0</v>
      </c>
      <c r="K72" s="2">
        <f>ROUND(ROUND(0.031,6),9)</f>
        <v>3.1E-2</v>
      </c>
      <c r="L72" s="2">
        <v>3.1E-2</v>
      </c>
      <c r="M72" s="2">
        <v>0</v>
      </c>
      <c r="N72" s="2">
        <f t="shared" si="61"/>
        <v>3.1E-2</v>
      </c>
      <c r="O72" s="2">
        <f t="shared" si="62"/>
        <v>214.13</v>
      </c>
      <c r="P72" s="2">
        <f t="shared" si="63"/>
        <v>97.57</v>
      </c>
      <c r="Q72" s="2">
        <f t="shared" si="64"/>
        <v>97.33</v>
      </c>
      <c r="R72" s="2">
        <f t="shared" si="65"/>
        <v>12.25</v>
      </c>
      <c r="S72" s="2">
        <f t="shared" si="66"/>
        <v>19.23</v>
      </c>
      <c r="T72" s="2">
        <f t="shared" si="67"/>
        <v>0</v>
      </c>
      <c r="U72" s="2">
        <f t="shared" si="68"/>
        <v>2.02244</v>
      </c>
      <c r="V72" s="2">
        <f t="shared" si="69"/>
        <v>1.1525799999999999</v>
      </c>
      <c r="W72" s="2">
        <f t="shared" si="70"/>
        <v>0</v>
      </c>
      <c r="X72" s="2">
        <f t="shared" si="71"/>
        <v>32.42</v>
      </c>
      <c r="Y72" s="2">
        <f t="shared" si="72"/>
        <v>18.89</v>
      </c>
      <c r="Z72" s="2"/>
      <c r="AA72" s="2">
        <v>88889161</v>
      </c>
      <c r="AB72" s="2">
        <f t="shared" si="73"/>
        <v>6907.59</v>
      </c>
      <c r="AC72" s="2">
        <f t="shared" si="74"/>
        <v>3147.37</v>
      </c>
      <c r="AD72" s="2">
        <f t="shared" si="75"/>
        <v>3139.79</v>
      </c>
      <c r="AE72" s="2">
        <f t="shared" si="76"/>
        <v>395.22</v>
      </c>
      <c r="AF72" s="2">
        <f t="shared" si="77"/>
        <v>620.42999999999995</v>
      </c>
      <c r="AG72" s="2">
        <f t="shared" si="78"/>
        <v>0</v>
      </c>
      <c r="AH72" s="2">
        <f t="shared" si="79"/>
        <v>65.239999999999995</v>
      </c>
      <c r="AI72" s="2">
        <f t="shared" si="80"/>
        <v>37.18</v>
      </c>
      <c r="AJ72" s="2">
        <f t="shared" si="81"/>
        <v>0</v>
      </c>
      <c r="AK72" s="2">
        <v>6907.59</v>
      </c>
      <c r="AL72" s="2">
        <v>3147.37</v>
      </c>
      <c r="AM72" s="2">
        <v>3139.79</v>
      </c>
      <c r="AN72" s="2">
        <v>395.22</v>
      </c>
      <c r="AO72" s="2">
        <v>620.42999999999995</v>
      </c>
      <c r="AP72" s="2">
        <v>0</v>
      </c>
      <c r="AQ72" s="2">
        <v>65.239999999999995</v>
      </c>
      <c r="AR72" s="2">
        <v>37.18</v>
      </c>
      <c r="AS72" s="2">
        <v>0</v>
      </c>
      <c r="AT72" s="2">
        <v>103</v>
      </c>
      <c r="AU72" s="2">
        <v>60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0</v>
      </c>
      <c r="BI72" s="2">
        <v>1</v>
      </c>
      <c r="BJ72" s="2" t="s">
        <v>104</v>
      </c>
      <c r="BK72" s="2"/>
      <c r="BL72" s="2"/>
      <c r="BM72" s="2">
        <v>33001</v>
      </c>
      <c r="BN72" s="2">
        <v>0</v>
      </c>
      <c r="BO72" s="2" t="s">
        <v>3</v>
      </c>
      <c r="BP72" s="2">
        <v>0</v>
      </c>
      <c r="BQ72" s="2">
        <v>2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103</v>
      </c>
      <c r="CA72" s="2">
        <v>60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>
        <v>6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 t="s">
        <v>3</v>
      </c>
      <c r="CO72" s="2">
        <v>0</v>
      </c>
      <c r="CP72" s="2">
        <f t="shared" si="82"/>
        <v>214.12999999999997</v>
      </c>
      <c r="CQ72" s="2">
        <f t="shared" si="83"/>
        <v>3147.37</v>
      </c>
      <c r="CR72" s="2">
        <f t="shared" si="84"/>
        <v>3139.79</v>
      </c>
      <c r="CS72" s="2">
        <f t="shared" si="85"/>
        <v>395.22</v>
      </c>
      <c r="CT72" s="2">
        <f t="shared" si="86"/>
        <v>620.42999999999995</v>
      </c>
      <c r="CU72" s="2">
        <f t="shared" si="87"/>
        <v>0</v>
      </c>
      <c r="CV72" s="2">
        <f t="shared" si="88"/>
        <v>65.239999999999995</v>
      </c>
      <c r="CW72" s="2">
        <f t="shared" si="89"/>
        <v>37.18</v>
      </c>
      <c r="CX72" s="2">
        <f t="shared" si="90"/>
        <v>0</v>
      </c>
      <c r="CY72" s="2">
        <f t="shared" si="91"/>
        <v>32.424399999999999</v>
      </c>
      <c r="CZ72" s="2">
        <f t="shared" si="92"/>
        <v>18.887999999999998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103</v>
      </c>
      <c r="DW72" s="2" t="s">
        <v>105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64991489</v>
      </c>
      <c r="EF72" s="2">
        <v>2</v>
      </c>
      <c r="EG72" s="2" t="s">
        <v>32</v>
      </c>
      <c r="EH72" s="2">
        <v>27</v>
      </c>
      <c r="EI72" s="2" t="s">
        <v>33</v>
      </c>
      <c r="EJ72" s="2">
        <v>1</v>
      </c>
      <c r="EK72" s="2">
        <v>33001</v>
      </c>
      <c r="EL72" s="2" t="s">
        <v>33</v>
      </c>
      <c r="EM72" s="2" t="s">
        <v>34</v>
      </c>
      <c r="EN72" s="2"/>
      <c r="EO72" s="2" t="s">
        <v>3</v>
      </c>
      <c r="EP72" s="2"/>
      <c r="EQ72" s="2">
        <v>0</v>
      </c>
      <c r="ER72" s="2">
        <v>6907.59</v>
      </c>
      <c r="ES72" s="2">
        <v>3147.37</v>
      </c>
      <c r="ET72" s="2">
        <v>3139.79</v>
      </c>
      <c r="EU72" s="2">
        <v>395.22</v>
      </c>
      <c r="EV72" s="2">
        <v>620.42999999999995</v>
      </c>
      <c r="EW72" s="2">
        <v>65.239999999999995</v>
      </c>
      <c r="EX72" s="2">
        <v>37.18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103</v>
      </c>
      <c r="FY72" s="2">
        <v>60</v>
      </c>
      <c r="FZ72" s="2"/>
      <c r="GA72" s="2" t="s">
        <v>3</v>
      </c>
      <c r="GB72" s="2"/>
      <c r="GC72" s="2"/>
      <c r="GD72" s="2">
        <v>1</v>
      </c>
      <c r="GE72" s="2"/>
      <c r="GF72" s="2">
        <v>-121844891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93"/>
        <v>0</v>
      </c>
      <c r="GM72" s="2">
        <f t="shared" si="94"/>
        <v>265.44</v>
      </c>
      <c r="GN72" s="2">
        <f t="shared" si="95"/>
        <v>265.44</v>
      </c>
      <c r="GO72" s="2">
        <f t="shared" si="96"/>
        <v>0</v>
      </c>
      <c r="GP72" s="2">
        <f t="shared" si="97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8"/>
        <v>0</v>
      </c>
      <c r="GW72" s="2">
        <v>1</v>
      </c>
      <c r="GX72" s="2">
        <f t="shared" si="99"/>
        <v>0</v>
      </c>
      <c r="GY72" s="2"/>
      <c r="GZ72" s="2"/>
      <c r="HA72" s="2">
        <v>0</v>
      </c>
      <c r="HB72" s="2">
        <v>0</v>
      </c>
      <c r="HC72" s="2">
        <f t="shared" si="100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35</v>
      </c>
      <c r="HO72" s="2" t="s">
        <v>36</v>
      </c>
      <c r="HP72" s="2" t="s">
        <v>33</v>
      </c>
      <c r="HQ72" s="2" t="s">
        <v>33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>
      <c r="A73">
        <v>17</v>
      </c>
      <c r="B73">
        <v>1</v>
      </c>
      <c r="C73">
        <f>ROW(SmtRes!A130)</f>
        <v>130</v>
      </c>
      <c r="D73">
        <f>ROW(EtalonRes!A130)</f>
        <v>130</v>
      </c>
      <c r="E73" t="s">
        <v>100</v>
      </c>
      <c r="F73" t="s">
        <v>101</v>
      </c>
      <c r="G73" t="s">
        <v>102</v>
      </c>
      <c r="H73" t="s">
        <v>103</v>
      </c>
      <c r="I73">
        <f>ROUND(ROUND(0.031,6),9)</f>
        <v>3.1E-2</v>
      </c>
      <c r="J73">
        <v>0</v>
      </c>
      <c r="K73">
        <f>ROUND(ROUND(0.031,6),9)</f>
        <v>3.1E-2</v>
      </c>
      <c r="L73">
        <v>3.1E-2</v>
      </c>
      <c r="M73">
        <v>0</v>
      </c>
      <c r="N73">
        <f t="shared" si="61"/>
        <v>3.1E-2</v>
      </c>
      <c r="O73">
        <f t="shared" si="62"/>
        <v>2904.78</v>
      </c>
      <c r="P73">
        <f t="shared" si="63"/>
        <v>900.56</v>
      </c>
      <c r="Q73">
        <f t="shared" si="64"/>
        <v>1099.8699999999999</v>
      </c>
      <c r="R73">
        <f t="shared" si="65"/>
        <v>576.08000000000004</v>
      </c>
      <c r="S73">
        <f t="shared" si="66"/>
        <v>904.35</v>
      </c>
      <c r="T73">
        <f t="shared" si="67"/>
        <v>0</v>
      </c>
      <c r="U73">
        <f t="shared" si="68"/>
        <v>2.02244</v>
      </c>
      <c r="V73">
        <f t="shared" si="69"/>
        <v>1.1525799999999999</v>
      </c>
      <c r="W73">
        <f t="shared" si="70"/>
        <v>0</v>
      </c>
      <c r="X73">
        <f t="shared" si="71"/>
        <v>1524.84</v>
      </c>
      <c r="Y73">
        <f t="shared" si="72"/>
        <v>888.26</v>
      </c>
      <c r="AA73">
        <v>88889103</v>
      </c>
      <c r="AB73">
        <f t="shared" si="73"/>
        <v>6907.59</v>
      </c>
      <c r="AC73">
        <f t="shared" si="74"/>
        <v>3147.37</v>
      </c>
      <c r="AD73">
        <f t="shared" si="75"/>
        <v>3139.79</v>
      </c>
      <c r="AE73">
        <f t="shared" si="76"/>
        <v>395.22</v>
      </c>
      <c r="AF73">
        <f t="shared" si="77"/>
        <v>620.42999999999995</v>
      </c>
      <c r="AG73">
        <f t="shared" si="78"/>
        <v>0</v>
      </c>
      <c r="AH73">
        <f t="shared" si="79"/>
        <v>65.239999999999995</v>
      </c>
      <c r="AI73">
        <f t="shared" si="80"/>
        <v>37.18</v>
      </c>
      <c r="AJ73">
        <f t="shared" si="81"/>
        <v>0</v>
      </c>
      <c r="AK73">
        <v>6907.59</v>
      </c>
      <c r="AL73">
        <v>3147.37</v>
      </c>
      <c r="AM73">
        <v>3139.79</v>
      </c>
      <c r="AN73">
        <v>395.22</v>
      </c>
      <c r="AO73">
        <v>620.42999999999995</v>
      </c>
      <c r="AP73">
        <v>0</v>
      </c>
      <c r="AQ73">
        <v>65.239999999999995</v>
      </c>
      <c r="AR73">
        <v>37.18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47.02</v>
      </c>
      <c r="BB73">
        <v>11.3</v>
      </c>
      <c r="BC73">
        <v>9.23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104</v>
      </c>
      <c r="BM73">
        <v>33001</v>
      </c>
      <c r="BN73">
        <v>0</v>
      </c>
      <c r="BO73" t="s">
        <v>101</v>
      </c>
      <c r="BP73">
        <v>1</v>
      </c>
      <c r="BQ73">
        <v>2</v>
      </c>
      <c r="BR73">
        <v>0</v>
      </c>
      <c r="BS73">
        <v>47.02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H73">
        <v>6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3</v>
      </c>
      <c r="CO73">
        <v>0</v>
      </c>
      <c r="CP73">
        <f t="shared" si="82"/>
        <v>2904.7799999999997</v>
      </c>
      <c r="CQ73">
        <f t="shared" si="83"/>
        <v>29050.2251</v>
      </c>
      <c r="CR73">
        <f t="shared" si="84"/>
        <v>35479.627</v>
      </c>
      <c r="CS73">
        <f t="shared" si="85"/>
        <v>18583.244400000003</v>
      </c>
      <c r="CT73">
        <f t="shared" si="86"/>
        <v>29172.618599999998</v>
      </c>
      <c r="CU73">
        <f t="shared" si="87"/>
        <v>0</v>
      </c>
      <c r="CV73">
        <f t="shared" si="88"/>
        <v>65.239999999999995</v>
      </c>
      <c r="CW73">
        <f t="shared" si="89"/>
        <v>37.18</v>
      </c>
      <c r="CX73">
        <f t="shared" si="90"/>
        <v>0</v>
      </c>
      <c r="CY73">
        <f t="shared" si="91"/>
        <v>1524.8429000000001</v>
      </c>
      <c r="CZ73">
        <f t="shared" si="92"/>
        <v>888.25800000000004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103</v>
      </c>
      <c r="DW73" t="s">
        <v>105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64991489</v>
      </c>
      <c r="EF73">
        <v>2</v>
      </c>
      <c r="EG73" t="s">
        <v>32</v>
      </c>
      <c r="EH73">
        <v>27</v>
      </c>
      <c r="EI73" t="s">
        <v>33</v>
      </c>
      <c r="EJ73">
        <v>1</v>
      </c>
      <c r="EK73">
        <v>33001</v>
      </c>
      <c r="EL73" t="s">
        <v>33</v>
      </c>
      <c r="EM73" t="s">
        <v>34</v>
      </c>
      <c r="EO73" t="s">
        <v>3</v>
      </c>
      <c r="EQ73">
        <v>0</v>
      </c>
      <c r="ER73">
        <v>6907.59</v>
      </c>
      <c r="ES73">
        <v>3147.37</v>
      </c>
      <c r="ET73">
        <v>3139.79</v>
      </c>
      <c r="EU73">
        <v>395.22</v>
      </c>
      <c r="EV73">
        <v>620.42999999999995</v>
      </c>
      <c r="EW73">
        <v>65.239999999999995</v>
      </c>
      <c r="EX73">
        <v>37.18</v>
      </c>
      <c r="EY73">
        <v>0</v>
      </c>
      <c r="FQ73">
        <v>0</v>
      </c>
      <c r="FR73"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-121844891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93"/>
        <v>0</v>
      </c>
      <c r="GM73">
        <f t="shared" si="94"/>
        <v>5317.88</v>
      </c>
      <c r="GN73">
        <f t="shared" si="95"/>
        <v>5317.88</v>
      </c>
      <c r="GO73">
        <f t="shared" si="96"/>
        <v>0</v>
      </c>
      <c r="GP73">
        <f t="shared" si="97"/>
        <v>0</v>
      </c>
      <c r="GR73">
        <v>0</v>
      </c>
      <c r="GS73">
        <v>3</v>
      </c>
      <c r="GT73">
        <v>0</v>
      </c>
      <c r="GU73" t="s">
        <v>3</v>
      </c>
      <c r="GV73">
        <f t="shared" si="98"/>
        <v>0</v>
      </c>
      <c r="GW73">
        <v>1</v>
      </c>
      <c r="GX73">
        <f t="shared" si="99"/>
        <v>0</v>
      </c>
      <c r="HA73">
        <v>0</v>
      </c>
      <c r="HB73">
        <v>0</v>
      </c>
      <c r="HC73">
        <f t="shared" si="100"/>
        <v>0</v>
      </c>
      <c r="HE73" t="s">
        <v>3</v>
      </c>
      <c r="HF73" t="s">
        <v>3</v>
      </c>
      <c r="HM73" t="s">
        <v>3</v>
      </c>
      <c r="HN73" t="s">
        <v>35</v>
      </c>
      <c r="HO73" t="s">
        <v>36</v>
      </c>
      <c r="HP73" t="s">
        <v>33</v>
      </c>
      <c r="HQ73" t="s">
        <v>33</v>
      </c>
      <c r="HS73">
        <v>0</v>
      </c>
      <c r="IK73">
        <v>0</v>
      </c>
    </row>
    <row r="74" spans="1:255">
      <c r="A74" s="2">
        <v>18</v>
      </c>
      <c r="B74" s="2">
        <v>1</v>
      </c>
      <c r="C74" s="2">
        <v>108</v>
      </c>
      <c r="D74" s="2"/>
      <c r="E74" s="2" t="s">
        <v>106</v>
      </c>
      <c r="F74" s="2" t="s">
        <v>107</v>
      </c>
      <c r="G74" s="2" t="s">
        <v>108</v>
      </c>
      <c r="H74" s="2" t="s">
        <v>109</v>
      </c>
      <c r="I74" s="2">
        <f>I72*J74</f>
        <v>0</v>
      </c>
      <c r="J74" s="2">
        <v>0</v>
      </c>
      <c r="K74" s="2">
        <v>0</v>
      </c>
      <c r="L74" s="2">
        <v>0</v>
      </c>
      <c r="M74" s="2">
        <v>0</v>
      </c>
      <c r="N74" s="2">
        <f t="shared" si="61"/>
        <v>0</v>
      </c>
      <c r="O74" s="2">
        <f t="shared" si="62"/>
        <v>0</v>
      </c>
      <c r="P74" s="2">
        <f t="shared" si="63"/>
        <v>0</v>
      </c>
      <c r="Q74" s="2">
        <f t="shared" si="64"/>
        <v>0</v>
      </c>
      <c r="R74" s="2">
        <f t="shared" si="65"/>
        <v>0</v>
      </c>
      <c r="S74" s="2">
        <f t="shared" si="66"/>
        <v>0</v>
      </c>
      <c r="T74" s="2">
        <f t="shared" si="67"/>
        <v>0</v>
      </c>
      <c r="U74" s="2">
        <f t="shared" si="68"/>
        <v>0</v>
      </c>
      <c r="V74" s="2">
        <f t="shared" si="69"/>
        <v>0</v>
      </c>
      <c r="W74" s="2">
        <f t="shared" si="70"/>
        <v>0</v>
      </c>
      <c r="X74" s="2">
        <f t="shared" si="71"/>
        <v>0</v>
      </c>
      <c r="Y74" s="2">
        <f t="shared" si="72"/>
        <v>0</v>
      </c>
      <c r="Z74" s="2"/>
      <c r="AA74" s="2">
        <v>88889161</v>
      </c>
      <c r="AB74" s="2">
        <f t="shared" si="73"/>
        <v>11055</v>
      </c>
      <c r="AC74" s="2">
        <f t="shared" si="74"/>
        <v>11055</v>
      </c>
      <c r="AD74" s="2">
        <f t="shared" si="75"/>
        <v>0</v>
      </c>
      <c r="AE74" s="2">
        <f t="shared" si="76"/>
        <v>0</v>
      </c>
      <c r="AF74" s="2">
        <f t="shared" si="77"/>
        <v>0</v>
      </c>
      <c r="AG74" s="2">
        <f t="shared" si="78"/>
        <v>0</v>
      </c>
      <c r="AH74" s="2">
        <f t="shared" si="79"/>
        <v>0</v>
      </c>
      <c r="AI74" s="2">
        <f t="shared" si="80"/>
        <v>0</v>
      </c>
      <c r="AJ74" s="2">
        <f t="shared" si="81"/>
        <v>0</v>
      </c>
      <c r="AK74" s="2">
        <v>11055</v>
      </c>
      <c r="AL74" s="2">
        <v>11055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103</v>
      </c>
      <c r="AU74" s="2">
        <v>60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110</v>
      </c>
      <c r="BK74" s="2"/>
      <c r="BL74" s="2"/>
      <c r="BM74" s="2">
        <v>33001</v>
      </c>
      <c r="BN74" s="2">
        <v>0</v>
      </c>
      <c r="BO74" s="2" t="s">
        <v>3</v>
      </c>
      <c r="BP74" s="2">
        <v>0</v>
      </c>
      <c r="BQ74" s="2">
        <v>2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103</v>
      </c>
      <c r="CA74" s="2">
        <v>60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>
        <v>6</v>
      </c>
      <c r="CI74" s="2">
        <v>1</v>
      </c>
      <c r="CJ74" s="2">
        <v>0</v>
      </c>
      <c r="CK74" s="2">
        <v>0</v>
      </c>
      <c r="CL74" s="2">
        <v>0</v>
      </c>
      <c r="CM74" s="2">
        <v>0</v>
      </c>
      <c r="CN74" s="2" t="s">
        <v>3</v>
      </c>
      <c r="CO74" s="2">
        <v>0</v>
      </c>
      <c r="CP74" s="2">
        <f t="shared" si="82"/>
        <v>0</v>
      </c>
      <c r="CQ74" s="2">
        <f t="shared" si="83"/>
        <v>11055</v>
      </c>
      <c r="CR74" s="2">
        <f t="shared" si="84"/>
        <v>0</v>
      </c>
      <c r="CS74" s="2">
        <f t="shared" si="85"/>
        <v>0</v>
      </c>
      <c r="CT74" s="2">
        <f t="shared" si="86"/>
        <v>0</v>
      </c>
      <c r="CU74" s="2">
        <f t="shared" si="87"/>
        <v>0</v>
      </c>
      <c r="CV74" s="2">
        <f t="shared" si="88"/>
        <v>0</v>
      </c>
      <c r="CW74" s="2">
        <f t="shared" si="89"/>
        <v>0</v>
      </c>
      <c r="CX74" s="2">
        <f t="shared" si="90"/>
        <v>0</v>
      </c>
      <c r="CY74" s="2">
        <f t="shared" si="91"/>
        <v>0</v>
      </c>
      <c r="CZ74" s="2">
        <f t="shared" si="92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1010</v>
      </c>
      <c r="DV74" s="2" t="s">
        <v>109</v>
      </c>
      <c r="DW74" s="2" t="s">
        <v>109</v>
      </c>
      <c r="DX74" s="2">
        <v>100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64991489</v>
      </c>
      <c r="EF74" s="2">
        <v>2</v>
      </c>
      <c r="EG74" s="2" t="s">
        <v>32</v>
      </c>
      <c r="EH74" s="2">
        <v>27</v>
      </c>
      <c r="EI74" s="2" t="s">
        <v>33</v>
      </c>
      <c r="EJ74" s="2">
        <v>1</v>
      </c>
      <c r="EK74" s="2">
        <v>33001</v>
      </c>
      <c r="EL74" s="2" t="s">
        <v>33</v>
      </c>
      <c r="EM74" s="2" t="s">
        <v>34</v>
      </c>
      <c r="EN74" s="2"/>
      <c r="EO74" s="2" t="s">
        <v>3</v>
      </c>
      <c r="EP74" s="2"/>
      <c r="EQ74" s="2">
        <v>0</v>
      </c>
      <c r="ER74" s="2">
        <v>11055</v>
      </c>
      <c r="ES74" s="2">
        <v>11055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103</v>
      </c>
      <c r="FY74" s="2">
        <v>60</v>
      </c>
      <c r="FZ74" s="2"/>
      <c r="GA74" s="2" t="s">
        <v>3</v>
      </c>
      <c r="GB74" s="2"/>
      <c r="GC74" s="2"/>
      <c r="GD74" s="2">
        <v>1</v>
      </c>
      <c r="GE74" s="2"/>
      <c r="GF74" s="2">
        <v>162583461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93"/>
        <v>0</v>
      </c>
      <c r="GM74" s="2">
        <f t="shared" si="94"/>
        <v>0</v>
      </c>
      <c r="GN74" s="2">
        <f t="shared" si="95"/>
        <v>0</v>
      </c>
      <c r="GO74" s="2">
        <f t="shared" si="96"/>
        <v>0</v>
      </c>
      <c r="GP74" s="2">
        <f t="shared" si="97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8"/>
        <v>0</v>
      </c>
      <c r="GW74" s="2">
        <v>1</v>
      </c>
      <c r="GX74" s="2">
        <f t="shared" si="99"/>
        <v>0</v>
      </c>
      <c r="GY74" s="2"/>
      <c r="GZ74" s="2"/>
      <c r="HA74" s="2">
        <v>0</v>
      </c>
      <c r="HB74" s="2">
        <v>0</v>
      </c>
      <c r="HC74" s="2">
        <f t="shared" si="100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35</v>
      </c>
      <c r="HO74" s="2" t="s">
        <v>36</v>
      </c>
      <c r="HP74" s="2" t="s">
        <v>33</v>
      </c>
      <c r="HQ74" s="2" t="s">
        <v>33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>
      <c r="A75">
        <v>18</v>
      </c>
      <c r="B75">
        <v>1</v>
      </c>
      <c r="C75">
        <v>123</v>
      </c>
      <c r="E75" t="s">
        <v>106</v>
      </c>
      <c r="F75" t="s">
        <v>107</v>
      </c>
      <c r="G75" t="s">
        <v>108</v>
      </c>
      <c r="H75" t="s">
        <v>109</v>
      </c>
      <c r="I75">
        <f>I73*J75</f>
        <v>0</v>
      </c>
      <c r="J75">
        <v>0</v>
      </c>
      <c r="K75">
        <v>0</v>
      </c>
      <c r="L75">
        <v>0</v>
      </c>
      <c r="M75">
        <v>0</v>
      </c>
      <c r="N75">
        <f t="shared" si="61"/>
        <v>0</v>
      </c>
      <c r="O75">
        <f t="shared" si="62"/>
        <v>0</v>
      </c>
      <c r="P75">
        <f t="shared" si="63"/>
        <v>0</v>
      </c>
      <c r="Q75">
        <f t="shared" si="64"/>
        <v>0</v>
      </c>
      <c r="R75">
        <f t="shared" si="65"/>
        <v>0</v>
      </c>
      <c r="S75">
        <f t="shared" si="66"/>
        <v>0</v>
      </c>
      <c r="T75">
        <f t="shared" si="67"/>
        <v>0</v>
      </c>
      <c r="U75">
        <f t="shared" si="68"/>
        <v>0</v>
      </c>
      <c r="V75">
        <f t="shared" si="69"/>
        <v>0</v>
      </c>
      <c r="W75">
        <f t="shared" si="70"/>
        <v>0</v>
      </c>
      <c r="X75">
        <f t="shared" si="71"/>
        <v>0</v>
      </c>
      <c r="Y75">
        <f t="shared" si="72"/>
        <v>0</v>
      </c>
      <c r="AA75">
        <v>88889103</v>
      </c>
      <c r="AB75">
        <f t="shared" si="73"/>
        <v>11055</v>
      </c>
      <c r="AC75">
        <f t="shared" si="74"/>
        <v>11055</v>
      </c>
      <c r="AD75">
        <f t="shared" si="75"/>
        <v>0</v>
      </c>
      <c r="AE75">
        <f t="shared" si="76"/>
        <v>0</v>
      </c>
      <c r="AF75">
        <f t="shared" si="77"/>
        <v>0</v>
      </c>
      <c r="AG75">
        <f t="shared" si="78"/>
        <v>0</v>
      </c>
      <c r="AH75">
        <f t="shared" si="79"/>
        <v>0</v>
      </c>
      <c r="AI75">
        <f t="shared" si="80"/>
        <v>0</v>
      </c>
      <c r="AJ75">
        <f t="shared" si="81"/>
        <v>0</v>
      </c>
      <c r="AK75">
        <v>11055</v>
      </c>
      <c r="AL75">
        <v>11055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2.38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110</v>
      </c>
      <c r="BM75">
        <v>33001</v>
      </c>
      <c r="BN75">
        <v>0</v>
      </c>
      <c r="BO75" t="s">
        <v>107</v>
      </c>
      <c r="BP75">
        <v>1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H75">
        <v>6</v>
      </c>
      <c r="CI75">
        <v>1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si="82"/>
        <v>0</v>
      </c>
      <c r="CQ75">
        <f t="shared" si="83"/>
        <v>26310.899999999998</v>
      </c>
      <c r="CR75">
        <f t="shared" si="84"/>
        <v>0</v>
      </c>
      <c r="CS75">
        <f t="shared" si="85"/>
        <v>0</v>
      </c>
      <c r="CT75">
        <f t="shared" si="86"/>
        <v>0</v>
      </c>
      <c r="CU75">
        <f t="shared" si="87"/>
        <v>0</v>
      </c>
      <c r="CV75">
        <f t="shared" si="88"/>
        <v>0</v>
      </c>
      <c r="CW75">
        <f t="shared" si="89"/>
        <v>0</v>
      </c>
      <c r="CX75">
        <f t="shared" si="90"/>
        <v>0</v>
      </c>
      <c r="CY75">
        <f t="shared" si="91"/>
        <v>0</v>
      </c>
      <c r="CZ75">
        <f t="shared" si="92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1010</v>
      </c>
      <c r="DV75" t="s">
        <v>109</v>
      </c>
      <c r="DW75" t="s">
        <v>109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64991489</v>
      </c>
      <c r="EF75">
        <v>2</v>
      </c>
      <c r="EG75" t="s">
        <v>32</v>
      </c>
      <c r="EH75">
        <v>27</v>
      </c>
      <c r="EI75" t="s">
        <v>33</v>
      </c>
      <c r="EJ75">
        <v>1</v>
      </c>
      <c r="EK75">
        <v>33001</v>
      </c>
      <c r="EL75" t="s">
        <v>33</v>
      </c>
      <c r="EM75" t="s">
        <v>34</v>
      </c>
      <c r="EO75" t="s">
        <v>3</v>
      </c>
      <c r="EQ75">
        <v>0</v>
      </c>
      <c r="ER75">
        <v>11055</v>
      </c>
      <c r="ES75">
        <v>11055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162583461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93"/>
        <v>0</v>
      </c>
      <c r="GM75">
        <f t="shared" si="94"/>
        <v>0</v>
      </c>
      <c r="GN75">
        <f t="shared" si="95"/>
        <v>0</v>
      </c>
      <c r="GO75">
        <f t="shared" si="96"/>
        <v>0</v>
      </c>
      <c r="GP75">
        <f t="shared" si="97"/>
        <v>0</v>
      </c>
      <c r="GR75">
        <v>0</v>
      </c>
      <c r="GS75">
        <v>3</v>
      </c>
      <c r="GT75">
        <v>0</v>
      </c>
      <c r="GU75" t="s">
        <v>3</v>
      </c>
      <c r="GV75">
        <f t="shared" si="98"/>
        <v>0</v>
      </c>
      <c r="GW75">
        <v>1</v>
      </c>
      <c r="GX75">
        <f t="shared" si="99"/>
        <v>0</v>
      </c>
      <c r="HA75">
        <v>0</v>
      </c>
      <c r="HB75">
        <v>0</v>
      </c>
      <c r="HC75">
        <f t="shared" si="100"/>
        <v>0</v>
      </c>
      <c r="HE75" t="s">
        <v>3</v>
      </c>
      <c r="HF75" t="s">
        <v>3</v>
      </c>
      <c r="HM75" t="s">
        <v>3</v>
      </c>
      <c r="HN75" t="s">
        <v>35</v>
      </c>
      <c r="HO75" t="s">
        <v>36</v>
      </c>
      <c r="HP75" t="s">
        <v>33</v>
      </c>
      <c r="HQ75" t="s">
        <v>33</v>
      </c>
      <c r="HS75">
        <v>0</v>
      </c>
      <c r="IK75">
        <v>0</v>
      </c>
    </row>
    <row r="76" spans="1:255">
      <c r="A76" s="2">
        <v>18</v>
      </c>
      <c r="B76" s="2">
        <v>1</v>
      </c>
      <c r="C76" s="2">
        <v>111</v>
      </c>
      <c r="D76" s="2"/>
      <c r="E76" s="2" t="s">
        <v>111</v>
      </c>
      <c r="F76" s="2" t="s">
        <v>112</v>
      </c>
      <c r="G76" s="2" t="s">
        <v>113</v>
      </c>
      <c r="H76" s="2" t="s">
        <v>109</v>
      </c>
      <c r="I76" s="2">
        <f>I72*J76</f>
        <v>0</v>
      </c>
      <c r="J76" s="2">
        <v>0</v>
      </c>
      <c r="K76" s="2">
        <v>0</v>
      </c>
      <c r="L76" s="2">
        <v>0</v>
      </c>
      <c r="M76" s="2">
        <v>0</v>
      </c>
      <c r="N76" s="2">
        <f t="shared" si="61"/>
        <v>0</v>
      </c>
      <c r="O76" s="2">
        <f t="shared" si="62"/>
        <v>0</v>
      </c>
      <c r="P76" s="2">
        <f t="shared" si="63"/>
        <v>0</v>
      </c>
      <c r="Q76" s="2">
        <f t="shared" si="64"/>
        <v>0</v>
      </c>
      <c r="R76" s="2">
        <f t="shared" si="65"/>
        <v>0</v>
      </c>
      <c r="S76" s="2">
        <f t="shared" si="66"/>
        <v>0</v>
      </c>
      <c r="T76" s="2">
        <f t="shared" si="67"/>
        <v>0</v>
      </c>
      <c r="U76" s="2">
        <f t="shared" si="68"/>
        <v>0</v>
      </c>
      <c r="V76" s="2">
        <f t="shared" si="69"/>
        <v>0</v>
      </c>
      <c r="W76" s="2">
        <f t="shared" si="70"/>
        <v>0</v>
      </c>
      <c r="X76" s="2">
        <f t="shared" si="71"/>
        <v>0</v>
      </c>
      <c r="Y76" s="2">
        <f t="shared" si="72"/>
        <v>0</v>
      </c>
      <c r="Z76" s="2"/>
      <c r="AA76" s="2">
        <v>88889161</v>
      </c>
      <c r="AB76" s="2">
        <f t="shared" si="73"/>
        <v>73</v>
      </c>
      <c r="AC76" s="2">
        <f t="shared" si="74"/>
        <v>73</v>
      </c>
      <c r="AD76" s="2">
        <f t="shared" si="75"/>
        <v>0</v>
      </c>
      <c r="AE76" s="2">
        <f t="shared" si="76"/>
        <v>0</v>
      </c>
      <c r="AF76" s="2">
        <f t="shared" si="77"/>
        <v>0</v>
      </c>
      <c r="AG76" s="2">
        <f t="shared" si="78"/>
        <v>0</v>
      </c>
      <c r="AH76" s="2">
        <f t="shared" si="79"/>
        <v>0</v>
      </c>
      <c r="AI76" s="2">
        <f t="shared" si="80"/>
        <v>0</v>
      </c>
      <c r="AJ76" s="2">
        <f t="shared" si="81"/>
        <v>0</v>
      </c>
      <c r="AK76" s="2">
        <v>73</v>
      </c>
      <c r="AL76" s="2">
        <v>73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103</v>
      </c>
      <c r="AU76" s="2">
        <v>60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114</v>
      </c>
      <c r="BK76" s="2"/>
      <c r="BL76" s="2"/>
      <c r="BM76" s="2">
        <v>33001</v>
      </c>
      <c r="BN76" s="2">
        <v>0</v>
      </c>
      <c r="BO76" s="2" t="s">
        <v>3</v>
      </c>
      <c r="BP76" s="2">
        <v>0</v>
      </c>
      <c r="BQ76" s="2">
        <v>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103</v>
      </c>
      <c r="CA76" s="2">
        <v>60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>
        <v>6</v>
      </c>
      <c r="CI76" s="2">
        <v>2</v>
      </c>
      <c r="CJ76" s="2">
        <v>0</v>
      </c>
      <c r="CK76" s="2">
        <v>0</v>
      </c>
      <c r="CL76" s="2">
        <v>0</v>
      </c>
      <c r="CM76" s="2">
        <v>0</v>
      </c>
      <c r="CN76" s="2" t="s">
        <v>3</v>
      </c>
      <c r="CO76" s="2">
        <v>0</v>
      </c>
      <c r="CP76" s="2">
        <f t="shared" si="82"/>
        <v>0</v>
      </c>
      <c r="CQ76" s="2">
        <f t="shared" si="83"/>
        <v>73</v>
      </c>
      <c r="CR76" s="2">
        <f t="shared" si="84"/>
        <v>0</v>
      </c>
      <c r="CS76" s="2">
        <f t="shared" si="85"/>
        <v>0</v>
      </c>
      <c r="CT76" s="2">
        <f t="shared" si="86"/>
        <v>0</v>
      </c>
      <c r="CU76" s="2">
        <f t="shared" si="87"/>
        <v>0</v>
      </c>
      <c r="CV76" s="2">
        <f t="shared" si="88"/>
        <v>0</v>
      </c>
      <c r="CW76" s="2">
        <f t="shared" si="89"/>
        <v>0</v>
      </c>
      <c r="CX76" s="2">
        <f t="shared" si="90"/>
        <v>0</v>
      </c>
      <c r="CY76" s="2">
        <f t="shared" si="91"/>
        <v>0</v>
      </c>
      <c r="CZ76" s="2">
        <f t="shared" si="92"/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1010</v>
      </c>
      <c r="DV76" s="2" t="s">
        <v>109</v>
      </c>
      <c r="DW76" s="2" t="s">
        <v>109</v>
      </c>
      <c r="DX76" s="2">
        <v>100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64991489</v>
      </c>
      <c r="EF76" s="2">
        <v>2</v>
      </c>
      <c r="EG76" s="2" t="s">
        <v>32</v>
      </c>
      <c r="EH76" s="2">
        <v>27</v>
      </c>
      <c r="EI76" s="2" t="s">
        <v>33</v>
      </c>
      <c r="EJ76" s="2">
        <v>1</v>
      </c>
      <c r="EK76" s="2">
        <v>33001</v>
      </c>
      <c r="EL76" s="2" t="s">
        <v>33</v>
      </c>
      <c r="EM76" s="2" t="s">
        <v>34</v>
      </c>
      <c r="EN76" s="2"/>
      <c r="EO76" s="2" t="s">
        <v>3</v>
      </c>
      <c r="EP76" s="2"/>
      <c r="EQ76" s="2">
        <v>0</v>
      </c>
      <c r="ER76" s="2">
        <v>73</v>
      </c>
      <c r="ES76" s="2">
        <v>73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103</v>
      </c>
      <c r="FY76" s="2">
        <v>60</v>
      </c>
      <c r="FZ76" s="2"/>
      <c r="GA76" s="2" t="s">
        <v>3</v>
      </c>
      <c r="GB76" s="2"/>
      <c r="GC76" s="2"/>
      <c r="GD76" s="2">
        <v>1</v>
      </c>
      <c r="GE76" s="2"/>
      <c r="GF76" s="2">
        <v>-2043474731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93"/>
        <v>0</v>
      </c>
      <c r="GM76" s="2">
        <f t="shared" si="94"/>
        <v>0</v>
      </c>
      <c r="GN76" s="2">
        <f t="shared" si="95"/>
        <v>0</v>
      </c>
      <c r="GO76" s="2">
        <f t="shared" si="96"/>
        <v>0</v>
      </c>
      <c r="GP76" s="2">
        <f t="shared" si="97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8"/>
        <v>0</v>
      </c>
      <c r="GW76" s="2">
        <v>1</v>
      </c>
      <c r="GX76" s="2">
        <f t="shared" si="99"/>
        <v>0</v>
      </c>
      <c r="GY76" s="2"/>
      <c r="GZ76" s="2"/>
      <c r="HA76" s="2">
        <v>0</v>
      </c>
      <c r="HB76" s="2">
        <v>0</v>
      </c>
      <c r="HC76" s="2">
        <f t="shared" si="100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35</v>
      </c>
      <c r="HO76" s="2" t="s">
        <v>36</v>
      </c>
      <c r="HP76" s="2" t="s">
        <v>33</v>
      </c>
      <c r="HQ76" s="2" t="s">
        <v>33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>
      <c r="A77">
        <v>18</v>
      </c>
      <c r="B77">
        <v>1</v>
      </c>
      <c r="C77">
        <v>126</v>
      </c>
      <c r="E77" t="s">
        <v>111</v>
      </c>
      <c r="F77" t="s">
        <v>112</v>
      </c>
      <c r="G77" t="s">
        <v>113</v>
      </c>
      <c r="H77" t="s">
        <v>109</v>
      </c>
      <c r="I77">
        <f>I73*J77</f>
        <v>0</v>
      </c>
      <c r="J77">
        <v>0</v>
      </c>
      <c r="K77">
        <v>0</v>
      </c>
      <c r="L77">
        <v>0</v>
      </c>
      <c r="M77">
        <v>0</v>
      </c>
      <c r="N77">
        <f t="shared" si="61"/>
        <v>0</v>
      </c>
      <c r="O77">
        <f t="shared" si="62"/>
        <v>0</v>
      </c>
      <c r="P77">
        <f t="shared" si="63"/>
        <v>0</v>
      </c>
      <c r="Q77">
        <f t="shared" si="64"/>
        <v>0</v>
      </c>
      <c r="R77">
        <f t="shared" si="65"/>
        <v>0</v>
      </c>
      <c r="S77">
        <f t="shared" si="66"/>
        <v>0</v>
      </c>
      <c r="T77">
        <f t="shared" si="67"/>
        <v>0</v>
      </c>
      <c r="U77">
        <f t="shared" si="68"/>
        <v>0</v>
      </c>
      <c r="V77">
        <f t="shared" si="69"/>
        <v>0</v>
      </c>
      <c r="W77">
        <f t="shared" si="70"/>
        <v>0</v>
      </c>
      <c r="X77">
        <f t="shared" si="71"/>
        <v>0</v>
      </c>
      <c r="Y77">
        <f t="shared" si="72"/>
        <v>0</v>
      </c>
      <c r="AA77">
        <v>88889103</v>
      </c>
      <c r="AB77">
        <f t="shared" si="73"/>
        <v>73</v>
      </c>
      <c r="AC77">
        <f t="shared" si="74"/>
        <v>73</v>
      </c>
      <c r="AD77">
        <f t="shared" si="75"/>
        <v>0</v>
      </c>
      <c r="AE77">
        <f t="shared" si="76"/>
        <v>0</v>
      </c>
      <c r="AF77">
        <f t="shared" si="77"/>
        <v>0</v>
      </c>
      <c r="AG77">
        <f t="shared" si="78"/>
        <v>0</v>
      </c>
      <c r="AH77">
        <f t="shared" si="79"/>
        <v>0</v>
      </c>
      <c r="AI77">
        <f t="shared" si="80"/>
        <v>0</v>
      </c>
      <c r="AJ77">
        <f t="shared" si="81"/>
        <v>0</v>
      </c>
      <c r="AK77">
        <v>73</v>
      </c>
      <c r="AL77">
        <v>73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9.68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114</v>
      </c>
      <c r="BM77">
        <v>33001</v>
      </c>
      <c r="BN77">
        <v>0</v>
      </c>
      <c r="BO77" t="s">
        <v>112</v>
      </c>
      <c r="BP77">
        <v>1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H77">
        <v>6</v>
      </c>
      <c r="CI77">
        <v>2</v>
      </c>
      <c r="CJ77">
        <v>0</v>
      </c>
      <c r="CK77">
        <v>0</v>
      </c>
      <c r="CL77">
        <v>0</v>
      </c>
      <c r="CM77">
        <v>0</v>
      </c>
      <c r="CN77" t="s">
        <v>3</v>
      </c>
      <c r="CO77">
        <v>0</v>
      </c>
      <c r="CP77">
        <f t="shared" si="82"/>
        <v>0</v>
      </c>
      <c r="CQ77">
        <f t="shared" si="83"/>
        <v>706.64</v>
      </c>
      <c r="CR77">
        <f t="shared" si="84"/>
        <v>0</v>
      </c>
      <c r="CS77">
        <f t="shared" si="85"/>
        <v>0</v>
      </c>
      <c r="CT77">
        <f t="shared" si="86"/>
        <v>0</v>
      </c>
      <c r="CU77">
        <f t="shared" si="87"/>
        <v>0</v>
      </c>
      <c r="CV77">
        <f t="shared" si="88"/>
        <v>0</v>
      </c>
      <c r="CW77">
        <f t="shared" si="89"/>
        <v>0</v>
      </c>
      <c r="CX77">
        <f t="shared" si="90"/>
        <v>0</v>
      </c>
      <c r="CY77">
        <f t="shared" si="91"/>
        <v>0</v>
      </c>
      <c r="CZ77">
        <f t="shared" si="92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109</v>
      </c>
      <c r="DW77" t="s">
        <v>109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64991489</v>
      </c>
      <c r="EF77">
        <v>2</v>
      </c>
      <c r="EG77" t="s">
        <v>32</v>
      </c>
      <c r="EH77">
        <v>27</v>
      </c>
      <c r="EI77" t="s">
        <v>33</v>
      </c>
      <c r="EJ77">
        <v>1</v>
      </c>
      <c r="EK77">
        <v>33001</v>
      </c>
      <c r="EL77" t="s">
        <v>33</v>
      </c>
      <c r="EM77" t="s">
        <v>34</v>
      </c>
      <c r="EO77" t="s">
        <v>3</v>
      </c>
      <c r="EQ77">
        <v>0</v>
      </c>
      <c r="ER77">
        <v>73</v>
      </c>
      <c r="ES77">
        <v>73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-2043474731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93"/>
        <v>0</v>
      </c>
      <c r="GM77">
        <f t="shared" si="94"/>
        <v>0</v>
      </c>
      <c r="GN77">
        <f t="shared" si="95"/>
        <v>0</v>
      </c>
      <c r="GO77">
        <f t="shared" si="96"/>
        <v>0</v>
      </c>
      <c r="GP77">
        <f t="shared" si="97"/>
        <v>0</v>
      </c>
      <c r="GR77">
        <v>0</v>
      </c>
      <c r="GS77">
        <v>3</v>
      </c>
      <c r="GT77">
        <v>0</v>
      </c>
      <c r="GU77" t="s">
        <v>3</v>
      </c>
      <c r="GV77">
        <f t="shared" si="98"/>
        <v>0</v>
      </c>
      <c r="GW77">
        <v>1</v>
      </c>
      <c r="GX77">
        <f t="shared" si="99"/>
        <v>0</v>
      </c>
      <c r="HA77">
        <v>0</v>
      </c>
      <c r="HB77">
        <v>0</v>
      </c>
      <c r="HC77">
        <f t="shared" si="100"/>
        <v>0</v>
      </c>
      <c r="HE77" t="s">
        <v>3</v>
      </c>
      <c r="HF77" t="s">
        <v>3</v>
      </c>
      <c r="HM77" t="s">
        <v>3</v>
      </c>
      <c r="HN77" t="s">
        <v>35</v>
      </c>
      <c r="HO77" t="s">
        <v>36</v>
      </c>
      <c r="HP77" t="s">
        <v>33</v>
      </c>
      <c r="HQ77" t="s">
        <v>33</v>
      </c>
      <c r="HS77">
        <v>0</v>
      </c>
      <c r="IK77">
        <v>0</v>
      </c>
    </row>
    <row r="78" spans="1:255">
      <c r="A78" s="2">
        <v>18</v>
      </c>
      <c r="B78" s="2">
        <v>1</v>
      </c>
      <c r="C78" s="2">
        <v>114</v>
      </c>
      <c r="D78" s="2"/>
      <c r="E78" s="2" t="s">
        <v>115</v>
      </c>
      <c r="F78" s="2" t="s">
        <v>116</v>
      </c>
      <c r="G78" s="2" t="s">
        <v>117</v>
      </c>
      <c r="H78" s="2" t="s">
        <v>103</v>
      </c>
      <c r="I78" s="2">
        <f>I72*J78</f>
        <v>3.1620000000000002E-2</v>
      </c>
      <c r="J78" s="2">
        <v>1.02</v>
      </c>
      <c r="K78" s="2">
        <v>1.02</v>
      </c>
      <c r="L78" s="2">
        <v>3.1620000000000002E-2</v>
      </c>
      <c r="M78" s="2">
        <v>0</v>
      </c>
      <c r="N78" s="2">
        <f t="shared" si="61"/>
        <v>3.1600000000000003E-2</v>
      </c>
      <c r="O78" s="2">
        <f t="shared" si="62"/>
        <v>0</v>
      </c>
      <c r="P78" s="2">
        <f t="shared" si="63"/>
        <v>0</v>
      </c>
      <c r="Q78" s="2">
        <f t="shared" si="64"/>
        <v>0</v>
      </c>
      <c r="R78" s="2">
        <f t="shared" si="65"/>
        <v>0</v>
      </c>
      <c r="S78" s="2">
        <f t="shared" si="66"/>
        <v>0</v>
      </c>
      <c r="T78" s="2">
        <f t="shared" si="67"/>
        <v>0</v>
      </c>
      <c r="U78" s="2">
        <f t="shared" si="68"/>
        <v>0</v>
      </c>
      <c r="V78" s="2">
        <f t="shared" si="69"/>
        <v>0</v>
      </c>
      <c r="W78" s="2">
        <f t="shared" si="70"/>
        <v>0</v>
      </c>
      <c r="X78" s="2">
        <f t="shared" si="71"/>
        <v>0</v>
      </c>
      <c r="Y78" s="2">
        <f t="shared" si="72"/>
        <v>0</v>
      </c>
      <c r="Z78" s="2"/>
      <c r="AA78" s="2">
        <v>88889161</v>
      </c>
      <c r="AB78" s="2">
        <f t="shared" si="73"/>
        <v>0</v>
      </c>
      <c r="AC78" s="2">
        <f t="shared" si="74"/>
        <v>0</v>
      </c>
      <c r="AD78" s="2">
        <f t="shared" si="75"/>
        <v>0</v>
      </c>
      <c r="AE78" s="2">
        <f t="shared" si="76"/>
        <v>0</v>
      </c>
      <c r="AF78" s="2">
        <f t="shared" si="77"/>
        <v>0</v>
      </c>
      <c r="AG78" s="2">
        <f t="shared" si="78"/>
        <v>0</v>
      </c>
      <c r="AH78" s="2">
        <f t="shared" si="79"/>
        <v>0</v>
      </c>
      <c r="AI78" s="2">
        <f t="shared" si="80"/>
        <v>0</v>
      </c>
      <c r="AJ78" s="2">
        <f t="shared" si="81"/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103</v>
      </c>
      <c r="AU78" s="2">
        <v>60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118</v>
      </c>
      <c r="BK78" s="2"/>
      <c r="BL78" s="2"/>
      <c r="BM78" s="2">
        <v>33001</v>
      </c>
      <c r="BN78" s="2">
        <v>0</v>
      </c>
      <c r="BO78" s="2" t="s">
        <v>3</v>
      </c>
      <c r="BP78" s="2">
        <v>0</v>
      </c>
      <c r="BQ78" s="2">
        <v>2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103</v>
      </c>
      <c r="CA78" s="2">
        <v>60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>
        <v>6</v>
      </c>
      <c r="CI78" s="2">
        <v>3</v>
      </c>
      <c r="CJ78" s="2">
        <v>0</v>
      </c>
      <c r="CK78" s="2">
        <v>0</v>
      </c>
      <c r="CL78" s="2">
        <v>0</v>
      </c>
      <c r="CM78" s="2">
        <v>0</v>
      </c>
      <c r="CN78" s="2" t="s">
        <v>3</v>
      </c>
      <c r="CO78" s="2">
        <v>0</v>
      </c>
      <c r="CP78" s="2">
        <f t="shared" si="82"/>
        <v>0</v>
      </c>
      <c r="CQ78" s="2">
        <f t="shared" si="83"/>
        <v>0</v>
      </c>
      <c r="CR78" s="2">
        <f t="shared" si="84"/>
        <v>0</v>
      </c>
      <c r="CS78" s="2">
        <f t="shared" si="85"/>
        <v>0</v>
      </c>
      <c r="CT78" s="2">
        <f t="shared" si="86"/>
        <v>0</v>
      </c>
      <c r="CU78" s="2">
        <f t="shared" si="87"/>
        <v>0</v>
      </c>
      <c r="CV78" s="2">
        <f t="shared" si="88"/>
        <v>0</v>
      </c>
      <c r="CW78" s="2">
        <f t="shared" si="89"/>
        <v>0</v>
      </c>
      <c r="CX78" s="2">
        <f t="shared" si="90"/>
        <v>0</v>
      </c>
      <c r="CY78" s="2">
        <f t="shared" si="91"/>
        <v>0</v>
      </c>
      <c r="CZ78" s="2">
        <f t="shared" si="92"/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103</v>
      </c>
      <c r="DW78" s="2" t="s">
        <v>105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64991489</v>
      </c>
      <c r="EF78" s="2">
        <v>2</v>
      </c>
      <c r="EG78" s="2" t="s">
        <v>32</v>
      </c>
      <c r="EH78" s="2">
        <v>27</v>
      </c>
      <c r="EI78" s="2" t="s">
        <v>33</v>
      </c>
      <c r="EJ78" s="2">
        <v>1</v>
      </c>
      <c r="EK78" s="2">
        <v>33001</v>
      </c>
      <c r="EL78" s="2" t="s">
        <v>33</v>
      </c>
      <c r="EM78" s="2" t="s">
        <v>34</v>
      </c>
      <c r="EN78" s="2"/>
      <c r="EO78" s="2" t="s">
        <v>3</v>
      </c>
      <c r="EP78" s="2"/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103</v>
      </c>
      <c r="FY78" s="2">
        <v>60</v>
      </c>
      <c r="FZ78" s="2"/>
      <c r="GA78" s="2" t="s">
        <v>3</v>
      </c>
      <c r="GB78" s="2"/>
      <c r="GC78" s="2"/>
      <c r="GD78" s="2">
        <v>1</v>
      </c>
      <c r="GE78" s="2"/>
      <c r="GF78" s="2">
        <v>-861984256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93"/>
        <v>0</v>
      </c>
      <c r="GM78" s="2">
        <f t="shared" si="94"/>
        <v>0</v>
      </c>
      <c r="GN78" s="2">
        <f t="shared" si="95"/>
        <v>0</v>
      </c>
      <c r="GO78" s="2">
        <f t="shared" si="96"/>
        <v>0</v>
      </c>
      <c r="GP78" s="2">
        <f t="shared" si="97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8"/>
        <v>0</v>
      </c>
      <c r="GW78" s="2">
        <v>1</v>
      </c>
      <c r="GX78" s="2">
        <f t="shared" si="99"/>
        <v>0</v>
      </c>
      <c r="GY78" s="2"/>
      <c r="GZ78" s="2"/>
      <c r="HA78" s="2">
        <v>0</v>
      </c>
      <c r="HB78" s="2">
        <v>0</v>
      </c>
      <c r="HC78" s="2">
        <f t="shared" si="100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35</v>
      </c>
      <c r="HO78" s="2" t="s">
        <v>36</v>
      </c>
      <c r="HP78" s="2" t="s">
        <v>33</v>
      </c>
      <c r="HQ78" s="2" t="s">
        <v>33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>
      <c r="A79">
        <v>18</v>
      </c>
      <c r="B79">
        <v>1</v>
      </c>
      <c r="C79">
        <v>129</v>
      </c>
      <c r="E79" t="s">
        <v>115</v>
      </c>
      <c r="F79" t="s">
        <v>116</v>
      </c>
      <c r="G79" t="s">
        <v>117</v>
      </c>
      <c r="H79" t="s">
        <v>103</v>
      </c>
      <c r="I79">
        <f>I73*J79</f>
        <v>3.1620000000000002E-2</v>
      </c>
      <c r="J79">
        <v>1.02</v>
      </c>
      <c r="K79">
        <v>1.02</v>
      </c>
      <c r="L79">
        <v>3.1620000000000002E-2</v>
      </c>
      <c r="M79">
        <v>0</v>
      </c>
      <c r="N79">
        <f t="shared" si="61"/>
        <v>3.1600000000000003E-2</v>
      </c>
      <c r="O79">
        <f t="shared" si="62"/>
        <v>0</v>
      </c>
      <c r="P79">
        <f t="shared" si="63"/>
        <v>0</v>
      </c>
      <c r="Q79">
        <f t="shared" si="64"/>
        <v>0</v>
      </c>
      <c r="R79">
        <f t="shared" si="65"/>
        <v>0</v>
      </c>
      <c r="S79">
        <f t="shared" si="66"/>
        <v>0</v>
      </c>
      <c r="T79">
        <f t="shared" si="67"/>
        <v>0</v>
      </c>
      <c r="U79">
        <f t="shared" si="68"/>
        <v>0</v>
      </c>
      <c r="V79">
        <f t="shared" si="69"/>
        <v>0</v>
      </c>
      <c r="W79">
        <f t="shared" si="70"/>
        <v>0</v>
      </c>
      <c r="X79">
        <f t="shared" si="71"/>
        <v>0</v>
      </c>
      <c r="Y79">
        <f t="shared" si="72"/>
        <v>0</v>
      </c>
      <c r="AA79">
        <v>88889103</v>
      </c>
      <c r="AB79">
        <f t="shared" si="73"/>
        <v>0</v>
      </c>
      <c r="AC79">
        <f t="shared" si="74"/>
        <v>0</v>
      </c>
      <c r="AD79">
        <f t="shared" si="75"/>
        <v>0</v>
      </c>
      <c r="AE79">
        <f t="shared" si="76"/>
        <v>0</v>
      </c>
      <c r="AF79">
        <f t="shared" si="77"/>
        <v>0</v>
      </c>
      <c r="AG79">
        <f t="shared" si="78"/>
        <v>0</v>
      </c>
      <c r="AH79">
        <f t="shared" si="79"/>
        <v>0</v>
      </c>
      <c r="AI79">
        <f t="shared" si="80"/>
        <v>0</v>
      </c>
      <c r="AJ79">
        <f t="shared" si="81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9.0399999999999991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118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103</v>
      </c>
      <c r="CA79">
        <v>60</v>
      </c>
      <c r="CB79" t="s">
        <v>3</v>
      </c>
      <c r="CE79">
        <v>0</v>
      </c>
      <c r="CF79">
        <v>0</v>
      </c>
      <c r="CG79">
        <v>0</v>
      </c>
      <c r="CH79">
        <v>6</v>
      </c>
      <c r="CI79">
        <v>3</v>
      </c>
      <c r="CJ79">
        <v>0</v>
      </c>
      <c r="CK79">
        <v>0</v>
      </c>
      <c r="CL79">
        <v>0</v>
      </c>
      <c r="CM79">
        <v>0</v>
      </c>
      <c r="CN79" t="s">
        <v>3</v>
      </c>
      <c r="CO79">
        <v>0</v>
      </c>
      <c r="CP79">
        <f t="shared" si="82"/>
        <v>0</v>
      </c>
      <c r="CQ79">
        <f t="shared" si="83"/>
        <v>0</v>
      </c>
      <c r="CR79">
        <f t="shared" si="84"/>
        <v>0</v>
      </c>
      <c r="CS79">
        <f t="shared" si="85"/>
        <v>0</v>
      </c>
      <c r="CT79">
        <f t="shared" si="86"/>
        <v>0</v>
      </c>
      <c r="CU79">
        <f t="shared" si="87"/>
        <v>0</v>
      </c>
      <c r="CV79">
        <f t="shared" si="88"/>
        <v>0</v>
      </c>
      <c r="CW79">
        <f t="shared" si="89"/>
        <v>0</v>
      </c>
      <c r="CX79">
        <f t="shared" si="90"/>
        <v>0</v>
      </c>
      <c r="CY79">
        <f t="shared" si="91"/>
        <v>0</v>
      </c>
      <c r="CZ79">
        <f t="shared" si="92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103</v>
      </c>
      <c r="DW79" t="s">
        <v>105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64991489</v>
      </c>
      <c r="EF79">
        <v>2</v>
      </c>
      <c r="EG79" t="s">
        <v>32</v>
      </c>
      <c r="EH79">
        <v>27</v>
      </c>
      <c r="EI79" t="s">
        <v>33</v>
      </c>
      <c r="EJ79">
        <v>1</v>
      </c>
      <c r="EK79">
        <v>33001</v>
      </c>
      <c r="EL79" t="s">
        <v>33</v>
      </c>
      <c r="EM79" t="s">
        <v>34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103</v>
      </c>
      <c r="FY79">
        <v>60</v>
      </c>
      <c r="GA79" t="s">
        <v>3</v>
      </c>
      <c r="GD79">
        <v>1</v>
      </c>
      <c r="GF79">
        <v>-861984256</v>
      </c>
      <c r="GG79">
        <v>2</v>
      </c>
      <c r="GH79">
        <v>1</v>
      </c>
      <c r="GI79">
        <v>5</v>
      </c>
      <c r="GJ79">
        <v>0</v>
      </c>
      <c r="GK79">
        <v>0</v>
      </c>
      <c r="GL79">
        <f t="shared" si="93"/>
        <v>0</v>
      </c>
      <c r="GM79">
        <f t="shared" si="94"/>
        <v>0</v>
      </c>
      <c r="GN79">
        <f t="shared" si="95"/>
        <v>0</v>
      </c>
      <c r="GO79">
        <f t="shared" si="96"/>
        <v>0</v>
      </c>
      <c r="GP79">
        <f t="shared" si="97"/>
        <v>0</v>
      </c>
      <c r="GR79">
        <v>0</v>
      </c>
      <c r="GS79">
        <v>3</v>
      </c>
      <c r="GT79">
        <v>0</v>
      </c>
      <c r="GU79" t="s">
        <v>3</v>
      </c>
      <c r="GV79">
        <f t="shared" si="98"/>
        <v>0</v>
      </c>
      <c r="GW79">
        <v>1</v>
      </c>
      <c r="GX79">
        <f t="shared" si="99"/>
        <v>0</v>
      </c>
      <c r="HA79">
        <v>0</v>
      </c>
      <c r="HB79">
        <v>0</v>
      </c>
      <c r="HC79">
        <f t="shared" si="100"/>
        <v>0</v>
      </c>
      <c r="HE79" t="s">
        <v>3</v>
      </c>
      <c r="HF79" t="s">
        <v>3</v>
      </c>
      <c r="HM79" t="s">
        <v>3</v>
      </c>
      <c r="HN79" t="s">
        <v>35</v>
      </c>
      <c r="HO79" t="s">
        <v>36</v>
      </c>
      <c r="HP79" t="s">
        <v>33</v>
      </c>
      <c r="HQ79" t="s">
        <v>33</v>
      </c>
      <c r="HS79">
        <v>0</v>
      </c>
      <c r="IK79">
        <v>0</v>
      </c>
    </row>
    <row r="80" spans="1:255">
      <c r="A80" s="2">
        <v>18</v>
      </c>
      <c r="B80" s="2">
        <v>1</v>
      </c>
      <c r="C80" s="2">
        <v>115</v>
      </c>
      <c r="D80" s="2"/>
      <c r="E80" s="2" t="s">
        <v>119</v>
      </c>
      <c r="F80" s="2" t="s">
        <v>120</v>
      </c>
      <c r="G80" s="2" t="s">
        <v>121</v>
      </c>
      <c r="H80" s="2" t="s">
        <v>109</v>
      </c>
      <c r="I80" s="2">
        <f>I72*J80</f>
        <v>0</v>
      </c>
      <c r="J80" s="2">
        <v>0</v>
      </c>
      <c r="K80" s="2">
        <v>0</v>
      </c>
      <c r="L80" s="2">
        <v>0</v>
      </c>
      <c r="M80" s="2">
        <v>0</v>
      </c>
      <c r="N80" s="2">
        <f t="shared" si="61"/>
        <v>0</v>
      </c>
      <c r="O80" s="2">
        <f t="shared" si="62"/>
        <v>0</v>
      </c>
      <c r="P80" s="2">
        <f t="shared" si="63"/>
        <v>0</v>
      </c>
      <c r="Q80" s="2">
        <f t="shared" si="64"/>
        <v>0</v>
      </c>
      <c r="R80" s="2">
        <f t="shared" si="65"/>
        <v>0</v>
      </c>
      <c r="S80" s="2">
        <f t="shared" si="66"/>
        <v>0</v>
      </c>
      <c r="T80" s="2">
        <f t="shared" si="67"/>
        <v>0</v>
      </c>
      <c r="U80" s="2">
        <f t="shared" si="68"/>
        <v>0</v>
      </c>
      <c r="V80" s="2">
        <f t="shared" si="69"/>
        <v>0</v>
      </c>
      <c r="W80" s="2">
        <f t="shared" si="70"/>
        <v>0</v>
      </c>
      <c r="X80" s="2">
        <f t="shared" si="71"/>
        <v>0</v>
      </c>
      <c r="Y80" s="2">
        <f t="shared" si="72"/>
        <v>0</v>
      </c>
      <c r="Z80" s="2"/>
      <c r="AA80" s="2">
        <v>88889161</v>
      </c>
      <c r="AB80" s="2">
        <f t="shared" si="73"/>
        <v>2099</v>
      </c>
      <c r="AC80" s="2">
        <f t="shared" si="74"/>
        <v>2099</v>
      </c>
      <c r="AD80" s="2">
        <f t="shared" si="75"/>
        <v>0</v>
      </c>
      <c r="AE80" s="2">
        <f t="shared" si="76"/>
        <v>0</v>
      </c>
      <c r="AF80" s="2">
        <f t="shared" si="77"/>
        <v>0</v>
      </c>
      <c r="AG80" s="2">
        <f t="shared" si="78"/>
        <v>0</v>
      </c>
      <c r="AH80" s="2">
        <f t="shared" si="79"/>
        <v>0</v>
      </c>
      <c r="AI80" s="2">
        <f t="shared" si="80"/>
        <v>0</v>
      </c>
      <c r="AJ80" s="2">
        <f t="shared" si="81"/>
        <v>0</v>
      </c>
      <c r="AK80" s="2">
        <v>2099</v>
      </c>
      <c r="AL80" s="2">
        <v>2099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103</v>
      </c>
      <c r="AU80" s="2">
        <v>60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1</v>
      </c>
      <c r="BJ80" s="2" t="s">
        <v>122</v>
      </c>
      <c r="BK80" s="2"/>
      <c r="BL80" s="2"/>
      <c r="BM80" s="2">
        <v>33001</v>
      </c>
      <c r="BN80" s="2">
        <v>0</v>
      </c>
      <c r="BO80" s="2" t="s">
        <v>3</v>
      </c>
      <c r="BP80" s="2">
        <v>0</v>
      </c>
      <c r="BQ80" s="2">
        <v>2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103</v>
      </c>
      <c r="CA80" s="2">
        <v>60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>
        <v>6</v>
      </c>
      <c r="CI80" s="2">
        <v>4</v>
      </c>
      <c r="CJ80" s="2">
        <v>0</v>
      </c>
      <c r="CK80" s="2">
        <v>0</v>
      </c>
      <c r="CL80" s="2">
        <v>0</v>
      </c>
      <c r="CM80" s="2">
        <v>0</v>
      </c>
      <c r="CN80" s="2" t="s">
        <v>3</v>
      </c>
      <c r="CO80" s="2">
        <v>0</v>
      </c>
      <c r="CP80" s="2">
        <f t="shared" si="82"/>
        <v>0</v>
      </c>
      <c r="CQ80" s="2">
        <f t="shared" si="83"/>
        <v>2099</v>
      </c>
      <c r="CR80" s="2">
        <f t="shared" si="84"/>
        <v>0</v>
      </c>
      <c r="CS80" s="2">
        <f t="shared" si="85"/>
        <v>0</v>
      </c>
      <c r="CT80" s="2">
        <f t="shared" si="86"/>
        <v>0</v>
      </c>
      <c r="CU80" s="2">
        <f t="shared" si="87"/>
        <v>0</v>
      </c>
      <c r="CV80" s="2">
        <f t="shared" si="88"/>
        <v>0</v>
      </c>
      <c r="CW80" s="2">
        <f t="shared" si="89"/>
        <v>0</v>
      </c>
      <c r="CX80" s="2">
        <f t="shared" si="90"/>
        <v>0</v>
      </c>
      <c r="CY80" s="2">
        <f t="shared" si="91"/>
        <v>0</v>
      </c>
      <c r="CZ80" s="2">
        <f t="shared" si="92"/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1010</v>
      </c>
      <c r="DV80" s="2" t="s">
        <v>109</v>
      </c>
      <c r="DW80" s="2" t="s">
        <v>109</v>
      </c>
      <c r="DX80" s="2">
        <v>100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64991489</v>
      </c>
      <c r="EF80" s="2">
        <v>2</v>
      </c>
      <c r="EG80" s="2" t="s">
        <v>32</v>
      </c>
      <c r="EH80" s="2">
        <v>27</v>
      </c>
      <c r="EI80" s="2" t="s">
        <v>33</v>
      </c>
      <c r="EJ80" s="2">
        <v>1</v>
      </c>
      <c r="EK80" s="2">
        <v>33001</v>
      </c>
      <c r="EL80" s="2" t="s">
        <v>33</v>
      </c>
      <c r="EM80" s="2" t="s">
        <v>34</v>
      </c>
      <c r="EN80" s="2"/>
      <c r="EO80" s="2" t="s">
        <v>3</v>
      </c>
      <c r="EP80" s="2"/>
      <c r="EQ80" s="2">
        <v>0</v>
      </c>
      <c r="ER80" s="2">
        <v>2099</v>
      </c>
      <c r="ES80" s="2">
        <v>2099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103</v>
      </c>
      <c r="FY80" s="2">
        <v>60</v>
      </c>
      <c r="FZ80" s="2"/>
      <c r="GA80" s="2" t="s">
        <v>3</v>
      </c>
      <c r="GB80" s="2"/>
      <c r="GC80" s="2"/>
      <c r="GD80" s="2">
        <v>1</v>
      </c>
      <c r="GE80" s="2"/>
      <c r="GF80" s="2">
        <v>-427501871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93"/>
        <v>0</v>
      </c>
      <c r="GM80" s="2">
        <f t="shared" si="94"/>
        <v>0</v>
      </c>
      <c r="GN80" s="2">
        <f t="shared" si="95"/>
        <v>0</v>
      </c>
      <c r="GO80" s="2">
        <f t="shared" si="96"/>
        <v>0</v>
      </c>
      <c r="GP80" s="2">
        <f t="shared" si="97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8"/>
        <v>0</v>
      </c>
      <c r="GW80" s="2">
        <v>1</v>
      </c>
      <c r="GX80" s="2">
        <f t="shared" si="99"/>
        <v>0</v>
      </c>
      <c r="GY80" s="2"/>
      <c r="GZ80" s="2"/>
      <c r="HA80" s="2">
        <v>0</v>
      </c>
      <c r="HB80" s="2">
        <v>0</v>
      </c>
      <c r="HC80" s="2">
        <f t="shared" si="100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35</v>
      </c>
      <c r="HO80" s="2" t="s">
        <v>36</v>
      </c>
      <c r="HP80" s="2" t="s">
        <v>33</v>
      </c>
      <c r="HQ80" s="2" t="s">
        <v>33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>
      <c r="A81">
        <v>18</v>
      </c>
      <c r="B81">
        <v>1</v>
      </c>
      <c r="C81">
        <v>130</v>
      </c>
      <c r="E81" t="s">
        <v>119</v>
      </c>
      <c r="F81" t="s">
        <v>120</v>
      </c>
      <c r="G81" t="s">
        <v>121</v>
      </c>
      <c r="H81" t="s">
        <v>109</v>
      </c>
      <c r="I81">
        <f>I73*J81</f>
        <v>0</v>
      </c>
      <c r="J81">
        <v>0</v>
      </c>
      <c r="K81">
        <v>0</v>
      </c>
      <c r="L81">
        <v>0</v>
      </c>
      <c r="M81">
        <v>0</v>
      </c>
      <c r="N81">
        <f t="shared" si="61"/>
        <v>0</v>
      </c>
      <c r="O81">
        <f t="shared" si="62"/>
        <v>0</v>
      </c>
      <c r="P81">
        <f t="shared" si="63"/>
        <v>0</v>
      </c>
      <c r="Q81">
        <f t="shared" si="64"/>
        <v>0</v>
      </c>
      <c r="R81">
        <f t="shared" si="65"/>
        <v>0</v>
      </c>
      <c r="S81">
        <f t="shared" si="66"/>
        <v>0</v>
      </c>
      <c r="T81">
        <f t="shared" si="67"/>
        <v>0</v>
      </c>
      <c r="U81">
        <f t="shared" si="68"/>
        <v>0</v>
      </c>
      <c r="V81">
        <f t="shared" si="69"/>
        <v>0</v>
      </c>
      <c r="W81">
        <f t="shared" si="70"/>
        <v>0</v>
      </c>
      <c r="X81">
        <f t="shared" si="71"/>
        <v>0</v>
      </c>
      <c r="Y81">
        <f t="shared" si="72"/>
        <v>0</v>
      </c>
      <c r="AA81">
        <v>88889103</v>
      </c>
      <c r="AB81">
        <f t="shared" si="73"/>
        <v>2099</v>
      </c>
      <c r="AC81">
        <f t="shared" si="74"/>
        <v>2099</v>
      </c>
      <c r="AD81">
        <f t="shared" si="75"/>
        <v>0</v>
      </c>
      <c r="AE81">
        <f t="shared" si="76"/>
        <v>0</v>
      </c>
      <c r="AF81">
        <f t="shared" si="77"/>
        <v>0</v>
      </c>
      <c r="AG81">
        <f t="shared" si="78"/>
        <v>0</v>
      </c>
      <c r="AH81">
        <f t="shared" si="79"/>
        <v>0</v>
      </c>
      <c r="AI81">
        <f t="shared" si="80"/>
        <v>0</v>
      </c>
      <c r="AJ81">
        <f t="shared" si="81"/>
        <v>0</v>
      </c>
      <c r="AK81">
        <v>2099</v>
      </c>
      <c r="AL81">
        <v>2099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103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0.84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122</v>
      </c>
      <c r="BM81">
        <v>33001</v>
      </c>
      <c r="BN81">
        <v>0</v>
      </c>
      <c r="BO81" t="s">
        <v>120</v>
      </c>
      <c r="BP81">
        <v>1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103</v>
      </c>
      <c r="CA81">
        <v>60</v>
      </c>
      <c r="CB81" t="s">
        <v>3</v>
      </c>
      <c r="CE81">
        <v>0</v>
      </c>
      <c r="CF81">
        <v>0</v>
      </c>
      <c r="CG81">
        <v>0</v>
      </c>
      <c r="CH81">
        <v>6</v>
      </c>
      <c r="CI81">
        <v>4</v>
      </c>
      <c r="CJ81">
        <v>0</v>
      </c>
      <c r="CK81">
        <v>0</v>
      </c>
      <c r="CL81">
        <v>0</v>
      </c>
      <c r="CM81">
        <v>0</v>
      </c>
      <c r="CN81" t="s">
        <v>3</v>
      </c>
      <c r="CO81">
        <v>0</v>
      </c>
      <c r="CP81">
        <f t="shared" si="82"/>
        <v>0</v>
      </c>
      <c r="CQ81">
        <f t="shared" si="83"/>
        <v>1763.1599999999999</v>
      </c>
      <c r="CR81">
        <f t="shared" si="84"/>
        <v>0</v>
      </c>
      <c r="CS81">
        <f t="shared" si="85"/>
        <v>0</v>
      </c>
      <c r="CT81">
        <f t="shared" si="86"/>
        <v>0</v>
      </c>
      <c r="CU81">
        <f t="shared" si="87"/>
        <v>0</v>
      </c>
      <c r="CV81">
        <f t="shared" si="88"/>
        <v>0</v>
      </c>
      <c r="CW81">
        <f t="shared" si="89"/>
        <v>0</v>
      </c>
      <c r="CX81">
        <f t="shared" si="90"/>
        <v>0</v>
      </c>
      <c r="CY81">
        <f t="shared" si="91"/>
        <v>0</v>
      </c>
      <c r="CZ81">
        <f t="shared" si="92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1010</v>
      </c>
      <c r="DV81" t="s">
        <v>109</v>
      </c>
      <c r="DW81" t="s">
        <v>109</v>
      </c>
      <c r="DX81">
        <v>100</v>
      </c>
      <c r="DZ81" t="s">
        <v>3</v>
      </c>
      <c r="EA81" t="s">
        <v>3</v>
      </c>
      <c r="EB81" t="s">
        <v>3</v>
      </c>
      <c r="EC81" t="s">
        <v>3</v>
      </c>
      <c r="EE81">
        <v>64991489</v>
      </c>
      <c r="EF81">
        <v>2</v>
      </c>
      <c r="EG81" t="s">
        <v>32</v>
      </c>
      <c r="EH81">
        <v>27</v>
      </c>
      <c r="EI81" t="s">
        <v>33</v>
      </c>
      <c r="EJ81">
        <v>1</v>
      </c>
      <c r="EK81">
        <v>33001</v>
      </c>
      <c r="EL81" t="s">
        <v>33</v>
      </c>
      <c r="EM81" t="s">
        <v>34</v>
      </c>
      <c r="EO81" t="s">
        <v>3</v>
      </c>
      <c r="EQ81">
        <v>0</v>
      </c>
      <c r="ER81">
        <v>2099</v>
      </c>
      <c r="ES81">
        <v>2099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103</v>
      </c>
      <c r="FY81">
        <v>60</v>
      </c>
      <c r="GA81" t="s">
        <v>3</v>
      </c>
      <c r="GD81">
        <v>1</v>
      </c>
      <c r="GF81">
        <v>-427501871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93"/>
        <v>0</v>
      </c>
      <c r="GM81">
        <f t="shared" si="94"/>
        <v>0</v>
      </c>
      <c r="GN81">
        <f t="shared" si="95"/>
        <v>0</v>
      </c>
      <c r="GO81">
        <f t="shared" si="96"/>
        <v>0</v>
      </c>
      <c r="GP81">
        <f t="shared" si="97"/>
        <v>0</v>
      </c>
      <c r="GR81">
        <v>0</v>
      </c>
      <c r="GS81">
        <v>3</v>
      </c>
      <c r="GT81">
        <v>0</v>
      </c>
      <c r="GU81" t="s">
        <v>3</v>
      </c>
      <c r="GV81">
        <f t="shared" si="98"/>
        <v>0</v>
      </c>
      <c r="GW81">
        <v>1</v>
      </c>
      <c r="GX81">
        <f t="shared" si="99"/>
        <v>0</v>
      </c>
      <c r="HA81">
        <v>0</v>
      </c>
      <c r="HB81">
        <v>0</v>
      </c>
      <c r="HC81">
        <f t="shared" si="100"/>
        <v>0</v>
      </c>
      <c r="HE81" t="s">
        <v>3</v>
      </c>
      <c r="HF81" t="s">
        <v>3</v>
      </c>
      <c r="HM81" t="s">
        <v>3</v>
      </c>
      <c r="HN81" t="s">
        <v>35</v>
      </c>
      <c r="HO81" t="s">
        <v>36</v>
      </c>
      <c r="HP81" t="s">
        <v>33</v>
      </c>
      <c r="HQ81" t="s">
        <v>33</v>
      </c>
      <c r="HS81">
        <v>0</v>
      </c>
      <c r="IK81">
        <v>0</v>
      </c>
    </row>
    <row r="82" spans="1:255">
      <c r="A82" s="2">
        <v>17</v>
      </c>
      <c r="B82" s="2">
        <v>1</v>
      </c>
      <c r="C82" s="2">
        <f>ROW(SmtRes!A139)</f>
        <v>139</v>
      </c>
      <c r="D82" s="2">
        <f>ROW(EtalonRes!A139)</f>
        <v>139</v>
      </c>
      <c r="E82" s="2" t="s">
        <v>123</v>
      </c>
      <c r="F82" s="2" t="s">
        <v>124</v>
      </c>
      <c r="G82" s="2" t="s">
        <v>125</v>
      </c>
      <c r="H82" s="2" t="s">
        <v>109</v>
      </c>
      <c r="I82" s="2">
        <f>ROUND(ROUND(0.18,6),9)</f>
        <v>0.18</v>
      </c>
      <c r="J82" s="2">
        <v>0</v>
      </c>
      <c r="K82" s="2">
        <f>ROUND(ROUND(0.18,6),9)</f>
        <v>0.18</v>
      </c>
      <c r="L82" s="2">
        <v>0.18</v>
      </c>
      <c r="M82" s="2">
        <v>0</v>
      </c>
      <c r="N82" s="2">
        <f t="shared" si="61"/>
        <v>0.18</v>
      </c>
      <c r="O82" s="2">
        <f t="shared" si="62"/>
        <v>161.9</v>
      </c>
      <c r="P82" s="2">
        <f t="shared" si="63"/>
        <v>75.84</v>
      </c>
      <c r="Q82" s="2">
        <f t="shared" si="64"/>
        <v>4.67</v>
      </c>
      <c r="R82" s="2">
        <f t="shared" si="65"/>
        <v>0.27</v>
      </c>
      <c r="S82" s="2">
        <f t="shared" si="66"/>
        <v>81.39</v>
      </c>
      <c r="T82" s="2">
        <f t="shared" si="67"/>
        <v>0</v>
      </c>
      <c r="U82" s="2">
        <f t="shared" si="68"/>
        <v>8.4599999999999991</v>
      </c>
      <c r="V82" s="2">
        <f t="shared" si="69"/>
        <v>1.9799999999999998E-2</v>
      </c>
      <c r="W82" s="2">
        <f t="shared" si="70"/>
        <v>0</v>
      </c>
      <c r="X82" s="2">
        <f t="shared" si="71"/>
        <v>79.209999999999994</v>
      </c>
      <c r="Y82" s="2">
        <f t="shared" si="72"/>
        <v>41.65</v>
      </c>
      <c r="Z82" s="2"/>
      <c r="AA82" s="2">
        <v>88889161</v>
      </c>
      <c r="AB82" s="2">
        <f t="shared" si="73"/>
        <v>899.4</v>
      </c>
      <c r="AC82" s="2">
        <f t="shared" si="74"/>
        <v>421.32</v>
      </c>
      <c r="AD82" s="2">
        <f t="shared" si="75"/>
        <v>25.94</v>
      </c>
      <c r="AE82" s="2">
        <f t="shared" si="76"/>
        <v>1.49</v>
      </c>
      <c r="AF82" s="2">
        <f t="shared" si="77"/>
        <v>452.14</v>
      </c>
      <c r="AG82" s="2">
        <f t="shared" si="78"/>
        <v>0</v>
      </c>
      <c r="AH82" s="2">
        <f t="shared" si="79"/>
        <v>47</v>
      </c>
      <c r="AI82" s="2">
        <f t="shared" si="80"/>
        <v>0.11</v>
      </c>
      <c r="AJ82" s="2">
        <f t="shared" si="81"/>
        <v>0</v>
      </c>
      <c r="AK82" s="2">
        <v>899.4</v>
      </c>
      <c r="AL82" s="2">
        <v>421.32</v>
      </c>
      <c r="AM82" s="2">
        <v>25.94</v>
      </c>
      <c r="AN82" s="2">
        <v>1.49</v>
      </c>
      <c r="AO82" s="2">
        <v>452.14</v>
      </c>
      <c r="AP82" s="2">
        <v>0</v>
      </c>
      <c r="AQ82" s="2">
        <v>47</v>
      </c>
      <c r="AR82" s="2">
        <v>0.11</v>
      </c>
      <c r="AS82" s="2">
        <v>0</v>
      </c>
      <c r="AT82" s="2">
        <v>97</v>
      </c>
      <c r="AU82" s="2">
        <v>51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0</v>
      </c>
      <c r="BI82" s="2">
        <v>2</v>
      </c>
      <c r="BJ82" s="2" t="s">
        <v>126</v>
      </c>
      <c r="BK82" s="2"/>
      <c r="BL82" s="2"/>
      <c r="BM82" s="2">
        <v>108001</v>
      </c>
      <c r="BN82" s="2">
        <v>0</v>
      </c>
      <c r="BO82" s="2" t="s">
        <v>3</v>
      </c>
      <c r="BP82" s="2">
        <v>0</v>
      </c>
      <c r="BQ82" s="2">
        <v>3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97</v>
      </c>
      <c r="CA82" s="2">
        <v>51</v>
      </c>
      <c r="CB82" s="2" t="s">
        <v>3</v>
      </c>
      <c r="CC82" s="2"/>
      <c r="CD82" s="2"/>
      <c r="CE82" s="2">
        <v>0</v>
      </c>
      <c r="CF82" s="2">
        <v>0</v>
      </c>
      <c r="CG82" s="2">
        <v>0</v>
      </c>
      <c r="CH82" s="2">
        <v>7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 t="s">
        <v>3</v>
      </c>
      <c r="CO82" s="2">
        <v>0</v>
      </c>
      <c r="CP82" s="2">
        <f t="shared" si="82"/>
        <v>161.9</v>
      </c>
      <c r="CQ82" s="2">
        <f t="shared" si="83"/>
        <v>421.32</v>
      </c>
      <c r="CR82" s="2">
        <f t="shared" si="84"/>
        <v>25.94</v>
      </c>
      <c r="CS82" s="2">
        <f t="shared" si="85"/>
        <v>1.49</v>
      </c>
      <c r="CT82" s="2">
        <f t="shared" si="86"/>
        <v>452.14</v>
      </c>
      <c r="CU82" s="2">
        <f t="shared" si="87"/>
        <v>0</v>
      </c>
      <c r="CV82" s="2">
        <f t="shared" si="88"/>
        <v>47</v>
      </c>
      <c r="CW82" s="2">
        <f t="shared" si="89"/>
        <v>0.11</v>
      </c>
      <c r="CX82" s="2">
        <f t="shared" si="90"/>
        <v>0</v>
      </c>
      <c r="CY82" s="2">
        <f t="shared" si="91"/>
        <v>79.2102</v>
      </c>
      <c r="CZ82" s="2">
        <f t="shared" si="92"/>
        <v>41.646599999999999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1010</v>
      </c>
      <c r="DV82" s="2" t="s">
        <v>109</v>
      </c>
      <c r="DW82" s="2" t="s">
        <v>109</v>
      </c>
      <c r="DX82" s="2">
        <v>100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64991579</v>
      </c>
      <c r="EF82" s="2">
        <v>3</v>
      </c>
      <c r="EG82" s="2" t="s">
        <v>26</v>
      </c>
      <c r="EH82" s="2">
        <v>0</v>
      </c>
      <c r="EI82" s="2" t="s">
        <v>3</v>
      </c>
      <c r="EJ82" s="2">
        <v>2</v>
      </c>
      <c r="EK82" s="2">
        <v>108001</v>
      </c>
      <c r="EL82" s="2" t="s">
        <v>127</v>
      </c>
      <c r="EM82" s="2" t="s">
        <v>128</v>
      </c>
      <c r="EN82" s="2"/>
      <c r="EO82" s="2" t="s">
        <v>3</v>
      </c>
      <c r="EP82" s="2"/>
      <c r="EQ82" s="2">
        <v>0</v>
      </c>
      <c r="ER82" s="2">
        <v>899.4</v>
      </c>
      <c r="ES82" s="2">
        <v>421.32</v>
      </c>
      <c r="ET82" s="2">
        <v>25.94</v>
      </c>
      <c r="EU82" s="2">
        <v>1.49</v>
      </c>
      <c r="EV82" s="2">
        <v>452.14</v>
      </c>
      <c r="EW82" s="2">
        <v>47</v>
      </c>
      <c r="EX82" s="2">
        <v>0.11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97</v>
      </c>
      <c r="FY82" s="2">
        <v>51</v>
      </c>
      <c r="FZ82" s="2"/>
      <c r="GA82" s="2" t="s">
        <v>3</v>
      </c>
      <c r="GB82" s="2"/>
      <c r="GC82" s="2"/>
      <c r="GD82" s="2">
        <v>1</v>
      </c>
      <c r="GE82" s="2"/>
      <c r="GF82" s="2">
        <v>-1365158856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93"/>
        <v>0</v>
      </c>
      <c r="GM82" s="2">
        <f t="shared" si="94"/>
        <v>282.76</v>
      </c>
      <c r="GN82" s="2">
        <f t="shared" si="95"/>
        <v>0</v>
      </c>
      <c r="GO82" s="2">
        <f t="shared" si="96"/>
        <v>282.76</v>
      </c>
      <c r="GP82" s="2">
        <f t="shared" si="97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8"/>
        <v>0</v>
      </c>
      <c r="GW82" s="2">
        <v>1</v>
      </c>
      <c r="GX82" s="2">
        <f t="shared" si="99"/>
        <v>0</v>
      </c>
      <c r="GY82" s="2"/>
      <c r="GZ82" s="2"/>
      <c r="HA82" s="2">
        <v>0</v>
      </c>
      <c r="HB82" s="2">
        <v>0</v>
      </c>
      <c r="HC82" s="2">
        <f t="shared" si="100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129</v>
      </c>
      <c r="HO82" s="2" t="s">
        <v>130</v>
      </c>
      <c r="HP82" s="2" t="s">
        <v>127</v>
      </c>
      <c r="HQ82" s="2" t="s">
        <v>127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>
      <c r="A83">
        <v>17</v>
      </c>
      <c r="B83">
        <v>1</v>
      </c>
      <c r="C83">
        <f>ROW(SmtRes!A148)</f>
        <v>148</v>
      </c>
      <c r="D83">
        <f>ROW(EtalonRes!A148)</f>
        <v>148</v>
      </c>
      <c r="E83" t="s">
        <v>123</v>
      </c>
      <c r="F83" t="s">
        <v>124</v>
      </c>
      <c r="G83" t="s">
        <v>125</v>
      </c>
      <c r="H83" t="s">
        <v>109</v>
      </c>
      <c r="I83">
        <f>ROUND(ROUND(0.18,6),9)</f>
        <v>0.18</v>
      </c>
      <c r="J83">
        <v>0</v>
      </c>
      <c r="K83">
        <f>ROUND(ROUND(0.18,6),9)</f>
        <v>0.18</v>
      </c>
      <c r="L83">
        <v>0.18</v>
      </c>
      <c r="M83">
        <v>0</v>
      </c>
      <c r="N83">
        <f t="shared" si="61"/>
        <v>0.18</v>
      </c>
      <c r="O83">
        <f t="shared" si="62"/>
        <v>4373.63</v>
      </c>
      <c r="P83">
        <f t="shared" si="63"/>
        <v>478.54</v>
      </c>
      <c r="Q83">
        <f t="shared" si="64"/>
        <v>68.36</v>
      </c>
      <c r="R83">
        <f t="shared" si="65"/>
        <v>12.61</v>
      </c>
      <c r="S83">
        <f t="shared" si="66"/>
        <v>3826.73</v>
      </c>
      <c r="T83">
        <f t="shared" si="67"/>
        <v>0</v>
      </c>
      <c r="U83">
        <f t="shared" si="68"/>
        <v>8.4599999999999991</v>
      </c>
      <c r="V83">
        <f t="shared" si="69"/>
        <v>1.9799999999999998E-2</v>
      </c>
      <c r="W83">
        <f t="shared" si="70"/>
        <v>0</v>
      </c>
      <c r="X83">
        <f t="shared" si="71"/>
        <v>3724.16</v>
      </c>
      <c r="Y83">
        <f t="shared" si="72"/>
        <v>1958.06</v>
      </c>
      <c r="AA83">
        <v>88889103</v>
      </c>
      <c r="AB83">
        <f t="shared" si="73"/>
        <v>899.4</v>
      </c>
      <c r="AC83">
        <f t="shared" si="74"/>
        <v>421.32</v>
      </c>
      <c r="AD83">
        <f t="shared" si="75"/>
        <v>25.94</v>
      </c>
      <c r="AE83">
        <f t="shared" si="76"/>
        <v>1.49</v>
      </c>
      <c r="AF83">
        <f t="shared" si="77"/>
        <v>452.14</v>
      </c>
      <c r="AG83">
        <f t="shared" si="78"/>
        <v>0</v>
      </c>
      <c r="AH83">
        <f t="shared" si="79"/>
        <v>47</v>
      </c>
      <c r="AI83">
        <f t="shared" si="80"/>
        <v>0.11</v>
      </c>
      <c r="AJ83">
        <f t="shared" si="81"/>
        <v>0</v>
      </c>
      <c r="AK83">
        <v>899.4</v>
      </c>
      <c r="AL83">
        <v>421.32</v>
      </c>
      <c r="AM83">
        <v>25.94</v>
      </c>
      <c r="AN83">
        <v>1.49</v>
      </c>
      <c r="AO83">
        <v>452.14</v>
      </c>
      <c r="AP83">
        <v>0</v>
      </c>
      <c r="AQ83">
        <v>47</v>
      </c>
      <c r="AR83">
        <v>0.11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47.02</v>
      </c>
      <c r="BB83">
        <v>14.64</v>
      </c>
      <c r="BC83">
        <v>6.31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126</v>
      </c>
      <c r="BM83">
        <v>108001</v>
      </c>
      <c r="BN83">
        <v>0</v>
      </c>
      <c r="BO83" t="s">
        <v>124</v>
      </c>
      <c r="BP83">
        <v>1</v>
      </c>
      <c r="BQ83">
        <v>3</v>
      </c>
      <c r="BR83">
        <v>0</v>
      </c>
      <c r="BS83">
        <v>47.02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0</v>
      </c>
      <c r="CF83">
        <v>0</v>
      </c>
      <c r="CG83">
        <v>0</v>
      </c>
      <c r="CH83">
        <v>7</v>
      </c>
      <c r="CI83">
        <v>0</v>
      </c>
      <c r="CJ83">
        <v>0</v>
      </c>
      <c r="CK83">
        <v>0</v>
      </c>
      <c r="CL83">
        <v>0</v>
      </c>
      <c r="CM83">
        <v>0</v>
      </c>
      <c r="CN83" t="s">
        <v>3</v>
      </c>
      <c r="CO83">
        <v>0</v>
      </c>
      <c r="CP83">
        <f t="shared" si="82"/>
        <v>4373.63</v>
      </c>
      <c r="CQ83">
        <f t="shared" si="83"/>
        <v>2658.5291999999999</v>
      </c>
      <c r="CR83">
        <f t="shared" si="84"/>
        <v>379.76160000000004</v>
      </c>
      <c r="CS83">
        <f t="shared" si="85"/>
        <v>70.05980000000001</v>
      </c>
      <c r="CT83">
        <f t="shared" si="86"/>
        <v>21259.622800000001</v>
      </c>
      <c r="CU83">
        <f t="shared" si="87"/>
        <v>0</v>
      </c>
      <c r="CV83">
        <f t="shared" si="88"/>
        <v>47</v>
      </c>
      <c r="CW83">
        <f t="shared" si="89"/>
        <v>0.11</v>
      </c>
      <c r="CX83">
        <f t="shared" si="90"/>
        <v>0</v>
      </c>
      <c r="CY83">
        <f t="shared" si="91"/>
        <v>3724.1598000000004</v>
      </c>
      <c r="CZ83">
        <f t="shared" si="92"/>
        <v>1958.0634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109</v>
      </c>
      <c r="DW83" t="s">
        <v>109</v>
      </c>
      <c r="DX83">
        <v>100</v>
      </c>
      <c r="DZ83" t="s">
        <v>3</v>
      </c>
      <c r="EA83" t="s">
        <v>3</v>
      </c>
      <c r="EB83" t="s">
        <v>3</v>
      </c>
      <c r="EC83" t="s">
        <v>3</v>
      </c>
      <c r="EE83">
        <v>64991579</v>
      </c>
      <c r="EF83">
        <v>3</v>
      </c>
      <c r="EG83" t="s">
        <v>26</v>
      </c>
      <c r="EH83">
        <v>0</v>
      </c>
      <c r="EI83" t="s">
        <v>3</v>
      </c>
      <c r="EJ83">
        <v>2</v>
      </c>
      <c r="EK83">
        <v>108001</v>
      </c>
      <c r="EL83" t="s">
        <v>127</v>
      </c>
      <c r="EM83" t="s">
        <v>128</v>
      </c>
      <c r="EO83" t="s">
        <v>3</v>
      </c>
      <c r="EQ83">
        <v>0</v>
      </c>
      <c r="ER83">
        <v>899.4</v>
      </c>
      <c r="ES83">
        <v>421.32</v>
      </c>
      <c r="ET83">
        <v>25.94</v>
      </c>
      <c r="EU83">
        <v>1.49</v>
      </c>
      <c r="EV83">
        <v>452.14</v>
      </c>
      <c r="EW83">
        <v>47</v>
      </c>
      <c r="EX83">
        <v>0.11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-1365158856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93"/>
        <v>0</v>
      </c>
      <c r="GM83">
        <f t="shared" si="94"/>
        <v>10055.85</v>
      </c>
      <c r="GN83">
        <f t="shared" si="95"/>
        <v>0</v>
      </c>
      <c r="GO83">
        <f t="shared" si="96"/>
        <v>10055.85</v>
      </c>
      <c r="GP83">
        <f t="shared" si="97"/>
        <v>0</v>
      </c>
      <c r="GR83">
        <v>0</v>
      </c>
      <c r="GS83">
        <v>3</v>
      </c>
      <c r="GT83">
        <v>0</v>
      </c>
      <c r="GU83" t="s">
        <v>3</v>
      </c>
      <c r="GV83">
        <f t="shared" si="98"/>
        <v>0</v>
      </c>
      <c r="GW83">
        <v>1</v>
      </c>
      <c r="GX83">
        <f t="shared" si="99"/>
        <v>0</v>
      </c>
      <c r="HA83">
        <v>0</v>
      </c>
      <c r="HB83">
        <v>0</v>
      </c>
      <c r="HC83">
        <f t="shared" si="100"/>
        <v>0</v>
      </c>
      <c r="HE83" t="s">
        <v>3</v>
      </c>
      <c r="HF83" t="s">
        <v>3</v>
      </c>
      <c r="HM83" t="s">
        <v>3</v>
      </c>
      <c r="HN83" t="s">
        <v>129</v>
      </c>
      <c r="HO83" t="s">
        <v>130</v>
      </c>
      <c r="HP83" t="s">
        <v>127</v>
      </c>
      <c r="HQ83" t="s">
        <v>127</v>
      </c>
      <c r="HS83">
        <v>0</v>
      </c>
      <c r="IK83">
        <v>0</v>
      </c>
    </row>
    <row r="84" spans="1:255">
      <c r="A84" s="2">
        <v>18</v>
      </c>
      <c r="B84" s="2">
        <v>1</v>
      </c>
      <c r="C84" s="2">
        <v>138</v>
      </c>
      <c r="D84" s="2"/>
      <c r="E84" s="2" t="s">
        <v>131</v>
      </c>
      <c r="F84" s="2" t="s">
        <v>132</v>
      </c>
      <c r="G84" s="2" t="s">
        <v>133</v>
      </c>
      <c r="H84" s="2" t="s">
        <v>61</v>
      </c>
      <c r="I84" s="2">
        <f>I82*J84</f>
        <v>-18.36</v>
      </c>
      <c r="J84" s="2">
        <v>-102</v>
      </c>
      <c r="K84" s="2">
        <v>-102</v>
      </c>
      <c r="L84" s="2">
        <v>-18.36</v>
      </c>
      <c r="M84" s="2">
        <v>0</v>
      </c>
      <c r="N84" s="2">
        <f t="shared" si="61"/>
        <v>-18.36</v>
      </c>
      <c r="O84" s="2">
        <f t="shared" si="62"/>
        <v>-67.38</v>
      </c>
      <c r="P84" s="2">
        <f t="shared" si="63"/>
        <v>-67.38</v>
      </c>
      <c r="Q84" s="2">
        <f t="shared" si="64"/>
        <v>0</v>
      </c>
      <c r="R84" s="2">
        <f t="shared" si="65"/>
        <v>0</v>
      </c>
      <c r="S84" s="2">
        <f t="shared" si="66"/>
        <v>0</v>
      </c>
      <c r="T84" s="2">
        <f t="shared" si="67"/>
        <v>0</v>
      </c>
      <c r="U84" s="2">
        <f t="shared" si="68"/>
        <v>0</v>
      </c>
      <c r="V84" s="2">
        <f t="shared" si="69"/>
        <v>0</v>
      </c>
      <c r="W84" s="2">
        <f t="shared" si="70"/>
        <v>0</v>
      </c>
      <c r="X84" s="2">
        <f t="shared" si="71"/>
        <v>0</v>
      </c>
      <c r="Y84" s="2">
        <f t="shared" si="72"/>
        <v>0</v>
      </c>
      <c r="Z84" s="2"/>
      <c r="AA84" s="2">
        <v>88889161</v>
      </c>
      <c r="AB84" s="2">
        <f t="shared" si="73"/>
        <v>3.67</v>
      </c>
      <c r="AC84" s="2">
        <f t="shared" si="74"/>
        <v>3.67</v>
      </c>
      <c r="AD84" s="2">
        <f t="shared" si="75"/>
        <v>0</v>
      </c>
      <c r="AE84" s="2">
        <f t="shared" si="76"/>
        <v>0</v>
      </c>
      <c r="AF84" s="2">
        <f t="shared" si="77"/>
        <v>0</v>
      </c>
      <c r="AG84" s="2">
        <f t="shared" si="78"/>
        <v>0</v>
      </c>
      <c r="AH84" s="2">
        <f t="shared" si="79"/>
        <v>0</v>
      </c>
      <c r="AI84" s="2">
        <f t="shared" si="80"/>
        <v>0</v>
      </c>
      <c r="AJ84" s="2">
        <f t="shared" si="81"/>
        <v>0</v>
      </c>
      <c r="AK84" s="2">
        <v>3.67</v>
      </c>
      <c r="AL84" s="2">
        <v>3.67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97</v>
      </c>
      <c r="AU84" s="2">
        <v>51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2</v>
      </c>
      <c r="BJ84" s="2" t="s">
        <v>134</v>
      </c>
      <c r="BK84" s="2"/>
      <c r="BL84" s="2"/>
      <c r="BM84" s="2">
        <v>108001</v>
      </c>
      <c r="BN84" s="2">
        <v>0</v>
      </c>
      <c r="BO84" s="2" t="s">
        <v>3</v>
      </c>
      <c r="BP84" s="2">
        <v>0</v>
      </c>
      <c r="BQ84" s="2">
        <v>3</v>
      </c>
      <c r="BR84" s="2">
        <v>1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97</v>
      </c>
      <c r="CA84" s="2">
        <v>51</v>
      </c>
      <c r="CB84" s="2" t="s">
        <v>3</v>
      </c>
      <c r="CC84" s="2"/>
      <c r="CD84" s="2"/>
      <c r="CE84" s="2">
        <v>0</v>
      </c>
      <c r="CF84" s="2">
        <v>0</v>
      </c>
      <c r="CG84" s="2">
        <v>0</v>
      </c>
      <c r="CH84" s="2">
        <v>7</v>
      </c>
      <c r="CI84" s="2">
        <v>1</v>
      </c>
      <c r="CJ84" s="2">
        <v>0</v>
      </c>
      <c r="CK84" s="2">
        <v>0</v>
      </c>
      <c r="CL84" s="2">
        <v>0</v>
      </c>
      <c r="CM84" s="2">
        <v>0</v>
      </c>
      <c r="CN84" s="2" t="s">
        <v>3</v>
      </c>
      <c r="CO84" s="2">
        <v>0</v>
      </c>
      <c r="CP84" s="2">
        <f t="shared" si="82"/>
        <v>-67.38</v>
      </c>
      <c r="CQ84" s="2">
        <f t="shared" si="83"/>
        <v>3.67</v>
      </c>
      <c r="CR84" s="2">
        <f t="shared" si="84"/>
        <v>0</v>
      </c>
      <c r="CS84" s="2">
        <f t="shared" si="85"/>
        <v>0</v>
      </c>
      <c r="CT84" s="2">
        <f t="shared" si="86"/>
        <v>0</v>
      </c>
      <c r="CU84" s="2">
        <f t="shared" si="87"/>
        <v>0</v>
      </c>
      <c r="CV84" s="2">
        <f t="shared" si="88"/>
        <v>0</v>
      </c>
      <c r="CW84" s="2">
        <f t="shared" si="89"/>
        <v>0</v>
      </c>
      <c r="CX84" s="2">
        <f t="shared" si="90"/>
        <v>0</v>
      </c>
      <c r="CY84" s="2">
        <f t="shared" si="91"/>
        <v>0</v>
      </c>
      <c r="CZ84" s="2">
        <f t="shared" si="92"/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1010</v>
      </c>
      <c r="DV84" s="2" t="s">
        <v>61</v>
      </c>
      <c r="DW84" s="2" t="s">
        <v>61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64991579</v>
      </c>
      <c r="EF84" s="2">
        <v>3</v>
      </c>
      <c r="EG84" s="2" t="s">
        <v>26</v>
      </c>
      <c r="EH84" s="2">
        <v>0</v>
      </c>
      <c r="EI84" s="2" t="s">
        <v>3</v>
      </c>
      <c r="EJ84" s="2">
        <v>2</v>
      </c>
      <c r="EK84" s="2">
        <v>108001</v>
      </c>
      <c r="EL84" s="2" t="s">
        <v>127</v>
      </c>
      <c r="EM84" s="2" t="s">
        <v>128</v>
      </c>
      <c r="EN84" s="2"/>
      <c r="EO84" s="2" t="s">
        <v>3</v>
      </c>
      <c r="EP84" s="2"/>
      <c r="EQ84" s="2">
        <v>0</v>
      </c>
      <c r="ER84" s="2">
        <v>3.67</v>
      </c>
      <c r="ES84" s="2">
        <v>3.67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97</v>
      </c>
      <c r="FY84" s="2">
        <v>51</v>
      </c>
      <c r="FZ84" s="2"/>
      <c r="GA84" s="2" t="s">
        <v>3</v>
      </c>
      <c r="GB84" s="2"/>
      <c r="GC84" s="2"/>
      <c r="GD84" s="2">
        <v>1</v>
      </c>
      <c r="GE84" s="2"/>
      <c r="GF84" s="2">
        <v>-1120339689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93"/>
        <v>0</v>
      </c>
      <c r="GM84" s="2">
        <f t="shared" si="94"/>
        <v>-67.38</v>
      </c>
      <c r="GN84" s="2">
        <f t="shared" si="95"/>
        <v>0</v>
      </c>
      <c r="GO84" s="2">
        <f t="shared" si="96"/>
        <v>-67.38</v>
      </c>
      <c r="GP84" s="2">
        <f t="shared" si="97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8"/>
        <v>0</v>
      </c>
      <c r="GW84" s="2">
        <v>1</v>
      </c>
      <c r="GX84" s="2">
        <f t="shared" si="99"/>
        <v>0</v>
      </c>
      <c r="GY84" s="2"/>
      <c r="GZ84" s="2"/>
      <c r="HA84" s="2">
        <v>0</v>
      </c>
      <c r="HB84" s="2">
        <v>0</v>
      </c>
      <c r="HC84" s="2">
        <f t="shared" si="100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129</v>
      </c>
      <c r="HO84" s="2" t="s">
        <v>130</v>
      </c>
      <c r="HP84" s="2" t="s">
        <v>127</v>
      </c>
      <c r="HQ84" s="2" t="s">
        <v>127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>
      <c r="A85">
        <v>18</v>
      </c>
      <c r="B85">
        <v>1</v>
      </c>
      <c r="C85">
        <v>147</v>
      </c>
      <c r="E85" t="s">
        <v>131</v>
      </c>
      <c r="F85" t="s">
        <v>132</v>
      </c>
      <c r="G85" t="s">
        <v>133</v>
      </c>
      <c r="H85" t="s">
        <v>61</v>
      </c>
      <c r="I85">
        <f>I83*J85</f>
        <v>-18.36</v>
      </c>
      <c r="J85">
        <v>-102</v>
      </c>
      <c r="K85">
        <v>-102</v>
      </c>
      <c r="L85">
        <v>-18.36</v>
      </c>
      <c r="M85">
        <v>0</v>
      </c>
      <c r="N85">
        <f t="shared" si="61"/>
        <v>-18.36</v>
      </c>
      <c r="O85">
        <f t="shared" si="62"/>
        <v>-346.34</v>
      </c>
      <c r="P85">
        <f t="shared" si="63"/>
        <v>-346.34</v>
      </c>
      <c r="Q85">
        <f t="shared" si="64"/>
        <v>0</v>
      </c>
      <c r="R85">
        <f t="shared" si="65"/>
        <v>0</v>
      </c>
      <c r="S85">
        <f t="shared" si="66"/>
        <v>0</v>
      </c>
      <c r="T85">
        <f t="shared" si="67"/>
        <v>0</v>
      </c>
      <c r="U85">
        <f t="shared" si="68"/>
        <v>0</v>
      </c>
      <c r="V85">
        <f t="shared" si="69"/>
        <v>0</v>
      </c>
      <c r="W85">
        <f t="shared" si="70"/>
        <v>0</v>
      </c>
      <c r="X85">
        <f t="shared" si="71"/>
        <v>0</v>
      </c>
      <c r="Y85">
        <f t="shared" si="72"/>
        <v>0</v>
      </c>
      <c r="AA85">
        <v>88889103</v>
      </c>
      <c r="AB85">
        <f t="shared" si="73"/>
        <v>3.67</v>
      </c>
      <c r="AC85">
        <f t="shared" si="74"/>
        <v>3.67</v>
      </c>
      <c r="AD85">
        <f t="shared" si="75"/>
        <v>0</v>
      </c>
      <c r="AE85">
        <f t="shared" si="76"/>
        <v>0</v>
      </c>
      <c r="AF85">
        <f t="shared" si="77"/>
        <v>0</v>
      </c>
      <c r="AG85">
        <f t="shared" si="78"/>
        <v>0</v>
      </c>
      <c r="AH85">
        <f t="shared" si="79"/>
        <v>0</v>
      </c>
      <c r="AI85">
        <f t="shared" si="80"/>
        <v>0</v>
      </c>
      <c r="AJ85">
        <f t="shared" si="81"/>
        <v>0</v>
      </c>
      <c r="AK85">
        <v>3.67</v>
      </c>
      <c r="AL85">
        <v>3.67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5.14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134</v>
      </c>
      <c r="BM85">
        <v>108001</v>
      </c>
      <c r="BN85">
        <v>0</v>
      </c>
      <c r="BO85" t="s">
        <v>132</v>
      </c>
      <c r="BP85">
        <v>1</v>
      </c>
      <c r="BQ85">
        <v>3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0</v>
      </c>
      <c r="CF85">
        <v>0</v>
      </c>
      <c r="CG85">
        <v>0</v>
      </c>
      <c r="CH85">
        <v>7</v>
      </c>
      <c r="CI85">
        <v>1</v>
      </c>
      <c r="CJ85">
        <v>0</v>
      </c>
      <c r="CK85">
        <v>0</v>
      </c>
      <c r="CL85">
        <v>0</v>
      </c>
      <c r="CM85">
        <v>0</v>
      </c>
      <c r="CN85" t="s">
        <v>3</v>
      </c>
      <c r="CO85">
        <v>0</v>
      </c>
      <c r="CP85">
        <f t="shared" si="82"/>
        <v>-346.34</v>
      </c>
      <c r="CQ85">
        <f t="shared" si="83"/>
        <v>18.863799999999998</v>
      </c>
      <c r="CR85">
        <f t="shared" si="84"/>
        <v>0</v>
      </c>
      <c r="CS85">
        <f t="shared" si="85"/>
        <v>0</v>
      </c>
      <c r="CT85">
        <f t="shared" si="86"/>
        <v>0</v>
      </c>
      <c r="CU85">
        <f t="shared" si="87"/>
        <v>0</v>
      </c>
      <c r="CV85">
        <f t="shared" si="88"/>
        <v>0</v>
      </c>
      <c r="CW85">
        <f t="shared" si="89"/>
        <v>0</v>
      </c>
      <c r="CX85">
        <f t="shared" si="90"/>
        <v>0</v>
      </c>
      <c r="CY85">
        <f t="shared" si="91"/>
        <v>0</v>
      </c>
      <c r="CZ85">
        <f t="shared" si="92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1010</v>
      </c>
      <c r="DV85" t="s">
        <v>61</v>
      </c>
      <c r="DW85" t="s">
        <v>61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64991579</v>
      </c>
      <c r="EF85">
        <v>3</v>
      </c>
      <c r="EG85" t="s">
        <v>26</v>
      </c>
      <c r="EH85">
        <v>0</v>
      </c>
      <c r="EI85" t="s">
        <v>3</v>
      </c>
      <c r="EJ85">
        <v>2</v>
      </c>
      <c r="EK85">
        <v>108001</v>
      </c>
      <c r="EL85" t="s">
        <v>127</v>
      </c>
      <c r="EM85" t="s">
        <v>128</v>
      </c>
      <c r="EO85" t="s">
        <v>3</v>
      </c>
      <c r="EQ85">
        <v>0</v>
      </c>
      <c r="ER85">
        <v>3.67</v>
      </c>
      <c r="ES85">
        <v>3.67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-1120339689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93"/>
        <v>0</v>
      </c>
      <c r="GM85">
        <f t="shared" si="94"/>
        <v>-346.34</v>
      </c>
      <c r="GN85">
        <f t="shared" si="95"/>
        <v>0</v>
      </c>
      <c r="GO85">
        <f t="shared" si="96"/>
        <v>-346.34</v>
      </c>
      <c r="GP85">
        <f t="shared" si="97"/>
        <v>0</v>
      </c>
      <c r="GR85">
        <v>0</v>
      </c>
      <c r="GS85">
        <v>3</v>
      </c>
      <c r="GT85">
        <v>0</v>
      </c>
      <c r="GU85" t="s">
        <v>3</v>
      </c>
      <c r="GV85">
        <f t="shared" si="98"/>
        <v>0</v>
      </c>
      <c r="GW85">
        <v>1</v>
      </c>
      <c r="GX85">
        <f t="shared" si="99"/>
        <v>0</v>
      </c>
      <c r="HA85">
        <v>0</v>
      </c>
      <c r="HB85">
        <v>0</v>
      </c>
      <c r="HC85">
        <f t="shared" si="100"/>
        <v>0</v>
      </c>
      <c r="HE85" t="s">
        <v>3</v>
      </c>
      <c r="HF85" t="s">
        <v>3</v>
      </c>
      <c r="HM85" t="s">
        <v>3</v>
      </c>
      <c r="HN85" t="s">
        <v>129</v>
      </c>
      <c r="HO85" t="s">
        <v>130</v>
      </c>
      <c r="HP85" t="s">
        <v>127</v>
      </c>
      <c r="HQ85" t="s">
        <v>127</v>
      </c>
      <c r="HS85">
        <v>0</v>
      </c>
      <c r="IK85">
        <v>0</v>
      </c>
    </row>
    <row r="86" spans="1:255">
      <c r="A86" s="2">
        <v>17</v>
      </c>
      <c r="B86" s="2">
        <v>1</v>
      </c>
      <c r="C86" s="2">
        <f>ROW(SmtRes!A159)</f>
        <v>159</v>
      </c>
      <c r="D86" s="2">
        <f>ROW(EtalonRes!A158)</f>
        <v>158</v>
      </c>
      <c r="E86" s="2" t="s">
        <v>135</v>
      </c>
      <c r="F86" s="2" t="s">
        <v>136</v>
      </c>
      <c r="G86" s="2" t="s">
        <v>137</v>
      </c>
      <c r="H86" s="2" t="s">
        <v>138</v>
      </c>
      <c r="I86" s="2">
        <f>ROUND(ROUND(0.084,6),9)</f>
        <v>8.4000000000000005E-2</v>
      </c>
      <c r="J86" s="2">
        <v>0</v>
      </c>
      <c r="K86" s="2">
        <f>ROUND(ROUND(0.084,6),9)</f>
        <v>8.4000000000000005E-2</v>
      </c>
      <c r="L86" s="2">
        <v>8.4000000000000005E-2</v>
      </c>
      <c r="M86" s="2">
        <v>0</v>
      </c>
      <c r="N86" s="2">
        <f t="shared" si="61"/>
        <v>8.4000000000000005E-2</v>
      </c>
      <c r="O86" s="2">
        <f t="shared" si="62"/>
        <v>75.209999999999994</v>
      </c>
      <c r="P86" s="2">
        <f t="shared" si="63"/>
        <v>59.31</v>
      </c>
      <c r="Q86" s="2">
        <f t="shared" si="64"/>
        <v>0.39</v>
      </c>
      <c r="R86" s="2">
        <f t="shared" si="65"/>
        <v>0.01</v>
      </c>
      <c r="S86" s="2">
        <f t="shared" si="66"/>
        <v>15.51</v>
      </c>
      <c r="T86" s="2">
        <f t="shared" si="67"/>
        <v>0</v>
      </c>
      <c r="U86" s="2">
        <f t="shared" si="68"/>
        <v>1.7740800000000001</v>
      </c>
      <c r="V86" s="2">
        <f t="shared" si="69"/>
        <v>8.4000000000000003E-4</v>
      </c>
      <c r="W86" s="2">
        <f t="shared" si="70"/>
        <v>0</v>
      </c>
      <c r="X86" s="2">
        <f t="shared" si="71"/>
        <v>15.52</v>
      </c>
      <c r="Y86" s="2">
        <f t="shared" si="72"/>
        <v>7.6</v>
      </c>
      <c r="Z86" s="2"/>
      <c r="AA86" s="2">
        <v>88889161</v>
      </c>
      <c r="AB86" s="2">
        <f t="shared" si="73"/>
        <v>895.37</v>
      </c>
      <c r="AC86" s="2">
        <f t="shared" si="74"/>
        <v>706.11</v>
      </c>
      <c r="AD86" s="2">
        <f t="shared" si="75"/>
        <v>4.67</v>
      </c>
      <c r="AE86" s="2">
        <f t="shared" si="76"/>
        <v>0.14000000000000001</v>
      </c>
      <c r="AF86" s="2">
        <f t="shared" si="77"/>
        <v>184.59</v>
      </c>
      <c r="AG86" s="2">
        <f t="shared" si="78"/>
        <v>0</v>
      </c>
      <c r="AH86" s="2">
        <f t="shared" si="79"/>
        <v>21.12</v>
      </c>
      <c r="AI86" s="2">
        <f t="shared" si="80"/>
        <v>0.01</v>
      </c>
      <c r="AJ86" s="2">
        <f t="shared" si="81"/>
        <v>0</v>
      </c>
      <c r="AK86" s="2">
        <v>895.37</v>
      </c>
      <c r="AL86" s="2">
        <v>706.11</v>
      </c>
      <c r="AM86" s="2">
        <v>4.67</v>
      </c>
      <c r="AN86" s="2">
        <v>0.14000000000000001</v>
      </c>
      <c r="AO86" s="2">
        <v>184.59</v>
      </c>
      <c r="AP86" s="2">
        <v>0</v>
      </c>
      <c r="AQ86" s="2">
        <v>21.12</v>
      </c>
      <c r="AR86" s="2">
        <v>0.01</v>
      </c>
      <c r="AS86" s="2">
        <v>0</v>
      </c>
      <c r="AT86" s="2">
        <v>100</v>
      </c>
      <c r="AU86" s="2">
        <v>49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0</v>
      </c>
      <c r="BI86" s="2">
        <v>1</v>
      </c>
      <c r="BJ86" s="2" t="s">
        <v>139</v>
      </c>
      <c r="BK86" s="2"/>
      <c r="BL86" s="2"/>
      <c r="BM86" s="2">
        <v>15001</v>
      </c>
      <c r="BN86" s="2">
        <v>0</v>
      </c>
      <c r="BO86" s="2" t="s">
        <v>3</v>
      </c>
      <c r="BP86" s="2">
        <v>0</v>
      </c>
      <c r="BQ86" s="2">
        <v>2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100</v>
      </c>
      <c r="CA86" s="2">
        <v>49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>
        <v>8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 t="s">
        <v>3</v>
      </c>
      <c r="CO86" s="2">
        <v>0</v>
      </c>
      <c r="CP86" s="2">
        <f t="shared" si="82"/>
        <v>75.210000000000008</v>
      </c>
      <c r="CQ86" s="2">
        <f t="shared" si="83"/>
        <v>706.11</v>
      </c>
      <c r="CR86" s="2">
        <f t="shared" si="84"/>
        <v>4.67</v>
      </c>
      <c r="CS86" s="2">
        <f t="shared" si="85"/>
        <v>0.14000000000000001</v>
      </c>
      <c r="CT86" s="2">
        <f t="shared" si="86"/>
        <v>184.59</v>
      </c>
      <c r="CU86" s="2">
        <f t="shared" si="87"/>
        <v>0</v>
      </c>
      <c r="CV86" s="2">
        <f t="shared" si="88"/>
        <v>21.12</v>
      </c>
      <c r="CW86" s="2">
        <f t="shared" si="89"/>
        <v>0.01</v>
      </c>
      <c r="CX86" s="2">
        <f t="shared" si="90"/>
        <v>0</v>
      </c>
      <c r="CY86" s="2">
        <f t="shared" si="91"/>
        <v>15.52</v>
      </c>
      <c r="CZ86" s="2">
        <f t="shared" si="92"/>
        <v>7.6048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1005</v>
      </c>
      <c r="DV86" s="2" t="s">
        <v>138</v>
      </c>
      <c r="DW86" s="2" t="s">
        <v>138</v>
      </c>
      <c r="DX86" s="2">
        <v>100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64991446</v>
      </c>
      <c r="EF86" s="2">
        <v>2</v>
      </c>
      <c r="EG86" s="2" t="s">
        <v>32</v>
      </c>
      <c r="EH86" s="2">
        <v>15</v>
      </c>
      <c r="EI86" s="2" t="s">
        <v>140</v>
      </c>
      <c r="EJ86" s="2">
        <v>1</v>
      </c>
      <c r="EK86" s="2">
        <v>15001</v>
      </c>
      <c r="EL86" s="2" t="s">
        <v>140</v>
      </c>
      <c r="EM86" s="2" t="s">
        <v>141</v>
      </c>
      <c r="EN86" s="2"/>
      <c r="EO86" s="2" t="s">
        <v>3</v>
      </c>
      <c r="EP86" s="2"/>
      <c r="EQ86" s="2">
        <v>0</v>
      </c>
      <c r="ER86" s="2">
        <v>895.37</v>
      </c>
      <c r="ES86" s="2">
        <v>706.11</v>
      </c>
      <c r="ET86" s="2">
        <v>4.67</v>
      </c>
      <c r="EU86" s="2">
        <v>0.14000000000000001</v>
      </c>
      <c r="EV86" s="2">
        <v>184.59</v>
      </c>
      <c r="EW86" s="2">
        <v>21.12</v>
      </c>
      <c r="EX86" s="2">
        <v>0.01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100</v>
      </c>
      <c r="FY86" s="2">
        <v>49</v>
      </c>
      <c r="FZ86" s="2"/>
      <c r="GA86" s="2" t="s">
        <v>3</v>
      </c>
      <c r="GB86" s="2"/>
      <c r="GC86" s="2"/>
      <c r="GD86" s="2">
        <v>1</v>
      </c>
      <c r="GE86" s="2"/>
      <c r="GF86" s="2">
        <v>-17304109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93"/>
        <v>0</v>
      </c>
      <c r="GM86" s="2">
        <f t="shared" si="94"/>
        <v>98.33</v>
      </c>
      <c r="GN86" s="2">
        <f t="shared" si="95"/>
        <v>98.33</v>
      </c>
      <c r="GO86" s="2">
        <f t="shared" si="96"/>
        <v>0</v>
      </c>
      <c r="GP86" s="2">
        <f t="shared" si="97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98"/>
        <v>0</v>
      </c>
      <c r="GW86" s="2">
        <v>1</v>
      </c>
      <c r="GX86" s="2">
        <f t="shared" si="99"/>
        <v>0</v>
      </c>
      <c r="GY86" s="2"/>
      <c r="GZ86" s="2"/>
      <c r="HA86" s="2">
        <v>0</v>
      </c>
      <c r="HB86" s="2">
        <v>0</v>
      </c>
      <c r="HC86" s="2">
        <f t="shared" si="100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142</v>
      </c>
      <c r="HO86" s="2" t="s">
        <v>143</v>
      </c>
      <c r="HP86" s="2" t="s">
        <v>140</v>
      </c>
      <c r="HQ86" s="2" t="s">
        <v>140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>
      <c r="A87">
        <v>17</v>
      </c>
      <c r="B87">
        <v>1</v>
      </c>
      <c r="C87">
        <f>ROW(SmtRes!A170)</f>
        <v>170</v>
      </c>
      <c r="D87">
        <f>ROW(EtalonRes!A168)</f>
        <v>168</v>
      </c>
      <c r="E87" t="s">
        <v>135</v>
      </c>
      <c r="F87" t="s">
        <v>136</v>
      </c>
      <c r="G87" t="s">
        <v>137</v>
      </c>
      <c r="H87" t="s">
        <v>138</v>
      </c>
      <c r="I87">
        <f>ROUND(ROUND(0.084,6),9)</f>
        <v>8.4000000000000005E-2</v>
      </c>
      <c r="J87">
        <v>0</v>
      </c>
      <c r="K87">
        <f>ROUND(ROUND(0.084,6),9)</f>
        <v>8.4000000000000005E-2</v>
      </c>
      <c r="L87">
        <v>8.4000000000000005E-2</v>
      </c>
      <c r="M87">
        <v>0</v>
      </c>
      <c r="N87">
        <f t="shared" si="61"/>
        <v>8.4000000000000005E-2</v>
      </c>
      <c r="O87">
        <f t="shared" si="62"/>
        <v>1117.45</v>
      </c>
      <c r="P87">
        <f t="shared" si="63"/>
        <v>379.6</v>
      </c>
      <c r="Q87">
        <f t="shared" si="64"/>
        <v>8.7799999999999994</v>
      </c>
      <c r="R87">
        <f t="shared" si="65"/>
        <v>0.55000000000000004</v>
      </c>
      <c r="S87">
        <f t="shared" si="66"/>
        <v>729.07</v>
      </c>
      <c r="T87">
        <f t="shared" si="67"/>
        <v>0</v>
      </c>
      <c r="U87">
        <f t="shared" si="68"/>
        <v>1.7740800000000001</v>
      </c>
      <c r="V87">
        <f t="shared" si="69"/>
        <v>8.4000000000000003E-4</v>
      </c>
      <c r="W87">
        <f t="shared" si="70"/>
        <v>0</v>
      </c>
      <c r="X87">
        <f t="shared" si="71"/>
        <v>729.62</v>
      </c>
      <c r="Y87">
        <f t="shared" si="72"/>
        <v>357.51</v>
      </c>
      <c r="AA87">
        <v>88889103</v>
      </c>
      <c r="AB87">
        <f t="shared" si="73"/>
        <v>895.37</v>
      </c>
      <c r="AC87">
        <f t="shared" si="74"/>
        <v>706.11</v>
      </c>
      <c r="AD87">
        <f t="shared" si="75"/>
        <v>4.67</v>
      </c>
      <c r="AE87">
        <f t="shared" si="76"/>
        <v>0.14000000000000001</v>
      </c>
      <c r="AF87">
        <f t="shared" si="77"/>
        <v>184.59</v>
      </c>
      <c r="AG87">
        <f t="shared" si="78"/>
        <v>0</v>
      </c>
      <c r="AH87">
        <f t="shared" si="79"/>
        <v>21.12</v>
      </c>
      <c r="AI87">
        <f t="shared" si="80"/>
        <v>0.01</v>
      </c>
      <c r="AJ87">
        <f t="shared" si="81"/>
        <v>0</v>
      </c>
      <c r="AK87">
        <v>895.37</v>
      </c>
      <c r="AL87">
        <v>706.11</v>
      </c>
      <c r="AM87">
        <v>4.67</v>
      </c>
      <c r="AN87">
        <v>0.14000000000000001</v>
      </c>
      <c r="AO87">
        <v>184.59</v>
      </c>
      <c r="AP87">
        <v>0</v>
      </c>
      <c r="AQ87">
        <v>21.12</v>
      </c>
      <c r="AR87">
        <v>0.01</v>
      </c>
      <c r="AS87">
        <v>0</v>
      </c>
      <c r="AT87">
        <v>100</v>
      </c>
      <c r="AU87">
        <v>49</v>
      </c>
      <c r="AV87">
        <v>1</v>
      </c>
      <c r="AW87">
        <v>1</v>
      </c>
      <c r="AZ87">
        <v>1</v>
      </c>
      <c r="BA87">
        <v>47.02</v>
      </c>
      <c r="BB87">
        <v>22.37</v>
      </c>
      <c r="BC87">
        <v>6.4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139</v>
      </c>
      <c r="BM87">
        <v>15001</v>
      </c>
      <c r="BN87">
        <v>0</v>
      </c>
      <c r="BO87" t="s">
        <v>136</v>
      </c>
      <c r="BP87">
        <v>1</v>
      </c>
      <c r="BQ87">
        <v>2</v>
      </c>
      <c r="BR87">
        <v>0</v>
      </c>
      <c r="BS87">
        <v>47.02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100</v>
      </c>
      <c r="CA87">
        <v>49</v>
      </c>
      <c r="CB87" t="s">
        <v>3</v>
      </c>
      <c r="CE87">
        <v>0</v>
      </c>
      <c r="CF87">
        <v>0</v>
      </c>
      <c r="CG87">
        <v>0</v>
      </c>
      <c r="CH87">
        <v>8</v>
      </c>
      <c r="CI87">
        <v>0</v>
      </c>
      <c r="CJ87">
        <v>0</v>
      </c>
      <c r="CK87">
        <v>0</v>
      </c>
      <c r="CL87">
        <v>0</v>
      </c>
      <c r="CM87">
        <v>0</v>
      </c>
      <c r="CN87" t="s">
        <v>3</v>
      </c>
      <c r="CO87">
        <v>0</v>
      </c>
      <c r="CP87">
        <f t="shared" si="82"/>
        <v>1117.45</v>
      </c>
      <c r="CQ87">
        <f t="shared" si="83"/>
        <v>4519.1040000000003</v>
      </c>
      <c r="CR87">
        <f t="shared" si="84"/>
        <v>104.4679</v>
      </c>
      <c r="CS87">
        <f t="shared" si="85"/>
        <v>6.5828000000000007</v>
      </c>
      <c r="CT87">
        <f t="shared" si="86"/>
        <v>8679.4218000000001</v>
      </c>
      <c r="CU87">
        <f t="shared" si="87"/>
        <v>0</v>
      </c>
      <c r="CV87">
        <f t="shared" si="88"/>
        <v>21.12</v>
      </c>
      <c r="CW87">
        <f t="shared" si="89"/>
        <v>0.01</v>
      </c>
      <c r="CX87">
        <f t="shared" si="90"/>
        <v>0</v>
      </c>
      <c r="CY87">
        <f t="shared" si="91"/>
        <v>729.62</v>
      </c>
      <c r="CZ87">
        <f t="shared" si="92"/>
        <v>357.51379999999995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1005</v>
      </c>
      <c r="DV87" t="s">
        <v>138</v>
      </c>
      <c r="DW87" t="s">
        <v>138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64991446</v>
      </c>
      <c r="EF87">
        <v>2</v>
      </c>
      <c r="EG87" t="s">
        <v>32</v>
      </c>
      <c r="EH87">
        <v>15</v>
      </c>
      <c r="EI87" t="s">
        <v>140</v>
      </c>
      <c r="EJ87">
        <v>1</v>
      </c>
      <c r="EK87">
        <v>15001</v>
      </c>
      <c r="EL87" t="s">
        <v>140</v>
      </c>
      <c r="EM87" t="s">
        <v>141</v>
      </c>
      <c r="EO87" t="s">
        <v>3</v>
      </c>
      <c r="EQ87">
        <v>0</v>
      </c>
      <c r="ER87">
        <v>895.37</v>
      </c>
      <c r="ES87">
        <v>706.11</v>
      </c>
      <c r="ET87">
        <v>4.67</v>
      </c>
      <c r="EU87">
        <v>0.14000000000000001</v>
      </c>
      <c r="EV87">
        <v>184.59</v>
      </c>
      <c r="EW87">
        <v>21.12</v>
      </c>
      <c r="EX87">
        <v>0.01</v>
      </c>
      <c r="EY87">
        <v>0</v>
      </c>
      <c r="FQ87">
        <v>0</v>
      </c>
      <c r="FR87">
        <v>0</v>
      </c>
      <c r="FS87">
        <v>0</v>
      </c>
      <c r="FX87">
        <v>100</v>
      </c>
      <c r="FY87">
        <v>49</v>
      </c>
      <c r="GA87" t="s">
        <v>3</v>
      </c>
      <c r="GD87">
        <v>1</v>
      </c>
      <c r="GF87">
        <v>-17304109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93"/>
        <v>0</v>
      </c>
      <c r="GM87">
        <f t="shared" si="94"/>
        <v>2204.58</v>
      </c>
      <c r="GN87">
        <f t="shared" si="95"/>
        <v>2204.58</v>
      </c>
      <c r="GO87">
        <f t="shared" si="96"/>
        <v>0</v>
      </c>
      <c r="GP87">
        <f t="shared" si="97"/>
        <v>0</v>
      </c>
      <c r="GR87">
        <v>0</v>
      </c>
      <c r="GS87">
        <v>3</v>
      </c>
      <c r="GT87">
        <v>0</v>
      </c>
      <c r="GU87" t="s">
        <v>3</v>
      </c>
      <c r="GV87">
        <f t="shared" si="98"/>
        <v>0</v>
      </c>
      <c r="GW87">
        <v>1</v>
      </c>
      <c r="GX87">
        <f t="shared" si="99"/>
        <v>0</v>
      </c>
      <c r="HA87">
        <v>0</v>
      </c>
      <c r="HB87">
        <v>0</v>
      </c>
      <c r="HC87">
        <f t="shared" si="100"/>
        <v>0</v>
      </c>
      <c r="HE87" t="s">
        <v>3</v>
      </c>
      <c r="HF87" t="s">
        <v>3</v>
      </c>
      <c r="HM87" t="s">
        <v>3</v>
      </c>
      <c r="HN87" t="s">
        <v>142</v>
      </c>
      <c r="HO87" t="s">
        <v>143</v>
      </c>
      <c r="HP87" t="s">
        <v>140</v>
      </c>
      <c r="HQ87" t="s">
        <v>140</v>
      </c>
      <c r="HS87">
        <v>0</v>
      </c>
      <c r="IK87">
        <v>0</v>
      </c>
    </row>
    <row r="88" spans="1:255">
      <c r="A88" s="2">
        <v>18</v>
      </c>
      <c r="B88" s="2">
        <v>1</v>
      </c>
      <c r="C88" s="2">
        <v>153</v>
      </c>
      <c r="D88" s="2"/>
      <c r="E88" s="2" t="s">
        <v>144</v>
      </c>
      <c r="F88" s="2" t="s">
        <v>145</v>
      </c>
      <c r="G88" s="2" t="s">
        <v>146</v>
      </c>
      <c r="H88" s="2" t="s">
        <v>52</v>
      </c>
      <c r="I88" s="2">
        <f>I86*J88</f>
        <v>-2.2430000000000002E-3</v>
      </c>
      <c r="J88" s="2">
        <v>-2.6702380952380953E-2</v>
      </c>
      <c r="K88" s="2">
        <v>-2.6700000000000002E-2</v>
      </c>
      <c r="L88" s="2">
        <v>-2.2430000000000002E-3</v>
      </c>
      <c r="M88" s="2">
        <v>0</v>
      </c>
      <c r="N88" s="2">
        <f t="shared" si="61"/>
        <v>-2.2000000000000001E-3</v>
      </c>
      <c r="O88" s="2">
        <f t="shared" si="62"/>
        <v>-35.229999999999997</v>
      </c>
      <c r="P88" s="2">
        <f t="shared" si="63"/>
        <v>-35.229999999999997</v>
      </c>
      <c r="Q88" s="2">
        <f t="shared" si="64"/>
        <v>0</v>
      </c>
      <c r="R88" s="2">
        <f t="shared" si="65"/>
        <v>0</v>
      </c>
      <c r="S88" s="2">
        <f t="shared" si="66"/>
        <v>0</v>
      </c>
      <c r="T88" s="2">
        <f t="shared" si="67"/>
        <v>0</v>
      </c>
      <c r="U88" s="2">
        <f t="shared" si="68"/>
        <v>0</v>
      </c>
      <c r="V88" s="2">
        <f t="shared" si="69"/>
        <v>0</v>
      </c>
      <c r="W88" s="2">
        <f t="shared" si="70"/>
        <v>-0.14000000000000001</v>
      </c>
      <c r="X88" s="2">
        <f t="shared" si="71"/>
        <v>0</v>
      </c>
      <c r="Y88" s="2">
        <f t="shared" si="72"/>
        <v>0</v>
      </c>
      <c r="Z88" s="2"/>
      <c r="AA88" s="2">
        <v>88889161</v>
      </c>
      <c r="AB88" s="2">
        <f t="shared" si="73"/>
        <v>15707</v>
      </c>
      <c r="AC88" s="2">
        <f t="shared" si="74"/>
        <v>15707</v>
      </c>
      <c r="AD88" s="2">
        <f t="shared" si="75"/>
        <v>0</v>
      </c>
      <c r="AE88" s="2">
        <f t="shared" si="76"/>
        <v>0</v>
      </c>
      <c r="AF88" s="2">
        <f t="shared" si="77"/>
        <v>0</v>
      </c>
      <c r="AG88" s="2">
        <f t="shared" si="78"/>
        <v>0</v>
      </c>
      <c r="AH88" s="2">
        <f t="shared" si="79"/>
        <v>0</v>
      </c>
      <c r="AI88" s="2">
        <f t="shared" si="80"/>
        <v>0</v>
      </c>
      <c r="AJ88" s="2">
        <f t="shared" si="81"/>
        <v>62.69</v>
      </c>
      <c r="AK88" s="2">
        <v>15707</v>
      </c>
      <c r="AL88" s="2">
        <v>15707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62.69</v>
      </c>
      <c r="AT88" s="2">
        <v>100</v>
      </c>
      <c r="AU88" s="2">
        <v>49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147</v>
      </c>
      <c r="BK88" s="2"/>
      <c r="BL88" s="2"/>
      <c r="BM88" s="2">
        <v>15001</v>
      </c>
      <c r="BN88" s="2">
        <v>0</v>
      </c>
      <c r="BO88" s="2" t="s">
        <v>3</v>
      </c>
      <c r="BP88" s="2">
        <v>0</v>
      </c>
      <c r="BQ88" s="2">
        <v>2</v>
      </c>
      <c r="BR88" s="2">
        <v>1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100</v>
      </c>
      <c r="CA88" s="2">
        <v>49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>
        <v>8</v>
      </c>
      <c r="CI88" s="2">
        <v>1</v>
      </c>
      <c r="CJ88" s="2">
        <v>0</v>
      </c>
      <c r="CK88" s="2">
        <v>0</v>
      </c>
      <c r="CL88" s="2">
        <v>0</v>
      </c>
      <c r="CM88" s="2">
        <v>0</v>
      </c>
      <c r="CN88" s="2" t="s">
        <v>3</v>
      </c>
      <c r="CO88" s="2">
        <v>0</v>
      </c>
      <c r="CP88" s="2">
        <f t="shared" si="82"/>
        <v>-35.229999999999997</v>
      </c>
      <c r="CQ88" s="2">
        <f t="shared" si="83"/>
        <v>15707</v>
      </c>
      <c r="CR88" s="2">
        <f t="shared" si="84"/>
        <v>0</v>
      </c>
      <c r="CS88" s="2">
        <f t="shared" si="85"/>
        <v>0</v>
      </c>
      <c r="CT88" s="2">
        <f t="shared" si="86"/>
        <v>0</v>
      </c>
      <c r="CU88" s="2">
        <f t="shared" si="87"/>
        <v>0</v>
      </c>
      <c r="CV88" s="2">
        <f t="shared" si="88"/>
        <v>0</v>
      </c>
      <c r="CW88" s="2">
        <f t="shared" si="89"/>
        <v>0</v>
      </c>
      <c r="CX88" s="2">
        <f t="shared" si="90"/>
        <v>62.69</v>
      </c>
      <c r="CY88" s="2">
        <f t="shared" si="91"/>
        <v>0</v>
      </c>
      <c r="CZ88" s="2">
        <f t="shared" si="92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1009</v>
      </c>
      <c r="DV88" s="2" t="s">
        <v>52</v>
      </c>
      <c r="DW88" s="2" t="s">
        <v>52</v>
      </c>
      <c r="DX88" s="2">
        <v>1000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64991446</v>
      </c>
      <c r="EF88" s="2">
        <v>2</v>
      </c>
      <c r="EG88" s="2" t="s">
        <v>32</v>
      </c>
      <c r="EH88" s="2">
        <v>15</v>
      </c>
      <c r="EI88" s="2" t="s">
        <v>140</v>
      </c>
      <c r="EJ88" s="2">
        <v>1</v>
      </c>
      <c r="EK88" s="2">
        <v>15001</v>
      </c>
      <c r="EL88" s="2" t="s">
        <v>140</v>
      </c>
      <c r="EM88" s="2" t="s">
        <v>141</v>
      </c>
      <c r="EN88" s="2"/>
      <c r="EO88" s="2" t="s">
        <v>3</v>
      </c>
      <c r="EP88" s="2"/>
      <c r="EQ88" s="2">
        <v>32768</v>
      </c>
      <c r="ER88" s="2">
        <v>15707</v>
      </c>
      <c r="ES88" s="2">
        <v>15707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100</v>
      </c>
      <c r="FY88" s="2">
        <v>49</v>
      </c>
      <c r="FZ88" s="2"/>
      <c r="GA88" s="2" t="s">
        <v>3</v>
      </c>
      <c r="GB88" s="2"/>
      <c r="GC88" s="2"/>
      <c r="GD88" s="2">
        <v>1</v>
      </c>
      <c r="GE88" s="2"/>
      <c r="GF88" s="2">
        <v>1944168847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93"/>
        <v>0</v>
      </c>
      <c r="GM88" s="2">
        <f t="shared" si="94"/>
        <v>-35.229999999999997</v>
      </c>
      <c r="GN88" s="2">
        <f t="shared" si="95"/>
        <v>-35.229999999999997</v>
      </c>
      <c r="GO88" s="2">
        <f t="shared" si="96"/>
        <v>0</v>
      </c>
      <c r="GP88" s="2">
        <f t="shared" si="97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98"/>
        <v>0</v>
      </c>
      <c r="GW88" s="2">
        <v>1</v>
      </c>
      <c r="GX88" s="2">
        <f t="shared" si="99"/>
        <v>0</v>
      </c>
      <c r="GY88" s="2"/>
      <c r="GZ88" s="2"/>
      <c r="HA88" s="2">
        <v>0</v>
      </c>
      <c r="HB88" s="2">
        <v>0</v>
      </c>
      <c r="HC88" s="2">
        <f t="shared" si="100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142</v>
      </c>
      <c r="HO88" s="2" t="s">
        <v>143</v>
      </c>
      <c r="HP88" s="2" t="s">
        <v>140</v>
      </c>
      <c r="HQ88" s="2" t="s">
        <v>140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>
      <c r="A89">
        <v>18</v>
      </c>
      <c r="B89">
        <v>1</v>
      </c>
      <c r="C89">
        <v>164</v>
      </c>
      <c r="E89" t="s">
        <v>144</v>
      </c>
      <c r="F89" t="s">
        <v>145</v>
      </c>
      <c r="G89" t="s">
        <v>146</v>
      </c>
      <c r="H89" t="s">
        <v>52</v>
      </c>
      <c r="I89">
        <f>I87*J89</f>
        <v>-2.2430000000000002E-3</v>
      </c>
      <c r="J89">
        <v>-2.6702380952380953E-2</v>
      </c>
      <c r="K89">
        <v>-2.6700000000000002E-2</v>
      </c>
      <c r="L89">
        <v>-2.2430000000000002E-3</v>
      </c>
      <c r="M89">
        <v>0</v>
      </c>
      <c r="N89">
        <f t="shared" si="61"/>
        <v>-2.2000000000000001E-3</v>
      </c>
      <c r="O89">
        <f t="shared" si="62"/>
        <v>-260.70999999999998</v>
      </c>
      <c r="P89">
        <f t="shared" si="63"/>
        <v>-260.70999999999998</v>
      </c>
      <c r="Q89">
        <f t="shared" si="64"/>
        <v>0</v>
      </c>
      <c r="R89">
        <f t="shared" si="65"/>
        <v>0</v>
      </c>
      <c r="S89">
        <f t="shared" si="66"/>
        <v>0</v>
      </c>
      <c r="T89">
        <f t="shared" si="67"/>
        <v>0</v>
      </c>
      <c r="U89">
        <f t="shared" si="68"/>
        <v>0</v>
      </c>
      <c r="V89">
        <f t="shared" si="69"/>
        <v>0</v>
      </c>
      <c r="W89">
        <f t="shared" si="70"/>
        <v>-0.14000000000000001</v>
      </c>
      <c r="X89">
        <f t="shared" si="71"/>
        <v>0</v>
      </c>
      <c r="Y89">
        <f t="shared" si="72"/>
        <v>0</v>
      </c>
      <c r="AA89">
        <v>88889103</v>
      </c>
      <c r="AB89">
        <f t="shared" si="73"/>
        <v>15707</v>
      </c>
      <c r="AC89">
        <f t="shared" si="74"/>
        <v>15707</v>
      </c>
      <c r="AD89">
        <f t="shared" si="75"/>
        <v>0</v>
      </c>
      <c r="AE89">
        <f t="shared" si="76"/>
        <v>0</v>
      </c>
      <c r="AF89">
        <f t="shared" si="77"/>
        <v>0</v>
      </c>
      <c r="AG89">
        <f t="shared" si="78"/>
        <v>0</v>
      </c>
      <c r="AH89">
        <f t="shared" si="79"/>
        <v>0</v>
      </c>
      <c r="AI89">
        <f t="shared" si="80"/>
        <v>0</v>
      </c>
      <c r="AJ89">
        <f t="shared" si="81"/>
        <v>62.69</v>
      </c>
      <c r="AK89">
        <v>15707</v>
      </c>
      <c r="AL89">
        <v>15707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62.69</v>
      </c>
      <c r="AT89">
        <v>100</v>
      </c>
      <c r="AU89">
        <v>49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7.4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147</v>
      </c>
      <c r="BM89">
        <v>15001</v>
      </c>
      <c r="BN89">
        <v>0</v>
      </c>
      <c r="BO89" t="s">
        <v>145</v>
      </c>
      <c r="BP89">
        <v>1</v>
      </c>
      <c r="BQ89">
        <v>2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100</v>
      </c>
      <c r="CA89">
        <v>49</v>
      </c>
      <c r="CB89" t="s">
        <v>3</v>
      </c>
      <c r="CE89">
        <v>0</v>
      </c>
      <c r="CF89">
        <v>0</v>
      </c>
      <c r="CG89">
        <v>0</v>
      </c>
      <c r="CH89">
        <v>8</v>
      </c>
      <c r="CI89">
        <v>1</v>
      </c>
      <c r="CJ89">
        <v>0</v>
      </c>
      <c r="CK89">
        <v>0</v>
      </c>
      <c r="CL89">
        <v>0</v>
      </c>
      <c r="CM89">
        <v>0</v>
      </c>
      <c r="CN89" t="s">
        <v>3</v>
      </c>
      <c r="CO89">
        <v>0</v>
      </c>
      <c r="CP89">
        <f t="shared" si="82"/>
        <v>-260.70999999999998</v>
      </c>
      <c r="CQ89">
        <f t="shared" si="83"/>
        <v>116231.8</v>
      </c>
      <c r="CR89">
        <f t="shared" si="84"/>
        <v>0</v>
      </c>
      <c r="CS89">
        <f t="shared" si="85"/>
        <v>0</v>
      </c>
      <c r="CT89">
        <f t="shared" si="86"/>
        <v>0</v>
      </c>
      <c r="CU89">
        <f t="shared" si="87"/>
        <v>0</v>
      </c>
      <c r="CV89">
        <f t="shared" si="88"/>
        <v>0</v>
      </c>
      <c r="CW89">
        <f t="shared" si="89"/>
        <v>0</v>
      </c>
      <c r="CX89">
        <f t="shared" si="90"/>
        <v>62.69</v>
      </c>
      <c r="CY89">
        <f t="shared" si="91"/>
        <v>0</v>
      </c>
      <c r="CZ89">
        <f t="shared" si="92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52</v>
      </c>
      <c r="DW89" t="s">
        <v>52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64991446</v>
      </c>
      <c r="EF89">
        <v>2</v>
      </c>
      <c r="EG89" t="s">
        <v>32</v>
      </c>
      <c r="EH89">
        <v>15</v>
      </c>
      <c r="EI89" t="s">
        <v>140</v>
      </c>
      <c r="EJ89">
        <v>1</v>
      </c>
      <c r="EK89">
        <v>15001</v>
      </c>
      <c r="EL89" t="s">
        <v>140</v>
      </c>
      <c r="EM89" t="s">
        <v>141</v>
      </c>
      <c r="EO89" t="s">
        <v>3</v>
      </c>
      <c r="EQ89">
        <v>32768</v>
      </c>
      <c r="ER89">
        <v>15707</v>
      </c>
      <c r="ES89">
        <v>15707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100</v>
      </c>
      <c r="FY89">
        <v>49</v>
      </c>
      <c r="GA89" t="s">
        <v>3</v>
      </c>
      <c r="GD89">
        <v>1</v>
      </c>
      <c r="GF89">
        <v>1944168847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93"/>
        <v>0</v>
      </c>
      <c r="GM89">
        <f t="shared" si="94"/>
        <v>-260.70999999999998</v>
      </c>
      <c r="GN89">
        <f t="shared" si="95"/>
        <v>-260.70999999999998</v>
      </c>
      <c r="GO89">
        <f t="shared" si="96"/>
        <v>0</v>
      </c>
      <c r="GP89">
        <f t="shared" si="97"/>
        <v>0</v>
      </c>
      <c r="GR89">
        <v>0</v>
      </c>
      <c r="GS89">
        <v>3</v>
      </c>
      <c r="GT89">
        <v>0</v>
      </c>
      <c r="GU89" t="s">
        <v>3</v>
      </c>
      <c r="GV89">
        <f t="shared" si="98"/>
        <v>0</v>
      </c>
      <c r="GW89">
        <v>1</v>
      </c>
      <c r="GX89">
        <f t="shared" si="99"/>
        <v>0</v>
      </c>
      <c r="HA89">
        <v>0</v>
      </c>
      <c r="HB89">
        <v>0</v>
      </c>
      <c r="HC89">
        <f t="shared" si="100"/>
        <v>0</v>
      </c>
      <c r="HE89" t="s">
        <v>3</v>
      </c>
      <c r="HF89" t="s">
        <v>3</v>
      </c>
      <c r="HM89" t="s">
        <v>3</v>
      </c>
      <c r="HN89" t="s">
        <v>142</v>
      </c>
      <c r="HO89" t="s">
        <v>143</v>
      </c>
      <c r="HP89" t="s">
        <v>140</v>
      </c>
      <c r="HQ89" t="s">
        <v>140</v>
      </c>
      <c r="HS89">
        <v>0</v>
      </c>
      <c r="IK89">
        <v>0</v>
      </c>
    </row>
    <row r="90" spans="1:255">
      <c r="A90" s="2">
        <v>18</v>
      </c>
      <c r="B90" s="2">
        <v>1</v>
      </c>
      <c r="C90" s="2">
        <v>154</v>
      </c>
      <c r="D90" s="2"/>
      <c r="E90" s="2" t="s">
        <v>148</v>
      </c>
      <c r="F90" s="2" t="s">
        <v>149</v>
      </c>
      <c r="G90" s="2" t="s">
        <v>150</v>
      </c>
      <c r="H90" s="2" t="s">
        <v>52</v>
      </c>
      <c r="I90" s="2">
        <f>I86*J90</f>
        <v>-8.6499999999999999E-4</v>
      </c>
      <c r="J90" s="2">
        <v>-1.0297619047619047E-2</v>
      </c>
      <c r="K90" s="2">
        <v>-1.03E-2</v>
      </c>
      <c r="L90" s="2">
        <v>-8.6499999999999999E-4</v>
      </c>
      <c r="M90" s="2">
        <v>0</v>
      </c>
      <c r="N90" s="2">
        <f t="shared" si="61"/>
        <v>-8.9999999999999998E-4</v>
      </c>
      <c r="O90" s="2">
        <f t="shared" si="62"/>
        <v>-17.97</v>
      </c>
      <c r="P90" s="2">
        <f t="shared" si="63"/>
        <v>-17.97</v>
      </c>
      <c r="Q90" s="2">
        <f t="shared" si="64"/>
        <v>0</v>
      </c>
      <c r="R90" s="2">
        <f t="shared" si="65"/>
        <v>0</v>
      </c>
      <c r="S90" s="2">
        <f t="shared" si="66"/>
        <v>0</v>
      </c>
      <c r="T90" s="2">
        <f t="shared" si="67"/>
        <v>0</v>
      </c>
      <c r="U90" s="2">
        <f t="shared" si="68"/>
        <v>0</v>
      </c>
      <c r="V90" s="2">
        <f t="shared" si="69"/>
        <v>0</v>
      </c>
      <c r="W90" s="2">
        <f t="shared" si="70"/>
        <v>-0.06</v>
      </c>
      <c r="X90" s="2">
        <f t="shared" si="71"/>
        <v>0</v>
      </c>
      <c r="Y90" s="2">
        <f t="shared" si="72"/>
        <v>0</v>
      </c>
      <c r="Z90" s="2"/>
      <c r="AA90" s="2">
        <v>88889161</v>
      </c>
      <c r="AB90" s="2">
        <f t="shared" si="73"/>
        <v>20775</v>
      </c>
      <c r="AC90" s="2">
        <f t="shared" si="74"/>
        <v>20775</v>
      </c>
      <c r="AD90" s="2">
        <f t="shared" si="75"/>
        <v>0</v>
      </c>
      <c r="AE90" s="2">
        <f t="shared" si="76"/>
        <v>0</v>
      </c>
      <c r="AF90" s="2">
        <f t="shared" si="77"/>
        <v>0</v>
      </c>
      <c r="AG90" s="2">
        <f t="shared" si="78"/>
        <v>0</v>
      </c>
      <c r="AH90" s="2">
        <f t="shared" si="79"/>
        <v>0</v>
      </c>
      <c r="AI90" s="2">
        <f t="shared" si="80"/>
        <v>0</v>
      </c>
      <c r="AJ90" s="2">
        <f t="shared" si="81"/>
        <v>64.95</v>
      </c>
      <c r="AK90" s="2">
        <v>20775</v>
      </c>
      <c r="AL90" s="2">
        <v>20775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64.95</v>
      </c>
      <c r="AT90" s="2">
        <v>100</v>
      </c>
      <c r="AU90" s="2">
        <v>49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3</v>
      </c>
      <c r="BI90" s="2">
        <v>1</v>
      </c>
      <c r="BJ90" s="2" t="s">
        <v>151</v>
      </c>
      <c r="BK90" s="2"/>
      <c r="BL90" s="2"/>
      <c r="BM90" s="2">
        <v>15001</v>
      </c>
      <c r="BN90" s="2">
        <v>0</v>
      </c>
      <c r="BO90" s="2" t="s">
        <v>3</v>
      </c>
      <c r="BP90" s="2">
        <v>0</v>
      </c>
      <c r="BQ90" s="2">
        <v>2</v>
      </c>
      <c r="BR90" s="2">
        <v>1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100</v>
      </c>
      <c r="CA90" s="2">
        <v>49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>
        <v>8</v>
      </c>
      <c r="CI90" s="2">
        <v>2</v>
      </c>
      <c r="CJ90" s="2">
        <v>0</v>
      </c>
      <c r="CK90" s="2">
        <v>0</v>
      </c>
      <c r="CL90" s="2">
        <v>0</v>
      </c>
      <c r="CM90" s="2">
        <v>0</v>
      </c>
      <c r="CN90" s="2" t="s">
        <v>3</v>
      </c>
      <c r="CO90" s="2">
        <v>0</v>
      </c>
      <c r="CP90" s="2">
        <f t="shared" si="82"/>
        <v>-17.97</v>
      </c>
      <c r="CQ90" s="2">
        <f t="shared" si="83"/>
        <v>20775</v>
      </c>
      <c r="CR90" s="2">
        <f t="shared" si="84"/>
        <v>0</v>
      </c>
      <c r="CS90" s="2">
        <f t="shared" si="85"/>
        <v>0</v>
      </c>
      <c r="CT90" s="2">
        <f t="shared" si="86"/>
        <v>0</v>
      </c>
      <c r="CU90" s="2">
        <f t="shared" si="87"/>
        <v>0</v>
      </c>
      <c r="CV90" s="2">
        <f t="shared" si="88"/>
        <v>0</v>
      </c>
      <c r="CW90" s="2">
        <f t="shared" si="89"/>
        <v>0</v>
      </c>
      <c r="CX90" s="2">
        <f t="shared" si="90"/>
        <v>64.95</v>
      </c>
      <c r="CY90" s="2">
        <f t="shared" si="91"/>
        <v>0</v>
      </c>
      <c r="CZ90" s="2">
        <f t="shared" si="92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1009</v>
      </c>
      <c r="DV90" s="2" t="s">
        <v>52</v>
      </c>
      <c r="DW90" s="2" t="s">
        <v>52</v>
      </c>
      <c r="DX90" s="2">
        <v>1000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64991446</v>
      </c>
      <c r="EF90" s="2">
        <v>2</v>
      </c>
      <c r="EG90" s="2" t="s">
        <v>32</v>
      </c>
      <c r="EH90" s="2">
        <v>15</v>
      </c>
      <c r="EI90" s="2" t="s">
        <v>140</v>
      </c>
      <c r="EJ90" s="2">
        <v>1</v>
      </c>
      <c r="EK90" s="2">
        <v>15001</v>
      </c>
      <c r="EL90" s="2" t="s">
        <v>140</v>
      </c>
      <c r="EM90" s="2" t="s">
        <v>141</v>
      </c>
      <c r="EN90" s="2"/>
      <c r="EO90" s="2" t="s">
        <v>3</v>
      </c>
      <c r="EP90" s="2"/>
      <c r="EQ90" s="2">
        <v>32768</v>
      </c>
      <c r="ER90" s="2">
        <v>20775</v>
      </c>
      <c r="ES90" s="2">
        <v>20775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100</v>
      </c>
      <c r="FY90" s="2">
        <v>49</v>
      </c>
      <c r="FZ90" s="2"/>
      <c r="GA90" s="2" t="s">
        <v>3</v>
      </c>
      <c r="GB90" s="2"/>
      <c r="GC90" s="2"/>
      <c r="GD90" s="2">
        <v>1</v>
      </c>
      <c r="GE90" s="2"/>
      <c r="GF90" s="2">
        <v>-1999087411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93"/>
        <v>0</v>
      </c>
      <c r="GM90" s="2">
        <f t="shared" si="94"/>
        <v>-17.97</v>
      </c>
      <c r="GN90" s="2">
        <f t="shared" si="95"/>
        <v>-17.97</v>
      </c>
      <c r="GO90" s="2">
        <f t="shared" si="96"/>
        <v>0</v>
      </c>
      <c r="GP90" s="2">
        <f t="shared" si="97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98"/>
        <v>0</v>
      </c>
      <c r="GW90" s="2">
        <v>1</v>
      </c>
      <c r="GX90" s="2">
        <f t="shared" si="99"/>
        <v>0</v>
      </c>
      <c r="GY90" s="2"/>
      <c r="GZ90" s="2"/>
      <c r="HA90" s="2">
        <v>0</v>
      </c>
      <c r="HB90" s="2">
        <v>0</v>
      </c>
      <c r="HC90" s="2">
        <f t="shared" si="100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142</v>
      </c>
      <c r="HO90" s="2" t="s">
        <v>143</v>
      </c>
      <c r="HP90" s="2" t="s">
        <v>140</v>
      </c>
      <c r="HQ90" s="2" t="s">
        <v>140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>
      <c r="A91">
        <v>18</v>
      </c>
      <c r="B91">
        <v>1</v>
      </c>
      <c r="C91">
        <v>165</v>
      </c>
      <c r="E91" t="s">
        <v>148</v>
      </c>
      <c r="F91" t="s">
        <v>149</v>
      </c>
      <c r="G91" t="s">
        <v>150</v>
      </c>
      <c r="H91" t="s">
        <v>52</v>
      </c>
      <c r="I91">
        <f>I87*J91</f>
        <v>-8.6499999999999999E-4</v>
      </c>
      <c r="J91">
        <v>-1.0297619047619047E-2</v>
      </c>
      <c r="K91">
        <v>-1.03E-2</v>
      </c>
      <c r="L91">
        <v>-8.6499999999999999E-4</v>
      </c>
      <c r="M91">
        <v>0</v>
      </c>
      <c r="N91">
        <f t="shared" si="61"/>
        <v>-8.9999999999999998E-4</v>
      </c>
      <c r="O91">
        <f t="shared" si="62"/>
        <v>-75.66</v>
      </c>
      <c r="P91">
        <f t="shared" si="63"/>
        <v>-75.66</v>
      </c>
      <c r="Q91">
        <f t="shared" si="64"/>
        <v>0</v>
      </c>
      <c r="R91">
        <f t="shared" si="65"/>
        <v>0</v>
      </c>
      <c r="S91">
        <f t="shared" si="66"/>
        <v>0</v>
      </c>
      <c r="T91">
        <f t="shared" si="67"/>
        <v>0</v>
      </c>
      <c r="U91">
        <f t="shared" si="68"/>
        <v>0</v>
      </c>
      <c r="V91">
        <f t="shared" si="69"/>
        <v>0</v>
      </c>
      <c r="W91">
        <f t="shared" si="70"/>
        <v>-0.06</v>
      </c>
      <c r="X91">
        <f t="shared" si="71"/>
        <v>0</v>
      </c>
      <c r="Y91">
        <f t="shared" si="72"/>
        <v>0</v>
      </c>
      <c r="AA91">
        <v>88889103</v>
      </c>
      <c r="AB91">
        <f t="shared" si="73"/>
        <v>20775</v>
      </c>
      <c r="AC91">
        <f t="shared" si="74"/>
        <v>20775</v>
      </c>
      <c r="AD91">
        <f t="shared" si="75"/>
        <v>0</v>
      </c>
      <c r="AE91">
        <f t="shared" si="76"/>
        <v>0</v>
      </c>
      <c r="AF91">
        <f t="shared" si="77"/>
        <v>0</v>
      </c>
      <c r="AG91">
        <f t="shared" si="78"/>
        <v>0</v>
      </c>
      <c r="AH91">
        <f t="shared" si="79"/>
        <v>0</v>
      </c>
      <c r="AI91">
        <f t="shared" si="80"/>
        <v>0</v>
      </c>
      <c r="AJ91">
        <f t="shared" si="81"/>
        <v>64.95</v>
      </c>
      <c r="AK91">
        <v>20775</v>
      </c>
      <c r="AL91">
        <v>20775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64.95</v>
      </c>
      <c r="AT91">
        <v>100</v>
      </c>
      <c r="AU91">
        <v>49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4.21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151</v>
      </c>
      <c r="BM91">
        <v>15001</v>
      </c>
      <c r="BN91">
        <v>0</v>
      </c>
      <c r="BO91" t="s">
        <v>149</v>
      </c>
      <c r="BP91">
        <v>1</v>
      </c>
      <c r="BQ91">
        <v>2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100</v>
      </c>
      <c r="CA91">
        <v>49</v>
      </c>
      <c r="CB91" t="s">
        <v>3</v>
      </c>
      <c r="CE91">
        <v>0</v>
      </c>
      <c r="CF91">
        <v>0</v>
      </c>
      <c r="CG91">
        <v>0</v>
      </c>
      <c r="CH91">
        <v>8</v>
      </c>
      <c r="CI91">
        <v>2</v>
      </c>
      <c r="CJ91">
        <v>0</v>
      </c>
      <c r="CK91">
        <v>0</v>
      </c>
      <c r="CL91">
        <v>0</v>
      </c>
      <c r="CM91">
        <v>0</v>
      </c>
      <c r="CN91" t="s">
        <v>3</v>
      </c>
      <c r="CO91">
        <v>0</v>
      </c>
      <c r="CP91">
        <f t="shared" si="82"/>
        <v>-75.66</v>
      </c>
      <c r="CQ91">
        <f t="shared" si="83"/>
        <v>87462.75</v>
      </c>
      <c r="CR91">
        <f t="shared" si="84"/>
        <v>0</v>
      </c>
      <c r="CS91">
        <f t="shared" si="85"/>
        <v>0</v>
      </c>
      <c r="CT91">
        <f t="shared" si="86"/>
        <v>0</v>
      </c>
      <c r="CU91">
        <f t="shared" si="87"/>
        <v>0</v>
      </c>
      <c r="CV91">
        <f t="shared" si="88"/>
        <v>0</v>
      </c>
      <c r="CW91">
        <f t="shared" si="89"/>
        <v>0</v>
      </c>
      <c r="CX91">
        <f t="shared" si="90"/>
        <v>64.95</v>
      </c>
      <c r="CY91">
        <f t="shared" si="91"/>
        <v>0</v>
      </c>
      <c r="CZ91">
        <f t="shared" si="92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52</v>
      </c>
      <c r="DW91" t="s">
        <v>52</v>
      </c>
      <c r="DX91">
        <v>1000</v>
      </c>
      <c r="DZ91" t="s">
        <v>3</v>
      </c>
      <c r="EA91" t="s">
        <v>3</v>
      </c>
      <c r="EB91" t="s">
        <v>3</v>
      </c>
      <c r="EC91" t="s">
        <v>3</v>
      </c>
      <c r="EE91">
        <v>64991446</v>
      </c>
      <c r="EF91">
        <v>2</v>
      </c>
      <c r="EG91" t="s">
        <v>32</v>
      </c>
      <c r="EH91">
        <v>15</v>
      </c>
      <c r="EI91" t="s">
        <v>140</v>
      </c>
      <c r="EJ91">
        <v>1</v>
      </c>
      <c r="EK91">
        <v>15001</v>
      </c>
      <c r="EL91" t="s">
        <v>140</v>
      </c>
      <c r="EM91" t="s">
        <v>141</v>
      </c>
      <c r="EO91" t="s">
        <v>3</v>
      </c>
      <c r="EQ91">
        <v>32768</v>
      </c>
      <c r="ER91">
        <v>20775</v>
      </c>
      <c r="ES91">
        <v>20775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100</v>
      </c>
      <c r="FY91">
        <v>49</v>
      </c>
      <c r="GA91" t="s">
        <v>3</v>
      </c>
      <c r="GD91">
        <v>1</v>
      </c>
      <c r="GF91">
        <v>-1999087411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93"/>
        <v>0</v>
      </c>
      <c r="GM91">
        <f t="shared" si="94"/>
        <v>-75.66</v>
      </c>
      <c r="GN91">
        <f t="shared" si="95"/>
        <v>-75.66</v>
      </c>
      <c r="GO91">
        <f t="shared" si="96"/>
        <v>0</v>
      </c>
      <c r="GP91">
        <f t="shared" si="97"/>
        <v>0</v>
      </c>
      <c r="GR91">
        <v>0</v>
      </c>
      <c r="GS91">
        <v>3</v>
      </c>
      <c r="GT91">
        <v>0</v>
      </c>
      <c r="GU91" t="s">
        <v>3</v>
      </c>
      <c r="GV91">
        <f t="shared" si="98"/>
        <v>0</v>
      </c>
      <c r="GW91">
        <v>1</v>
      </c>
      <c r="GX91">
        <f t="shared" si="99"/>
        <v>0</v>
      </c>
      <c r="HA91">
        <v>0</v>
      </c>
      <c r="HB91">
        <v>0</v>
      </c>
      <c r="HC91">
        <f t="shared" si="100"/>
        <v>0</v>
      </c>
      <c r="HE91" t="s">
        <v>3</v>
      </c>
      <c r="HF91" t="s">
        <v>3</v>
      </c>
      <c r="HM91" t="s">
        <v>3</v>
      </c>
      <c r="HN91" t="s">
        <v>142</v>
      </c>
      <c r="HO91" t="s">
        <v>143</v>
      </c>
      <c r="HP91" t="s">
        <v>140</v>
      </c>
      <c r="HQ91" t="s">
        <v>140</v>
      </c>
      <c r="HS91">
        <v>0</v>
      </c>
      <c r="IK91">
        <v>0</v>
      </c>
    </row>
    <row r="92" spans="1:255">
      <c r="A92" s="2">
        <v>18</v>
      </c>
      <c r="B92" s="2">
        <v>1</v>
      </c>
      <c r="C92" s="2">
        <v>158</v>
      </c>
      <c r="D92" s="2"/>
      <c r="E92" s="2" t="s">
        <v>152</v>
      </c>
      <c r="F92" s="2" t="s">
        <v>153</v>
      </c>
      <c r="G92" s="2" t="s">
        <v>154</v>
      </c>
      <c r="H92" s="2" t="s">
        <v>74</v>
      </c>
      <c r="I92" s="2">
        <f>I86*J92</f>
        <v>2.2427999999999999</v>
      </c>
      <c r="J92" s="2">
        <v>26.699999999999996</v>
      </c>
      <c r="K92" s="2">
        <v>26.7</v>
      </c>
      <c r="L92" s="2">
        <v>2.2427999999999999</v>
      </c>
      <c r="M92" s="2">
        <v>0</v>
      </c>
      <c r="N92" s="2">
        <f t="shared" ref="N92:N117" si="101">ROUND(L92-M92,4)</f>
        <v>2.2427999999999999</v>
      </c>
      <c r="O92" s="2">
        <f t="shared" ref="O92:O117" si="102">ROUND(CP92,2)</f>
        <v>39.14</v>
      </c>
      <c r="P92" s="2">
        <f t="shared" ref="P92:P117" si="103">ROUND(CQ92*I92,2)</f>
        <v>39.14</v>
      </c>
      <c r="Q92" s="2">
        <f t="shared" ref="Q92:Q117" si="104">ROUND(CR92*I92,2)</f>
        <v>0</v>
      </c>
      <c r="R92" s="2">
        <f t="shared" ref="R92:R117" si="105">ROUND(CS92*I92,2)</f>
        <v>0</v>
      </c>
      <c r="S92" s="2">
        <f t="shared" ref="S92:S117" si="106">ROUND(CT92*I92,2)</f>
        <v>0</v>
      </c>
      <c r="T92" s="2">
        <f t="shared" ref="T92:T117" si="107">ROUND(CU92*I92,2)</f>
        <v>0</v>
      </c>
      <c r="U92" s="2">
        <f t="shared" ref="U92:U117" si="108">CV92*I92</f>
        <v>0</v>
      </c>
      <c r="V92" s="2">
        <f t="shared" ref="V92:V117" si="109">CW92*I92</f>
        <v>0</v>
      </c>
      <c r="W92" s="2">
        <f t="shared" ref="W92:W117" si="110">ROUND(CX92*I92,2)</f>
        <v>0.16</v>
      </c>
      <c r="X92" s="2">
        <f t="shared" ref="X92:X117" si="111">ROUND(CY92,2)</f>
        <v>0</v>
      </c>
      <c r="Y92" s="2">
        <f t="shared" ref="Y92:Y117" si="112">ROUND(CZ92,2)</f>
        <v>0</v>
      </c>
      <c r="Z92" s="2"/>
      <c r="AA92" s="2">
        <v>88889161</v>
      </c>
      <c r="AB92" s="2">
        <f t="shared" ref="AB92:AB117" si="113">ROUND((AC92+AD92+AF92),2)</f>
        <v>17.45</v>
      </c>
      <c r="AC92" s="2">
        <f t="shared" ref="AC92:AC117" si="114">ROUND((ES92),2)</f>
        <v>17.45</v>
      </c>
      <c r="AD92" s="2">
        <f t="shared" ref="AD92:AD117" si="115">ROUND((((ET92)-(EU92))+AE92),2)</f>
        <v>0</v>
      </c>
      <c r="AE92" s="2">
        <f t="shared" ref="AE92:AE117" si="116">ROUND((EU92),2)</f>
        <v>0</v>
      </c>
      <c r="AF92" s="2">
        <f t="shared" ref="AF92:AF117" si="117">ROUND((EV92),2)</f>
        <v>0</v>
      </c>
      <c r="AG92" s="2">
        <f t="shared" ref="AG92:AG117" si="118">ROUND((AP92),2)</f>
        <v>0</v>
      </c>
      <c r="AH92" s="2">
        <f t="shared" ref="AH92:AH117" si="119">(EW92)</f>
        <v>0</v>
      </c>
      <c r="AI92" s="2">
        <f t="shared" ref="AI92:AI117" si="120">(EX92)</f>
        <v>0</v>
      </c>
      <c r="AJ92" s="2">
        <f t="shared" ref="AJ92:AJ117" si="121">(AS92)</f>
        <v>7.0000000000000007E-2</v>
      </c>
      <c r="AK92" s="2">
        <v>17.45</v>
      </c>
      <c r="AL92" s="2">
        <v>17.45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7.0000000000000007E-2</v>
      </c>
      <c r="AT92" s="2">
        <v>100</v>
      </c>
      <c r="AU92" s="2">
        <v>49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1</v>
      </c>
      <c r="BJ92" s="2" t="s">
        <v>155</v>
      </c>
      <c r="BK92" s="2"/>
      <c r="BL92" s="2"/>
      <c r="BM92" s="2">
        <v>15001</v>
      </c>
      <c r="BN92" s="2">
        <v>0</v>
      </c>
      <c r="BO92" s="2" t="s">
        <v>3</v>
      </c>
      <c r="BP92" s="2">
        <v>0</v>
      </c>
      <c r="BQ92" s="2">
        <v>2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100</v>
      </c>
      <c r="CA92" s="2">
        <v>49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>
        <v>8</v>
      </c>
      <c r="CI92" s="2">
        <v>3</v>
      </c>
      <c r="CJ92" s="2">
        <v>0</v>
      </c>
      <c r="CK92" s="2">
        <v>0</v>
      </c>
      <c r="CL92" s="2">
        <v>0</v>
      </c>
      <c r="CM92" s="2">
        <v>0</v>
      </c>
      <c r="CN92" s="2" t="s">
        <v>3</v>
      </c>
      <c r="CO92" s="2">
        <v>0</v>
      </c>
      <c r="CP92" s="2">
        <f t="shared" ref="CP92:CP117" si="122">(P92+Q92+S92)</f>
        <v>39.14</v>
      </c>
      <c r="CQ92" s="2">
        <f t="shared" ref="CQ92:CQ117" si="123">AC92*BC92</f>
        <v>17.45</v>
      </c>
      <c r="CR92" s="2">
        <f t="shared" ref="CR92:CR117" si="124">AD92*BB92</f>
        <v>0</v>
      </c>
      <c r="CS92" s="2">
        <f t="shared" ref="CS92:CS117" si="125">AE92*BS92</f>
        <v>0</v>
      </c>
      <c r="CT92" s="2">
        <f t="shared" ref="CT92:CT117" si="126">AF92*BA92</f>
        <v>0</v>
      </c>
      <c r="CU92" s="2">
        <f t="shared" ref="CU92:CU117" si="127">AG92</f>
        <v>0</v>
      </c>
      <c r="CV92" s="2">
        <f t="shared" ref="CV92:CV117" si="128">AH92</f>
        <v>0</v>
      </c>
      <c r="CW92" s="2">
        <f t="shared" ref="CW92:CW117" si="129">AI92</f>
        <v>0</v>
      </c>
      <c r="CX92" s="2">
        <f t="shared" ref="CX92:CX117" si="130">AJ92</f>
        <v>7.0000000000000007E-2</v>
      </c>
      <c r="CY92" s="2">
        <f t="shared" ref="CY92:CY117" si="131">(((S92+R92)*AT92)/100)</f>
        <v>0</v>
      </c>
      <c r="CZ92" s="2">
        <f t="shared" ref="CZ92:CZ117" si="132">(((S92+R92)*AU92)/100)</f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1009</v>
      </c>
      <c r="DV92" s="2" t="s">
        <v>74</v>
      </c>
      <c r="DW92" s="2" t="s">
        <v>74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64991446</v>
      </c>
      <c r="EF92" s="2">
        <v>2</v>
      </c>
      <c r="EG92" s="2" t="s">
        <v>32</v>
      </c>
      <c r="EH92" s="2">
        <v>15</v>
      </c>
      <c r="EI92" s="2" t="s">
        <v>140</v>
      </c>
      <c r="EJ92" s="2">
        <v>1</v>
      </c>
      <c r="EK92" s="2">
        <v>15001</v>
      </c>
      <c r="EL92" s="2" t="s">
        <v>140</v>
      </c>
      <c r="EM92" s="2" t="s">
        <v>141</v>
      </c>
      <c r="EN92" s="2"/>
      <c r="EO92" s="2" t="s">
        <v>3</v>
      </c>
      <c r="EP92" s="2"/>
      <c r="EQ92" s="2">
        <v>0</v>
      </c>
      <c r="ER92" s="2">
        <v>17.45</v>
      </c>
      <c r="ES92" s="2">
        <v>17.45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100</v>
      </c>
      <c r="FY92" s="2">
        <v>49</v>
      </c>
      <c r="FZ92" s="2"/>
      <c r="GA92" s="2" t="s">
        <v>3</v>
      </c>
      <c r="GB92" s="2"/>
      <c r="GC92" s="2"/>
      <c r="GD92" s="2">
        <v>1</v>
      </c>
      <c r="GE92" s="2"/>
      <c r="GF92" s="2">
        <v>1146634187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ref="GL92:GL117" si="133">ROUND(IF(AND(BH92=3,BI92=3,FS92&lt;&gt;0),P92,0),2)</f>
        <v>0</v>
      </c>
      <c r="GM92" s="2">
        <f t="shared" ref="GM92:GM117" si="134">ROUND(O92+X92+Y92,2)+GX92</f>
        <v>39.14</v>
      </c>
      <c r="GN92" s="2">
        <f t="shared" ref="GN92:GN117" si="135">IF(OR(BI92=0,BI92=1),GM92-GX92,0)</f>
        <v>39.14</v>
      </c>
      <c r="GO92" s="2">
        <f t="shared" ref="GO92:GO117" si="136">IF(BI92=2,GM92-GX92,0)</f>
        <v>0</v>
      </c>
      <c r="GP92" s="2">
        <f t="shared" ref="GP92:GP117" si="137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117" si="138">ROUND((GT92),2)</f>
        <v>0</v>
      </c>
      <c r="GW92" s="2">
        <v>1</v>
      </c>
      <c r="GX92" s="2">
        <f t="shared" ref="GX92:GX117" si="139">ROUND(HC92*I92,2)</f>
        <v>0</v>
      </c>
      <c r="GY92" s="2"/>
      <c r="GZ92" s="2"/>
      <c r="HA92" s="2">
        <v>0</v>
      </c>
      <c r="HB92" s="2">
        <v>0</v>
      </c>
      <c r="HC92" s="2">
        <f t="shared" ref="HC92:HC117" si="140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142</v>
      </c>
      <c r="HO92" s="2" t="s">
        <v>143</v>
      </c>
      <c r="HP92" s="2" t="s">
        <v>140</v>
      </c>
      <c r="HQ92" s="2" t="s">
        <v>140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>
      <c r="A93">
        <v>18</v>
      </c>
      <c r="B93">
        <v>1</v>
      </c>
      <c r="C93">
        <v>169</v>
      </c>
      <c r="E93" t="s">
        <v>152</v>
      </c>
      <c r="F93" t="s">
        <v>153</v>
      </c>
      <c r="G93" t="s">
        <v>154</v>
      </c>
      <c r="H93" t="s">
        <v>74</v>
      </c>
      <c r="I93">
        <f>I87*J93</f>
        <v>2.2427999999999999</v>
      </c>
      <c r="J93">
        <v>26.699999999999996</v>
      </c>
      <c r="K93">
        <v>26.7</v>
      </c>
      <c r="L93">
        <v>2.2427999999999999</v>
      </c>
      <c r="M93">
        <v>0</v>
      </c>
      <c r="N93">
        <f t="shared" si="101"/>
        <v>2.2427999999999999</v>
      </c>
      <c r="O93">
        <f t="shared" si="102"/>
        <v>160.85</v>
      </c>
      <c r="P93">
        <f t="shared" si="103"/>
        <v>160.85</v>
      </c>
      <c r="Q93">
        <f t="shared" si="104"/>
        <v>0</v>
      </c>
      <c r="R93">
        <f t="shared" si="105"/>
        <v>0</v>
      </c>
      <c r="S93">
        <f t="shared" si="106"/>
        <v>0</v>
      </c>
      <c r="T93">
        <f t="shared" si="107"/>
        <v>0</v>
      </c>
      <c r="U93">
        <f t="shared" si="108"/>
        <v>0</v>
      </c>
      <c r="V93">
        <f t="shared" si="109"/>
        <v>0</v>
      </c>
      <c r="W93">
        <f t="shared" si="110"/>
        <v>0.16</v>
      </c>
      <c r="X93">
        <f t="shared" si="111"/>
        <v>0</v>
      </c>
      <c r="Y93">
        <f t="shared" si="112"/>
        <v>0</v>
      </c>
      <c r="AA93">
        <v>88889103</v>
      </c>
      <c r="AB93">
        <f t="shared" si="113"/>
        <v>17.45</v>
      </c>
      <c r="AC93">
        <f t="shared" si="114"/>
        <v>17.45</v>
      </c>
      <c r="AD93">
        <f t="shared" si="115"/>
        <v>0</v>
      </c>
      <c r="AE93">
        <f t="shared" si="116"/>
        <v>0</v>
      </c>
      <c r="AF93">
        <f t="shared" si="117"/>
        <v>0</v>
      </c>
      <c r="AG93">
        <f t="shared" si="118"/>
        <v>0</v>
      </c>
      <c r="AH93">
        <f t="shared" si="119"/>
        <v>0</v>
      </c>
      <c r="AI93">
        <f t="shared" si="120"/>
        <v>0</v>
      </c>
      <c r="AJ93">
        <f t="shared" si="121"/>
        <v>7.0000000000000007E-2</v>
      </c>
      <c r="AK93">
        <v>17.45</v>
      </c>
      <c r="AL93">
        <v>17.45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7.0000000000000007E-2</v>
      </c>
      <c r="AT93">
        <v>100</v>
      </c>
      <c r="AU93">
        <v>49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4.1100000000000003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155</v>
      </c>
      <c r="BM93">
        <v>15001</v>
      </c>
      <c r="BN93">
        <v>0</v>
      </c>
      <c r="BO93" t="s">
        <v>153</v>
      </c>
      <c r="BP93">
        <v>1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100</v>
      </c>
      <c r="CA93">
        <v>49</v>
      </c>
      <c r="CB93" t="s">
        <v>3</v>
      </c>
      <c r="CE93">
        <v>0</v>
      </c>
      <c r="CF93">
        <v>0</v>
      </c>
      <c r="CG93">
        <v>0</v>
      </c>
      <c r="CH93">
        <v>8</v>
      </c>
      <c r="CI93">
        <v>3</v>
      </c>
      <c r="CJ93">
        <v>0</v>
      </c>
      <c r="CK93">
        <v>0</v>
      </c>
      <c r="CL93">
        <v>0</v>
      </c>
      <c r="CM93">
        <v>0</v>
      </c>
      <c r="CN93" t="s">
        <v>3</v>
      </c>
      <c r="CO93">
        <v>0</v>
      </c>
      <c r="CP93">
        <f t="shared" si="122"/>
        <v>160.85</v>
      </c>
      <c r="CQ93">
        <f t="shared" si="123"/>
        <v>71.719499999999996</v>
      </c>
      <c r="CR93">
        <f t="shared" si="124"/>
        <v>0</v>
      </c>
      <c r="CS93">
        <f t="shared" si="125"/>
        <v>0</v>
      </c>
      <c r="CT93">
        <f t="shared" si="126"/>
        <v>0</v>
      </c>
      <c r="CU93">
        <f t="shared" si="127"/>
        <v>0</v>
      </c>
      <c r="CV93">
        <f t="shared" si="128"/>
        <v>0</v>
      </c>
      <c r="CW93">
        <f t="shared" si="129"/>
        <v>0</v>
      </c>
      <c r="CX93">
        <f t="shared" si="130"/>
        <v>7.0000000000000007E-2</v>
      </c>
      <c r="CY93">
        <f t="shared" si="131"/>
        <v>0</v>
      </c>
      <c r="CZ93">
        <f t="shared" si="132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74</v>
      </c>
      <c r="DW93" t="s">
        <v>74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64991446</v>
      </c>
      <c r="EF93">
        <v>2</v>
      </c>
      <c r="EG93" t="s">
        <v>32</v>
      </c>
      <c r="EH93">
        <v>15</v>
      </c>
      <c r="EI93" t="s">
        <v>140</v>
      </c>
      <c r="EJ93">
        <v>1</v>
      </c>
      <c r="EK93">
        <v>15001</v>
      </c>
      <c r="EL93" t="s">
        <v>140</v>
      </c>
      <c r="EM93" t="s">
        <v>141</v>
      </c>
      <c r="EO93" t="s">
        <v>3</v>
      </c>
      <c r="EQ93">
        <v>0</v>
      </c>
      <c r="ER93">
        <v>17.45</v>
      </c>
      <c r="ES93">
        <v>17.45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100</v>
      </c>
      <c r="FY93">
        <v>49</v>
      </c>
      <c r="GA93" t="s">
        <v>3</v>
      </c>
      <c r="GD93">
        <v>1</v>
      </c>
      <c r="GF93">
        <v>1146634187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33"/>
        <v>0</v>
      </c>
      <c r="GM93">
        <f t="shared" si="134"/>
        <v>160.85</v>
      </c>
      <c r="GN93">
        <f t="shared" si="135"/>
        <v>160.85</v>
      </c>
      <c r="GO93">
        <f t="shared" si="136"/>
        <v>0</v>
      </c>
      <c r="GP93">
        <f t="shared" si="137"/>
        <v>0</v>
      </c>
      <c r="GR93">
        <v>0</v>
      </c>
      <c r="GS93">
        <v>3</v>
      </c>
      <c r="GT93">
        <v>0</v>
      </c>
      <c r="GU93" t="s">
        <v>3</v>
      </c>
      <c r="GV93">
        <f t="shared" si="138"/>
        <v>0</v>
      </c>
      <c r="GW93">
        <v>1</v>
      </c>
      <c r="GX93">
        <f t="shared" si="139"/>
        <v>0</v>
      </c>
      <c r="HA93">
        <v>0</v>
      </c>
      <c r="HB93">
        <v>0</v>
      </c>
      <c r="HC93">
        <f t="shared" si="140"/>
        <v>0</v>
      </c>
      <c r="HE93" t="s">
        <v>3</v>
      </c>
      <c r="HF93" t="s">
        <v>3</v>
      </c>
      <c r="HM93" t="s">
        <v>3</v>
      </c>
      <c r="HN93" t="s">
        <v>142</v>
      </c>
      <c r="HO93" t="s">
        <v>143</v>
      </c>
      <c r="HP93" t="s">
        <v>140</v>
      </c>
      <c r="HQ93" t="s">
        <v>140</v>
      </c>
      <c r="HS93">
        <v>0</v>
      </c>
      <c r="IK93">
        <v>0</v>
      </c>
    </row>
    <row r="94" spans="1:255">
      <c r="A94" s="2">
        <v>17</v>
      </c>
      <c r="B94" s="2">
        <v>1</v>
      </c>
      <c r="C94" s="2">
        <f>ROW(SmtRes!A185)</f>
        <v>185</v>
      </c>
      <c r="D94" s="2">
        <f>ROW(EtalonRes!A183)</f>
        <v>183</v>
      </c>
      <c r="E94" s="2" t="s">
        <v>156</v>
      </c>
      <c r="F94" s="2" t="s">
        <v>157</v>
      </c>
      <c r="G94" s="2" t="s">
        <v>158</v>
      </c>
      <c r="H94" s="2" t="s">
        <v>159</v>
      </c>
      <c r="I94" s="2">
        <f>ROUND(ROUND(3,6),9)</f>
        <v>3</v>
      </c>
      <c r="J94" s="2">
        <v>0</v>
      </c>
      <c r="K94" s="2">
        <f>ROUND(ROUND(3,6),9)</f>
        <v>3</v>
      </c>
      <c r="L94" s="2">
        <v>3</v>
      </c>
      <c r="M94" s="2">
        <v>0</v>
      </c>
      <c r="N94" s="2">
        <f t="shared" si="101"/>
        <v>3</v>
      </c>
      <c r="O94" s="2">
        <f t="shared" si="102"/>
        <v>579.92999999999995</v>
      </c>
      <c r="P94" s="2">
        <f t="shared" si="103"/>
        <v>6.78</v>
      </c>
      <c r="Q94" s="2">
        <f t="shared" si="104"/>
        <v>328.98</v>
      </c>
      <c r="R94" s="2">
        <f t="shared" si="105"/>
        <v>26.73</v>
      </c>
      <c r="S94" s="2">
        <f t="shared" si="106"/>
        <v>244.17</v>
      </c>
      <c r="T94" s="2">
        <f t="shared" si="107"/>
        <v>0</v>
      </c>
      <c r="U94" s="2">
        <f t="shared" si="108"/>
        <v>24.27</v>
      </c>
      <c r="V94" s="2">
        <f t="shared" si="109"/>
        <v>1.98</v>
      </c>
      <c r="W94" s="2">
        <f t="shared" si="110"/>
        <v>0</v>
      </c>
      <c r="X94" s="2">
        <f t="shared" si="111"/>
        <v>279.02999999999997</v>
      </c>
      <c r="Y94" s="2">
        <f t="shared" si="112"/>
        <v>162.54</v>
      </c>
      <c r="Z94" s="2"/>
      <c r="AA94" s="2">
        <v>88889161</v>
      </c>
      <c r="AB94" s="2">
        <f t="shared" si="113"/>
        <v>193.31</v>
      </c>
      <c r="AC94" s="2">
        <f t="shared" si="114"/>
        <v>2.2599999999999998</v>
      </c>
      <c r="AD94" s="2">
        <f t="shared" si="115"/>
        <v>109.66</v>
      </c>
      <c r="AE94" s="2">
        <f t="shared" si="116"/>
        <v>8.91</v>
      </c>
      <c r="AF94" s="2">
        <f t="shared" si="117"/>
        <v>81.39</v>
      </c>
      <c r="AG94" s="2">
        <f t="shared" si="118"/>
        <v>0</v>
      </c>
      <c r="AH94" s="2">
        <f t="shared" si="119"/>
        <v>8.09</v>
      </c>
      <c r="AI94" s="2">
        <f t="shared" si="120"/>
        <v>0.66</v>
      </c>
      <c r="AJ94" s="2">
        <f t="shared" si="121"/>
        <v>0</v>
      </c>
      <c r="AK94" s="2">
        <v>193.31</v>
      </c>
      <c r="AL94" s="2">
        <v>2.2599999999999998</v>
      </c>
      <c r="AM94" s="2">
        <v>109.66</v>
      </c>
      <c r="AN94" s="2">
        <v>8.91</v>
      </c>
      <c r="AO94" s="2">
        <v>81.39</v>
      </c>
      <c r="AP94" s="2">
        <v>0</v>
      </c>
      <c r="AQ94" s="2">
        <v>8.09</v>
      </c>
      <c r="AR94" s="2">
        <v>0.66</v>
      </c>
      <c r="AS94" s="2">
        <v>0</v>
      </c>
      <c r="AT94" s="2">
        <v>103</v>
      </c>
      <c r="AU94" s="2">
        <v>60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1</v>
      </c>
      <c r="BJ94" s="2" t="s">
        <v>160</v>
      </c>
      <c r="BK94" s="2"/>
      <c r="BL94" s="2"/>
      <c r="BM94" s="2">
        <v>33001</v>
      </c>
      <c r="BN94" s="2">
        <v>0</v>
      </c>
      <c r="BO94" s="2" t="s">
        <v>3</v>
      </c>
      <c r="BP94" s="2">
        <v>0</v>
      </c>
      <c r="BQ94" s="2">
        <v>2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103</v>
      </c>
      <c r="CA94" s="2">
        <v>60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>
        <v>9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 t="s">
        <v>3</v>
      </c>
      <c r="CO94" s="2">
        <v>0</v>
      </c>
      <c r="CP94" s="2">
        <f t="shared" si="122"/>
        <v>579.92999999999995</v>
      </c>
      <c r="CQ94" s="2">
        <f t="shared" si="123"/>
        <v>2.2599999999999998</v>
      </c>
      <c r="CR94" s="2">
        <f t="shared" si="124"/>
        <v>109.66</v>
      </c>
      <c r="CS94" s="2">
        <f t="shared" si="125"/>
        <v>8.91</v>
      </c>
      <c r="CT94" s="2">
        <f t="shared" si="126"/>
        <v>81.39</v>
      </c>
      <c r="CU94" s="2">
        <f t="shared" si="127"/>
        <v>0</v>
      </c>
      <c r="CV94" s="2">
        <f t="shared" si="128"/>
        <v>8.09</v>
      </c>
      <c r="CW94" s="2">
        <f t="shared" si="129"/>
        <v>0.66</v>
      </c>
      <c r="CX94" s="2">
        <f t="shared" si="130"/>
        <v>0</v>
      </c>
      <c r="CY94" s="2">
        <f t="shared" si="131"/>
        <v>279.02699999999999</v>
      </c>
      <c r="CZ94" s="2">
        <f t="shared" si="132"/>
        <v>162.54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1013</v>
      </c>
      <c r="DV94" s="2" t="s">
        <v>159</v>
      </c>
      <c r="DW94" s="2" t="s">
        <v>159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64991489</v>
      </c>
      <c r="EF94" s="2">
        <v>2</v>
      </c>
      <c r="EG94" s="2" t="s">
        <v>32</v>
      </c>
      <c r="EH94" s="2">
        <v>27</v>
      </c>
      <c r="EI94" s="2" t="s">
        <v>33</v>
      </c>
      <c r="EJ94" s="2">
        <v>1</v>
      </c>
      <c r="EK94" s="2">
        <v>33001</v>
      </c>
      <c r="EL94" s="2" t="s">
        <v>33</v>
      </c>
      <c r="EM94" s="2" t="s">
        <v>34</v>
      </c>
      <c r="EN94" s="2"/>
      <c r="EO94" s="2" t="s">
        <v>3</v>
      </c>
      <c r="EP94" s="2"/>
      <c r="EQ94" s="2">
        <v>0</v>
      </c>
      <c r="ER94" s="2">
        <v>193.31</v>
      </c>
      <c r="ES94" s="2">
        <v>2.2599999999999998</v>
      </c>
      <c r="ET94" s="2">
        <v>109.66</v>
      </c>
      <c r="EU94" s="2">
        <v>8.91</v>
      </c>
      <c r="EV94" s="2">
        <v>81.39</v>
      </c>
      <c r="EW94" s="2">
        <v>8.09</v>
      </c>
      <c r="EX94" s="2">
        <v>0.66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103</v>
      </c>
      <c r="FY94" s="2">
        <v>60</v>
      </c>
      <c r="FZ94" s="2"/>
      <c r="GA94" s="2" t="s">
        <v>3</v>
      </c>
      <c r="GB94" s="2"/>
      <c r="GC94" s="2"/>
      <c r="GD94" s="2">
        <v>1</v>
      </c>
      <c r="GE94" s="2"/>
      <c r="GF94" s="2">
        <v>1986831164</v>
      </c>
      <c r="GG94" s="2">
        <v>2</v>
      </c>
      <c r="GH94" s="2">
        <v>1</v>
      </c>
      <c r="GI94" s="2">
        <v>-2</v>
      </c>
      <c r="GJ94" s="2">
        <v>0</v>
      </c>
      <c r="GK94" s="2">
        <v>0</v>
      </c>
      <c r="GL94" s="2">
        <f t="shared" si="133"/>
        <v>0</v>
      </c>
      <c r="GM94" s="2">
        <f t="shared" si="134"/>
        <v>1021.5</v>
      </c>
      <c r="GN94" s="2">
        <f t="shared" si="135"/>
        <v>1021.5</v>
      </c>
      <c r="GO94" s="2">
        <f t="shared" si="136"/>
        <v>0</v>
      </c>
      <c r="GP94" s="2">
        <f t="shared" si="137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38"/>
        <v>0</v>
      </c>
      <c r="GW94" s="2">
        <v>1</v>
      </c>
      <c r="GX94" s="2">
        <f t="shared" si="139"/>
        <v>0</v>
      </c>
      <c r="GY94" s="2"/>
      <c r="GZ94" s="2"/>
      <c r="HA94" s="2">
        <v>0</v>
      </c>
      <c r="HB94" s="2">
        <v>0</v>
      </c>
      <c r="HC94" s="2">
        <f t="shared" si="140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35</v>
      </c>
      <c r="HO94" s="2" t="s">
        <v>36</v>
      </c>
      <c r="HP94" s="2" t="s">
        <v>33</v>
      </c>
      <c r="HQ94" s="2" t="s">
        <v>33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>
      <c r="A95">
        <v>17</v>
      </c>
      <c r="B95">
        <v>1</v>
      </c>
      <c r="C95">
        <f>ROW(SmtRes!A200)</f>
        <v>200</v>
      </c>
      <c r="D95">
        <f>ROW(EtalonRes!A198)</f>
        <v>198</v>
      </c>
      <c r="E95" t="s">
        <v>156</v>
      </c>
      <c r="F95" t="s">
        <v>157</v>
      </c>
      <c r="G95" t="s">
        <v>158</v>
      </c>
      <c r="H95" t="s">
        <v>159</v>
      </c>
      <c r="I95">
        <f>ROUND(ROUND(3,6),9)</f>
        <v>3</v>
      </c>
      <c r="J95">
        <v>0</v>
      </c>
      <c r="K95">
        <f>ROUND(ROUND(3,6),9)</f>
        <v>3</v>
      </c>
      <c r="L95">
        <v>3</v>
      </c>
      <c r="M95">
        <v>0</v>
      </c>
      <c r="N95">
        <f t="shared" si="101"/>
        <v>3</v>
      </c>
      <c r="O95">
        <f t="shared" si="102"/>
        <v>16675.080000000002</v>
      </c>
      <c r="P95">
        <f t="shared" si="103"/>
        <v>91.73</v>
      </c>
      <c r="Q95">
        <f t="shared" si="104"/>
        <v>5102.4799999999996</v>
      </c>
      <c r="R95">
        <f t="shared" si="105"/>
        <v>1256.8399999999999</v>
      </c>
      <c r="S95">
        <f t="shared" si="106"/>
        <v>11480.87</v>
      </c>
      <c r="T95">
        <f t="shared" si="107"/>
        <v>0</v>
      </c>
      <c r="U95">
        <f t="shared" si="108"/>
        <v>24.27</v>
      </c>
      <c r="V95">
        <f t="shared" si="109"/>
        <v>1.98</v>
      </c>
      <c r="W95">
        <f t="shared" si="110"/>
        <v>0</v>
      </c>
      <c r="X95">
        <f t="shared" si="111"/>
        <v>13119.84</v>
      </c>
      <c r="Y95">
        <f t="shared" si="112"/>
        <v>7642.63</v>
      </c>
      <c r="AA95">
        <v>88889103</v>
      </c>
      <c r="AB95">
        <f t="shared" si="113"/>
        <v>193.31</v>
      </c>
      <c r="AC95">
        <f t="shared" si="114"/>
        <v>2.2599999999999998</v>
      </c>
      <c r="AD95">
        <f t="shared" si="115"/>
        <v>109.66</v>
      </c>
      <c r="AE95">
        <f t="shared" si="116"/>
        <v>8.91</v>
      </c>
      <c r="AF95">
        <f t="shared" si="117"/>
        <v>81.39</v>
      </c>
      <c r="AG95">
        <f t="shared" si="118"/>
        <v>0</v>
      </c>
      <c r="AH95">
        <f t="shared" si="119"/>
        <v>8.09</v>
      </c>
      <c r="AI95">
        <f t="shared" si="120"/>
        <v>0.66</v>
      </c>
      <c r="AJ95">
        <f t="shared" si="121"/>
        <v>0</v>
      </c>
      <c r="AK95">
        <v>193.31</v>
      </c>
      <c r="AL95">
        <v>2.2599999999999998</v>
      </c>
      <c r="AM95">
        <v>109.66</v>
      </c>
      <c r="AN95">
        <v>8.91</v>
      </c>
      <c r="AO95">
        <v>81.39</v>
      </c>
      <c r="AP95">
        <v>0</v>
      </c>
      <c r="AQ95">
        <v>8.09</v>
      </c>
      <c r="AR95">
        <v>0.66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47.02</v>
      </c>
      <c r="BB95">
        <v>15.51</v>
      </c>
      <c r="BC95">
        <v>13.53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160</v>
      </c>
      <c r="BM95">
        <v>33001</v>
      </c>
      <c r="BN95">
        <v>0</v>
      </c>
      <c r="BO95" t="s">
        <v>157</v>
      </c>
      <c r="BP95">
        <v>1</v>
      </c>
      <c r="BQ95">
        <v>2</v>
      </c>
      <c r="BR95">
        <v>0</v>
      </c>
      <c r="BS95">
        <v>47.02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H95">
        <v>9</v>
      </c>
      <c r="CI95">
        <v>0</v>
      </c>
      <c r="CJ95">
        <v>0</v>
      </c>
      <c r="CK95">
        <v>0</v>
      </c>
      <c r="CL95">
        <v>0</v>
      </c>
      <c r="CM95">
        <v>0</v>
      </c>
      <c r="CN95" t="s">
        <v>3</v>
      </c>
      <c r="CO95">
        <v>0</v>
      </c>
      <c r="CP95">
        <f t="shared" si="122"/>
        <v>16675.080000000002</v>
      </c>
      <c r="CQ95">
        <f t="shared" si="123"/>
        <v>30.577799999999996</v>
      </c>
      <c r="CR95">
        <f t="shared" si="124"/>
        <v>1700.8265999999999</v>
      </c>
      <c r="CS95">
        <f t="shared" si="125"/>
        <v>418.94820000000004</v>
      </c>
      <c r="CT95">
        <f t="shared" si="126"/>
        <v>3826.9578000000001</v>
      </c>
      <c r="CU95">
        <f t="shared" si="127"/>
        <v>0</v>
      </c>
      <c r="CV95">
        <f t="shared" si="128"/>
        <v>8.09</v>
      </c>
      <c r="CW95">
        <f t="shared" si="129"/>
        <v>0.66</v>
      </c>
      <c r="CX95">
        <f t="shared" si="130"/>
        <v>0</v>
      </c>
      <c r="CY95">
        <f t="shared" si="131"/>
        <v>13119.841300000002</v>
      </c>
      <c r="CZ95">
        <f t="shared" si="132"/>
        <v>7642.6260000000011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159</v>
      </c>
      <c r="DW95" t="s">
        <v>159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64991489</v>
      </c>
      <c r="EF95">
        <v>2</v>
      </c>
      <c r="EG95" t="s">
        <v>32</v>
      </c>
      <c r="EH95">
        <v>27</v>
      </c>
      <c r="EI95" t="s">
        <v>33</v>
      </c>
      <c r="EJ95">
        <v>1</v>
      </c>
      <c r="EK95">
        <v>33001</v>
      </c>
      <c r="EL95" t="s">
        <v>33</v>
      </c>
      <c r="EM95" t="s">
        <v>34</v>
      </c>
      <c r="EO95" t="s">
        <v>3</v>
      </c>
      <c r="EQ95">
        <v>0</v>
      </c>
      <c r="ER95">
        <v>193.31</v>
      </c>
      <c r="ES95">
        <v>2.2599999999999998</v>
      </c>
      <c r="ET95">
        <v>109.66</v>
      </c>
      <c r="EU95">
        <v>8.91</v>
      </c>
      <c r="EV95">
        <v>81.39</v>
      </c>
      <c r="EW95">
        <v>8.09</v>
      </c>
      <c r="EX95">
        <v>0.66</v>
      </c>
      <c r="EY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1986831164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33"/>
        <v>0</v>
      </c>
      <c r="GM95">
        <f t="shared" si="134"/>
        <v>37437.550000000003</v>
      </c>
      <c r="GN95">
        <f t="shared" si="135"/>
        <v>37437.550000000003</v>
      </c>
      <c r="GO95">
        <f t="shared" si="136"/>
        <v>0</v>
      </c>
      <c r="GP95">
        <f t="shared" si="137"/>
        <v>0</v>
      </c>
      <c r="GR95">
        <v>0</v>
      </c>
      <c r="GS95">
        <v>3</v>
      </c>
      <c r="GT95">
        <v>0</v>
      </c>
      <c r="GU95" t="s">
        <v>3</v>
      </c>
      <c r="GV95">
        <f t="shared" si="138"/>
        <v>0</v>
      </c>
      <c r="GW95">
        <v>1</v>
      </c>
      <c r="GX95">
        <f t="shared" si="139"/>
        <v>0</v>
      </c>
      <c r="HA95">
        <v>0</v>
      </c>
      <c r="HB95">
        <v>0</v>
      </c>
      <c r="HC95">
        <f t="shared" si="140"/>
        <v>0</v>
      </c>
      <c r="HE95" t="s">
        <v>3</v>
      </c>
      <c r="HF95" t="s">
        <v>3</v>
      </c>
      <c r="HM95" t="s">
        <v>3</v>
      </c>
      <c r="HN95" t="s">
        <v>35</v>
      </c>
      <c r="HO95" t="s">
        <v>36</v>
      </c>
      <c r="HP95" t="s">
        <v>33</v>
      </c>
      <c r="HQ95" t="s">
        <v>33</v>
      </c>
      <c r="HS95">
        <v>0</v>
      </c>
      <c r="IK95">
        <v>0</v>
      </c>
    </row>
    <row r="96" spans="1:255">
      <c r="A96" s="2">
        <v>18</v>
      </c>
      <c r="B96" s="2">
        <v>1</v>
      </c>
      <c r="C96" s="2">
        <v>177</v>
      </c>
      <c r="D96" s="2"/>
      <c r="E96" s="2" t="s">
        <v>161</v>
      </c>
      <c r="F96" s="2" t="s">
        <v>50</v>
      </c>
      <c r="G96" s="2" t="s">
        <v>51</v>
      </c>
      <c r="H96" s="2" t="s">
        <v>52</v>
      </c>
      <c r="I96" s="2">
        <f>I94*J96</f>
        <v>0</v>
      </c>
      <c r="J96" s="2">
        <v>0</v>
      </c>
      <c r="K96" s="2">
        <v>0</v>
      </c>
      <c r="L96" s="2">
        <v>0</v>
      </c>
      <c r="M96" s="2">
        <v>0</v>
      </c>
      <c r="N96" s="2">
        <f t="shared" si="101"/>
        <v>0</v>
      </c>
      <c r="O96" s="2">
        <f t="shared" si="102"/>
        <v>0</v>
      </c>
      <c r="P96" s="2">
        <f t="shared" si="103"/>
        <v>0</v>
      </c>
      <c r="Q96" s="2">
        <f t="shared" si="104"/>
        <v>0</v>
      </c>
      <c r="R96" s="2">
        <f t="shared" si="105"/>
        <v>0</v>
      </c>
      <c r="S96" s="2">
        <f t="shared" si="106"/>
        <v>0</v>
      </c>
      <c r="T96" s="2">
        <f t="shared" si="107"/>
        <v>0</v>
      </c>
      <c r="U96" s="2">
        <f t="shared" si="108"/>
        <v>0</v>
      </c>
      <c r="V96" s="2">
        <f t="shared" si="109"/>
        <v>0</v>
      </c>
      <c r="W96" s="2">
        <f t="shared" si="110"/>
        <v>0</v>
      </c>
      <c r="X96" s="2">
        <f t="shared" si="111"/>
        <v>0</v>
      </c>
      <c r="Y96" s="2">
        <f t="shared" si="112"/>
        <v>0</v>
      </c>
      <c r="Z96" s="2"/>
      <c r="AA96" s="2">
        <v>88889161</v>
      </c>
      <c r="AB96" s="2">
        <f t="shared" si="113"/>
        <v>9040.01</v>
      </c>
      <c r="AC96" s="2">
        <f t="shared" si="114"/>
        <v>9040.01</v>
      </c>
      <c r="AD96" s="2">
        <f t="shared" si="115"/>
        <v>0</v>
      </c>
      <c r="AE96" s="2">
        <f t="shared" si="116"/>
        <v>0</v>
      </c>
      <c r="AF96" s="2">
        <f t="shared" si="117"/>
        <v>0</v>
      </c>
      <c r="AG96" s="2">
        <f t="shared" si="118"/>
        <v>0</v>
      </c>
      <c r="AH96" s="2">
        <f t="shared" si="119"/>
        <v>0</v>
      </c>
      <c r="AI96" s="2">
        <f t="shared" si="120"/>
        <v>0</v>
      </c>
      <c r="AJ96" s="2">
        <f t="shared" si="121"/>
        <v>0</v>
      </c>
      <c r="AK96" s="2">
        <v>9040.01</v>
      </c>
      <c r="AL96" s="2">
        <v>9040.01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103</v>
      </c>
      <c r="AU96" s="2">
        <v>60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3</v>
      </c>
      <c r="BI96" s="2">
        <v>1</v>
      </c>
      <c r="BJ96" s="2" t="s">
        <v>53</v>
      </c>
      <c r="BK96" s="2"/>
      <c r="BL96" s="2"/>
      <c r="BM96" s="2">
        <v>33001</v>
      </c>
      <c r="BN96" s="2">
        <v>0</v>
      </c>
      <c r="BO96" s="2" t="s">
        <v>3</v>
      </c>
      <c r="BP96" s="2">
        <v>0</v>
      </c>
      <c r="BQ96" s="2">
        <v>2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103</v>
      </c>
      <c r="CA96" s="2">
        <v>60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>
        <v>9</v>
      </c>
      <c r="CI96" s="2">
        <v>1</v>
      </c>
      <c r="CJ96" s="2">
        <v>0</v>
      </c>
      <c r="CK96" s="2">
        <v>0</v>
      </c>
      <c r="CL96" s="2">
        <v>0</v>
      </c>
      <c r="CM96" s="2">
        <v>0</v>
      </c>
      <c r="CN96" s="2" t="s">
        <v>3</v>
      </c>
      <c r="CO96" s="2">
        <v>0</v>
      </c>
      <c r="CP96" s="2">
        <f t="shared" si="122"/>
        <v>0</v>
      </c>
      <c r="CQ96" s="2">
        <f t="shared" si="123"/>
        <v>9040.01</v>
      </c>
      <c r="CR96" s="2">
        <f t="shared" si="124"/>
        <v>0</v>
      </c>
      <c r="CS96" s="2">
        <f t="shared" si="125"/>
        <v>0</v>
      </c>
      <c r="CT96" s="2">
        <f t="shared" si="126"/>
        <v>0</v>
      </c>
      <c r="CU96" s="2">
        <f t="shared" si="127"/>
        <v>0</v>
      </c>
      <c r="CV96" s="2">
        <f t="shared" si="128"/>
        <v>0</v>
      </c>
      <c r="CW96" s="2">
        <f t="shared" si="129"/>
        <v>0</v>
      </c>
      <c r="CX96" s="2">
        <f t="shared" si="130"/>
        <v>0</v>
      </c>
      <c r="CY96" s="2">
        <f t="shared" si="131"/>
        <v>0</v>
      </c>
      <c r="CZ96" s="2">
        <f t="shared" si="132"/>
        <v>0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1009</v>
      </c>
      <c r="DV96" s="2" t="s">
        <v>52</v>
      </c>
      <c r="DW96" s="2" t="s">
        <v>52</v>
      </c>
      <c r="DX96" s="2">
        <v>1000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64991489</v>
      </c>
      <c r="EF96" s="2">
        <v>2</v>
      </c>
      <c r="EG96" s="2" t="s">
        <v>32</v>
      </c>
      <c r="EH96" s="2">
        <v>27</v>
      </c>
      <c r="EI96" s="2" t="s">
        <v>33</v>
      </c>
      <c r="EJ96" s="2">
        <v>1</v>
      </c>
      <c r="EK96" s="2">
        <v>33001</v>
      </c>
      <c r="EL96" s="2" t="s">
        <v>33</v>
      </c>
      <c r="EM96" s="2" t="s">
        <v>34</v>
      </c>
      <c r="EN96" s="2"/>
      <c r="EO96" s="2" t="s">
        <v>3</v>
      </c>
      <c r="EP96" s="2"/>
      <c r="EQ96" s="2">
        <v>0</v>
      </c>
      <c r="ER96" s="2">
        <v>9040.01</v>
      </c>
      <c r="ES96" s="2">
        <v>9040.01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103</v>
      </c>
      <c r="FY96" s="2">
        <v>60</v>
      </c>
      <c r="FZ96" s="2"/>
      <c r="GA96" s="2" t="s">
        <v>3</v>
      </c>
      <c r="GB96" s="2"/>
      <c r="GC96" s="2"/>
      <c r="GD96" s="2">
        <v>1</v>
      </c>
      <c r="GE96" s="2"/>
      <c r="GF96" s="2">
        <v>969423507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 t="shared" si="133"/>
        <v>0</v>
      </c>
      <c r="GM96" s="2">
        <f t="shared" si="134"/>
        <v>0</v>
      </c>
      <c r="GN96" s="2">
        <f t="shared" si="135"/>
        <v>0</v>
      </c>
      <c r="GO96" s="2">
        <f t="shared" si="136"/>
        <v>0</v>
      </c>
      <c r="GP96" s="2">
        <f t="shared" si="137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38"/>
        <v>0</v>
      </c>
      <c r="GW96" s="2">
        <v>1</v>
      </c>
      <c r="GX96" s="2">
        <f t="shared" si="139"/>
        <v>0</v>
      </c>
      <c r="GY96" s="2"/>
      <c r="GZ96" s="2"/>
      <c r="HA96" s="2">
        <v>0</v>
      </c>
      <c r="HB96" s="2">
        <v>0</v>
      </c>
      <c r="HC96" s="2">
        <f t="shared" si="140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35</v>
      </c>
      <c r="HO96" s="2" t="s">
        <v>36</v>
      </c>
      <c r="HP96" s="2" t="s">
        <v>33</v>
      </c>
      <c r="HQ96" s="2" t="s">
        <v>33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>
      <c r="A97">
        <v>18</v>
      </c>
      <c r="B97">
        <v>1</v>
      </c>
      <c r="C97">
        <v>192</v>
      </c>
      <c r="E97" t="s">
        <v>161</v>
      </c>
      <c r="F97" t="s">
        <v>50</v>
      </c>
      <c r="G97" t="s">
        <v>51</v>
      </c>
      <c r="H97" t="s">
        <v>52</v>
      </c>
      <c r="I97">
        <f>I95*J97</f>
        <v>0</v>
      </c>
      <c r="J97">
        <v>0</v>
      </c>
      <c r="K97">
        <v>0</v>
      </c>
      <c r="L97">
        <v>0</v>
      </c>
      <c r="M97">
        <v>0</v>
      </c>
      <c r="N97">
        <f t="shared" si="101"/>
        <v>0</v>
      </c>
      <c r="O97">
        <f t="shared" si="102"/>
        <v>0</v>
      </c>
      <c r="P97">
        <f t="shared" si="103"/>
        <v>0</v>
      </c>
      <c r="Q97">
        <f t="shared" si="104"/>
        <v>0</v>
      </c>
      <c r="R97">
        <f t="shared" si="105"/>
        <v>0</v>
      </c>
      <c r="S97">
        <f t="shared" si="106"/>
        <v>0</v>
      </c>
      <c r="T97">
        <f t="shared" si="107"/>
        <v>0</v>
      </c>
      <c r="U97">
        <f t="shared" si="108"/>
        <v>0</v>
      </c>
      <c r="V97">
        <f t="shared" si="109"/>
        <v>0</v>
      </c>
      <c r="W97">
        <f t="shared" si="110"/>
        <v>0</v>
      </c>
      <c r="X97">
        <f t="shared" si="111"/>
        <v>0</v>
      </c>
      <c r="Y97">
        <f t="shared" si="112"/>
        <v>0</v>
      </c>
      <c r="AA97">
        <v>88889103</v>
      </c>
      <c r="AB97">
        <f t="shared" si="113"/>
        <v>9040.01</v>
      </c>
      <c r="AC97">
        <f t="shared" si="114"/>
        <v>9040.01</v>
      </c>
      <c r="AD97">
        <f t="shared" si="115"/>
        <v>0</v>
      </c>
      <c r="AE97">
        <f t="shared" si="116"/>
        <v>0</v>
      </c>
      <c r="AF97">
        <f t="shared" si="117"/>
        <v>0</v>
      </c>
      <c r="AG97">
        <f t="shared" si="118"/>
        <v>0</v>
      </c>
      <c r="AH97">
        <f t="shared" si="119"/>
        <v>0</v>
      </c>
      <c r="AI97">
        <f t="shared" si="120"/>
        <v>0</v>
      </c>
      <c r="AJ97">
        <f t="shared" si="121"/>
        <v>0</v>
      </c>
      <c r="AK97">
        <v>9040.01</v>
      </c>
      <c r="AL97">
        <v>9040.01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11.52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53</v>
      </c>
      <c r="BM97">
        <v>33001</v>
      </c>
      <c r="BN97">
        <v>0</v>
      </c>
      <c r="BO97" t="s">
        <v>50</v>
      </c>
      <c r="BP97">
        <v>1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H97">
        <v>9</v>
      </c>
      <c r="CI97">
        <v>1</v>
      </c>
      <c r="CJ97">
        <v>0</v>
      </c>
      <c r="CK97">
        <v>0</v>
      </c>
      <c r="CL97">
        <v>0</v>
      </c>
      <c r="CM97">
        <v>0</v>
      </c>
      <c r="CN97" t="s">
        <v>3</v>
      </c>
      <c r="CO97">
        <v>0</v>
      </c>
      <c r="CP97">
        <f t="shared" si="122"/>
        <v>0</v>
      </c>
      <c r="CQ97">
        <f t="shared" si="123"/>
        <v>104140.9152</v>
      </c>
      <c r="CR97">
        <f t="shared" si="124"/>
        <v>0</v>
      </c>
      <c r="CS97">
        <f t="shared" si="125"/>
        <v>0</v>
      </c>
      <c r="CT97">
        <f t="shared" si="126"/>
        <v>0</v>
      </c>
      <c r="CU97">
        <f t="shared" si="127"/>
        <v>0</v>
      </c>
      <c r="CV97">
        <f t="shared" si="128"/>
        <v>0</v>
      </c>
      <c r="CW97">
        <f t="shared" si="129"/>
        <v>0</v>
      </c>
      <c r="CX97">
        <f t="shared" si="130"/>
        <v>0</v>
      </c>
      <c r="CY97">
        <f t="shared" si="131"/>
        <v>0</v>
      </c>
      <c r="CZ97">
        <f t="shared" si="132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52</v>
      </c>
      <c r="DW97" t="s">
        <v>52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64991489</v>
      </c>
      <c r="EF97">
        <v>2</v>
      </c>
      <c r="EG97" t="s">
        <v>32</v>
      </c>
      <c r="EH97">
        <v>27</v>
      </c>
      <c r="EI97" t="s">
        <v>33</v>
      </c>
      <c r="EJ97">
        <v>1</v>
      </c>
      <c r="EK97">
        <v>33001</v>
      </c>
      <c r="EL97" t="s">
        <v>33</v>
      </c>
      <c r="EM97" t="s">
        <v>34</v>
      </c>
      <c r="EO97" t="s">
        <v>3</v>
      </c>
      <c r="EQ97">
        <v>0</v>
      </c>
      <c r="ER97">
        <v>9040.01</v>
      </c>
      <c r="ES97">
        <v>9040.01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969423507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33"/>
        <v>0</v>
      </c>
      <c r="GM97">
        <f t="shared" si="134"/>
        <v>0</v>
      </c>
      <c r="GN97">
        <f t="shared" si="135"/>
        <v>0</v>
      </c>
      <c r="GO97">
        <f t="shared" si="136"/>
        <v>0</v>
      </c>
      <c r="GP97">
        <f t="shared" si="137"/>
        <v>0</v>
      </c>
      <c r="GR97">
        <v>0</v>
      </c>
      <c r="GS97">
        <v>3</v>
      </c>
      <c r="GT97">
        <v>0</v>
      </c>
      <c r="GU97" t="s">
        <v>3</v>
      </c>
      <c r="GV97">
        <f t="shared" si="138"/>
        <v>0</v>
      </c>
      <c r="GW97">
        <v>1</v>
      </c>
      <c r="GX97">
        <f t="shared" si="139"/>
        <v>0</v>
      </c>
      <c r="HA97">
        <v>0</v>
      </c>
      <c r="HB97">
        <v>0</v>
      </c>
      <c r="HC97">
        <f t="shared" si="140"/>
        <v>0</v>
      </c>
      <c r="HE97" t="s">
        <v>3</v>
      </c>
      <c r="HF97" t="s">
        <v>3</v>
      </c>
      <c r="HM97" t="s">
        <v>3</v>
      </c>
      <c r="HN97" t="s">
        <v>35</v>
      </c>
      <c r="HO97" t="s">
        <v>36</v>
      </c>
      <c r="HP97" t="s">
        <v>33</v>
      </c>
      <c r="HQ97" t="s">
        <v>33</v>
      </c>
      <c r="HS97">
        <v>0</v>
      </c>
      <c r="IK97">
        <v>0</v>
      </c>
    </row>
    <row r="98" spans="1:255">
      <c r="A98" s="2">
        <v>18</v>
      </c>
      <c r="B98" s="2">
        <v>1</v>
      </c>
      <c r="C98" s="2">
        <v>180</v>
      </c>
      <c r="D98" s="2"/>
      <c r="E98" s="2" t="s">
        <v>162</v>
      </c>
      <c r="F98" s="2" t="s">
        <v>55</v>
      </c>
      <c r="G98" s="2" t="s">
        <v>56</v>
      </c>
      <c r="H98" s="2" t="s">
        <v>52</v>
      </c>
      <c r="I98" s="2">
        <f>I94*J98</f>
        <v>0</v>
      </c>
      <c r="J98" s="2">
        <v>0</v>
      </c>
      <c r="K98" s="2">
        <v>0</v>
      </c>
      <c r="L98" s="2">
        <v>0</v>
      </c>
      <c r="M98" s="2">
        <v>0</v>
      </c>
      <c r="N98" s="2">
        <f t="shared" si="101"/>
        <v>0</v>
      </c>
      <c r="O98" s="2">
        <f t="shared" si="102"/>
        <v>0</v>
      </c>
      <c r="P98" s="2">
        <f t="shared" si="103"/>
        <v>0</v>
      </c>
      <c r="Q98" s="2">
        <f t="shared" si="104"/>
        <v>0</v>
      </c>
      <c r="R98" s="2">
        <f t="shared" si="105"/>
        <v>0</v>
      </c>
      <c r="S98" s="2">
        <f t="shared" si="106"/>
        <v>0</v>
      </c>
      <c r="T98" s="2">
        <f t="shared" si="107"/>
        <v>0</v>
      </c>
      <c r="U98" s="2">
        <f t="shared" si="108"/>
        <v>0</v>
      </c>
      <c r="V98" s="2">
        <f t="shared" si="109"/>
        <v>0</v>
      </c>
      <c r="W98" s="2">
        <f t="shared" si="110"/>
        <v>0</v>
      </c>
      <c r="X98" s="2">
        <f t="shared" si="111"/>
        <v>0</v>
      </c>
      <c r="Y98" s="2">
        <f t="shared" si="112"/>
        <v>0</v>
      </c>
      <c r="Z98" s="2"/>
      <c r="AA98" s="2">
        <v>88889161</v>
      </c>
      <c r="AB98" s="2">
        <f t="shared" si="113"/>
        <v>0</v>
      </c>
      <c r="AC98" s="2">
        <f t="shared" si="114"/>
        <v>0</v>
      </c>
      <c r="AD98" s="2">
        <f t="shared" si="115"/>
        <v>0</v>
      </c>
      <c r="AE98" s="2">
        <f t="shared" si="116"/>
        <v>0</v>
      </c>
      <c r="AF98" s="2">
        <f t="shared" si="117"/>
        <v>0</v>
      </c>
      <c r="AG98" s="2">
        <f t="shared" si="118"/>
        <v>0</v>
      </c>
      <c r="AH98" s="2">
        <f t="shared" si="119"/>
        <v>0</v>
      </c>
      <c r="AI98" s="2">
        <f t="shared" si="120"/>
        <v>0</v>
      </c>
      <c r="AJ98" s="2">
        <f t="shared" si="121"/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103</v>
      </c>
      <c r="AU98" s="2">
        <v>60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57</v>
      </c>
      <c r="BK98" s="2"/>
      <c r="BL98" s="2"/>
      <c r="BM98" s="2">
        <v>33001</v>
      </c>
      <c r="BN98" s="2">
        <v>0</v>
      </c>
      <c r="BO98" s="2" t="s">
        <v>3</v>
      </c>
      <c r="BP98" s="2">
        <v>0</v>
      </c>
      <c r="BQ98" s="2">
        <v>2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103</v>
      </c>
      <c r="CA98" s="2">
        <v>60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>
        <v>9</v>
      </c>
      <c r="CI98" s="2">
        <v>2</v>
      </c>
      <c r="CJ98" s="2">
        <v>0</v>
      </c>
      <c r="CK98" s="2">
        <v>0</v>
      </c>
      <c r="CL98" s="2">
        <v>0</v>
      </c>
      <c r="CM98" s="2">
        <v>0</v>
      </c>
      <c r="CN98" s="2" t="s">
        <v>3</v>
      </c>
      <c r="CO98" s="2">
        <v>0</v>
      </c>
      <c r="CP98" s="2">
        <f t="shared" si="122"/>
        <v>0</v>
      </c>
      <c r="CQ98" s="2">
        <f t="shared" si="123"/>
        <v>0</v>
      </c>
      <c r="CR98" s="2">
        <f t="shared" si="124"/>
        <v>0</v>
      </c>
      <c r="CS98" s="2">
        <f t="shared" si="125"/>
        <v>0</v>
      </c>
      <c r="CT98" s="2">
        <f t="shared" si="126"/>
        <v>0</v>
      </c>
      <c r="CU98" s="2">
        <f t="shared" si="127"/>
        <v>0</v>
      </c>
      <c r="CV98" s="2">
        <f t="shared" si="128"/>
        <v>0</v>
      </c>
      <c r="CW98" s="2">
        <f t="shared" si="129"/>
        <v>0</v>
      </c>
      <c r="CX98" s="2">
        <f t="shared" si="130"/>
        <v>0</v>
      </c>
      <c r="CY98" s="2">
        <f t="shared" si="131"/>
        <v>0</v>
      </c>
      <c r="CZ98" s="2">
        <f t="shared" si="132"/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1009</v>
      </c>
      <c r="DV98" s="2" t="s">
        <v>52</v>
      </c>
      <c r="DW98" s="2" t="s">
        <v>52</v>
      </c>
      <c r="DX98" s="2">
        <v>1000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64991489</v>
      </c>
      <c r="EF98" s="2">
        <v>2</v>
      </c>
      <c r="EG98" s="2" t="s">
        <v>32</v>
      </c>
      <c r="EH98" s="2">
        <v>27</v>
      </c>
      <c r="EI98" s="2" t="s">
        <v>33</v>
      </c>
      <c r="EJ98" s="2">
        <v>1</v>
      </c>
      <c r="EK98" s="2">
        <v>33001</v>
      </c>
      <c r="EL98" s="2" t="s">
        <v>33</v>
      </c>
      <c r="EM98" s="2" t="s">
        <v>34</v>
      </c>
      <c r="EN98" s="2"/>
      <c r="EO98" s="2" t="s">
        <v>3</v>
      </c>
      <c r="EP98" s="2"/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103</v>
      </c>
      <c r="FY98" s="2">
        <v>60</v>
      </c>
      <c r="FZ98" s="2"/>
      <c r="GA98" s="2" t="s">
        <v>3</v>
      </c>
      <c r="GB98" s="2"/>
      <c r="GC98" s="2"/>
      <c r="GD98" s="2">
        <v>1</v>
      </c>
      <c r="GE98" s="2"/>
      <c r="GF98" s="2">
        <v>-846764803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33"/>
        <v>0</v>
      </c>
      <c r="GM98" s="2">
        <f t="shared" si="134"/>
        <v>0</v>
      </c>
      <c r="GN98" s="2">
        <f t="shared" si="135"/>
        <v>0</v>
      </c>
      <c r="GO98" s="2">
        <f t="shared" si="136"/>
        <v>0</v>
      </c>
      <c r="GP98" s="2">
        <f t="shared" si="137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38"/>
        <v>0</v>
      </c>
      <c r="GW98" s="2">
        <v>1</v>
      </c>
      <c r="GX98" s="2">
        <f t="shared" si="139"/>
        <v>0</v>
      </c>
      <c r="GY98" s="2"/>
      <c r="GZ98" s="2"/>
      <c r="HA98" s="2">
        <v>0</v>
      </c>
      <c r="HB98" s="2">
        <v>0</v>
      </c>
      <c r="HC98" s="2">
        <f t="shared" si="140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35</v>
      </c>
      <c r="HO98" s="2" t="s">
        <v>36</v>
      </c>
      <c r="HP98" s="2" t="s">
        <v>33</v>
      </c>
      <c r="HQ98" s="2" t="s">
        <v>33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>
      <c r="A99">
        <v>18</v>
      </c>
      <c r="B99">
        <v>1</v>
      </c>
      <c r="C99">
        <v>195</v>
      </c>
      <c r="E99" t="s">
        <v>162</v>
      </c>
      <c r="F99" t="s">
        <v>55</v>
      </c>
      <c r="G99" t="s">
        <v>56</v>
      </c>
      <c r="H99" t="s">
        <v>52</v>
      </c>
      <c r="I99">
        <f>I95*J99</f>
        <v>0</v>
      </c>
      <c r="J99">
        <v>0</v>
      </c>
      <c r="K99">
        <v>0</v>
      </c>
      <c r="L99">
        <v>0</v>
      </c>
      <c r="M99">
        <v>0</v>
      </c>
      <c r="N99">
        <f t="shared" si="101"/>
        <v>0</v>
      </c>
      <c r="O99">
        <f t="shared" si="102"/>
        <v>0</v>
      </c>
      <c r="P99">
        <f t="shared" si="103"/>
        <v>0</v>
      </c>
      <c r="Q99">
        <f t="shared" si="104"/>
        <v>0</v>
      </c>
      <c r="R99">
        <f t="shared" si="105"/>
        <v>0</v>
      </c>
      <c r="S99">
        <f t="shared" si="106"/>
        <v>0</v>
      </c>
      <c r="T99">
        <f t="shared" si="107"/>
        <v>0</v>
      </c>
      <c r="U99">
        <f t="shared" si="108"/>
        <v>0</v>
      </c>
      <c r="V99">
        <f t="shared" si="109"/>
        <v>0</v>
      </c>
      <c r="W99">
        <f t="shared" si="110"/>
        <v>0</v>
      </c>
      <c r="X99">
        <f t="shared" si="111"/>
        <v>0</v>
      </c>
      <c r="Y99">
        <f t="shared" si="112"/>
        <v>0</v>
      </c>
      <c r="AA99">
        <v>88889103</v>
      </c>
      <c r="AB99">
        <f t="shared" si="113"/>
        <v>0</v>
      </c>
      <c r="AC99">
        <f t="shared" si="114"/>
        <v>0</v>
      </c>
      <c r="AD99">
        <f t="shared" si="115"/>
        <v>0</v>
      </c>
      <c r="AE99">
        <f t="shared" si="116"/>
        <v>0</v>
      </c>
      <c r="AF99">
        <f t="shared" si="117"/>
        <v>0</v>
      </c>
      <c r="AG99">
        <f t="shared" si="118"/>
        <v>0</v>
      </c>
      <c r="AH99">
        <f t="shared" si="119"/>
        <v>0</v>
      </c>
      <c r="AI99">
        <f t="shared" si="120"/>
        <v>0</v>
      </c>
      <c r="AJ99">
        <f t="shared" si="121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9.0399999999999991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57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H99">
        <v>9</v>
      </c>
      <c r="CI99">
        <v>2</v>
      </c>
      <c r="CJ99">
        <v>0</v>
      </c>
      <c r="CK99">
        <v>0</v>
      </c>
      <c r="CL99">
        <v>0</v>
      </c>
      <c r="CM99">
        <v>0</v>
      </c>
      <c r="CN99" t="s">
        <v>3</v>
      </c>
      <c r="CO99">
        <v>0</v>
      </c>
      <c r="CP99">
        <f t="shared" si="122"/>
        <v>0</v>
      </c>
      <c r="CQ99">
        <f t="shared" si="123"/>
        <v>0</v>
      </c>
      <c r="CR99">
        <f t="shared" si="124"/>
        <v>0</v>
      </c>
      <c r="CS99">
        <f t="shared" si="125"/>
        <v>0</v>
      </c>
      <c r="CT99">
        <f t="shared" si="126"/>
        <v>0</v>
      </c>
      <c r="CU99">
        <f t="shared" si="127"/>
        <v>0</v>
      </c>
      <c r="CV99">
        <f t="shared" si="128"/>
        <v>0</v>
      </c>
      <c r="CW99">
        <f t="shared" si="129"/>
        <v>0</v>
      </c>
      <c r="CX99">
        <f t="shared" si="130"/>
        <v>0</v>
      </c>
      <c r="CY99">
        <f t="shared" si="131"/>
        <v>0</v>
      </c>
      <c r="CZ99">
        <f t="shared" si="132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1009</v>
      </c>
      <c r="DV99" t="s">
        <v>52</v>
      </c>
      <c r="DW99" t="s">
        <v>52</v>
      </c>
      <c r="DX99">
        <v>1000</v>
      </c>
      <c r="DZ99" t="s">
        <v>3</v>
      </c>
      <c r="EA99" t="s">
        <v>3</v>
      </c>
      <c r="EB99" t="s">
        <v>3</v>
      </c>
      <c r="EC99" t="s">
        <v>3</v>
      </c>
      <c r="EE99">
        <v>64991489</v>
      </c>
      <c r="EF99">
        <v>2</v>
      </c>
      <c r="EG99" t="s">
        <v>32</v>
      </c>
      <c r="EH99">
        <v>27</v>
      </c>
      <c r="EI99" t="s">
        <v>33</v>
      </c>
      <c r="EJ99">
        <v>1</v>
      </c>
      <c r="EK99">
        <v>33001</v>
      </c>
      <c r="EL99" t="s">
        <v>33</v>
      </c>
      <c r="EM99" t="s">
        <v>34</v>
      </c>
      <c r="EO99" t="s">
        <v>3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-846764803</v>
      </c>
      <c r="GG99">
        <v>2</v>
      </c>
      <c r="GH99">
        <v>1</v>
      </c>
      <c r="GI99">
        <v>5</v>
      </c>
      <c r="GJ99">
        <v>0</v>
      </c>
      <c r="GK99">
        <v>0</v>
      </c>
      <c r="GL99">
        <f t="shared" si="133"/>
        <v>0</v>
      </c>
      <c r="GM99">
        <f t="shared" si="134"/>
        <v>0</v>
      </c>
      <c r="GN99">
        <f t="shared" si="135"/>
        <v>0</v>
      </c>
      <c r="GO99">
        <f t="shared" si="136"/>
        <v>0</v>
      </c>
      <c r="GP99">
        <f t="shared" si="137"/>
        <v>0</v>
      </c>
      <c r="GR99">
        <v>0</v>
      </c>
      <c r="GS99">
        <v>3</v>
      </c>
      <c r="GT99">
        <v>0</v>
      </c>
      <c r="GU99" t="s">
        <v>3</v>
      </c>
      <c r="GV99">
        <f t="shared" si="138"/>
        <v>0</v>
      </c>
      <c r="GW99">
        <v>1</v>
      </c>
      <c r="GX99">
        <f t="shared" si="139"/>
        <v>0</v>
      </c>
      <c r="HA99">
        <v>0</v>
      </c>
      <c r="HB99">
        <v>0</v>
      </c>
      <c r="HC99">
        <f t="shared" si="140"/>
        <v>0</v>
      </c>
      <c r="HE99" t="s">
        <v>3</v>
      </c>
      <c r="HF99" t="s">
        <v>3</v>
      </c>
      <c r="HM99" t="s">
        <v>3</v>
      </c>
      <c r="HN99" t="s">
        <v>35</v>
      </c>
      <c r="HO99" t="s">
        <v>36</v>
      </c>
      <c r="HP99" t="s">
        <v>33</v>
      </c>
      <c r="HQ99" t="s">
        <v>33</v>
      </c>
      <c r="HS99">
        <v>0</v>
      </c>
      <c r="IK99">
        <v>0</v>
      </c>
    </row>
    <row r="100" spans="1:255">
      <c r="A100" s="2">
        <v>18</v>
      </c>
      <c r="B100" s="2">
        <v>1</v>
      </c>
      <c r="C100" s="2">
        <v>181</v>
      </c>
      <c r="D100" s="2"/>
      <c r="E100" s="2" t="s">
        <v>163</v>
      </c>
      <c r="F100" s="2" t="s">
        <v>59</v>
      </c>
      <c r="G100" s="2" t="s">
        <v>60</v>
      </c>
      <c r="H100" s="2" t="s">
        <v>61</v>
      </c>
      <c r="I100" s="2">
        <f>I94*J100</f>
        <v>0</v>
      </c>
      <c r="J100" s="2">
        <v>0</v>
      </c>
      <c r="K100" s="2">
        <v>0</v>
      </c>
      <c r="L100" s="2">
        <v>0</v>
      </c>
      <c r="M100" s="2">
        <v>0</v>
      </c>
      <c r="N100" s="2">
        <f t="shared" si="101"/>
        <v>0</v>
      </c>
      <c r="O100" s="2">
        <f t="shared" si="102"/>
        <v>0</v>
      </c>
      <c r="P100" s="2">
        <f t="shared" si="103"/>
        <v>0</v>
      </c>
      <c r="Q100" s="2">
        <f t="shared" si="104"/>
        <v>0</v>
      </c>
      <c r="R100" s="2">
        <f t="shared" si="105"/>
        <v>0</v>
      </c>
      <c r="S100" s="2">
        <f t="shared" si="106"/>
        <v>0</v>
      </c>
      <c r="T100" s="2">
        <f t="shared" si="107"/>
        <v>0</v>
      </c>
      <c r="U100" s="2">
        <f t="shared" si="108"/>
        <v>0</v>
      </c>
      <c r="V100" s="2">
        <f t="shared" si="109"/>
        <v>0</v>
      </c>
      <c r="W100" s="2">
        <f t="shared" si="110"/>
        <v>0</v>
      </c>
      <c r="X100" s="2">
        <f t="shared" si="111"/>
        <v>0</v>
      </c>
      <c r="Y100" s="2">
        <f t="shared" si="112"/>
        <v>0</v>
      </c>
      <c r="Z100" s="2"/>
      <c r="AA100" s="2">
        <v>88889161</v>
      </c>
      <c r="AB100" s="2">
        <f t="shared" si="113"/>
        <v>0</v>
      </c>
      <c r="AC100" s="2">
        <f t="shared" si="114"/>
        <v>0</v>
      </c>
      <c r="AD100" s="2">
        <f t="shared" si="115"/>
        <v>0</v>
      </c>
      <c r="AE100" s="2">
        <f t="shared" si="116"/>
        <v>0</v>
      </c>
      <c r="AF100" s="2">
        <f t="shared" si="117"/>
        <v>0</v>
      </c>
      <c r="AG100" s="2">
        <f t="shared" si="118"/>
        <v>0</v>
      </c>
      <c r="AH100" s="2">
        <f t="shared" si="119"/>
        <v>0</v>
      </c>
      <c r="AI100" s="2">
        <f t="shared" si="120"/>
        <v>0</v>
      </c>
      <c r="AJ100" s="2">
        <f t="shared" si="121"/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103</v>
      </c>
      <c r="AU100" s="2">
        <v>60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3</v>
      </c>
      <c r="BI100" s="2">
        <v>1</v>
      </c>
      <c r="BJ100" s="2" t="s">
        <v>62</v>
      </c>
      <c r="BK100" s="2"/>
      <c r="BL100" s="2"/>
      <c r="BM100" s="2">
        <v>33001</v>
      </c>
      <c r="BN100" s="2">
        <v>0</v>
      </c>
      <c r="BO100" s="2" t="s">
        <v>3</v>
      </c>
      <c r="BP100" s="2">
        <v>0</v>
      </c>
      <c r="BQ100" s="2">
        <v>2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103</v>
      </c>
      <c r="CA100" s="2">
        <v>60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>
        <v>9</v>
      </c>
      <c r="CI100" s="2">
        <v>3</v>
      </c>
      <c r="CJ100" s="2">
        <v>0</v>
      </c>
      <c r="CK100" s="2">
        <v>0</v>
      </c>
      <c r="CL100" s="2">
        <v>0</v>
      </c>
      <c r="CM100" s="2">
        <v>0</v>
      </c>
      <c r="CN100" s="2" t="s">
        <v>3</v>
      </c>
      <c r="CO100" s="2">
        <v>0</v>
      </c>
      <c r="CP100" s="2">
        <f t="shared" si="122"/>
        <v>0</v>
      </c>
      <c r="CQ100" s="2">
        <f t="shared" si="123"/>
        <v>0</v>
      </c>
      <c r="CR100" s="2">
        <f t="shared" si="124"/>
        <v>0</v>
      </c>
      <c r="CS100" s="2">
        <f t="shared" si="125"/>
        <v>0</v>
      </c>
      <c r="CT100" s="2">
        <f t="shared" si="126"/>
        <v>0</v>
      </c>
      <c r="CU100" s="2">
        <f t="shared" si="127"/>
        <v>0</v>
      </c>
      <c r="CV100" s="2">
        <f t="shared" si="128"/>
        <v>0</v>
      </c>
      <c r="CW100" s="2">
        <f t="shared" si="129"/>
        <v>0</v>
      </c>
      <c r="CX100" s="2">
        <f t="shared" si="130"/>
        <v>0</v>
      </c>
      <c r="CY100" s="2">
        <f t="shared" si="131"/>
        <v>0</v>
      </c>
      <c r="CZ100" s="2">
        <f t="shared" si="132"/>
        <v>0</v>
      </c>
      <c r="DA100" s="2"/>
      <c r="DB100" s="2"/>
      <c r="DC100" s="2" t="s">
        <v>3</v>
      </c>
      <c r="DD100" s="2" t="s">
        <v>3</v>
      </c>
      <c r="DE100" s="2" t="s">
        <v>3</v>
      </c>
      <c r="DF100" s="2" t="s">
        <v>3</v>
      </c>
      <c r="DG100" s="2" t="s">
        <v>3</v>
      </c>
      <c r="DH100" s="2" t="s">
        <v>3</v>
      </c>
      <c r="DI100" s="2" t="s">
        <v>3</v>
      </c>
      <c r="DJ100" s="2" t="s">
        <v>3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1010</v>
      </c>
      <c r="DV100" s="2" t="s">
        <v>61</v>
      </c>
      <c r="DW100" s="2" t="s">
        <v>61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64991489</v>
      </c>
      <c r="EF100" s="2">
        <v>2</v>
      </c>
      <c r="EG100" s="2" t="s">
        <v>32</v>
      </c>
      <c r="EH100" s="2">
        <v>27</v>
      </c>
      <c r="EI100" s="2" t="s">
        <v>33</v>
      </c>
      <c r="EJ100" s="2">
        <v>1</v>
      </c>
      <c r="EK100" s="2">
        <v>33001</v>
      </c>
      <c r="EL100" s="2" t="s">
        <v>33</v>
      </c>
      <c r="EM100" s="2" t="s">
        <v>34</v>
      </c>
      <c r="EN100" s="2"/>
      <c r="EO100" s="2" t="s">
        <v>3</v>
      </c>
      <c r="EP100" s="2"/>
      <c r="EQ100" s="2">
        <v>0</v>
      </c>
      <c r="ER100" s="2">
        <v>0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103</v>
      </c>
      <c r="FY100" s="2">
        <v>60</v>
      </c>
      <c r="FZ100" s="2"/>
      <c r="GA100" s="2" t="s">
        <v>3</v>
      </c>
      <c r="GB100" s="2"/>
      <c r="GC100" s="2"/>
      <c r="GD100" s="2">
        <v>1</v>
      </c>
      <c r="GE100" s="2"/>
      <c r="GF100" s="2">
        <v>1300580883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133"/>
        <v>0</v>
      </c>
      <c r="GM100" s="2">
        <f t="shared" si="134"/>
        <v>0</v>
      </c>
      <c r="GN100" s="2">
        <f t="shared" si="135"/>
        <v>0</v>
      </c>
      <c r="GO100" s="2">
        <f t="shared" si="136"/>
        <v>0</v>
      </c>
      <c r="GP100" s="2">
        <f t="shared" si="137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38"/>
        <v>0</v>
      </c>
      <c r="GW100" s="2">
        <v>1</v>
      </c>
      <c r="GX100" s="2">
        <f t="shared" si="139"/>
        <v>0</v>
      </c>
      <c r="GY100" s="2"/>
      <c r="GZ100" s="2"/>
      <c r="HA100" s="2">
        <v>0</v>
      </c>
      <c r="HB100" s="2">
        <v>0</v>
      </c>
      <c r="HC100" s="2">
        <f t="shared" si="140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35</v>
      </c>
      <c r="HO100" s="2" t="s">
        <v>36</v>
      </c>
      <c r="HP100" s="2" t="s">
        <v>33</v>
      </c>
      <c r="HQ100" s="2" t="s">
        <v>33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>
      <c r="A101">
        <v>18</v>
      </c>
      <c r="B101">
        <v>1</v>
      </c>
      <c r="C101">
        <v>196</v>
      </c>
      <c r="E101" t="s">
        <v>163</v>
      </c>
      <c r="F101" t="s">
        <v>59</v>
      </c>
      <c r="G101" t="s">
        <v>60</v>
      </c>
      <c r="H101" t="s">
        <v>61</v>
      </c>
      <c r="I101">
        <f>I95*J101</f>
        <v>0</v>
      </c>
      <c r="J101">
        <v>0</v>
      </c>
      <c r="K101">
        <v>0</v>
      </c>
      <c r="L101">
        <v>0</v>
      </c>
      <c r="M101">
        <v>0</v>
      </c>
      <c r="N101">
        <f t="shared" si="101"/>
        <v>0</v>
      </c>
      <c r="O101">
        <f t="shared" si="102"/>
        <v>0</v>
      </c>
      <c r="P101">
        <f t="shared" si="103"/>
        <v>0</v>
      </c>
      <c r="Q101">
        <f t="shared" si="104"/>
        <v>0</v>
      </c>
      <c r="R101">
        <f t="shared" si="105"/>
        <v>0</v>
      </c>
      <c r="S101">
        <f t="shared" si="106"/>
        <v>0</v>
      </c>
      <c r="T101">
        <f t="shared" si="107"/>
        <v>0</v>
      </c>
      <c r="U101">
        <f t="shared" si="108"/>
        <v>0</v>
      </c>
      <c r="V101">
        <f t="shared" si="109"/>
        <v>0</v>
      </c>
      <c r="W101">
        <f t="shared" si="110"/>
        <v>0</v>
      </c>
      <c r="X101">
        <f t="shared" si="111"/>
        <v>0</v>
      </c>
      <c r="Y101">
        <f t="shared" si="112"/>
        <v>0</v>
      </c>
      <c r="AA101">
        <v>88889103</v>
      </c>
      <c r="AB101">
        <f t="shared" si="113"/>
        <v>0</v>
      </c>
      <c r="AC101">
        <f t="shared" si="114"/>
        <v>0</v>
      </c>
      <c r="AD101">
        <f t="shared" si="115"/>
        <v>0</v>
      </c>
      <c r="AE101">
        <f t="shared" si="116"/>
        <v>0</v>
      </c>
      <c r="AF101">
        <f t="shared" si="117"/>
        <v>0</v>
      </c>
      <c r="AG101">
        <f t="shared" si="118"/>
        <v>0</v>
      </c>
      <c r="AH101">
        <f t="shared" si="119"/>
        <v>0</v>
      </c>
      <c r="AI101">
        <f t="shared" si="120"/>
        <v>0</v>
      </c>
      <c r="AJ101">
        <f t="shared" si="121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9.0399999999999991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62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H101">
        <v>9</v>
      </c>
      <c r="CI101">
        <v>3</v>
      </c>
      <c r="CJ101">
        <v>0</v>
      </c>
      <c r="CK101">
        <v>0</v>
      </c>
      <c r="CL101">
        <v>0</v>
      </c>
      <c r="CM101">
        <v>0</v>
      </c>
      <c r="CN101" t="s">
        <v>3</v>
      </c>
      <c r="CO101">
        <v>0</v>
      </c>
      <c r="CP101">
        <f t="shared" si="122"/>
        <v>0</v>
      </c>
      <c r="CQ101">
        <f t="shared" si="123"/>
        <v>0</v>
      </c>
      <c r="CR101">
        <f t="shared" si="124"/>
        <v>0</v>
      </c>
      <c r="CS101">
        <f t="shared" si="125"/>
        <v>0</v>
      </c>
      <c r="CT101">
        <f t="shared" si="126"/>
        <v>0</v>
      </c>
      <c r="CU101">
        <f t="shared" si="127"/>
        <v>0</v>
      </c>
      <c r="CV101">
        <f t="shared" si="128"/>
        <v>0</v>
      </c>
      <c r="CW101">
        <f t="shared" si="129"/>
        <v>0</v>
      </c>
      <c r="CX101">
        <f t="shared" si="130"/>
        <v>0</v>
      </c>
      <c r="CY101">
        <f t="shared" si="131"/>
        <v>0</v>
      </c>
      <c r="CZ101">
        <f t="shared" si="132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1010</v>
      </c>
      <c r="DV101" t="s">
        <v>61</v>
      </c>
      <c r="DW101" t="s">
        <v>61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64991489</v>
      </c>
      <c r="EF101">
        <v>2</v>
      </c>
      <c r="EG101" t="s">
        <v>32</v>
      </c>
      <c r="EH101">
        <v>27</v>
      </c>
      <c r="EI101" t="s">
        <v>33</v>
      </c>
      <c r="EJ101">
        <v>1</v>
      </c>
      <c r="EK101">
        <v>33001</v>
      </c>
      <c r="EL101" t="s">
        <v>33</v>
      </c>
      <c r="EM101" t="s">
        <v>34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1300580883</v>
      </c>
      <c r="GG101">
        <v>2</v>
      </c>
      <c r="GH101">
        <v>1</v>
      </c>
      <c r="GI101">
        <v>5</v>
      </c>
      <c r="GJ101">
        <v>0</v>
      </c>
      <c r="GK101">
        <v>0</v>
      </c>
      <c r="GL101">
        <f t="shared" si="133"/>
        <v>0</v>
      </c>
      <c r="GM101">
        <f t="shared" si="134"/>
        <v>0</v>
      </c>
      <c r="GN101">
        <f t="shared" si="135"/>
        <v>0</v>
      </c>
      <c r="GO101">
        <f t="shared" si="136"/>
        <v>0</v>
      </c>
      <c r="GP101">
        <f t="shared" si="137"/>
        <v>0</v>
      </c>
      <c r="GR101">
        <v>0</v>
      </c>
      <c r="GS101">
        <v>3</v>
      </c>
      <c r="GT101">
        <v>0</v>
      </c>
      <c r="GU101" t="s">
        <v>3</v>
      </c>
      <c r="GV101">
        <f t="shared" si="138"/>
        <v>0</v>
      </c>
      <c r="GW101">
        <v>1</v>
      </c>
      <c r="GX101">
        <f t="shared" si="139"/>
        <v>0</v>
      </c>
      <c r="HA101">
        <v>0</v>
      </c>
      <c r="HB101">
        <v>0</v>
      </c>
      <c r="HC101">
        <f t="shared" si="140"/>
        <v>0</v>
      </c>
      <c r="HE101" t="s">
        <v>3</v>
      </c>
      <c r="HF101" t="s">
        <v>3</v>
      </c>
      <c r="HM101" t="s">
        <v>3</v>
      </c>
      <c r="HN101" t="s">
        <v>35</v>
      </c>
      <c r="HO101" t="s">
        <v>36</v>
      </c>
      <c r="HP101" t="s">
        <v>33</v>
      </c>
      <c r="HQ101" t="s">
        <v>33</v>
      </c>
      <c r="HS101">
        <v>0</v>
      </c>
      <c r="IK101">
        <v>0</v>
      </c>
    </row>
    <row r="102" spans="1:255">
      <c r="A102" s="2">
        <v>18</v>
      </c>
      <c r="B102" s="2">
        <v>1</v>
      </c>
      <c r="C102" s="2">
        <v>183</v>
      </c>
      <c r="D102" s="2"/>
      <c r="E102" s="2" t="s">
        <v>164</v>
      </c>
      <c r="F102" s="2" t="s">
        <v>94</v>
      </c>
      <c r="G102" s="2" t="s">
        <v>95</v>
      </c>
      <c r="H102" s="2" t="s">
        <v>74</v>
      </c>
      <c r="I102" s="2">
        <f>I94*J102</f>
        <v>0</v>
      </c>
      <c r="J102" s="2">
        <v>0</v>
      </c>
      <c r="K102" s="2">
        <v>0</v>
      </c>
      <c r="L102" s="2">
        <v>0</v>
      </c>
      <c r="M102" s="2">
        <v>0</v>
      </c>
      <c r="N102" s="2">
        <f t="shared" si="101"/>
        <v>0</v>
      </c>
      <c r="O102" s="2">
        <f t="shared" si="102"/>
        <v>0</v>
      </c>
      <c r="P102" s="2">
        <f t="shared" si="103"/>
        <v>0</v>
      </c>
      <c r="Q102" s="2">
        <f t="shared" si="104"/>
        <v>0</v>
      </c>
      <c r="R102" s="2">
        <f t="shared" si="105"/>
        <v>0</v>
      </c>
      <c r="S102" s="2">
        <f t="shared" si="106"/>
        <v>0</v>
      </c>
      <c r="T102" s="2">
        <f t="shared" si="107"/>
        <v>0</v>
      </c>
      <c r="U102" s="2">
        <f t="shared" si="108"/>
        <v>0</v>
      </c>
      <c r="V102" s="2">
        <f t="shared" si="109"/>
        <v>0</v>
      </c>
      <c r="W102" s="2">
        <f t="shared" si="110"/>
        <v>0</v>
      </c>
      <c r="X102" s="2">
        <f t="shared" si="111"/>
        <v>0</v>
      </c>
      <c r="Y102" s="2">
        <f t="shared" si="112"/>
        <v>0</v>
      </c>
      <c r="Z102" s="2"/>
      <c r="AA102" s="2">
        <v>88889161</v>
      </c>
      <c r="AB102" s="2">
        <f t="shared" si="113"/>
        <v>0</v>
      </c>
      <c r="AC102" s="2">
        <f t="shared" si="114"/>
        <v>0</v>
      </c>
      <c r="AD102" s="2">
        <f t="shared" si="115"/>
        <v>0</v>
      </c>
      <c r="AE102" s="2">
        <f t="shared" si="116"/>
        <v>0</v>
      </c>
      <c r="AF102" s="2">
        <f t="shared" si="117"/>
        <v>0</v>
      </c>
      <c r="AG102" s="2">
        <f t="shared" si="118"/>
        <v>0</v>
      </c>
      <c r="AH102" s="2">
        <f t="shared" si="119"/>
        <v>0</v>
      </c>
      <c r="AI102" s="2">
        <f t="shared" si="120"/>
        <v>0</v>
      </c>
      <c r="AJ102" s="2">
        <f t="shared" si="121"/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103</v>
      </c>
      <c r="AU102" s="2">
        <v>60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3</v>
      </c>
      <c r="BI102" s="2">
        <v>1</v>
      </c>
      <c r="BJ102" s="2" t="s">
        <v>96</v>
      </c>
      <c r="BK102" s="2"/>
      <c r="BL102" s="2"/>
      <c r="BM102" s="2">
        <v>33001</v>
      </c>
      <c r="BN102" s="2">
        <v>0</v>
      </c>
      <c r="BO102" s="2" t="s">
        <v>3</v>
      </c>
      <c r="BP102" s="2">
        <v>0</v>
      </c>
      <c r="BQ102" s="2">
        <v>2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103</v>
      </c>
      <c r="CA102" s="2">
        <v>60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>
        <v>9</v>
      </c>
      <c r="CI102" s="2">
        <v>4</v>
      </c>
      <c r="CJ102" s="2">
        <v>0</v>
      </c>
      <c r="CK102" s="2">
        <v>0</v>
      </c>
      <c r="CL102" s="2">
        <v>0</v>
      </c>
      <c r="CM102" s="2">
        <v>0</v>
      </c>
      <c r="CN102" s="2" t="s">
        <v>3</v>
      </c>
      <c r="CO102" s="2">
        <v>0</v>
      </c>
      <c r="CP102" s="2">
        <f t="shared" si="122"/>
        <v>0</v>
      </c>
      <c r="CQ102" s="2">
        <f t="shared" si="123"/>
        <v>0</v>
      </c>
      <c r="CR102" s="2">
        <f t="shared" si="124"/>
        <v>0</v>
      </c>
      <c r="CS102" s="2">
        <f t="shared" si="125"/>
        <v>0</v>
      </c>
      <c r="CT102" s="2">
        <f t="shared" si="126"/>
        <v>0</v>
      </c>
      <c r="CU102" s="2">
        <f t="shared" si="127"/>
        <v>0</v>
      </c>
      <c r="CV102" s="2">
        <f t="shared" si="128"/>
        <v>0</v>
      </c>
      <c r="CW102" s="2">
        <f t="shared" si="129"/>
        <v>0</v>
      </c>
      <c r="CX102" s="2">
        <f t="shared" si="130"/>
        <v>0</v>
      </c>
      <c r="CY102" s="2">
        <f t="shared" si="131"/>
        <v>0</v>
      </c>
      <c r="CZ102" s="2">
        <f t="shared" si="132"/>
        <v>0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1009</v>
      </c>
      <c r="DV102" s="2" t="s">
        <v>74</v>
      </c>
      <c r="DW102" s="2" t="s">
        <v>74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64991489</v>
      </c>
      <c r="EF102" s="2">
        <v>2</v>
      </c>
      <c r="EG102" s="2" t="s">
        <v>32</v>
      </c>
      <c r="EH102" s="2">
        <v>27</v>
      </c>
      <c r="EI102" s="2" t="s">
        <v>33</v>
      </c>
      <c r="EJ102" s="2">
        <v>1</v>
      </c>
      <c r="EK102" s="2">
        <v>33001</v>
      </c>
      <c r="EL102" s="2" t="s">
        <v>33</v>
      </c>
      <c r="EM102" s="2" t="s">
        <v>34</v>
      </c>
      <c r="EN102" s="2"/>
      <c r="EO102" s="2" t="s">
        <v>3</v>
      </c>
      <c r="EP102" s="2"/>
      <c r="EQ102" s="2">
        <v>0</v>
      </c>
      <c r="ER102" s="2">
        <v>0</v>
      </c>
      <c r="ES102" s="2">
        <v>0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103</v>
      </c>
      <c r="FY102" s="2">
        <v>60</v>
      </c>
      <c r="FZ102" s="2"/>
      <c r="GA102" s="2" t="s">
        <v>3</v>
      </c>
      <c r="GB102" s="2"/>
      <c r="GC102" s="2"/>
      <c r="GD102" s="2">
        <v>1</v>
      </c>
      <c r="GE102" s="2"/>
      <c r="GF102" s="2">
        <v>-870223560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si="133"/>
        <v>0</v>
      </c>
      <c r="GM102" s="2">
        <f t="shared" si="134"/>
        <v>0</v>
      </c>
      <c r="GN102" s="2">
        <f t="shared" si="135"/>
        <v>0</v>
      </c>
      <c r="GO102" s="2">
        <f t="shared" si="136"/>
        <v>0</v>
      </c>
      <c r="GP102" s="2">
        <f t="shared" si="137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38"/>
        <v>0</v>
      </c>
      <c r="GW102" s="2">
        <v>1</v>
      </c>
      <c r="GX102" s="2">
        <f t="shared" si="139"/>
        <v>0</v>
      </c>
      <c r="GY102" s="2"/>
      <c r="GZ102" s="2"/>
      <c r="HA102" s="2">
        <v>0</v>
      </c>
      <c r="HB102" s="2">
        <v>0</v>
      </c>
      <c r="HC102" s="2">
        <f t="shared" si="140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35</v>
      </c>
      <c r="HO102" s="2" t="s">
        <v>36</v>
      </c>
      <c r="HP102" s="2" t="s">
        <v>33</v>
      </c>
      <c r="HQ102" s="2" t="s">
        <v>33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>
      <c r="A103">
        <v>18</v>
      </c>
      <c r="B103">
        <v>1</v>
      </c>
      <c r="C103">
        <v>198</v>
      </c>
      <c r="E103" t="s">
        <v>164</v>
      </c>
      <c r="F103" t="s">
        <v>94</v>
      </c>
      <c r="G103" t="s">
        <v>95</v>
      </c>
      <c r="H103" t="s">
        <v>74</v>
      </c>
      <c r="I103">
        <f>I95*J103</f>
        <v>0</v>
      </c>
      <c r="J103">
        <v>0</v>
      </c>
      <c r="K103">
        <v>0</v>
      </c>
      <c r="L103">
        <v>0</v>
      </c>
      <c r="M103">
        <v>0</v>
      </c>
      <c r="N103">
        <f t="shared" si="101"/>
        <v>0</v>
      </c>
      <c r="O103">
        <f t="shared" si="102"/>
        <v>0</v>
      </c>
      <c r="P103">
        <f t="shared" si="103"/>
        <v>0</v>
      </c>
      <c r="Q103">
        <f t="shared" si="104"/>
        <v>0</v>
      </c>
      <c r="R103">
        <f t="shared" si="105"/>
        <v>0</v>
      </c>
      <c r="S103">
        <f t="shared" si="106"/>
        <v>0</v>
      </c>
      <c r="T103">
        <f t="shared" si="107"/>
        <v>0</v>
      </c>
      <c r="U103">
        <f t="shared" si="108"/>
        <v>0</v>
      </c>
      <c r="V103">
        <f t="shared" si="109"/>
        <v>0</v>
      </c>
      <c r="W103">
        <f t="shared" si="110"/>
        <v>0</v>
      </c>
      <c r="X103">
        <f t="shared" si="111"/>
        <v>0</v>
      </c>
      <c r="Y103">
        <f t="shared" si="112"/>
        <v>0</v>
      </c>
      <c r="AA103">
        <v>88889103</v>
      </c>
      <c r="AB103">
        <f t="shared" si="113"/>
        <v>0</v>
      </c>
      <c r="AC103">
        <f t="shared" si="114"/>
        <v>0</v>
      </c>
      <c r="AD103">
        <f t="shared" si="115"/>
        <v>0</v>
      </c>
      <c r="AE103">
        <f t="shared" si="116"/>
        <v>0</v>
      </c>
      <c r="AF103">
        <f t="shared" si="117"/>
        <v>0</v>
      </c>
      <c r="AG103">
        <f t="shared" si="118"/>
        <v>0</v>
      </c>
      <c r="AH103">
        <f t="shared" si="119"/>
        <v>0</v>
      </c>
      <c r="AI103">
        <f t="shared" si="120"/>
        <v>0</v>
      </c>
      <c r="AJ103">
        <f t="shared" si="121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9.0399999999999991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96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H103">
        <v>9</v>
      </c>
      <c r="CI103">
        <v>4</v>
      </c>
      <c r="CJ103">
        <v>0</v>
      </c>
      <c r="CK103">
        <v>0</v>
      </c>
      <c r="CL103">
        <v>0</v>
      </c>
      <c r="CM103">
        <v>0</v>
      </c>
      <c r="CN103" t="s">
        <v>3</v>
      </c>
      <c r="CO103">
        <v>0</v>
      </c>
      <c r="CP103">
        <f t="shared" si="122"/>
        <v>0</v>
      </c>
      <c r="CQ103">
        <f t="shared" si="123"/>
        <v>0</v>
      </c>
      <c r="CR103">
        <f t="shared" si="124"/>
        <v>0</v>
      </c>
      <c r="CS103">
        <f t="shared" si="125"/>
        <v>0</v>
      </c>
      <c r="CT103">
        <f t="shared" si="126"/>
        <v>0</v>
      </c>
      <c r="CU103">
        <f t="shared" si="127"/>
        <v>0</v>
      </c>
      <c r="CV103">
        <f t="shared" si="128"/>
        <v>0</v>
      </c>
      <c r="CW103">
        <f t="shared" si="129"/>
        <v>0</v>
      </c>
      <c r="CX103">
        <f t="shared" si="130"/>
        <v>0</v>
      </c>
      <c r="CY103">
        <f t="shared" si="131"/>
        <v>0</v>
      </c>
      <c r="CZ103">
        <f t="shared" si="132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74</v>
      </c>
      <c r="DW103" t="s">
        <v>74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64991489</v>
      </c>
      <c r="EF103">
        <v>2</v>
      </c>
      <c r="EG103" t="s">
        <v>32</v>
      </c>
      <c r="EH103">
        <v>27</v>
      </c>
      <c r="EI103" t="s">
        <v>33</v>
      </c>
      <c r="EJ103">
        <v>1</v>
      </c>
      <c r="EK103">
        <v>33001</v>
      </c>
      <c r="EL103" t="s">
        <v>33</v>
      </c>
      <c r="EM103" t="s">
        <v>34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-870223560</v>
      </c>
      <c r="GG103">
        <v>2</v>
      </c>
      <c r="GH103">
        <v>1</v>
      </c>
      <c r="GI103">
        <v>5</v>
      </c>
      <c r="GJ103">
        <v>0</v>
      </c>
      <c r="GK103">
        <v>0</v>
      </c>
      <c r="GL103">
        <f t="shared" si="133"/>
        <v>0</v>
      </c>
      <c r="GM103">
        <f t="shared" si="134"/>
        <v>0</v>
      </c>
      <c r="GN103">
        <f t="shared" si="135"/>
        <v>0</v>
      </c>
      <c r="GO103">
        <f t="shared" si="136"/>
        <v>0</v>
      </c>
      <c r="GP103">
        <f t="shared" si="137"/>
        <v>0</v>
      </c>
      <c r="GR103">
        <v>0</v>
      </c>
      <c r="GS103">
        <v>3</v>
      </c>
      <c r="GT103">
        <v>0</v>
      </c>
      <c r="GU103" t="s">
        <v>3</v>
      </c>
      <c r="GV103">
        <f t="shared" si="138"/>
        <v>0</v>
      </c>
      <c r="GW103">
        <v>1</v>
      </c>
      <c r="GX103">
        <f t="shared" si="139"/>
        <v>0</v>
      </c>
      <c r="HA103">
        <v>0</v>
      </c>
      <c r="HB103">
        <v>0</v>
      </c>
      <c r="HC103">
        <f t="shared" si="140"/>
        <v>0</v>
      </c>
      <c r="HE103" t="s">
        <v>3</v>
      </c>
      <c r="HF103" t="s">
        <v>3</v>
      </c>
      <c r="HM103" t="s">
        <v>3</v>
      </c>
      <c r="HN103" t="s">
        <v>35</v>
      </c>
      <c r="HO103" t="s">
        <v>36</v>
      </c>
      <c r="HP103" t="s">
        <v>33</v>
      </c>
      <c r="HQ103" t="s">
        <v>33</v>
      </c>
      <c r="HS103">
        <v>0</v>
      </c>
      <c r="IK103">
        <v>0</v>
      </c>
    </row>
    <row r="104" spans="1:255">
      <c r="A104" s="2">
        <v>18</v>
      </c>
      <c r="B104" s="2">
        <v>1</v>
      </c>
      <c r="C104" s="2">
        <v>184</v>
      </c>
      <c r="D104" s="2"/>
      <c r="E104" s="2" t="s">
        <v>165</v>
      </c>
      <c r="F104" s="2" t="s">
        <v>72</v>
      </c>
      <c r="G104" s="2" t="s">
        <v>73</v>
      </c>
      <c r="H104" s="2" t="s">
        <v>74</v>
      </c>
      <c r="I104" s="2">
        <f>I94*J104</f>
        <v>0</v>
      </c>
      <c r="J104" s="2">
        <v>0</v>
      </c>
      <c r="K104" s="2">
        <v>0</v>
      </c>
      <c r="L104" s="2">
        <v>0</v>
      </c>
      <c r="M104" s="2">
        <v>0</v>
      </c>
      <c r="N104" s="2">
        <f t="shared" si="101"/>
        <v>0</v>
      </c>
      <c r="O104" s="2">
        <f t="shared" si="102"/>
        <v>0</v>
      </c>
      <c r="P104" s="2">
        <f t="shared" si="103"/>
        <v>0</v>
      </c>
      <c r="Q104" s="2">
        <f t="shared" si="104"/>
        <v>0</v>
      </c>
      <c r="R104" s="2">
        <f t="shared" si="105"/>
        <v>0</v>
      </c>
      <c r="S104" s="2">
        <f t="shared" si="106"/>
        <v>0</v>
      </c>
      <c r="T104" s="2">
        <f t="shared" si="107"/>
        <v>0</v>
      </c>
      <c r="U104" s="2">
        <f t="shared" si="108"/>
        <v>0</v>
      </c>
      <c r="V104" s="2">
        <f t="shared" si="109"/>
        <v>0</v>
      </c>
      <c r="W104" s="2">
        <f t="shared" si="110"/>
        <v>0</v>
      </c>
      <c r="X104" s="2">
        <f t="shared" si="111"/>
        <v>0</v>
      </c>
      <c r="Y104" s="2">
        <f t="shared" si="112"/>
        <v>0</v>
      </c>
      <c r="Z104" s="2"/>
      <c r="AA104" s="2">
        <v>88889161</v>
      </c>
      <c r="AB104" s="2">
        <f t="shared" si="113"/>
        <v>0</v>
      </c>
      <c r="AC104" s="2">
        <f t="shared" si="114"/>
        <v>0</v>
      </c>
      <c r="AD104" s="2">
        <f t="shared" si="115"/>
        <v>0</v>
      </c>
      <c r="AE104" s="2">
        <f t="shared" si="116"/>
        <v>0</v>
      </c>
      <c r="AF104" s="2">
        <f t="shared" si="117"/>
        <v>0</v>
      </c>
      <c r="AG104" s="2">
        <f t="shared" si="118"/>
        <v>0</v>
      </c>
      <c r="AH104" s="2">
        <f t="shared" si="119"/>
        <v>0</v>
      </c>
      <c r="AI104" s="2">
        <f t="shared" si="120"/>
        <v>0</v>
      </c>
      <c r="AJ104" s="2">
        <f t="shared" si="121"/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103</v>
      </c>
      <c r="AU104" s="2">
        <v>60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1</v>
      </c>
      <c r="BJ104" s="2" t="s">
        <v>75</v>
      </c>
      <c r="BK104" s="2"/>
      <c r="BL104" s="2"/>
      <c r="BM104" s="2">
        <v>33001</v>
      </c>
      <c r="BN104" s="2">
        <v>0</v>
      </c>
      <c r="BO104" s="2" t="s">
        <v>3</v>
      </c>
      <c r="BP104" s="2">
        <v>0</v>
      </c>
      <c r="BQ104" s="2">
        <v>2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103</v>
      </c>
      <c r="CA104" s="2">
        <v>60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>
        <v>9</v>
      </c>
      <c r="CI104" s="2">
        <v>5</v>
      </c>
      <c r="CJ104" s="2">
        <v>0</v>
      </c>
      <c r="CK104" s="2">
        <v>0</v>
      </c>
      <c r="CL104" s="2">
        <v>0</v>
      </c>
      <c r="CM104" s="2">
        <v>0</v>
      </c>
      <c r="CN104" s="2" t="s">
        <v>3</v>
      </c>
      <c r="CO104" s="2">
        <v>0</v>
      </c>
      <c r="CP104" s="2">
        <f t="shared" si="122"/>
        <v>0</v>
      </c>
      <c r="CQ104" s="2">
        <f t="shared" si="123"/>
        <v>0</v>
      </c>
      <c r="CR104" s="2">
        <f t="shared" si="124"/>
        <v>0</v>
      </c>
      <c r="CS104" s="2">
        <f t="shared" si="125"/>
        <v>0</v>
      </c>
      <c r="CT104" s="2">
        <f t="shared" si="126"/>
        <v>0</v>
      </c>
      <c r="CU104" s="2">
        <f t="shared" si="127"/>
        <v>0</v>
      </c>
      <c r="CV104" s="2">
        <f t="shared" si="128"/>
        <v>0</v>
      </c>
      <c r="CW104" s="2">
        <f t="shared" si="129"/>
        <v>0</v>
      </c>
      <c r="CX104" s="2">
        <f t="shared" si="130"/>
        <v>0</v>
      </c>
      <c r="CY104" s="2">
        <f t="shared" si="131"/>
        <v>0</v>
      </c>
      <c r="CZ104" s="2">
        <f t="shared" si="132"/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1009</v>
      </c>
      <c r="DV104" s="2" t="s">
        <v>74</v>
      </c>
      <c r="DW104" s="2" t="s">
        <v>74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64991489</v>
      </c>
      <c r="EF104" s="2">
        <v>2</v>
      </c>
      <c r="EG104" s="2" t="s">
        <v>32</v>
      </c>
      <c r="EH104" s="2">
        <v>27</v>
      </c>
      <c r="EI104" s="2" t="s">
        <v>33</v>
      </c>
      <c r="EJ104" s="2">
        <v>1</v>
      </c>
      <c r="EK104" s="2">
        <v>33001</v>
      </c>
      <c r="EL104" s="2" t="s">
        <v>33</v>
      </c>
      <c r="EM104" s="2" t="s">
        <v>34</v>
      </c>
      <c r="EN104" s="2"/>
      <c r="EO104" s="2" t="s">
        <v>3</v>
      </c>
      <c r="EP104" s="2"/>
      <c r="EQ104" s="2">
        <v>0</v>
      </c>
      <c r="ER104" s="2">
        <v>0</v>
      </c>
      <c r="ES104" s="2">
        <v>0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103</v>
      </c>
      <c r="FY104" s="2">
        <v>60</v>
      </c>
      <c r="FZ104" s="2"/>
      <c r="GA104" s="2" t="s">
        <v>3</v>
      </c>
      <c r="GB104" s="2"/>
      <c r="GC104" s="2"/>
      <c r="GD104" s="2">
        <v>1</v>
      </c>
      <c r="GE104" s="2"/>
      <c r="GF104" s="2">
        <v>-151770342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133"/>
        <v>0</v>
      </c>
      <c r="GM104" s="2">
        <f t="shared" si="134"/>
        <v>0</v>
      </c>
      <c r="GN104" s="2">
        <f t="shared" si="135"/>
        <v>0</v>
      </c>
      <c r="GO104" s="2">
        <f t="shared" si="136"/>
        <v>0</v>
      </c>
      <c r="GP104" s="2">
        <f t="shared" si="137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138"/>
        <v>0</v>
      </c>
      <c r="GW104" s="2">
        <v>1</v>
      </c>
      <c r="GX104" s="2">
        <f t="shared" si="139"/>
        <v>0</v>
      </c>
      <c r="GY104" s="2"/>
      <c r="GZ104" s="2"/>
      <c r="HA104" s="2">
        <v>0</v>
      </c>
      <c r="HB104" s="2">
        <v>0</v>
      </c>
      <c r="HC104" s="2">
        <f t="shared" si="140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35</v>
      </c>
      <c r="HO104" s="2" t="s">
        <v>36</v>
      </c>
      <c r="HP104" s="2" t="s">
        <v>33</v>
      </c>
      <c r="HQ104" s="2" t="s">
        <v>33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>
      <c r="A105">
        <v>18</v>
      </c>
      <c r="B105">
        <v>1</v>
      </c>
      <c r="C105">
        <v>199</v>
      </c>
      <c r="E105" t="s">
        <v>165</v>
      </c>
      <c r="F105" t="s">
        <v>72</v>
      </c>
      <c r="G105" t="s">
        <v>73</v>
      </c>
      <c r="H105" t="s">
        <v>74</v>
      </c>
      <c r="I105">
        <f>I95*J105</f>
        <v>0</v>
      </c>
      <c r="J105">
        <v>0</v>
      </c>
      <c r="K105">
        <v>0</v>
      </c>
      <c r="L105">
        <v>0</v>
      </c>
      <c r="M105">
        <v>0</v>
      </c>
      <c r="N105">
        <f t="shared" si="101"/>
        <v>0</v>
      </c>
      <c r="O105">
        <f t="shared" si="102"/>
        <v>0</v>
      </c>
      <c r="P105">
        <f t="shared" si="103"/>
        <v>0</v>
      </c>
      <c r="Q105">
        <f t="shared" si="104"/>
        <v>0</v>
      </c>
      <c r="R105">
        <f t="shared" si="105"/>
        <v>0</v>
      </c>
      <c r="S105">
        <f t="shared" si="106"/>
        <v>0</v>
      </c>
      <c r="T105">
        <f t="shared" si="107"/>
        <v>0</v>
      </c>
      <c r="U105">
        <f t="shared" si="108"/>
        <v>0</v>
      </c>
      <c r="V105">
        <f t="shared" si="109"/>
        <v>0</v>
      </c>
      <c r="W105">
        <f t="shared" si="110"/>
        <v>0</v>
      </c>
      <c r="X105">
        <f t="shared" si="111"/>
        <v>0</v>
      </c>
      <c r="Y105">
        <f t="shared" si="112"/>
        <v>0</v>
      </c>
      <c r="AA105">
        <v>88889103</v>
      </c>
      <c r="AB105">
        <f t="shared" si="113"/>
        <v>0</v>
      </c>
      <c r="AC105">
        <f t="shared" si="114"/>
        <v>0</v>
      </c>
      <c r="AD105">
        <f t="shared" si="115"/>
        <v>0</v>
      </c>
      <c r="AE105">
        <f t="shared" si="116"/>
        <v>0</v>
      </c>
      <c r="AF105">
        <f t="shared" si="117"/>
        <v>0</v>
      </c>
      <c r="AG105">
        <f t="shared" si="118"/>
        <v>0</v>
      </c>
      <c r="AH105">
        <f t="shared" si="119"/>
        <v>0</v>
      </c>
      <c r="AI105">
        <f t="shared" si="120"/>
        <v>0</v>
      </c>
      <c r="AJ105">
        <f t="shared" si="121"/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9.0399999999999991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75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H105">
        <v>9</v>
      </c>
      <c r="CI105">
        <v>5</v>
      </c>
      <c r="CJ105">
        <v>0</v>
      </c>
      <c r="CK105">
        <v>0</v>
      </c>
      <c r="CL105">
        <v>0</v>
      </c>
      <c r="CM105">
        <v>0</v>
      </c>
      <c r="CN105" t="s">
        <v>3</v>
      </c>
      <c r="CO105">
        <v>0</v>
      </c>
      <c r="CP105">
        <f t="shared" si="122"/>
        <v>0</v>
      </c>
      <c r="CQ105">
        <f t="shared" si="123"/>
        <v>0</v>
      </c>
      <c r="CR105">
        <f t="shared" si="124"/>
        <v>0</v>
      </c>
      <c r="CS105">
        <f t="shared" si="125"/>
        <v>0</v>
      </c>
      <c r="CT105">
        <f t="shared" si="126"/>
        <v>0</v>
      </c>
      <c r="CU105">
        <f t="shared" si="127"/>
        <v>0</v>
      </c>
      <c r="CV105">
        <f t="shared" si="128"/>
        <v>0</v>
      </c>
      <c r="CW105">
        <f t="shared" si="129"/>
        <v>0</v>
      </c>
      <c r="CX105">
        <f t="shared" si="130"/>
        <v>0</v>
      </c>
      <c r="CY105">
        <f t="shared" si="131"/>
        <v>0</v>
      </c>
      <c r="CZ105">
        <f t="shared" si="132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1009</v>
      </c>
      <c r="DV105" t="s">
        <v>74</v>
      </c>
      <c r="DW105" t="s">
        <v>74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64991489</v>
      </c>
      <c r="EF105">
        <v>2</v>
      </c>
      <c r="EG105" t="s">
        <v>32</v>
      </c>
      <c r="EH105">
        <v>27</v>
      </c>
      <c r="EI105" t="s">
        <v>33</v>
      </c>
      <c r="EJ105">
        <v>1</v>
      </c>
      <c r="EK105">
        <v>33001</v>
      </c>
      <c r="EL105" t="s">
        <v>33</v>
      </c>
      <c r="EM105" t="s">
        <v>34</v>
      </c>
      <c r="EO105" t="s">
        <v>3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-151770342</v>
      </c>
      <c r="GG105">
        <v>2</v>
      </c>
      <c r="GH105">
        <v>1</v>
      </c>
      <c r="GI105">
        <v>5</v>
      </c>
      <c r="GJ105">
        <v>0</v>
      </c>
      <c r="GK105">
        <v>0</v>
      </c>
      <c r="GL105">
        <f t="shared" si="133"/>
        <v>0</v>
      </c>
      <c r="GM105">
        <f t="shared" si="134"/>
        <v>0</v>
      </c>
      <c r="GN105">
        <f t="shared" si="135"/>
        <v>0</v>
      </c>
      <c r="GO105">
        <f t="shared" si="136"/>
        <v>0</v>
      </c>
      <c r="GP105">
        <f t="shared" si="137"/>
        <v>0</v>
      </c>
      <c r="GR105">
        <v>0</v>
      </c>
      <c r="GS105">
        <v>3</v>
      </c>
      <c r="GT105">
        <v>0</v>
      </c>
      <c r="GU105" t="s">
        <v>3</v>
      </c>
      <c r="GV105">
        <f t="shared" si="138"/>
        <v>0</v>
      </c>
      <c r="GW105">
        <v>1</v>
      </c>
      <c r="GX105">
        <f t="shared" si="139"/>
        <v>0</v>
      </c>
      <c r="HA105">
        <v>0</v>
      </c>
      <c r="HB105">
        <v>0</v>
      </c>
      <c r="HC105">
        <f t="shared" si="140"/>
        <v>0</v>
      </c>
      <c r="HE105" t="s">
        <v>3</v>
      </c>
      <c r="HF105" t="s">
        <v>3</v>
      </c>
      <c r="HM105" t="s">
        <v>3</v>
      </c>
      <c r="HN105" t="s">
        <v>35</v>
      </c>
      <c r="HO105" t="s">
        <v>36</v>
      </c>
      <c r="HP105" t="s">
        <v>33</v>
      </c>
      <c r="HQ105" t="s">
        <v>33</v>
      </c>
      <c r="HS105">
        <v>0</v>
      </c>
      <c r="IK105">
        <v>0</v>
      </c>
    </row>
    <row r="106" spans="1:255">
      <c r="A106" s="2">
        <v>18</v>
      </c>
      <c r="B106" s="2">
        <v>1</v>
      </c>
      <c r="C106" s="2">
        <v>185</v>
      </c>
      <c r="D106" s="2"/>
      <c r="E106" s="2" t="s">
        <v>166</v>
      </c>
      <c r="F106" s="2" t="s">
        <v>167</v>
      </c>
      <c r="G106" s="2" t="s">
        <v>168</v>
      </c>
      <c r="H106" s="2" t="s">
        <v>52</v>
      </c>
      <c r="I106" s="2">
        <f>I94*J106</f>
        <v>0</v>
      </c>
      <c r="J106" s="2">
        <v>0</v>
      </c>
      <c r="K106" s="2">
        <v>0</v>
      </c>
      <c r="L106" s="2">
        <v>0</v>
      </c>
      <c r="M106" s="2">
        <v>0</v>
      </c>
      <c r="N106" s="2">
        <f t="shared" si="101"/>
        <v>0</v>
      </c>
      <c r="O106" s="2">
        <f t="shared" si="102"/>
        <v>0</v>
      </c>
      <c r="P106" s="2">
        <f t="shared" si="103"/>
        <v>0</v>
      </c>
      <c r="Q106" s="2">
        <f t="shared" si="104"/>
        <v>0</v>
      </c>
      <c r="R106" s="2">
        <f t="shared" si="105"/>
        <v>0</v>
      </c>
      <c r="S106" s="2">
        <f t="shared" si="106"/>
        <v>0</v>
      </c>
      <c r="T106" s="2">
        <f t="shared" si="107"/>
        <v>0</v>
      </c>
      <c r="U106" s="2">
        <f t="shared" si="108"/>
        <v>0</v>
      </c>
      <c r="V106" s="2">
        <f t="shared" si="109"/>
        <v>0</v>
      </c>
      <c r="W106" s="2">
        <f t="shared" si="110"/>
        <v>0</v>
      </c>
      <c r="X106" s="2">
        <f t="shared" si="111"/>
        <v>0</v>
      </c>
      <c r="Y106" s="2">
        <f t="shared" si="112"/>
        <v>0</v>
      </c>
      <c r="Z106" s="2"/>
      <c r="AA106" s="2">
        <v>88889161</v>
      </c>
      <c r="AB106" s="2">
        <f t="shared" si="113"/>
        <v>0</v>
      </c>
      <c r="AC106" s="2">
        <f t="shared" si="114"/>
        <v>0</v>
      </c>
      <c r="AD106" s="2">
        <f t="shared" si="115"/>
        <v>0</v>
      </c>
      <c r="AE106" s="2">
        <f t="shared" si="116"/>
        <v>0</v>
      </c>
      <c r="AF106" s="2">
        <f t="shared" si="117"/>
        <v>0</v>
      </c>
      <c r="AG106" s="2">
        <f t="shared" si="118"/>
        <v>0</v>
      </c>
      <c r="AH106" s="2">
        <f t="shared" si="119"/>
        <v>0</v>
      </c>
      <c r="AI106" s="2">
        <f t="shared" si="120"/>
        <v>0</v>
      </c>
      <c r="AJ106" s="2">
        <f t="shared" si="121"/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103</v>
      </c>
      <c r="AU106" s="2">
        <v>60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3</v>
      </c>
      <c r="BI106" s="2">
        <v>1</v>
      </c>
      <c r="BJ106" s="2" t="s">
        <v>169</v>
      </c>
      <c r="BK106" s="2"/>
      <c r="BL106" s="2"/>
      <c r="BM106" s="2">
        <v>33001</v>
      </c>
      <c r="BN106" s="2">
        <v>0</v>
      </c>
      <c r="BO106" s="2" t="s">
        <v>3</v>
      </c>
      <c r="BP106" s="2">
        <v>0</v>
      </c>
      <c r="BQ106" s="2">
        <v>2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103</v>
      </c>
      <c r="CA106" s="2">
        <v>60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>
        <v>9</v>
      </c>
      <c r="CI106" s="2">
        <v>6</v>
      </c>
      <c r="CJ106" s="2">
        <v>0</v>
      </c>
      <c r="CK106" s="2">
        <v>0</v>
      </c>
      <c r="CL106" s="2">
        <v>0</v>
      </c>
      <c r="CM106" s="2">
        <v>0</v>
      </c>
      <c r="CN106" s="2" t="s">
        <v>3</v>
      </c>
      <c r="CO106" s="2">
        <v>0</v>
      </c>
      <c r="CP106" s="2">
        <f t="shared" si="122"/>
        <v>0</v>
      </c>
      <c r="CQ106" s="2">
        <f t="shared" si="123"/>
        <v>0</v>
      </c>
      <c r="CR106" s="2">
        <f t="shared" si="124"/>
        <v>0</v>
      </c>
      <c r="CS106" s="2">
        <f t="shared" si="125"/>
        <v>0</v>
      </c>
      <c r="CT106" s="2">
        <f t="shared" si="126"/>
        <v>0</v>
      </c>
      <c r="CU106" s="2">
        <f t="shared" si="127"/>
        <v>0</v>
      </c>
      <c r="CV106" s="2">
        <f t="shared" si="128"/>
        <v>0</v>
      </c>
      <c r="CW106" s="2">
        <f t="shared" si="129"/>
        <v>0</v>
      </c>
      <c r="CX106" s="2">
        <f t="shared" si="130"/>
        <v>0</v>
      </c>
      <c r="CY106" s="2">
        <f t="shared" si="131"/>
        <v>0</v>
      </c>
      <c r="CZ106" s="2">
        <f t="shared" si="132"/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1009</v>
      </c>
      <c r="DV106" s="2" t="s">
        <v>52</v>
      </c>
      <c r="DW106" s="2" t="s">
        <v>52</v>
      </c>
      <c r="DX106" s="2">
        <v>1000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64991489</v>
      </c>
      <c r="EF106" s="2">
        <v>2</v>
      </c>
      <c r="EG106" s="2" t="s">
        <v>32</v>
      </c>
      <c r="EH106" s="2">
        <v>27</v>
      </c>
      <c r="EI106" s="2" t="s">
        <v>33</v>
      </c>
      <c r="EJ106" s="2">
        <v>1</v>
      </c>
      <c r="EK106" s="2">
        <v>33001</v>
      </c>
      <c r="EL106" s="2" t="s">
        <v>33</v>
      </c>
      <c r="EM106" s="2" t="s">
        <v>34</v>
      </c>
      <c r="EN106" s="2"/>
      <c r="EO106" s="2" t="s">
        <v>3</v>
      </c>
      <c r="EP106" s="2"/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103</v>
      </c>
      <c r="FY106" s="2">
        <v>60</v>
      </c>
      <c r="FZ106" s="2"/>
      <c r="GA106" s="2" t="s">
        <v>3</v>
      </c>
      <c r="GB106" s="2"/>
      <c r="GC106" s="2"/>
      <c r="GD106" s="2">
        <v>1</v>
      </c>
      <c r="GE106" s="2"/>
      <c r="GF106" s="2">
        <v>1725018356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133"/>
        <v>0</v>
      </c>
      <c r="GM106" s="2">
        <f t="shared" si="134"/>
        <v>0</v>
      </c>
      <c r="GN106" s="2">
        <f t="shared" si="135"/>
        <v>0</v>
      </c>
      <c r="GO106" s="2">
        <f t="shared" si="136"/>
        <v>0</v>
      </c>
      <c r="GP106" s="2">
        <f t="shared" si="137"/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138"/>
        <v>0</v>
      </c>
      <c r="GW106" s="2">
        <v>1</v>
      </c>
      <c r="GX106" s="2">
        <f t="shared" si="139"/>
        <v>0</v>
      </c>
      <c r="GY106" s="2"/>
      <c r="GZ106" s="2"/>
      <c r="HA106" s="2">
        <v>0</v>
      </c>
      <c r="HB106" s="2">
        <v>0</v>
      </c>
      <c r="HC106" s="2">
        <f t="shared" si="140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35</v>
      </c>
      <c r="HO106" s="2" t="s">
        <v>36</v>
      </c>
      <c r="HP106" s="2" t="s">
        <v>33</v>
      </c>
      <c r="HQ106" s="2" t="s">
        <v>33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>
      <c r="A107">
        <v>18</v>
      </c>
      <c r="B107">
        <v>1</v>
      </c>
      <c r="C107">
        <v>200</v>
      </c>
      <c r="E107" t="s">
        <v>166</v>
      </c>
      <c r="F107" t="s">
        <v>167</v>
      </c>
      <c r="G107" t="s">
        <v>168</v>
      </c>
      <c r="H107" t="s">
        <v>52</v>
      </c>
      <c r="I107">
        <f>I95*J107</f>
        <v>0</v>
      </c>
      <c r="J107">
        <v>0</v>
      </c>
      <c r="K107">
        <v>0</v>
      </c>
      <c r="L107">
        <v>0</v>
      </c>
      <c r="M107">
        <v>0</v>
      </c>
      <c r="N107">
        <f t="shared" si="101"/>
        <v>0</v>
      </c>
      <c r="O107">
        <f t="shared" si="102"/>
        <v>0</v>
      </c>
      <c r="P107">
        <f t="shared" si="103"/>
        <v>0</v>
      </c>
      <c r="Q107">
        <f t="shared" si="104"/>
        <v>0</v>
      </c>
      <c r="R107">
        <f t="shared" si="105"/>
        <v>0</v>
      </c>
      <c r="S107">
        <f t="shared" si="106"/>
        <v>0</v>
      </c>
      <c r="T107">
        <f t="shared" si="107"/>
        <v>0</v>
      </c>
      <c r="U107">
        <f t="shared" si="108"/>
        <v>0</v>
      </c>
      <c r="V107">
        <f t="shared" si="109"/>
        <v>0</v>
      </c>
      <c r="W107">
        <f t="shared" si="110"/>
        <v>0</v>
      </c>
      <c r="X107">
        <f t="shared" si="111"/>
        <v>0</v>
      </c>
      <c r="Y107">
        <f t="shared" si="112"/>
        <v>0</v>
      </c>
      <c r="AA107">
        <v>88889103</v>
      </c>
      <c r="AB107">
        <f t="shared" si="113"/>
        <v>0</v>
      </c>
      <c r="AC107">
        <f t="shared" si="114"/>
        <v>0</v>
      </c>
      <c r="AD107">
        <f t="shared" si="115"/>
        <v>0</v>
      </c>
      <c r="AE107">
        <f t="shared" si="116"/>
        <v>0</v>
      </c>
      <c r="AF107">
        <f t="shared" si="117"/>
        <v>0</v>
      </c>
      <c r="AG107">
        <f t="shared" si="118"/>
        <v>0</v>
      </c>
      <c r="AH107">
        <f t="shared" si="119"/>
        <v>0</v>
      </c>
      <c r="AI107">
        <f t="shared" si="120"/>
        <v>0</v>
      </c>
      <c r="AJ107">
        <f t="shared" si="121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9.0399999999999991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169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H107">
        <v>9</v>
      </c>
      <c r="CI107">
        <v>6</v>
      </c>
      <c r="CJ107">
        <v>0</v>
      </c>
      <c r="CK107">
        <v>0</v>
      </c>
      <c r="CL107">
        <v>0</v>
      </c>
      <c r="CM107">
        <v>0</v>
      </c>
      <c r="CN107" t="s">
        <v>3</v>
      </c>
      <c r="CO107">
        <v>0</v>
      </c>
      <c r="CP107">
        <f t="shared" si="122"/>
        <v>0</v>
      </c>
      <c r="CQ107">
        <f t="shared" si="123"/>
        <v>0</v>
      </c>
      <c r="CR107">
        <f t="shared" si="124"/>
        <v>0</v>
      </c>
      <c r="CS107">
        <f t="shared" si="125"/>
        <v>0</v>
      </c>
      <c r="CT107">
        <f t="shared" si="126"/>
        <v>0</v>
      </c>
      <c r="CU107">
        <f t="shared" si="127"/>
        <v>0</v>
      </c>
      <c r="CV107">
        <f t="shared" si="128"/>
        <v>0</v>
      </c>
      <c r="CW107">
        <f t="shared" si="129"/>
        <v>0</v>
      </c>
      <c r="CX107">
        <f t="shared" si="130"/>
        <v>0</v>
      </c>
      <c r="CY107">
        <f t="shared" si="131"/>
        <v>0</v>
      </c>
      <c r="CZ107">
        <f t="shared" si="132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52</v>
      </c>
      <c r="DW107" t="s">
        <v>52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64991489</v>
      </c>
      <c r="EF107">
        <v>2</v>
      </c>
      <c r="EG107" t="s">
        <v>32</v>
      </c>
      <c r="EH107">
        <v>27</v>
      </c>
      <c r="EI107" t="s">
        <v>33</v>
      </c>
      <c r="EJ107">
        <v>1</v>
      </c>
      <c r="EK107">
        <v>33001</v>
      </c>
      <c r="EL107" t="s">
        <v>33</v>
      </c>
      <c r="EM107" t="s">
        <v>34</v>
      </c>
      <c r="EO107" t="s">
        <v>3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1725018356</v>
      </c>
      <c r="GG107">
        <v>2</v>
      </c>
      <c r="GH107">
        <v>1</v>
      </c>
      <c r="GI107">
        <v>5</v>
      </c>
      <c r="GJ107">
        <v>0</v>
      </c>
      <c r="GK107">
        <v>0</v>
      </c>
      <c r="GL107">
        <f t="shared" si="133"/>
        <v>0</v>
      </c>
      <c r="GM107">
        <f t="shared" si="134"/>
        <v>0</v>
      </c>
      <c r="GN107">
        <f t="shared" si="135"/>
        <v>0</v>
      </c>
      <c r="GO107">
        <f t="shared" si="136"/>
        <v>0</v>
      </c>
      <c r="GP107">
        <f t="shared" si="137"/>
        <v>0</v>
      </c>
      <c r="GR107">
        <v>0</v>
      </c>
      <c r="GS107">
        <v>3</v>
      </c>
      <c r="GT107">
        <v>0</v>
      </c>
      <c r="GU107" t="s">
        <v>3</v>
      </c>
      <c r="GV107">
        <f t="shared" si="138"/>
        <v>0</v>
      </c>
      <c r="GW107">
        <v>1</v>
      </c>
      <c r="GX107">
        <f t="shared" si="139"/>
        <v>0</v>
      </c>
      <c r="HA107">
        <v>0</v>
      </c>
      <c r="HB107">
        <v>0</v>
      </c>
      <c r="HC107">
        <f t="shared" si="140"/>
        <v>0</v>
      </c>
      <c r="HE107" t="s">
        <v>3</v>
      </c>
      <c r="HF107" t="s">
        <v>3</v>
      </c>
      <c r="HM107" t="s">
        <v>3</v>
      </c>
      <c r="HN107" t="s">
        <v>35</v>
      </c>
      <c r="HO107" t="s">
        <v>36</v>
      </c>
      <c r="HP107" t="s">
        <v>33</v>
      </c>
      <c r="HQ107" t="s">
        <v>33</v>
      </c>
      <c r="HS107">
        <v>0</v>
      </c>
      <c r="IK107">
        <v>0</v>
      </c>
    </row>
    <row r="108" spans="1:255">
      <c r="A108" s="2">
        <v>17</v>
      </c>
      <c r="B108" s="2">
        <v>1</v>
      </c>
      <c r="C108" s="2">
        <f>ROW(SmtRes!A214)</f>
        <v>214</v>
      </c>
      <c r="D108" s="2">
        <f>ROW(EtalonRes!A212)</f>
        <v>212</v>
      </c>
      <c r="E108" s="2" t="s">
        <v>170</v>
      </c>
      <c r="F108" s="2" t="s">
        <v>171</v>
      </c>
      <c r="G108" s="2" t="s">
        <v>172</v>
      </c>
      <c r="H108" s="2" t="s">
        <v>159</v>
      </c>
      <c r="I108" s="2">
        <f>ROUND(ROUND(2,6),9)</f>
        <v>2</v>
      </c>
      <c r="J108" s="2">
        <v>0</v>
      </c>
      <c r="K108" s="2">
        <f>ROUND(ROUND(2,6),9)</f>
        <v>2</v>
      </c>
      <c r="L108" s="2">
        <v>2</v>
      </c>
      <c r="M108" s="2">
        <v>0</v>
      </c>
      <c r="N108" s="2">
        <f t="shared" si="101"/>
        <v>2</v>
      </c>
      <c r="O108" s="2">
        <f t="shared" si="102"/>
        <v>282.77999999999997</v>
      </c>
      <c r="P108" s="2">
        <f t="shared" si="103"/>
        <v>5.92</v>
      </c>
      <c r="Q108" s="2">
        <f t="shared" si="104"/>
        <v>200.84</v>
      </c>
      <c r="R108" s="2">
        <f t="shared" si="105"/>
        <v>19.52</v>
      </c>
      <c r="S108" s="2">
        <f t="shared" si="106"/>
        <v>76.02</v>
      </c>
      <c r="T108" s="2">
        <f t="shared" si="107"/>
        <v>0</v>
      </c>
      <c r="U108" s="2">
        <f t="shared" si="108"/>
        <v>8.58</v>
      </c>
      <c r="V108" s="2">
        <f t="shared" si="109"/>
        <v>1.94</v>
      </c>
      <c r="W108" s="2">
        <f t="shared" si="110"/>
        <v>0</v>
      </c>
      <c r="X108" s="2">
        <f t="shared" si="111"/>
        <v>98.41</v>
      </c>
      <c r="Y108" s="2">
        <f t="shared" si="112"/>
        <v>57.32</v>
      </c>
      <c r="Z108" s="2"/>
      <c r="AA108" s="2">
        <v>88889161</v>
      </c>
      <c r="AB108" s="2">
        <f t="shared" si="113"/>
        <v>141.38999999999999</v>
      </c>
      <c r="AC108" s="2">
        <f t="shared" si="114"/>
        <v>2.96</v>
      </c>
      <c r="AD108" s="2">
        <f t="shared" si="115"/>
        <v>100.42</v>
      </c>
      <c r="AE108" s="2">
        <f t="shared" si="116"/>
        <v>9.76</v>
      </c>
      <c r="AF108" s="2">
        <f t="shared" si="117"/>
        <v>38.01</v>
      </c>
      <c r="AG108" s="2">
        <f t="shared" si="118"/>
        <v>0</v>
      </c>
      <c r="AH108" s="2">
        <f t="shared" si="119"/>
        <v>4.29</v>
      </c>
      <c r="AI108" s="2">
        <f t="shared" si="120"/>
        <v>0.97</v>
      </c>
      <c r="AJ108" s="2">
        <f t="shared" si="121"/>
        <v>0</v>
      </c>
      <c r="AK108" s="2">
        <v>141.38999999999999</v>
      </c>
      <c r="AL108" s="2">
        <v>2.96</v>
      </c>
      <c r="AM108" s="2">
        <v>100.42</v>
      </c>
      <c r="AN108" s="2">
        <v>9.76</v>
      </c>
      <c r="AO108" s="2">
        <v>38.01</v>
      </c>
      <c r="AP108" s="2">
        <v>0</v>
      </c>
      <c r="AQ108" s="2">
        <v>4.29</v>
      </c>
      <c r="AR108" s="2">
        <v>0.97</v>
      </c>
      <c r="AS108" s="2">
        <v>0</v>
      </c>
      <c r="AT108" s="2">
        <v>103</v>
      </c>
      <c r="AU108" s="2">
        <v>60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1</v>
      </c>
      <c r="BJ108" s="2" t="s">
        <v>173</v>
      </c>
      <c r="BK108" s="2"/>
      <c r="BL108" s="2"/>
      <c r="BM108" s="2">
        <v>33001</v>
      </c>
      <c r="BN108" s="2">
        <v>0</v>
      </c>
      <c r="BO108" s="2" t="s">
        <v>3</v>
      </c>
      <c r="BP108" s="2">
        <v>0</v>
      </c>
      <c r="BQ108" s="2">
        <v>2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103</v>
      </c>
      <c r="CA108" s="2">
        <v>60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>
        <v>10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 t="s">
        <v>3</v>
      </c>
      <c r="CO108" s="2">
        <v>0</v>
      </c>
      <c r="CP108" s="2">
        <f t="shared" si="122"/>
        <v>282.77999999999997</v>
      </c>
      <c r="CQ108" s="2">
        <f t="shared" si="123"/>
        <v>2.96</v>
      </c>
      <c r="CR108" s="2">
        <f t="shared" si="124"/>
        <v>100.42</v>
      </c>
      <c r="CS108" s="2">
        <f t="shared" si="125"/>
        <v>9.76</v>
      </c>
      <c r="CT108" s="2">
        <f t="shared" si="126"/>
        <v>38.01</v>
      </c>
      <c r="CU108" s="2">
        <f t="shared" si="127"/>
        <v>0</v>
      </c>
      <c r="CV108" s="2">
        <f t="shared" si="128"/>
        <v>4.29</v>
      </c>
      <c r="CW108" s="2">
        <f t="shared" si="129"/>
        <v>0.97</v>
      </c>
      <c r="CX108" s="2">
        <f t="shared" si="130"/>
        <v>0</v>
      </c>
      <c r="CY108" s="2">
        <f t="shared" si="131"/>
        <v>98.406199999999984</v>
      </c>
      <c r="CZ108" s="2">
        <f t="shared" si="132"/>
        <v>57.323999999999998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159</v>
      </c>
      <c r="DW108" s="2" t="s">
        <v>159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64991489</v>
      </c>
      <c r="EF108" s="2">
        <v>2</v>
      </c>
      <c r="EG108" s="2" t="s">
        <v>32</v>
      </c>
      <c r="EH108" s="2">
        <v>27</v>
      </c>
      <c r="EI108" s="2" t="s">
        <v>33</v>
      </c>
      <c r="EJ108" s="2">
        <v>1</v>
      </c>
      <c r="EK108" s="2">
        <v>33001</v>
      </c>
      <c r="EL108" s="2" t="s">
        <v>33</v>
      </c>
      <c r="EM108" s="2" t="s">
        <v>34</v>
      </c>
      <c r="EN108" s="2"/>
      <c r="EO108" s="2" t="s">
        <v>3</v>
      </c>
      <c r="EP108" s="2"/>
      <c r="EQ108" s="2">
        <v>0</v>
      </c>
      <c r="ER108" s="2">
        <v>141.38999999999999</v>
      </c>
      <c r="ES108" s="2">
        <v>2.96</v>
      </c>
      <c r="ET108" s="2">
        <v>100.42</v>
      </c>
      <c r="EU108" s="2">
        <v>9.76</v>
      </c>
      <c r="EV108" s="2">
        <v>38.01</v>
      </c>
      <c r="EW108" s="2">
        <v>4.29</v>
      </c>
      <c r="EX108" s="2">
        <v>0.97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103</v>
      </c>
      <c r="FY108" s="2">
        <v>60</v>
      </c>
      <c r="FZ108" s="2"/>
      <c r="GA108" s="2" t="s">
        <v>3</v>
      </c>
      <c r="GB108" s="2"/>
      <c r="GC108" s="2"/>
      <c r="GD108" s="2">
        <v>1</v>
      </c>
      <c r="GE108" s="2"/>
      <c r="GF108" s="2">
        <v>102578460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133"/>
        <v>0</v>
      </c>
      <c r="GM108" s="2">
        <f t="shared" si="134"/>
        <v>438.51</v>
      </c>
      <c r="GN108" s="2">
        <f t="shared" si="135"/>
        <v>438.51</v>
      </c>
      <c r="GO108" s="2">
        <f t="shared" si="136"/>
        <v>0</v>
      </c>
      <c r="GP108" s="2">
        <f t="shared" si="137"/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138"/>
        <v>0</v>
      </c>
      <c r="GW108" s="2">
        <v>1</v>
      </c>
      <c r="GX108" s="2">
        <f t="shared" si="139"/>
        <v>0</v>
      </c>
      <c r="GY108" s="2"/>
      <c r="GZ108" s="2"/>
      <c r="HA108" s="2">
        <v>0</v>
      </c>
      <c r="HB108" s="2">
        <v>0</v>
      </c>
      <c r="HC108" s="2">
        <f t="shared" si="140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35</v>
      </c>
      <c r="HO108" s="2" t="s">
        <v>36</v>
      </c>
      <c r="HP108" s="2" t="s">
        <v>33</v>
      </c>
      <c r="HQ108" s="2" t="s">
        <v>33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>
      <c r="A109">
        <v>17</v>
      </c>
      <c r="B109">
        <v>1</v>
      </c>
      <c r="C109">
        <f>ROW(SmtRes!A228)</f>
        <v>228</v>
      </c>
      <c r="D109">
        <f>ROW(EtalonRes!A226)</f>
        <v>226</v>
      </c>
      <c r="E109" t="s">
        <v>170</v>
      </c>
      <c r="F109" t="s">
        <v>171</v>
      </c>
      <c r="G109" t="s">
        <v>172</v>
      </c>
      <c r="H109" t="s">
        <v>159</v>
      </c>
      <c r="I109">
        <f>ROUND(ROUND(2,6),9)</f>
        <v>2</v>
      </c>
      <c r="J109">
        <v>0</v>
      </c>
      <c r="K109">
        <f>ROUND(ROUND(2,6),9)</f>
        <v>2</v>
      </c>
      <c r="L109">
        <v>2</v>
      </c>
      <c r="M109">
        <v>0</v>
      </c>
      <c r="N109">
        <f t="shared" si="101"/>
        <v>2</v>
      </c>
      <c r="O109">
        <f t="shared" si="102"/>
        <v>6496.93</v>
      </c>
      <c r="P109">
        <f t="shared" si="103"/>
        <v>88.62</v>
      </c>
      <c r="Q109">
        <f t="shared" si="104"/>
        <v>2833.85</v>
      </c>
      <c r="R109">
        <f t="shared" si="105"/>
        <v>917.83</v>
      </c>
      <c r="S109">
        <f t="shared" si="106"/>
        <v>3574.46</v>
      </c>
      <c r="T109">
        <f t="shared" si="107"/>
        <v>0</v>
      </c>
      <c r="U109">
        <f t="shared" si="108"/>
        <v>8.58</v>
      </c>
      <c r="V109">
        <f t="shared" si="109"/>
        <v>1.94</v>
      </c>
      <c r="W109">
        <f t="shared" si="110"/>
        <v>0</v>
      </c>
      <c r="X109">
        <f t="shared" si="111"/>
        <v>4627.0600000000004</v>
      </c>
      <c r="Y109">
        <f t="shared" si="112"/>
        <v>2695.37</v>
      </c>
      <c r="AA109">
        <v>88889103</v>
      </c>
      <c r="AB109">
        <f t="shared" si="113"/>
        <v>141.38999999999999</v>
      </c>
      <c r="AC109">
        <f t="shared" si="114"/>
        <v>2.96</v>
      </c>
      <c r="AD109">
        <f t="shared" si="115"/>
        <v>100.42</v>
      </c>
      <c r="AE109">
        <f t="shared" si="116"/>
        <v>9.76</v>
      </c>
      <c r="AF109">
        <f t="shared" si="117"/>
        <v>38.01</v>
      </c>
      <c r="AG109">
        <f t="shared" si="118"/>
        <v>0</v>
      </c>
      <c r="AH109">
        <f t="shared" si="119"/>
        <v>4.29</v>
      </c>
      <c r="AI109">
        <f t="shared" si="120"/>
        <v>0.97</v>
      </c>
      <c r="AJ109">
        <f t="shared" si="121"/>
        <v>0</v>
      </c>
      <c r="AK109">
        <v>141.38999999999999</v>
      </c>
      <c r="AL109">
        <v>2.96</v>
      </c>
      <c r="AM109">
        <v>100.42</v>
      </c>
      <c r="AN109">
        <v>9.76</v>
      </c>
      <c r="AO109">
        <v>38.01</v>
      </c>
      <c r="AP109">
        <v>0</v>
      </c>
      <c r="AQ109">
        <v>4.29</v>
      </c>
      <c r="AR109">
        <v>0.97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47.02</v>
      </c>
      <c r="BB109">
        <v>14.11</v>
      </c>
      <c r="BC109">
        <v>14.97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173</v>
      </c>
      <c r="BM109">
        <v>33001</v>
      </c>
      <c r="BN109">
        <v>0</v>
      </c>
      <c r="BO109" t="s">
        <v>171</v>
      </c>
      <c r="BP109">
        <v>1</v>
      </c>
      <c r="BQ109">
        <v>2</v>
      </c>
      <c r="BR109">
        <v>0</v>
      </c>
      <c r="BS109">
        <v>47.02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H109">
        <v>10</v>
      </c>
      <c r="CI109">
        <v>0</v>
      </c>
      <c r="CJ109">
        <v>0</v>
      </c>
      <c r="CK109">
        <v>0</v>
      </c>
      <c r="CL109">
        <v>0</v>
      </c>
      <c r="CM109">
        <v>0</v>
      </c>
      <c r="CN109" t="s">
        <v>3</v>
      </c>
      <c r="CO109">
        <v>0</v>
      </c>
      <c r="CP109">
        <f t="shared" si="122"/>
        <v>6496.93</v>
      </c>
      <c r="CQ109">
        <f t="shared" si="123"/>
        <v>44.311199999999999</v>
      </c>
      <c r="CR109">
        <f t="shared" si="124"/>
        <v>1416.9261999999999</v>
      </c>
      <c r="CS109">
        <f t="shared" si="125"/>
        <v>458.91520000000003</v>
      </c>
      <c r="CT109">
        <f t="shared" si="126"/>
        <v>1787.2302</v>
      </c>
      <c r="CU109">
        <f t="shared" si="127"/>
        <v>0</v>
      </c>
      <c r="CV109">
        <f t="shared" si="128"/>
        <v>4.29</v>
      </c>
      <c r="CW109">
        <f t="shared" si="129"/>
        <v>0.97</v>
      </c>
      <c r="CX109">
        <f t="shared" si="130"/>
        <v>0</v>
      </c>
      <c r="CY109">
        <f t="shared" si="131"/>
        <v>4627.0586999999996</v>
      </c>
      <c r="CZ109">
        <f t="shared" si="132"/>
        <v>2695.3740000000003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159</v>
      </c>
      <c r="DW109" t="s">
        <v>159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64991489</v>
      </c>
      <c r="EF109">
        <v>2</v>
      </c>
      <c r="EG109" t="s">
        <v>32</v>
      </c>
      <c r="EH109">
        <v>27</v>
      </c>
      <c r="EI109" t="s">
        <v>33</v>
      </c>
      <c r="EJ109">
        <v>1</v>
      </c>
      <c r="EK109">
        <v>33001</v>
      </c>
      <c r="EL109" t="s">
        <v>33</v>
      </c>
      <c r="EM109" t="s">
        <v>34</v>
      </c>
      <c r="EO109" t="s">
        <v>3</v>
      </c>
      <c r="EQ109">
        <v>0</v>
      </c>
      <c r="ER109">
        <v>141.38999999999999</v>
      </c>
      <c r="ES109">
        <v>2.96</v>
      </c>
      <c r="ET109">
        <v>100.42</v>
      </c>
      <c r="EU109">
        <v>9.76</v>
      </c>
      <c r="EV109">
        <v>38.01</v>
      </c>
      <c r="EW109">
        <v>4.29</v>
      </c>
      <c r="EX109">
        <v>0.97</v>
      </c>
      <c r="EY109">
        <v>0</v>
      </c>
      <c r="FQ109">
        <v>0</v>
      </c>
      <c r="FR109"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102578460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33"/>
        <v>0</v>
      </c>
      <c r="GM109">
        <f t="shared" si="134"/>
        <v>13819.36</v>
      </c>
      <c r="GN109">
        <f t="shared" si="135"/>
        <v>13819.36</v>
      </c>
      <c r="GO109">
        <f t="shared" si="136"/>
        <v>0</v>
      </c>
      <c r="GP109">
        <f t="shared" si="137"/>
        <v>0</v>
      </c>
      <c r="GR109">
        <v>0</v>
      </c>
      <c r="GS109">
        <v>3</v>
      </c>
      <c r="GT109">
        <v>0</v>
      </c>
      <c r="GU109" t="s">
        <v>3</v>
      </c>
      <c r="GV109">
        <f t="shared" si="138"/>
        <v>0</v>
      </c>
      <c r="GW109">
        <v>1</v>
      </c>
      <c r="GX109">
        <f t="shared" si="139"/>
        <v>0</v>
      </c>
      <c r="HA109">
        <v>0</v>
      </c>
      <c r="HB109">
        <v>0</v>
      </c>
      <c r="HC109">
        <f t="shared" si="140"/>
        <v>0</v>
      </c>
      <c r="HE109" t="s">
        <v>3</v>
      </c>
      <c r="HF109" t="s">
        <v>3</v>
      </c>
      <c r="HM109" t="s">
        <v>3</v>
      </c>
      <c r="HN109" t="s">
        <v>35</v>
      </c>
      <c r="HO109" t="s">
        <v>36</v>
      </c>
      <c r="HP109" t="s">
        <v>33</v>
      </c>
      <c r="HQ109" t="s">
        <v>33</v>
      </c>
      <c r="HS109">
        <v>0</v>
      </c>
      <c r="IK109">
        <v>0</v>
      </c>
    </row>
    <row r="110" spans="1:255">
      <c r="A110" s="2">
        <v>17</v>
      </c>
      <c r="B110" s="2">
        <v>1</v>
      </c>
      <c r="C110" s="2">
        <f>ROW(SmtRes!A241)</f>
        <v>241</v>
      </c>
      <c r="D110" s="2">
        <f>ROW(EtalonRes!A238)</f>
        <v>238</v>
      </c>
      <c r="E110" s="2" t="s">
        <v>174</v>
      </c>
      <c r="F110" s="2" t="s">
        <v>175</v>
      </c>
      <c r="G110" s="2" t="s">
        <v>176</v>
      </c>
      <c r="H110" s="2" t="s">
        <v>177</v>
      </c>
      <c r="I110" s="2">
        <f>ROUND(ROUND(10,6),9)</f>
        <v>10</v>
      </c>
      <c r="J110" s="2">
        <v>0</v>
      </c>
      <c r="K110" s="2">
        <f>ROUND(ROUND(10,6),9)</f>
        <v>10</v>
      </c>
      <c r="L110" s="2">
        <v>10</v>
      </c>
      <c r="M110" s="2">
        <v>0</v>
      </c>
      <c r="N110" s="2">
        <f t="shared" si="101"/>
        <v>10</v>
      </c>
      <c r="O110" s="2">
        <f t="shared" si="102"/>
        <v>1038.3</v>
      </c>
      <c r="P110" s="2">
        <f t="shared" si="103"/>
        <v>922.3</v>
      </c>
      <c r="Q110" s="2">
        <f t="shared" si="104"/>
        <v>88.7</v>
      </c>
      <c r="R110" s="2">
        <f t="shared" si="105"/>
        <v>9.3000000000000007</v>
      </c>
      <c r="S110" s="2">
        <f t="shared" si="106"/>
        <v>27.3</v>
      </c>
      <c r="T110" s="2">
        <f t="shared" si="107"/>
        <v>0</v>
      </c>
      <c r="U110" s="2">
        <f t="shared" si="108"/>
        <v>3.2</v>
      </c>
      <c r="V110" s="2">
        <f t="shared" si="109"/>
        <v>0.8</v>
      </c>
      <c r="W110" s="2">
        <f t="shared" si="110"/>
        <v>0</v>
      </c>
      <c r="X110" s="2">
        <f t="shared" si="111"/>
        <v>32.94</v>
      </c>
      <c r="Y110" s="2">
        <f t="shared" si="112"/>
        <v>16.84</v>
      </c>
      <c r="Z110" s="2"/>
      <c r="AA110" s="2">
        <v>88889161</v>
      </c>
      <c r="AB110" s="2">
        <f t="shared" si="113"/>
        <v>103.83</v>
      </c>
      <c r="AC110" s="2">
        <f t="shared" si="114"/>
        <v>92.23</v>
      </c>
      <c r="AD110" s="2">
        <f t="shared" si="115"/>
        <v>8.8699999999999992</v>
      </c>
      <c r="AE110" s="2">
        <f t="shared" si="116"/>
        <v>0.93</v>
      </c>
      <c r="AF110" s="2">
        <f t="shared" si="117"/>
        <v>2.73</v>
      </c>
      <c r="AG110" s="2">
        <f t="shared" si="118"/>
        <v>0</v>
      </c>
      <c r="AH110" s="2">
        <f t="shared" si="119"/>
        <v>0.32</v>
      </c>
      <c r="AI110" s="2">
        <f t="shared" si="120"/>
        <v>0.08</v>
      </c>
      <c r="AJ110" s="2">
        <f t="shared" si="121"/>
        <v>0</v>
      </c>
      <c r="AK110" s="2">
        <v>103.83</v>
      </c>
      <c r="AL110" s="2">
        <v>92.23</v>
      </c>
      <c r="AM110" s="2">
        <v>8.8699999999999992</v>
      </c>
      <c r="AN110" s="2">
        <v>0.93</v>
      </c>
      <c r="AO110" s="2">
        <v>2.73</v>
      </c>
      <c r="AP110" s="2">
        <v>0</v>
      </c>
      <c r="AQ110" s="2">
        <v>0.32</v>
      </c>
      <c r="AR110" s="2">
        <v>0.08</v>
      </c>
      <c r="AS110" s="2">
        <v>0</v>
      </c>
      <c r="AT110" s="2">
        <v>90</v>
      </c>
      <c r="AU110" s="2">
        <v>46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2</v>
      </c>
      <c r="BJ110" s="2" t="s">
        <v>178</v>
      </c>
      <c r="BK110" s="2"/>
      <c r="BL110" s="2"/>
      <c r="BM110" s="2">
        <v>110006</v>
      </c>
      <c r="BN110" s="2">
        <v>0</v>
      </c>
      <c r="BO110" s="2" t="s">
        <v>3</v>
      </c>
      <c r="BP110" s="2">
        <v>0</v>
      </c>
      <c r="BQ110" s="2">
        <v>3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90</v>
      </c>
      <c r="CA110" s="2">
        <v>46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>
        <v>11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 t="s">
        <v>3</v>
      </c>
      <c r="CO110" s="2">
        <v>0</v>
      </c>
      <c r="CP110" s="2">
        <f t="shared" si="122"/>
        <v>1038.3</v>
      </c>
      <c r="CQ110" s="2">
        <f t="shared" si="123"/>
        <v>92.23</v>
      </c>
      <c r="CR110" s="2">
        <f t="shared" si="124"/>
        <v>8.8699999999999992</v>
      </c>
      <c r="CS110" s="2">
        <f t="shared" si="125"/>
        <v>0.93</v>
      </c>
      <c r="CT110" s="2">
        <f t="shared" si="126"/>
        <v>2.73</v>
      </c>
      <c r="CU110" s="2">
        <f t="shared" si="127"/>
        <v>0</v>
      </c>
      <c r="CV110" s="2">
        <f t="shared" si="128"/>
        <v>0.32</v>
      </c>
      <c r="CW110" s="2">
        <f t="shared" si="129"/>
        <v>0.08</v>
      </c>
      <c r="CX110" s="2">
        <f t="shared" si="130"/>
        <v>0</v>
      </c>
      <c r="CY110" s="2">
        <f t="shared" si="131"/>
        <v>32.94</v>
      </c>
      <c r="CZ110" s="2">
        <f t="shared" si="132"/>
        <v>16.836000000000002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177</v>
      </c>
      <c r="DW110" s="2" t="s">
        <v>177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64991586</v>
      </c>
      <c r="EF110" s="2">
        <v>3</v>
      </c>
      <c r="EG110" s="2" t="s">
        <v>26</v>
      </c>
      <c r="EH110" s="2">
        <v>0</v>
      </c>
      <c r="EI110" s="2" t="s">
        <v>3</v>
      </c>
      <c r="EJ110" s="2">
        <v>2</v>
      </c>
      <c r="EK110" s="2">
        <v>110006</v>
      </c>
      <c r="EL110" s="2" t="s">
        <v>179</v>
      </c>
      <c r="EM110" s="2" t="s">
        <v>180</v>
      </c>
      <c r="EN110" s="2"/>
      <c r="EO110" s="2" t="s">
        <v>3</v>
      </c>
      <c r="EP110" s="2"/>
      <c r="EQ110" s="2">
        <v>0</v>
      </c>
      <c r="ER110" s="2">
        <v>103.83</v>
      </c>
      <c r="ES110" s="2">
        <v>92.23</v>
      </c>
      <c r="ET110" s="2">
        <v>8.8699999999999992</v>
      </c>
      <c r="EU110" s="2">
        <v>0.93</v>
      </c>
      <c r="EV110" s="2">
        <v>2.73</v>
      </c>
      <c r="EW110" s="2">
        <v>0.32</v>
      </c>
      <c r="EX110" s="2">
        <v>0.08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90</v>
      </c>
      <c r="FY110" s="2">
        <v>46</v>
      </c>
      <c r="FZ110" s="2"/>
      <c r="GA110" s="2" t="s">
        <v>3</v>
      </c>
      <c r="GB110" s="2"/>
      <c r="GC110" s="2"/>
      <c r="GD110" s="2">
        <v>1</v>
      </c>
      <c r="GE110" s="2"/>
      <c r="GF110" s="2">
        <v>1641811959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133"/>
        <v>0</v>
      </c>
      <c r="GM110" s="2">
        <f t="shared" si="134"/>
        <v>1088.08</v>
      </c>
      <c r="GN110" s="2">
        <f t="shared" si="135"/>
        <v>0</v>
      </c>
      <c r="GO110" s="2">
        <f t="shared" si="136"/>
        <v>1088.08</v>
      </c>
      <c r="GP110" s="2">
        <f t="shared" si="137"/>
        <v>0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138"/>
        <v>0</v>
      </c>
      <c r="GW110" s="2">
        <v>1</v>
      </c>
      <c r="GX110" s="2">
        <f t="shared" si="139"/>
        <v>0</v>
      </c>
      <c r="GY110" s="2"/>
      <c r="GZ110" s="2"/>
      <c r="HA110" s="2">
        <v>0</v>
      </c>
      <c r="HB110" s="2">
        <v>0</v>
      </c>
      <c r="HC110" s="2">
        <f t="shared" si="140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181</v>
      </c>
      <c r="HO110" s="2" t="s">
        <v>182</v>
      </c>
      <c r="HP110" s="2" t="s">
        <v>179</v>
      </c>
      <c r="HQ110" s="2" t="s">
        <v>179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>
      <c r="A111">
        <v>17</v>
      </c>
      <c r="B111">
        <v>1</v>
      </c>
      <c r="C111">
        <f>ROW(SmtRes!A254)</f>
        <v>254</v>
      </c>
      <c r="D111">
        <f>ROW(EtalonRes!A250)</f>
        <v>250</v>
      </c>
      <c r="E111" t="s">
        <v>174</v>
      </c>
      <c r="F111" t="s">
        <v>175</v>
      </c>
      <c r="G111" t="s">
        <v>176</v>
      </c>
      <c r="H111" t="s">
        <v>177</v>
      </c>
      <c r="I111">
        <f>ROUND(ROUND(10,6),9)</f>
        <v>10</v>
      </c>
      <c r="J111">
        <v>0</v>
      </c>
      <c r="K111">
        <f>ROUND(ROUND(10,6),9)</f>
        <v>10</v>
      </c>
      <c r="L111">
        <v>10</v>
      </c>
      <c r="M111">
        <v>0</v>
      </c>
      <c r="N111">
        <f t="shared" si="101"/>
        <v>10</v>
      </c>
      <c r="O111">
        <f t="shared" si="102"/>
        <v>4629.45</v>
      </c>
      <c r="P111">
        <f t="shared" si="103"/>
        <v>2527.1</v>
      </c>
      <c r="Q111">
        <f t="shared" si="104"/>
        <v>818.7</v>
      </c>
      <c r="R111">
        <f t="shared" si="105"/>
        <v>437.29</v>
      </c>
      <c r="S111">
        <f t="shared" si="106"/>
        <v>1283.6500000000001</v>
      </c>
      <c r="T111">
        <f t="shared" si="107"/>
        <v>0</v>
      </c>
      <c r="U111">
        <f t="shared" si="108"/>
        <v>3.2</v>
      </c>
      <c r="V111">
        <f t="shared" si="109"/>
        <v>0.8</v>
      </c>
      <c r="W111">
        <f t="shared" si="110"/>
        <v>0</v>
      </c>
      <c r="X111">
        <f t="shared" si="111"/>
        <v>1548.85</v>
      </c>
      <c r="Y111">
        <f t="shared" si="112"/>
        <v>791.63</v>
      </c>
      <c r="AA111">
        <v>88889103</v>
      </c>
      <c r="AB111">
        <f t="shared" si="113"/>
        <v>103.83</v>
      </c>
      <c r="AC111">
        <f t="shared" si="114"/>
        <v>92.23</v>
      </c>
      <c r="AD111">
        <f t="shared" si="115"/>
        <v>8.8699999999999992</v>
      </c>
      <c r="AE111">
        <f t="shared" si="116"/>
        <v>0.93</v>
      </c>
      <c r="AF111">
        <f t="shared" si="117"/>
        <v>2.73</v>
      </c>
      <c r="AG111">
        <f t="shared" si="118"/>
        <v>0</v>
      </c>
      <c r="AH111">
        <f t="shared" si="119"/>
        <v>0.32</v>
      </c>
      <c r="AI111">
        <f t="shared" si="120"/>
        <v>0.08</v>
      </c>
      <c r="AJ111">
        <f t="shared" si="121"/>
        <v>0</v>
      </c>
      <c r="AK111">
        <v>103.83</v>
      </c>
      <c r="AL111">
        <v>92.23</v>
      </c>
      <c r="AM111">
        <v>8.8699999999999992</v>
      </c>
      <c r="AN111">
        <v>0.93</v>
      </c>
      <c r="AO111">
        <v>2.73</v>
      </c>
      <c r="AP111">
        <v>0</v>
      </c>
      <c r="AQ111">
        <v>0.32</v>
      </c>
      <c r="AR111">
        <v>0.08</v>
      </c>
      <c r="AS111">
        <v>0</v>
      </c>
      <c r="AT111">
        <v>90</v>
      </c>
      <c r="AU111">
        <v>46</v>
      </c>
      <c r="AV111">
        <v>1</v>
      </c>
      <c r="AW111">
        <v>1</v>
      </c>
      <c r="AZ111">
        <v>1</v>
      </c>
      <c r="BA111">
        <v>47.02</v>
      </c>
      <c r="BB111">
        <v>9.23</v>
      </c>
      <c r="BC111">
        <v>2.74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178</v>
      </c>
      <c r="BM111">
        <v>110006</v>
      </c>
      <c r="BN111">
        <v>0</v>
      </c>
      <c r="BO111" t="s">
        <v>175</v>
      </c>
      <c r="BP111">
        <v>1</v>
      </c>
      <c r="BQ111">
        <v>3</v>
      </c>
      <c r="BR111">
        <v>0</v>
      </c>
      <c r="BS111">
        <v>47.02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90</v>
      </c>
      <c r="CA111">
        <v>46</v>
      </c>
      <c r="CB111" t="s">
        <v>3</v>
      </c>
      <c r="CE111">
        <v>0</v>
      </c>
      <c r="CF111">
        <v>0</v>
      </c>
      <c r="CG111">
        <v>0</v>
      </c>
      <c r="CH111">
        <v>11</v>
      </c>
      <c r="CI111">
        <v>0</v>
      </c>
      <c r="CJ111">
        <v>0</v>
      </c>
      <c r="CK111">
        <v>0</v>
      </c>
      <c r="CL111">
        <v>0</v>
      </c>
      <c r="CM111">
        <v>0</v>
      </c>
      <c r="CN111" t="s">
        <v>3</v>
      </c>
      <c r="CO111">
        <v>0</v>
      </c>
      <c r="CP111">
        <f t="shared" si="122"/>
        <v>4629.4500000000007</v>
      </c>
      <c r="CQ111">
        <f t="shared" si="123"/>
        <v>252.71020000000004</v>
      </c>
      <c r="CR111">
        <f t="shared" si="124"/>
        <v>81.870099999999994</v>
      </c>
      <c r="CS111">
        <f t="shared" si="125"/>
        <v>43.728600000000007</v>
      </c>
      <c r="CT111">
        <f t="shared" si="126"/>
        <v>128.3646</v>
      </c>
      <c r="CU111">
        <f t="shared" si="127"/>
        <v>0</v>
      </c>
      <c r="CV111">
        <f t="shared" si="128"/>
        <v>0.32</v>
      </c>
      <c r="CW111">
        <f t="shared" si="129"/>
        <v>0.08</v>
      </c>
      <c r="CX111">
        <f t="shared" si="130"/>
        <v>0</v>
      </c>
      <c r="CY111">
        <f t="shared" si="131"/>
        <v>1548.846</v>
      </c>
      <c r="CZ111">
        <f t="shared" si="132"/>
        <v>791.63240000000008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177</v>
      </c>
      <c r="DW111" t="s">
        <v>177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64991586</v>
      </c>
      <c r="EF111">
        <v>3</v>
      </c>
      <c r="EG111" t="s">
        <v>26</v>
      </c>
      <c r="EH111">
        <v>0</v>
      </c>
      <c r="EI111" t="s">
        <v>3</v>
      </c>
      <c r="EJ111">
        <v>2</v>
      </c>
      <c r="EK111">
        <v>110006</v>
      </c>
      <c r="EL111" t="s">
        <v>179</v>
      </c>
      <c r="EM111" t="s">
        <v>180</v>
      </c>
      <c r="EO111" t="s">
        <v>3</v>
      </c>
      <c r="EQ111">
        <v>0</v>
      </c>
      <c r="ER111">
        <v>103.83</v>
      </c>
      <c r="ES111">
        <v>92.23</v>
      </c>
      <c r="ET111">
        <v>8.8699999999999992</v>
      </c>
      <c r="EU111">
        <v>0.93</v>
      </c>
      <c r="EV111">
        <v>2.73</v>
      </c>
      <c r="EW111">
        <v>0.32</v>
      </c>
      <c r="EX111">
        <v>0.08</v>
      </c>
      <c r="EY111">
        <v>0</v>
      </c>
      <c r="FQ111">
        <v>0</v>
      </c>
      <c r="FR111">
        <v>0</v>
      </c>
      <c r="FS111">
        <v>0</v>
      </c>
      <c r="FX111">
        <v>90</v>
      </c>
      <c r="FY111">
        <v>46</v>
      </c>
      <c r="GA111" t="s">
        <v>3</v>
      </c>
      <c r="GD111">
        <v>1</v>
      </c>
      <c r="GF111">
        <v>1641811959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33"/>
        <v>0</v>
      </c>
      <c r="GM111">
        <f t="shared" si="134"/>
        <v>6969.93</v>
      </c>
      <c r="GN111">
        <f t="shared" si="135"/>
        <v>0</v>
      </c>
      <c r="GO111">
        <f t="shared" si="136"/>
        <v>6969.93</v>
      </c>
      <c r="GP111">
        <f t="shared" si="137"/>
        <v>0</v>
      </c>
      <c r="GR111">
        <v>0</v>
      </c>
      <c r="GS111">
        <v>3</v>
      </c>
      <c r="GT111">
        <v>0</v>
      </c>
      <c r="GU111" t="s">
        <v>3</v>
      </c>
      <c r="GV111">
        <f t="shared" si="138"/>
        <v>0</v>
      </c>
      <c r="GW111">
        <v>1</v>
      </c>
      <c r="GX111">
        <f t="shared" si="139"/>
        <v>0</v>
      </c>
      <c r="HA111">
        <v>0</v>
      </c>
      <c r="HB111">
        <v>0</v>
      </c>
      <c r="HC111">
        <f t="shared" si="140"/>
        <v>0</v>
      </c>
      <c r="HE111" t="s">
        <v>3</v>
      </c>
      <c r="HF111" t="s">
        <v>3</v>
      </c>
      <c r="HM111" t="s">
        <v>3</v>
      </c>
      <c r="HN111" t="s">
        <v>181</v>
      </c>
      <c r="HO111" t="s">
        <v>182</v>
      </c>
      <c r="HP111" t="s">
        <v>179</v>
      </c>
      <c r="HQ111" t="s">
        <v>179</v>
      </c>
      <c r="HS111">
        <v>0</v>
      </c>
      <c r="IK111">
        <v>0</v>
      </c>
    </row>
    <row r="112" spans="1:255">
      <c r="A112" s="2">
        <v>18</v>
      </c>
      <c r="B112" s="2">
        <v>1</v>
      </c>
      <c r="C112" s="2">
        <v>237</v>
      </c>
      <c r="D112" s="2"/>
      <c r="E112" s="2" t="s">
        <v>183</v>
      </c>
      <c r="F112" s="2" t="s">
        <v>184</v>
      </c>
      <c r="G112" s="2" t="s">
        <v>185</v>
      </c>
      <c r="H112" s="2" t="s">
        <v>52</v>
      </c>
      <c r="I112" s="2">
        <f>I110*J112</f>
        <v>5.8000000000000003E-2</v>
      </c>
      <c r="J112" s="2">
        <v>5.8000000000000005E-3</v>
      </c>
      <c r="K112" s="2">
        <v>5.7999999999999996E-3</v>
      </c>
      <c r="L112" s="2">
        <v>5.8000000000000003E-2</v>
      </c>
      <c r="M112" s="2">
        <v>0</v>
      </c>
      <c r="N112" s="2">
        <f t="shared" si="101"/>
        <v>5.8000000000000003E-2</v>
      </c>
      <c r="O112" s="2">
        <f t="shared" si="102"/>
        <v>292.95999999999998</v>
      </c>
      <c r="P112" s="2">
        <f t="shared" si="103"/>
        <v>292.95999999999998</v>
      </c>
      <c r="Q112" s="2">
        <f t="shared" si="104"/>
        <v>0</v>
      </c>
      <c r="R112" s="2">
        <f t="shared" si="105"/>
        <v>0</v>
      </c>
      <c r="S112" s="2">
        <f t="shared" si="106"/>
        <v>0</v>
      </c>
      <c r="T112" s="2">
        <f t="shared" si="107"/>
        <v>0</v>
      </c>
      <c r="U112" s="2">
        <f t="shared" si="108"/>
        <v>0</v>
      </c>
      <c r="V112" s="2">
        <f t="shared" si="109"/>
        <v>0</v>
      </c>
      <c r="W112" s="2">
        <f t="shared" si="110"/>
        <v>1.98</v>
      </c>
      <c r="X112" s="2">
        <f t="shared" si="111"/>
        <v>0</v>
      </c>
      <c r="Y112" s="2">
        <f t="shared" si="112"/>
        <v>0</v>
      </c>
      <c r="Z112" s="2"/>
      <c r="AA112" s="2">
        <v>88889161</v>
      </c>
      <c r="AB112" s="2">
        <f t="shared" si="113"/>
        <v>5051.08</v>
      </c>
      <c r="AC112" s="2">
        <f t="shared" si="114"/>
        <v>5051.08</v>
      </c>
      <c r="AD112" s="2">
        <f t="shared" si="115"/>
        <v>0</v>
      </c>
      <c r="AE112" s="2">
        <f t="shared" si="116"/>
        <v>0</v>
      </c>
      <c r="AF112" s="2">
        <f t="shared" si="117"/>
        <v>0</v>
      </c>
      <c r="AG112" s="2">
        <f t="shared" si="118"/>
        <v>0</v>
      </c>
      <c r="AH112" s="2">
        <f t="shared" si="119"/>
        <v>0</v>
      </c>
      <c r="AI112" s="2">
        <f t="shared" si="120"/>
        <v>0</v>
      </c>
      <c r="AJ112" s="2">
        <f t="shared" si="121"/>
        <v>34.17</v>
      </c>
      <c r="AK112" s="2">
        <v>5051.08</v>
      </c>
      <c r="AL112" s="2">
        <v>5051.08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34.17</v>
      </c>
      <c r="AT112" s="2">
        <v>90</v>
      </c>
      <c r="AU112" s="2">
        <v>46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3</v>
      </c>
      <c r="BI112" s="2">
        <v>2</v>
      </c>
      <c r="BJ112" s="2" t="s">
        <v>186</v>
      </c>
      <c r="BK112" s="2"/>
      <c r="BL112" s="2"/>
      <c r="BM112" s="2">
        <v>110006</v>
      </c>
      <c r="BN112" s="2">
        <v>0</v>
      </c>
      <c r="BO112" s="2" t="s">
        <v>3</v>
      </c>
      <c r="BP112" s="2">
        <v>0</v>
      </c>
      <c r="BQ112" s="2">
        <v>3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90</v>
      </c>
      <c r="CA112" s="2">
        <v>46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>
        <v>11</v>
      </c>
      <c r="CI112" s="2">
        <v>1</v>
      </c>
      <c r="CJ112" s="2">
        <v>0</v>
      </c>
      <c r="CK112" s="2">
        <v>0</v>
      </c>
      <c r="CL112" s="2">
        <v>0</v>
      </c>
      <c r="CM112" s="2">
        <v>0</v>
      </c>
      <c r="CN112" s="2" t="s">
        <v>3</v>
      </c>
      <c r="CO112" s="2">
        <v>0</v>
      </c>
      <c r="CP112" s="2">
        <f t="shared" si="122"/>
        <v>292.95999999999998</v>
      </c>
      <c r="CQ112" s="2">
        <f t="shared" si="123"/>
        <v>5051.08</v>
      </c>
      <c r="CR112" s="2">
        <f t="shared" si="124"/>
        <v>0</v>
      </c>
      <c r="CS112" s="2">
        <f t="shared" si="125"/>
        <v>0</v>
      </c>
      <c r="CT112" s="2">
        <f t="shared" si="126"/>
        <v>0</v>
      </c>
      <c r="CU112" s="2">
        <f t="shared" si="127"/>
        <v>0</v>
      </c>
      <c r="CV112" s="2">
        <f t="shared" si="128"/>
        <v>0</v>
      </c>
      <c r="CW112" s="2">
        <f t="shared" si="129"/>
        <v>0</v>
      </c>
      <c r="CX112" s="2">
        <f t="shared" si="130"/>
        <v>34.17</v>
      </c>
      <c r="CY112" s="2">
        <f t="shared" si="131"/>
        <v>0</v>
      </c>
      <c r="CZ112" s="2">
        <f t="shared" si="132"/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1009</v>
      </c>
      <c r="DV112" s="2" t="s">
        <v>52</v>
      </c>
      <c r="DW112" s="2" t="s">
        <v>52</v>
      </c>
      <c r="DX112" s="2">
        <v>1000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64991586</v>
      </c>
      <c r="EF112" s="2">
        <v>3</v>
      </c>
      <c r="EG112" s="2" t="s">
        <v>26</v>
      </c>
      <c r="EH112" s="2">
        <v>0</v>
      </c>
      <c r="EI112" s="2" t="s">
        <v>3</v>
      </c>
      <c r="EJ112" s="2">
        <v>2</v>
      </c>
      <c r="EK112" s="2">
        <v>110006</v>
      </c>
      <c r="EL112" s="2" t="s">
        <v>179</v>
      </c>
      <c r="EM112" s="2" t="s">
        <v>180</v>
      </c>
      <c r="EN112" s="2"/>
      <c r="EO112" s="2" t="s">
        <v>3</v>
      </c>
      <c r="EP112" s="2"/>
      <c r="EQ112" s="2">
        <v>0</v>
      </c>
      <c r="ER112" s="2">
        <v>5051.08</v>
      </c>
      <c r="ES112" s="2">
        <v>5051.08</v>
      </c>
      <c r="ET112" s="2">
        <v>0</v>
      </c>
      <c r="EU112" s="2">
        <v>0</v>
      </c>
      <c r="EV112" s="2">
        <v>0</v>
      </c>
      <c r="EW112" s="2">
        <v>0</v>
      </c>
      <c r="EX112" s="2">
        <v>0</v>
      </c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90</v>
      </c>
      <c r="FY112" s="2">
        <v>46</v>
      </c>
      <c r="FZ112" s="2"/>
      <c r="GA112" s="2" t="s">
        <v>3</v>
      </c>
      <c r="GB112" s="2"/>
      <c r="GC112" s="2"/>
      <c r="GD112" s="2">
        <v>1</v>
      </c>
      <c r="GE112" s="2"/>
      <c r="GF112" s="2">
        <v>973868329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133"/>
        <v>0</v>
      </c>
      <c r="GM112" s="2">
        <f t="shared" si="134"/>
        <v>292.95999999999998</v>
      </c>
      <c r="GN112" s="2">
        <f t="shared" si="135"/>
        <v>0</v>
      </c>
      <c r="GO112" s="2">
        <f t="shared" si="136"/>
        <v>292.95999999999998</v>
      </c>
      <c r="GP112" s="2">
        <f t="shared" si="137"/>
        <v>0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138"/>
        <v>0</v>
      </c>
      <c r="GW112" s="2">
        <v>1</v>
      </c>
      <c r="GX112" s="2">
        <f t="shared" si="139"/>
        <v>0</v>
      </c>
      <c r="GY112" s="2"/>
      <c r="GZ112" s="2"/>
      <c r="HA112" s="2">
        <v>0</v>
      </c>
      <c r="HB112" s="2">
        <v>0</v>
      </c>
      <c r="HC112" s="2">
        <f t="shared" si="140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181</v>
      </c>
      <c r="HO112" s="2" t="s">
        <v>182</v>
      </c>
      <c r="HP112" s="2" t="s">
        <v>179</v>
      </c>
      <c r="HQ112" s="2" t="s">
        <v>179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>
      <c r="A113">
        <v>18</v>
      </c>
      <c r="B113">
        <v>1</v>
      </c>
      <c r="C113">
        <v>250</v>
      </c>
      <c r="E113" t="s">
        <v>183</v>
      </c>
      <c r="F113" t="s">
        <v>184</v>
      </c>
      <c r="G113" t="s">
        <v>185</v>
      </c>
      <c r="H113" t="s">
        <v>52</v>
      </c>
      <c r="I113">
        <f>I111*J113</f>
        <v>5.8000000000000003E-2</v>
      </c>
      <c r="J113">
        <v>5.8000000000000005E-3</v>
      </c>
      <c r="K113">
        <v>5.7999999999999996E-3</v>
      </c>
      <c r="L113">
        <v>5.8000000000000003E-2</v>
      </c>
      <c r="M113">
        <v>0</v>
      </c>
      <c r="N113">
        <f t="shared" si="101"/>
        <v>5.8000000000000003E-2</v>
      </c>
      <c r="O113">
        <f t="shared" si="102"/>
        <v>3790.94</v>
      </c>
      <c r="P113">
        <f t="shared" si="103"/>
        <v>3790.94</v>
      </c>
      <c r="Q113">
        <f t="shared" si="104"/>
        <v>0</v>
      </c>
      <c r="R113">
        <f t="shared" si="105"/>
        <v>0</v>
      </c>
      <c r="S113">
        <f t="shared" si="106"/>
        <v>0</v>
      </c>
      <c r="T113">
        <f t="shared" si="107"/>
        <v>0</v>
      </c>
      <c r="U113">
        <f t="shared" si="108"/>
        <v>0</v>
      </c>
      <c r="V113">
        <f t="shared" si="109"/>
        <v>0</v>
      </c>
      <c r="W113">
        <f t="shared" si="110"/>
        <v>1.98</v>
      </c>
      <c r="X113">
        <f t="shared" si="111"/>
        <v>0</v>
      </c>
      <c r="Y113">
        <f t="shared" si="112"/>
        <v>0</v>
      </c>
      <c r="AA113">
        <v>88889103</v>
      </c>
      <c r="AB113">
        <f t="shared" si="113"/>
        <v>5051.08</v>
      </c>
      <c r="AC113">
        <f t="shared" si="114"/>
        <v>5051.08</v>
      </c>
      <c r="AD113">
        <f t="shared" si="115"/>
        <v>0</v>
      </c>
      <c r="AE113">
        <f t="shared" si="116"/>
        <v>0</v>
      </c>
      <c r="AF113">
        <f t="shared" si="117"/>
        <v>0</v>
      </c>
      <c r="AG113">
        <f t="shared" si="118"/>
        <v>0</v>
      </c>
      <c r="AH113">
        <f t="shared" si="119"/>
        <v>0</v>
      </c>
      <c r="AI113">
        <f t="shared" si="120"/>
        <v>0</v>
      </c>
      <c r="AJ113">
        <f t="shared" si="121"/>
        <v>34.17</v>
      </c>
      <c r="AK113">
        <v>5051.08</v>
      </c>
      <c r="AL113">
        <v>5051.08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34.17</v>
      </c>
      <c r="AT113">
        <v>90</v>
      </c>
      <c r="AU113">
        <v>46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12.94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186</v>
      </c>
      <c r="BM113">
        <v>110006</v>
      </c>
      <c r="BN113">
        <v>0</v>
      </c>
      <c r="BO113" t="s">
        <v>184</v>
      </c>
      <c r="BP113">
        <v>1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90</v>
      </c>
      <c r="CA113">
        <v>46</v>
      </c>
      <c r="CB113" t="s">
        <v>3</v>
      </c>
      <c r="CE113">
        <v>0</v>
      </c>
      <c r="CF113">
        <v>0</v>
      </c>
      <c r="CG113">
        <v>0</v>
      </c>
      <c r="CH113">
        <v>11</v>
      </c>
      <c r="CI113">
        <v>1</v>
      </c>
      <c r="CJ113">
        <v>0</v>
      </c>
      <c r="CK113">
        <v>0</v>
      </c>
      <c r="CL113">
        <v>0</v>
      </c>
      <c r="CM113">
        <v>0</v>
      </c>
      <c r="CN113" t="s">
        <v>3</v>
      </c>
      <c r="CO113">
        <v>0</v>
      </c>
      <c r="CP113">
        <f t="shared" si="122"/>
        <v>3790.94</v>
      </c>
      <c r="CQ113">
        <f t="shared" si="123"/>
        <v>65360.975199999993</v>
      </c>
      <c r="CR113">
        <f t="shared" si="124"/>
        <v>0</v>
      </c>
      <c r="CS113">
        <f t="shared" si="125"/>
        <v>0</v>
      </c>
      <c r="CT113">
        <f t="shared" si="126"/>
        <v>0</v>
      </c>
      <c r="CU113">
        <f t="shared" si="127"/>
        <v>0</v>
      </c>
      <c r="CV113">
        <f t="shared" si="128"/>
        <v>0</v>
      </c>
      <c r="CW113">
        <f t="shared" si="129"/>
        <v>0</v>
      </c>
      <c r="CX113">
        <f t="shared" si="130"/>
        <v>34.17</v>
      </c>
      <c r="CY113">
        <f t="shared" si="131"/>
        <v>0</v>
      </c>
      <c r="CZ113">
        <f t="shared" si="132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52</v>
      </c>
      <c r="DW113" t="s">
        <v>52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64991586</v>
      </c>
      <c r="EF113">
        <v>3</v>
      </c>
      <c r="EG113" t="s">
        <v>26</v>
      </c>
      <c r="EH113">
        <v>0</v>
      </c>
      <c r="EI113" t="s">
        <v>3</v>
      </c>
      <c r="EJ113">
        <v>2</v>
      </c>
      <c r="EK113">
        <v>110006</v>
      </c>
      <c r="EL113" t="s">
        <v>179</v>
      </c>
      <c r="EM113" t="s">
        <v>180</v>
      </c>
      <c r="EO113" t="s">
        <v>3</v>
      </c>
      <c r="EQ113">
        <v>0</v>
      </c>
      <c r="ER113">
        <v>5051.08</v>
      </c>
      <c r="ES113">
        <v>5051.08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90</v>
      </c>
      <c r="FY113">
        <v>46</v>
      </c>
      <c r="GA113" t="s">
        <v>3</v>
      </c>
      <c r="GD113">
        <v>1</v>
      </c>
      <c r="GF113">
        <v>973868329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33"/>
        <v>0</v>
      </c>
      <c r="GM113">
        <f t="shared" si="134"/>
        <v>3790.94</v>
      </c>
      <c r="GN113">
        <f t="shared" si="135"/>
        <v>0</v>
      </c>
      <c r="GO113">
        <f t="shared" si="136"/>
        <v>3790.94</v>
      </c>
      <c r="GP113">
        <f t="shared" si="137"/>
        <v>0</v>
      </c>
      <c r="GR113">
        <v>0</v>
      </c>
      <c r="GS113">
        <v>3</v>
      </c>
      <c r="GT113">
        <v>0</v>
      </c>
      <c r="GU113" t="s">
        <v>3</v>
      </c>
      <c r="GV113">
        <f t="shared" si="138"/>
        <v>0</v>
      </c>
      <c r="GW113">
        <v>1</v>
      </c>
      <c r="GX113">
        <f t="shared" si="139"/>
        <v>0</v>
      </c>
      <c r="HA113">
        <v>0</v>
      </c>
      <c r="HB113">
        <v>0</v>
      </c>
      <c r="HC113">
        <f t="shared" si="140"/>
        <v>0</v>
      </c>
      <c r="HE113" t="s">
        <v>3</v>
      </c>
      <c r="HF113" t="s">
        <v>3</v>
      </c>
      <c r="HM113" t="s">
        <v>3</v>
      </c>
      <c r="HN113" t="s">
        <v>181</v>
      </c>
      <c r="HO113" t="s">
        <v>182</v>
      </c>
      <c r="HP113" t="s">
        <v>179</v>
      </c>
      <c r="HQ113" t="s">
        <v>179</v>
      </c>
      <c r="HS113">
        <v>0</v>
      </c>
      <c r="IK113">
        <v>0</v>
      </c>
    </row>
    <row r="114" spans="1:255">
      <c r="A114" s="2">
        <v>18</v>
      </c>
      <c r="B114" s="2">
        <v>1</v>
      </c>
      <c r="C114" s="2">
        <v>240</v>
      </c>
      <c r="D114" s="2"/>
      <c r="E114" s="2" t="s">
        <v>187</v>
      </c>
      <c r="F114" s="2" t="s">
        <v>188</v>
      </c>
      <c r="G114" s="2" t="s">
        <v>189</v>
      </c>
      <c r="H114" s="2" t="s">
        <v>61</v>
      </c>
      <c r="I114" s="2">
        <f>I110*J114</f>
        <v>-10</v>
      </c>
      <c r="J114" s="2">
        <v>-1</v>
      </c>
      <c r="K114" s="2">
        <v>-1</v>
      </c>
      <c r="L114" s="2">
        <v>-10</v>
      </c>
      <c r="M114" s="2">
        <v>0</v>
      </c>
      <c r="N114" s="2">
        <f t="shared" si="101"/>
        <v>-10</v>
      </c>
      <c r="O114" s="2">
        <f t="shared" si="102"/>
        <v>-473.2</v>
      </c>
      <c r="P114" s="2">
        <f t="shared" si="103"/>
        <v>-473.2</v>
      </c>
      <c r="Q114" s="2">
        <f t="shared" si="104"/>
        <v>0</v>
      </c>
      <c r="R114" s="2">
        <f t="shared" si="105"/>
        <v>0</v>
      </c>
      <c r="S114" s="2">
        <f t="shared" si="106"/>
        <v>0</v>
      </c>
      <c r="T114" s="2">
        <f t="shared" si="107"/>
        <v>0</v>
      </c>
      <c r="U114" s="2">
        <f t="shared" si="108"/>
        <v>0</v>
      </c>
      <c r="V114" s="2">
        <f t="shared" si="109"/>
        <v>0</v>
      </c>
      <c r="W114" s="2">
        <f t="shared" si="110"/>
        <v>0</v>
      </c>
      <c r="X114" s="2">
        <f t="shared" si="111"/>
        <v>0</v>
      </c>
      <c r="Y114" s="2">
        <f t="shared" si="112"/>
        <v>0</v>
      </c>
      <c r="Z114" s="2"/>
      <c r="AA114" s="2">
        <v>88889161</v>
      </c>
      <c r="AB114" s="2">
        <f t="shared" si="113"/>
        <v>47.32</v>
      </c>
      <c r="AC114" s="2">
        <f t="shared" si="114"/>
        <v>47.32</v>
      </c>
      <c r="AD114" s="2">
        <f t="shared" si="115"/>
        <v>0</v>
      </c>
      <c r="AE114" s="2">
        <f t="shared" si="116"/>
        <v>0</v>
      </c>
      <c r="AF114" s="2">
        <f t="shared" si="117"/>
        <v>0</v>
      </c>
      <c r="AG114" s="2">
        <f t="shared" si="118"/>
        <v>0</v>
      </c>
      <c r="AH114" s="2">
        <f t="shared" si="119"/>
        <v>0</v>
      </c>
      <c r="AI114" s="2">
        <f t="shared" si="120"/>
        <v>0</v>
      </c>
      <c r="AJ114" s="2">
        <f t="shared" si="121"/>
        <v>0</v>
      </c>
      <c r="AK114" s="2">
        <v>47.32</v>
      </c>
      <c r="AL114" s="2">
        <v>47.32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90</v>
      </c>
      <c r="AU114" s="2">
        <v>46</v>
      </c>
      <c r="AV114" s="2">
        <v>1</v>
      </c>
      <c r="AW114" s="2">
        <v>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3</v>
      </c>
      <c r="BI114" s="2">
        <v>2</v>
      </c>
      <c r="BJ114" s="2" t="s">
        <v>190</v>
      </c>
      <c r="BK114" s="2"/>
      <c r="BL114" s="2"/>
      <c r="BM114" s="2">
        <v>110006</v>
      </c>
      <c r="BN114" s="2">
        <v>0</v>
      </c>
      <c r="BO114" s="2" t="s">
        <v>3</v>
      </c>
      <c r="BP114" s="2">
        <v>0</v>
      </c>
      <c r="BQ114" s="2">
        <v>3</v>
      </c>
      <c r="BR114" s="2">
        <v>1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90</v>
      </c>
      <c r="CA114" s="2">
        <v>46</v>
      </c>
      <c r="CB114" s="2" t="s">
        <v>3</v>
      </c>
      <c r="CC114" s="2"/>
      <c r="CD114" s="2"/>
      <c r="CE114" s="2">
        <v>0</v>
      </c>
      <c r="CF114" s="2">
        <v>0</v>
      </c>
      <c r="CG114" s="2">
        <v>0</v>
      </c>
      <c r="CH114" s="2">
        <v>11</v>
      </c>
      <c r="CI114" s="2">
        <v>2</v>
      </c>
      <c r="CJ114" s="2">
        <v>0</v>
      </c>
      <c r="CK114" s="2">
        <v>0</v>
      </c>
      <c r="CL114" s="2">
        <v>0</v>
      </c>
      <c r="CM114" s="2">
        <v>0</v>
      </c>
      <c r="CN114" s="2" t="s">
        <v>3</v>
      </c>
      <c r="CO114" s="2">
        <v>0</v>
      </c>
      <c r="CP114" s="2">
        <f t="shared" si="122"/>
        <v>-473.2</v>
      </c>
      <c r="CQ114" s="2">
        <f t="shared" si="123"/>
        <v>47.32</v>
      </c>
      <c r="CR114" s="2">
        <f t="shared" si="124"/>
        <v>0</v>
      </c>
      <c r="CS114" s="2">
        <f t="shared" si="125"/>
        <v>0</v>
      </c>
      <c r="CT114" s="2">
        <f t="shared" si="126"/>
        <v>0</v>
      </c>
      <c r="CU114" s="2">
        <f t="shared" si="127"/>
        <v>0</v>
      </c>
      <c r="CV114" s="2">
        <f t="shared" si="128"/>
        <v>0</v>
      </c>
      <c r="CW114" s="2">
        <f t="shared" si="129"/>
        <v>0</v>
      </c>
      <c r="CX114" s="2">
        <f t="shared" si="130"/>
        <v>0</v>
      </c>
      <c r="CY114" s="2">
        <f t="shared" si="131"/>
        <v>0</v>
      </c>
      <c r="CZ114" s="2">
        <f t="shared" si="132"/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1010</v>
      </c>
      <c r="DV114" s="2" t="s">
        <v>61</v>
      </c>
      <c r="DW114" s="2" t="s">
        <v>61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64991586</v>
      </c>
      <c r="EF114" s="2">
        <v>3</v>
      </c>
      <c r="EG114" s="2" t="s">
        <v>26</v>
      </c>
      <c r="EH114" s="2">
        <v>0</v>
      </c>
      <c r="EI114" s="2" t="s">
        <v>3</v>
      </c>
      <c r="EJ114" s="2">
        <v>2</v>
      </c>
      <c r="EK114" s="2">
        <v>110006</v>
      </c>
      <c r="EL114" s="2" t="s">
        <v>179</v>
      </c>
      <c r="EM114" s="2" t="s">
        <v>180</v>
      </c>
      <c r="EN114" s="2"/>
      <c r="EO114" s="2" t="s">
        <v>3</v>
      </c>
      <c r="EP114" s="2"/>
      <c r="EQ114" s="2">
        <v>0</v>
      </c>
      <c r="ER114" s="2">
        <v>47.32</v>
      </c>
      <c r="ES114" s="2">
        <v>47.32</v>
      </c>
      <c r="ET114" s="2">
        <v>0</v>
      </c>
      <c r="EU114" s="2">
        <v>0</v>
      </c>
      <c r="EV114" s="2">
        <v>0</v>
      </c>
      <c r="EW114" s="2">
        <v>0</v>
      </c>
      <c r="EX114" s="2">
        <v>0</v>
      </c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90</v>
      </c>
      <c r="FY114" s="2">
        <v>46</v>
      </c>
      <c r="FZ114" s="2"/>
      <c r="GA114" s="2" t="s">
        <v>3</v>
      </c>
      <c r="GB114" s="2"/>
      <c r="GC114" s="2"/>
      <c r="GD114" s="2">
        <v>1</v>
      </c>
      <c r="GE114" s="2"/>
      <c r="GF114" s="2">
        <v>-1911918300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33"/>
        <v>0</v>
      </c>
      <c r="GM114" s="2">
        <f t="shared" si="134"/>
        <v>-473.2</v>
      </c>
      <c r="GN114" s="2">
        <f t="shared" si="135"/>
        <v>0</v>
      </c>
      <c r="GO114" s="2">
        <f t="shared" si="136"/>
        <v>-473.2</v>
      </c>
      <c r="GP114" s="2">
        <f t="shared" si="137"/>
        <v>0</v>
      </c>
      <c r="GQ114" s="2"/>
      <c r="GR114" s="2">
        <v>0</v>
      </c>
      <c r="GS114" s="2">
        <v>3</v>
      </c>
      <c r="GT114" s="2">
        <v>0</v>
      </c>
      <c r="GU114" s="2" t="s">
        <v>3</v>
      </c>
      <c r="GV114" s="2">
        <f t="shared" si="138"/>
        <v>0</v>
      </c>
      <c r="GW114" s="2">
        <v>1</v>
      </c>
      <c r="GX114" s="2">
        <f t="shared" si="139"/>
        <v>0</v>
      </c>
      <c r="GY114" s="2"/>
      <c r="GZ114" s="2"/>
      <c r="HA114" s="2">
        <v>0</v>
      </c>
      <c r="HB114" s="2">
        <v>0</v>
      </c>
      <c r="HC114" s="2">
        <f t="shared" si="140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181</v>
      </c>
      <c r="HO114" s="2" t="s">
        <v>182</v>
      </c>
      <c r="HP114" s="2" t="s">
        <v>179</v>
      </c>
      <c r="HQ114" s="2" t="s">
        <v>179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>
      <c r="A115">
        <v>18</v>
      </c>
      <c r="B115">
        <v>1</v>
      </c>
      <c r="C115">
        <v>253</v>
      </c>
      <c r="E115" t="s">
        <v>187</v>
      </c>
      <c r="F115" t="s">
        <v>188</v>
      </c>
      <c r="G115" t="s">
        <v>189</v>
      </c>
      <c r="H115" t="s">
        <v>61</v>
      </c>
      <c r="I115">
        <f>I111*J115</f>
        <v>-10</v>
      </c>
      <c r="J115">
        <v>-1</v>
      </c>
      <c r="K115">
        <v>-1</v>
      </c>
      <c r="L115">
        <v>-10</v>
      </c>
      <c r="M115">
        <v>0</v>
      </c>
      <c r="N115">
        <f t="shared" si="101"/>
        <v>-10</v>
      </c>
      <c r="O115">
        <f t="shared" si="102"/>
        <v>-1244.52</v>
      </c>
      <c r="P115">
        <f t="shared" si="103"/>
        <v>-1244.52</v>
      </c>
      <c r="Q115">
        <f t="shared" si="104"/>
        <v>0</v>
      </c>
      <c r="R115">
        <f t="shared" si="105"/>
        <v>0</v>
      </c>
      <c r="S115">
        <f t="shared" si="106"/>
        <v>0</v>
      </c>
      <c r="T115">
        <f t="shared" si="107"/>
        <v>0</v>
      </c>
      <c r="U115">
        <f t="shared" si="108"/>
        <v>0</v>
      </c>
      <c r="V115">
        <f t="shared" si="109"/>
        <v>0</v>
      </c>
      <c r="W115">
        <f t="shared" si="110"/>
        <v>0</v>
      </c>
      <c r="X115">
        <f t="shared" si="111"/>
        <v>0</v>
      </c>
      <c r="Y115">
        <f t="shared" si="112"/>
        <v>0</v>
      </c>
      <c r="AA115">
        <v>88889103</v>
      </c>
      <c r="AB115">
        <f t="shared" si="113"/>
        <v>47.32</v>
      </c>
      <c r="AC115">
        <f t="shared" si="114"/>
        <v>47.32</v>
      </c>
      <c r="AD115">
        <f t="shared" si="115"/>
        <v>0</v>
      </c>
      <c r="AE115">
        <f t="shared" si="116"/>
        <v>0</v>
      </c>
      <c r="AF115">
        <f t="shared" si="117"/>
        <v>0</v>
      </c>
      <c r="AG115">
        <f t="shared" si="118"/>
        <v>0</v>
      </c>
      <c r="AH115">
        <f t="shared" si="119"/>
        <v>0</v>
      </c>
      <c r="AI115">
        <f t="shared" si="120"/>
        <v>0</v>
      </c>
      <c r="AJ115">
        <f t="shared" si="121"/>
        <v>0</v>
      </c>
      <c r="AK115">
        <v>47.32</v>
      </c>
      <c r="AL115">
        <v>47.32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90</v>
      </c>
      <c r="AU115">
        <v>46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2.63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2</v>
      </c>
      <c r="BJ115" t="s">
        <v>190</v>
      </c>
      <c r="BM115">
        <v>110006</v>
      </c>
      <c r="BN115">
        <v>0</v>
      </c>
      <c r="BO115" t="s">
        <v>188</v>
      </c>
      <c r="BP115">
        <v>1</v>
      </c>
      <c r="BQ115">
        <v>3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90</v>
      </c>
      <c r="CA115">
        <v>46</v>
      </c>
      <c r="CB115" t="s">
        <v>3</v>
      </c>
      <c r="CE115">
        <v>0</v>
      </c>
      <c r="CF115">
        <v>0</v>
      </c>
      <c r="CG115">
        <v>0</v>
      </c>
      <c r="CH115">
        <v>11</v>
      </c>
      <c r="CI115">
        <v>2</v>
      </c>
      <c r="CJ115">
        <v>0</v>
      </c>
      <c r="CK115">
        <v>0</v>
      </c>
      <c r="CL115">
        <v>0</v>
      </c>
      <c r="CM115">
        <v>0</v>
      </c>
      <c r="CN115" t="s">
        <v>3</v>
      </c>
      <c r="CO115">
        <v>0</v>
      </c>
      <c r="CP115">
        <f t="shared" si="122"/>
        <v>-1244.52</v>
      </c>
      <c r="CQ115">
        <f t="shared" si="123"/>
        <v>124.4516</v>
      </c>
      <c r="CR115">
        <f t="shared" si="124"/>
        <v>0</v>
      </c>
      <c r="CS115">
        <f t="shared" si="125"/>
        <v>0</v>
      </c>
      <c r="CT115">
        <f t="shared" si="126"/>
        <v>0</v>
      </c>
      <c r="CU115">
        <f t="shared" si="127"/>
        <v>0</v>
      </c>
      <c r="CV115">
        <f t="shared" si="128"/>
        <v>0</v>
      </c>
      <c r="CW115">
        <f t="shared" si="129"/>
        <v>0</v>
      </c>
      <c r="CX115">
        <f t="shared" si="130"/>
        <v>0</v>
      </c>
      <c r="CY115">
        <f t="shared" si="131"/>
        <v>0</v>
      </c>
      <c r="CZ115">
        <f t="shared" si="132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61</v>
      </c>
      <c r="DW115" t="s">
        <v>61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64991586</v>
      </c>
      <c r="EF115">
        <v>3</v>
      </c>
      <c r="EG115" t="s">
        <v>26</v>
      </c>
      <c r="EH115">
        <v>0</v>
      </c>
      <c r="EI115" t="s">
        <v>3</v>
      </c>
      <c r="EJ115">
        <v>2</v>
      </c>
      <c r="EK115">
        <v>110006</v>
      </c>
      <c r="EL115" t="s">
        <v>179</v>
      </c>
      <c r="EM115" t="s">
        <v>180</v>
      </c>
      <c r="EO115" t="s">
        <v>3</v>
      </c>
      <c r="EQ115">
        <v>0</v>
      </c>
      <c r="ER115">
        <v>47.32</v>
      </c>
      <c r="ES115">
        <v>47.32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90</v>
      </c>
      <c r="FY115">
        <v>46</v>
      </c>
      <c r="GA115" t="s">
        <v>3</v>
      </c>
      <c r="GD115">
        <v>1</v>
      </c>
      <c r="GF115">
        <v>-1911918300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33"/>
        <v>0</v>
      </c>
      <c r="GM115">
        <f t="shared" si="134"/>
        <v>-1244.52</v>
      </c>
      <c r="GN115">
        <f t="shared" si="135"/>
        <v>0</v>
      </c>
      <c r="GO115">
        <f t="shared" si="136"/>
        <v>-1244.52</v>
      </c>
      <c r="GP115">
        <f t="shared" si="137"/>
        <v>0</v>
      </c>
      <c r="GR115">
        <v>0</v>
      </c>
      <c r="GS115">
        <v>3</v>
      </c>
      <c r="GT115">
        <v>0</v>
      </c>
      <c r="GU115" t="s">
        <v>3</v>
      </c>
      <c r="GV115">
        <f t="shared" si="138"/>
        <v>0</v>
      </c>
      <c r="GW115">
        <v>1</v>
      </c>
      <c r="GX115">
        <f t="shared" si="139"/>
        <v>0</v>
      </c>
      <c r="HA115">
        <v>0</v>
      </c>
      <c r="HB115">
        <v>0</v>
      </c>
      <c r="HC115">
        <f t="shared" si="140"/>
        <v>0</v>
      </c>
      <c r="HE115" t="s">
        <v>3</v>
      </c>
      <c r="HF115" t="s">
        <v>3</v>
      </c>
      <c r="HM115" t="s">
        <v>3</v>
      </c>
      <c r="HN115" t="s">
        <v>181</v>
      </c>
      <c r="HO115" t="s">
        <v>182</v>
      </c>
      <c r="HP115" t="s">
        <v>179</v>
      </c>
      <c r="HQ115" t="s">
        <v>179</v>
      </c>
      <c r="HS115">
        <v>0</v>
      </c>
      <c r="IK115">
        <v>0</v>
      </c>
    </row>
    <row r="116" spans="1:255">
      <c r="A116" s="2">
        <v>18</v>
      </c>
      <c r="B116" s="2">
        <v>1</v>
      </c>
      <c r="C116" s="2">
        <v>239</v>
      </c>
      <c r="D116" s="2"/>
      <c r="E116" s="2" t="s">
        <v>191</v>
      </c>
      <c r="F116" s="2" t="s">
        <v>192</v>
      </c>
      <c r="G116" s="2" t="s">
        <v>193</v>
      </c>
      <c r="H116" s="2" t="s">
        <v>109</v>
      </c>
      <c r="I116" s="2">
        <f>I110*J116</f>
        <v>-0.3</v>
      </c>
      <c r="J116" s="2">
        <v>-0.03</v>
      </c>
      <c r="K116" s="2">
        <v>-0.03</v>
      </c>
      <c r="L116" s="2">
        <v>-0.3</v>
      </c>
      <c r="M116" s="2">
        <v>0</v>
      </c>
      <c r="N116" s="2">
        <f t="shared" si="101"/>
        <v>-0.3</v>
      </c>
      <c r="O116" s="2">
        <f t="shared" si="102"/>
        <v>-332.17</v>
      </c>
      <c r="P116" s="2">
        <f t="shared" si="103"/>
        <v>-332.17</v>
      </c>
      <c r="Q116" s="2">
        <f t="shared" si="104"/>
        <v>0</v>
      </c>
      <c r="R116" s="2">
        <f t="shared" si="105"/>
        <v>0</v>
      </c>
      <c r="S116" s="2">
        <f t="shared" si="106"/>
        <v>0</v>
      </c>
      <c r="T116" s="2">
        <f t="shared" si="107"/>
        <v>0</v>
      </c>
      <c r="U116" s="2">
        <f t="shared" si="108"/>
        <v>0</v>
      </c>
      <c r="V116" s="2">
        <f t="shared" si="109"/>
        <v>0</v>
      </c>
      <c r="W116" s="2">
        <f t="shared" si="110"/>
        <v>0</v>
      </c>
      <c r="X116" s="2">
        <f t="shared" si="111"/>
        <v>0</v>
      </c>
      <c r="Y116" s="2">
        <f t="shared" si="112"/>
        <v>0</v>
      </c>
      <c r="Z116" s="2"/>
      <c r="AA116" s="2">
        <v>88889161</v>
      </c>
      <c r="AB116" s="2">
        <f t="shared" si="113"/>
        <v>1107.23</v>
      </c>
      <c r="AC116" s="2">
        <f t="shared" si="114"/>
        <v>1107.23</v>
      </c>
      <c r="AD116" s="2">
        <f t="shared" si="115"/>
        <v>0</v>
      </c>
      <c r="AE116" s="2">
        <f t="shared" si="116"/>
        <v>0</v>
      </c>
      <c r="AF116" s="2">
        <f t="shared" si="117"/>
        <v>0</v>
      </c>
      <c r="AG116" s="2">
        <f t="shared" si="118"/>
        <v>0</v>
      </c>
      <c r="AH116" s="2">
        <f t="shared" si="119"/>
        <v>0</v>
      </c>
      <c r="AI116" s="2">
        <f t="shared" si="120"/>
        <v>0</v>
      </c>
      <c r="AJ116" s="2">
        <f t="shared" si="121"/>
        <v>0</v>
      </c>
      <c r="AK116" s="2">
        <v>1107.23</v>
      </c>
      <c r="AL116" s="2">
        <v>1107.23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90</v>
      </c>
      <c r="AU116" s="2">
        <v>46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3</v>
      </c>
      <c r="BI116" s="2">
        <v>2</v>
      </c>
      <c r="BJ116" s="2" t="s">
        <v>194</v>
      </c>
      <c r="BK116" s="2"/>
      <c r="BL116" s="2"/>
      <c r="BM116" s="2">
        <v>110006</v>
      </c>
      <c r="BN116" s="2">
        <v>0</v>
      </c>
      <c r="BO116" s="2" t="s">
        <v>3</v>
      </c>
      <c r="BP116" s="2">
        <v>0</v>
      </c>
      <c r="BQ116" s="2">
        <v>3</v>
      </c>
      <c r="BR116" s="2">
        <v>1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90</v>
      </c>
      <c r="CA116" s="2">
        <v>46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>
        <v>11</v>
      </c>
      <c r="CI116" s="2">
        <v>3</v>
      </c>
      <c r="CJ116" s="2">
        <v>0</v>
      </c>
      <c r="CK116" s="2">
        <v>0</v>
      </c>
      <c r="CL116" s="2">
        <v>0</v>
      </c>
      <c r="CM116" s="2">
        <v>0</v>
      </c>
      <c r="CN116" s="2" t="s">
        <v>3</v>
      </c>
      <c r="CO116" s="2">
        <v>0</v>
      </c>
      <c r="CP116" s="2">
        <f t="shared" si="122"/>
        <v>-332.17</v>
      </c>
      <c r="CQ116" s="2">
        <f t="shared" si="123"/>
        <v>1107.23</v>
      </c>
      <c r="CR116" s="2">
        <f t="shared" si="124"/>
        <v>0</v>
      </c>
      <c r="CS116" s="2">
        <f t="shared" si="125"/>
        <v>0</v>
      </c>
      <c r="CT116" s="2">
        <f t="shared" si="126"/>
        <v>0</v>
      </c>
      <c r="CU116" s="2">
        <f t="shared" si="127"/>
        <v>0</v>
      </c>
      <c r="CV116" s="2">
        <f t="shared" si="128"/>
        <v>0</v>
      </c>
      <c r="CW116" s="2">
        <f t="shared" si="129"/>
        <v>0</v>
      </c>
      <c r="CX116" s="2">
        <f t="shared" si="130"/>
        <v>0</v>
      </c>
      <c r="CY116" s="2">
        <f t="shared" si="131"/>
        <v>0</v>
      </c>
      <c r="CZ116" s="2">
        <f t="shared" si="132"/>
        <v>0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1010</v>
      </c>
      <c r="DV116" s="2" t="s">
        <v>109</v>
      </c>
      <c r="DW116" s="2" t="s">
        <v>109</v>
      </c>
      <c r="DX116" s="2">
        <v>100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64991586</v>
      </c>
      <c r="EF116" s="2">
        <v>3</v>
      </c>
      <c r="EG116" s="2" t="s">
        <v>26</v>
      </c>
      <c r="EH116" s="2">
        <v>0</v>
      </c>
      <c r="EI116" s="2" t="s">
        <v>3</v>
      </c>
      <c r="EJ116" s="2">
        <v>2</v>
      </c>
      <c r="EK116" s="2">
        <v>110006</v>
      </c>
      <c r="EL116" s="2" t="s">
        <v>179</v>
      </c>
      <c r="EM116" s="2" t="s">
        <v>180</v>
      </c>
      <c r="EN116" s="2"/>
      <c r="EO116" s="2" t="s">
        <v>3</v>
      </c>
      <c r="EP116" s="2"/>
      <c r="EQ116" s="2">
        <v>0</v>
      </c>
      <c r="ER116" s="2">
        <v>1107.23</v>
      </c>
      <c r="ES116" s="2">
        <v>1107.23</v>
      </c>
      <c r="ET116" s="2">
        <v>0</v>
      </c>
      <c r="EU116" s="2">
        <v>0</v>
      </c>
      <c r="EV116" s="2">
        <v>0</v>
      </c>
      <c r="EW116" s="2">
        <v>0</v>
      </c>
      <c r="EX116" s="2">
        <v>0</v>
      </c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90</v>
      </c>
      <c r="FY116" s="2">
        <v>46</v>
      </c>
      <c r="FZ116" s="2"/>
      <c r="GA116" s="2" t="s">
        <v>3</v>
      </c>
      <c r="GB116" s="2"/>
      <c r="GC116" s="2"/>
      <c r="GD116" s="2">
        <v>1</v>
      </c>
      <c r="GE116" s="2"/>
      <c r="GF116" s="2">
        <v>-411989210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33"/>
        <v>0</v>
      </c>
      <c r="GM116" s="2">
        <f t="shared" si="134"/>
        <v>-332.17</v>
      </c>
      <c r="GN116" s="2">
        <f t="shared" si="135"/>
        <v>0</v>
      </c>
      <c r="GO116" s="2">
        <f t="shared" si="136"/>
        <v>-332.17</v>
      </c>
      <c r="GP116" s="2">
        <f t="shared" si="137"/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si="138"/>
        <v>0</v>
      </c>
      <c r="GW116" s="2">
        <v>1</v>
      </c>
      <c r="GX116" s="2">
        <f t="shared" si="139"/>
        <v>0</v>
      </c>
      <c r="GY116" s="2"/>
      <c r="GZ116" s="2"/>
      <c r="HA116" s="2">
        <v>0</v>
      </c>
      <c r="HB116" s="2">
        <v>0</v>
      </c>
      <c r="HC116" s="2">
        <f t="shared" si="140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181</v>
      </c>
      <c r="HO116" s="2" t="s">
        <v>182</v>
      </c>
      <c r="HP116" s="2" t="s">
        <v>179</v>
      </c>
      <c r="HQ116" s="2" t="s">
        <v>179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>
      <c r="A117">
        <v>18</v>
      </c>
      <c r="B117">
        <v>1</v>
      </c>
      <c r="C117">
        <v>252</v>
      </c>
      <c r="E117" t="s">
        <v>191</v>
      </c>
      <c r="F117" t="s">
        <v>192</v>
      </c>
      <c r="G117" t="s">
        <v>193</v>
      </c>
      <c r="H117" t="s">
        <v>109</v>
      </c>
      <c r="I117">
        <f>I111*J117</f>
        <v>-0.3</v>
      </c>
      <c r="J117">
        <v>-0.03</v>
      </c>
      <c r="K117">
        <v>-0.03</v>
      </c>
      <c r="L117">
        <v>-0.3</v>
      </c>
      <c r="M117">
        <v>0</v>
      </c>
      <c r="N117">
        <f t="shared" si="101"/>
        <v>-0.3</v>
      </c>
      <c r="O117">
        <f t="shared" si="102"/>
        <v>-524.83000000000004</v>
      </c>
      <c r="P117">
        <f t="shared" si="103"/>
        <v>-524.83000000000004</v>
      </c>
      <c r="Q117">
        <f t="shared" si="104"/>
        <v>0</v>
      </c>
      <c r="R117">
        <f t="shared" si="105"/>
        <v>0</v>
      </c>
      <c r="S117">
        <f t="shared" si="106"/>
        <v>0</v>
      </c>
      <c r="T117">
        <f t="shared" si="107"/>
        <v>0</v>
      </c>
      <c r="U117">
        <f t="shared" si="108"/>
        <v>0</v>
      </c>
      <c r="V117">
        <f t="shared" si="109"/>
        <v>0</v>
      </c>
      <c r="W117">
        <f t="shared" si="110"/>
        <v>0</v>
      </c>
      <c r="X117">
        <f t="shared" si="111"/>
        <v>0</v>
      </c>
      <c r="Y117">
        <f t="shared" si="112"/>
        <v>0</v>
      </c>
      <c r="AA117">
        <v>88889103</v>
      </c>
      <c r="AB117">
        <f t="shared" si="113"/>
        <v>1107.23</v>
      </c>
      <c r="AC117">
        <f t="shared" si="114"/>
        <v>1107.23</v>
      </c>
      <c r="AD117">
        <f t="shared" si="115"/>
        <v>0</v>
      </c>
      <c r="AE117">
        <f t="shared" si="116"/>
        <v>0</v>
      </c>
      <c r="AF117">
        <f t="shared" si="117"/>
        <v>0</v>
      </c>
      <c r="AG117">
        <f t="shared" si="118"/>
        <v>0</v>
      </c>
      <c r="AH117">
        <f t="shared" si="119"/>
        <v>0</v>
      </c>
      <c r="AI117">
        <f t="shared" si="120"/>
        <v>0</v>
      </c>
      <c r="AJ117">
        <f t="shared" si="121"/>
        <v>0</v>
      </c>
      <c r="AK117">
        <v>1107.23</v>
      </c>
      <c r="AL117">
        <v>1107.23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90</v>
      </c>
      <c r="AU117">
        <v>46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1.58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2</v>
      </c>
      <c r="BJ117" t="s">
        <v>194</v>
      </c>
      <c r="BM117">
        <v>110006</v>
      </c>
      <c r="BN117">
        <v>0</v>
      </c>
      <c r="BO117" t="s">
        <v>192</v>
      </c>
      <c r="BP117">
        <v>1</v>
      </c>
      <c r="BQ117">
        <v>3</v>
      </c>
      <c r="BR117">
        <v>1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90</v>
      </c>
      <c r="CA117">
        <v>46</v>
      </c>
      <c r="CB117" t="s">
        <v>3</v>
      </c>
      <c r="CE117">
        <v>0</v>
      </c>
      <c r="CF117">
        <v>0</v>
      </c>
      <c r="CG117">
        <v>0</v>
      </c>
      <c r="CH117">
        <v>11</v>
      </c>
      <c r="CI117">
        <v>3</v>
      </c>
      <c r="CJ117">
        <v>0</v>
      </c>
      <c r="CK117">
        <v>0</v>
      </c>
      <c r="CL117">
        <v>0</v>
      </c>
      <c r="CM117">
        <v>0</v>
      </c>
      <c r="CN117" t="s">
        <v>3</v>
      </c>
      <c r="CO117">
        <v>0</v>
      </c>
      <c r="CP117">
        <f t="shared" si="122"/>
        <v>-524.83000000000004</v>
      </c>
      <c r="CQ117">
        <f t="shared" si="123"/>
        <v>1749.4234000000001</v>
      </c>
      <c r="CR117">
        <f t="shared" si="124"/>
        <v>0</v>
      </c>
      <c r="CS117">
        <f t="shared" si="125"/>
        <v>0</v>
      </c>
      <c r="CT117">
        <f t="shared" si="126"/>
        <v>0</v>
      </c>
      <c r="CU117">
        <f t="shared" si="127"/>
        <v>0</v>
      </c>
      <c r="CV117">
        <f t="shared" si="128"/>
        <v>0</v>
      </c>
      <c r="CW117">
        <f t="shared" si="129"/>
        <v>0</v>
      </c>
      <c r="CX117">
        <f t="shared" si="130"/>
        <v>0</v>
      </c>
      <c r="CY117">
        <f t="shared" si="131"/>
        <v>0</v>
      </c>
      <c r="CZ117">
        <f t="shared" si="132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109</v>
      </c>
      <c r="DW117" t="s">
        <v>109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64991586</v>
      </c>
      <c r="EF117">
        <v>3</v>
      </c>
      <c r="EG117" t="s">
        <v>26</v>
      </c>
      <c r="EH117">
        <v>0</v>
      </c>
      <c r="EI117" t="s">
        <v>3</v>
      </c>
      <c r="EJ117">
        <v>2</v>
      </c>
      <c r="EK117">
        <v>110006</v>
      </c>
      <c r="EL117" t="s">
        <v>179</v>
      </c>
      <c r="EM117" t="s">
        <v>180</v>
      </c>
      <c r="EO117" t="s">
        <v>3</v>
      </c>
      <c r="EQ117">
        <v>0</v>
      </c>
      <c r="ER117">
        <v>1107.23</v>
      </c>
      <c r="ES117">
        <v>1107.23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90</v>
      </c>
      <c r="FY117">
        <v>46</v>
      </c>
      <c r="GA117" t="s">
        <v>3</v>
      </c>
      <c r="GD117">
        <v>1</v>
      </c>
      <c r="GF117">
        <v>-411989210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33"/>
        <v>0</v>
      </c>
      <c r="GM117">
        <f t="shared" si="134"/>
        <v>-524.83000000000004</v>
      </c>
      <c r="GN117">
        <f t="shared" si="135"/>
        <v>0</v>
      </c>
      <c r="GO117">
        <f t="shared" si="136"/>
        <v>-524.83000000000004</v>
      </c>
      <c r="GP117">
        <f t="shared" si="137"/>
        <v>0</v>
      </c>
      <c r="GR117">
        <v>0</v>
      </c>
      <c r="GS117">
        <v>3</v>
      </c>
      <c r="GT117">
        <v>0</v>
      </c>
      <c r="GU117" t="s">
        <v>3</v>
      </c>
      <c r="GV117">
        <f t="shared" si="138"/>
        <v>0</v>
      </c>
      <c r="GW117">
        <v>1</v>
      </c>
      <c r="GX117">
        <f t="shared" si="139"/>
        <v>0</v>
      </c>
      <c r="HA117">
        <v>0</v>
      </c>
      <c r="HB117">
        <v>0</v>
      </c>
      <c r="HC117">
        <f t="shared" si="140"/>
        <v>0</v>
      </c>
      <c r="HE117" t="s">
        <v>3</v>
      </c>
      <c r="HF117" t="s">
        <v>3</v>
      </c>
      <c r="HM117" t="s">
        <v>3</v>
      </c>
      <c r="HN117" t="s">
        <v>181</v>
      </c>
      <c r="HO117" t="s">
        <v>182</v>
      </c>
      <c r="HP117" t="s">
        <v>179</v>
      </c>
      <c r="HQ117" t="s">
        <v>179</v>
      </c>
      <c r="HS117">
        <v>0</v>
      </c>
      <c r="IK117">
        <v>0</v>
      </c>
    </row>
    <row r="119" spans="1:255">
      <c r="A119" s="3">
        <v>51</v>
      </c>
      <c r="B119" s="3">
        <f>B24</f>
        <v>1</v>
      </c>
      <c r="C119" s="3">
        <f>A24</f>
        <v>4</v>
      </c>
      <c r="D119" s="3">
        <f>ROW(A24)</f>
        <v>24</v>
      </c>
      <c r="E119" s="3"/>
      <c r="F119" s="3" t="str">
        <f>IF(F24&lt;&gt;"",F24,"")</f>
        <v>Новый раздел</v>
      </c>
      <c r="G119" s="3" t="str">
        <f>IF(G24&lt;&gt;"",G24,"")</f>
        <v>Монтажные работы</v>
      </c>
      <c r="H119" s="3">
        <v>0</v>
      </c>
      <c r="I119" s="3"/>
      <c r="J119" s="3"/>
      <c r="K119" s="3"/>
      <c r="L119" s="3"/>
      <c r="M119" s="3"/>
      <c r="N119" s="3"/>
      <c r="O119" s="3">
        <f t="shared" ref="O119:T119" si="141">ROUND(AB119,2)</f>
        <v>3608.71</v>
      </c>
      <c r="P119" s="3">
        <f t="shared" si="141"/>
        <v>844.53</v>
      </c>
      <c r="Q119" s="3">
        <f t="shared" si="141"/>
        <v>2024.44</v>
      </c>
      <c r="R119" s="3">
        <f t="shared" si="141"/>
        <v>191.88</v>
      </c>
      <c r="S119" s="3">
        <f t="shared" si="141"/>
        <v>739.74</v>
      </c>
      <c r="T119" s="3">
        <f t="shared" si="141"/>
        <v>0</v>
      </c>
      <c r="U119" s="3">
        <f>AH119</f>
        <v>79.836520000000007</v>
      </c>
      <c r="V119" s="3">
        <f>AI119</f>
        <v>15.873220000000002</v>
      </c>
      <c r="W119" s="3">
        <f>ROUND(AJ119,2)</f>
        <v>1.94</v>
      </c>
      <c r="X119" s="3">
        <f>ROUND(AK119,2)</f>
        <v>949.45</v>
      </c>
      <c r="Y119" s="3">
        <f>ROUND(AL119,2)</f>
        <v>544.79</v>
      </c>
      <c r="Z119" s="3"/>
      <c r="AA119" s="3"/>
      <c r="AB119" s="3">
        <f>ROUND(SUMIF(AA28:AA117,"=88889161",O28:O117),2)</f>
        <v>3608.71</v>
      </c>
      <c r="AC119" s="3">
        <f>ROUND(SUMIF(AA28:AA117,"=88889161",P28:P117),2)</f>
        <v>844.53</v>
      </c>
      <c r="AD119" s="3">
        <f>ROUND(SUMIF(AA28:AA117,"=88889161",Q28:Q117),2)</f>
        <v>2024.44</v>
      </c>
      <c r="AE119" s="3">
        <f>ROUND(SUMIF(AA28:AA117,"=88889161",R28:R117),2)</f>
        <v>191.88</v>
      </c>
      <c r="AF119" s="3">
        <f>ROUND(SUMIF(AA28:AA117,"=88889161",S28:S117),2)</f>
        <v>739.74</v>
      </c>
      <c r="AG119" s="3">
        <f>ROUND(SUMIF(AA28:AA117,"=88889161",T28:T117),2)</f>
        <v>0</v>
      </c>
      <c r="AH119" s="3">
        <f>SUMIF(AA28:AA117,"=88889161",U28:U117)</f>
        <v>79.836520000000007</v>
      </c>
      <c r="AI119" s="3">
        <f>SUMIF(AA28:AA117,"=88889161",V28:V117)</f>
        <v>15.873220000000002</v>
      </c>
      <c r="AJ119" s="3">
        <f>ROUND(SUMIF(AA28:AA117,"=88889161",W28:W117),2)</f>
        <v>1.94</v>
      </c>
      <c r="AK119" s="3">
        <f>ROUND(SUMIF(AA28:AA117,"=88889161",X28:X117),2)</f>
        <v>949.45</v>
      </c>
      <c r="AL119" s="3">
        <f>ROUND(SUMIF(AA28:AA117,"=88889161",Y28:Y117),2)</f>
        <v>544.79</v>
      </c>
      <c r="AM119" s="3"/>
      <c r="AN119" s="3"/>
      <c r="AO119" s="3">
        <f t="shared" ref="AO119:BD119" si="142">ROUND(BX119,2)</f>
        <v>0</v>
      </c>
      <c r="AP119" s="3">
        <f t="shared" si="142"/>
        <v>0</v>
      </c>
      <c r="AQ119" s="3">
        <f t="shared" si="142"/>
        <v>0</v>
      </c>
      <c r="AR119" s="3">
        <f t="shared" si="142"/>
        <v>5102.95</v>
      </c>
      <c r="AS119" s="3">
        <f t="shared" si="142"/>
        <v>4311.8999999999996</v>
      </c>
      <c r="AT119" s="3">
        <f t="shared" si="142"/>
        <v>791.05</v>
      </c>
      <c r="AU119" s="3">
        <f t="shared" si="142"/>
        <v>0</v>
      </c>
      <c r="AV119" s="3">
        <f t="shared" si="142"/>
        <v>844.53</v>
      </c>
      <c r="AW119" s="3">
        <f t="shared" si="142"/>
        <v>844.53</v>
      </c>
      <c r="AX119" s="3">
        <f t="shared" si="142"/>
        <v>0</v>
      </c>
      <c r="AY119" s="3">
        <f t="shared" si="142"/>
        <v>844.53</v>
      </c>
      <c r="AZ119" s="3">
        <f t="shared" si="142"/>
        <v>0</v>
      </c>
      <c r="BA119" s="3">
        <f t="shared" si="142"/>
        <v>0</v>
      </c>
      <c r="BB119" s="3">
        <f t="shared" si="142"/>
        <v>0</v>
      </c>
      <c r="BC119" s="3">
        <f t="shared" si="142"/>
        <v>0</v>
      </c>
      <c r="BD119" s="3">
        <f t="shared" si="142"/>
        <v>0</v>
      </c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>
        <f>ROUND(SUMIF(AA28:AA117,"=88889161",FQ28:FQ117),2)</f>
        <v>0</v>
      </c>
      <c r="BY119" s="3">
        <f>ROUND(SUMIF(AA28:AA117,"=88889161",FR28:FR117),2)</f>
        <v>0</v>
      </c>
      <c r="BZ119" s="3">
        <f>ROUND(SUMIF(AA28:AA117,"=88889161",GL28:GL117),2)</f>
        <v>0</v>
      </c>
      <c r="CA119" s="3">
        <f>ROUND(SUMIF(AA28:AA117,"=88889161",GM28:GM117),2)</f>
        <v>5102.95</v>
      </c>
      <c r="CB119" s="3">
        <f>ROUND(SUMIF(AA28:AA117,"=88889161",GN28:GN117),2)</f>
        <v>4311.8999999999996</v>
      </c>
      <c r="CC119" s="3">
        <f>ROUND(SUMIF(AA28:AA117,"=88889161",GO28:GO117),2)</f>
        <v>791.05</v>
      </c>
      <c r="CD119" s="3">
        <f>ROUND(SUMIF(AA28:AA117,"=88889161",GP28:GP117),2)</f>
        <v>0</v>
      </c>
      <c r="CE119" s="3">
        <f>AC119-BX119</f>
        <v>844.53</v>
      </c>
      <c r="CF119" s="3">
        <f>AC119-BY119</f>
        <v>844.53</v>
      </c>
      <c r="CG119" s="3">
        <f>BX119-BZ119</f>
        <v>0</v>
      </c>
      <c r="CH119" s="3">
        <f>AC119-BX119-BY119+BZ119</f>
        <v>844.53</v>
      </c>
      <c r="CI119" s="3">
        <f>BY119-BZ119</f>
        <v>0</v>
      </c>
      <c r="CJ119" s="3">
        <f>ROUND(SUMIF(AA28:AA117,"=88889161",GX28:GX117),2)</f>
        <v>0</v>
      </c>
      <c r="CK119" s="3">
        <f>ROUND(SUMIF(AA28:AA117,"=88889161",GY28:GY117),2)</f>
        <v>0</v>
      </c>
      <c r="CL119" s="3">
        <f>ROUND(SUMIF(AA28:AA117,"=88889161",GZ28:GZ117),2)</f>
        <v>0</v>
      </c>
      <c r="CM119" s="3">
        <f>ROUND(SUMIF(AA28:AA117,"=88889161",HD28:HD117),2)</f>
        <v>0</v>
      </c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4">
        <f t="shared" ref="DG119:DL119" si="143">ROUND(DT119,2)</f>
        <v>65972.509999999995</v>
      </c>
      <c r="DH119" s="4">
        <f t="shared" si="143"/>
        <v>6756.21</v>
      </c>
      <c r="DI119" s="4">
        <f t="shared" si="143"/>
        <v>24434.01</v>
      </c>
      <c r="DJ119" s="4">
        <f t="shared" si="143"/>
        <v>9022.2800000000007</v>
      </c>
      <c r="DK119" s="4">
        <f t="shared" si="143"/>
        <v>34782.29</v>
      </c>
      <c r="DL119" s="4">
        <f t="shared" si="143"/>
        <v>0</v>
      </c>
      <c r="DM119" s="4">
        <f>DZ119</f>
        <v>79.836520000000007</v>
      </c>
      <c r="DN119" s="4">
        <f>EA119</f>
        <v>15.873220000000002</v>
      </c>
      <c r="DO119" s="4">
        <f>ROUND(EB119,2)</f>
        <v>1.94</v>
      </c>
      <c r="DP119" s="4">
        <f>ROUND(EC119,2)</f>
        <v>44642.73</v>
      </c>
      <c r="DQ119" s="4">
        <f>ROUND(ED119,2)</f>
        <v>25616</v>
      </c>
      <c r="DR119" s="4"/>
      <c r="DS119" s="4"/>
      <c r="DT119" s="4">
        <f>ROUND(SUMIF(AA28:AA117,"=88889103",O28:O117),2)</f>
        <v>65972.509999999995</v>
      </c>
      <c r="DU119" s="4">
        <f>ROUND(SUMIF(AA28:AA117,"=88889103",P28:P117),2)</f>
        <v>6756.21</v>
      </c>
      <c r="DV119" s="4">
        <f>ROUND(SUMIF(AA28:AA117,"=88889103",Q28:Q117),2)</f>
        <v>24434.01</v>
      </c>
      <c r="DW119" s="4">
        <f>ROUND(SUMIF(AA28:AA117,"=88889103",R28:R117),2)</f>
        <v>9022.2800000000007</v>
      </c>
      <c r="DX119" s="4">
        <f>ROUND(SUMIF(AA28:AA117,"=88889103",S28:S117),2)</f>
        <v>34782.29</v>
      </c>
      <c r="DY119" s="4">
        <f>ROUND(SUMIF(AA28:AA117,"=88889103",T28:T117),2)</f>
        <v>0</v>
      </c>
      <c r="DZ119" s="4">
        <f>SUMIF(AA28:AA117,"=88889103",U28:U117)</f>
        <v>79.836520000000007</v>
      </c>
      <c r="EA119" s="4">
        <f>SUMIF(AA28:AA117,"=88889103",V28:V117)</f>
        <v>15.873220000000002</v>
      </c>
      <c r="EB119" s="4">
        <f>ROUND(SUMIF(AA28:AA117,"=88889103",W28:W117),2)</f>
        <v>1.94</v>
      </c>
      <c r="EC119" s="4">
        <f>ROUND(SUMIF(AA28:AA117,"=88889103",X28:X117),2)</f>
        <v>44642.73</v>
      </c>
      <c r="ED119" s="4">
        <f>ROUND(SUMIF(AA28:AA117,"=88889103",Y28:Y117),2)</f>
        <v>25616</v>
      </c>
      <c r="EE119" s="4"/>
      <c r="EF119" s="4"/>
      <c r="EG119" s="4">
        <f t="shared" ref="EG119:EV119" si="144">ROUND(FP119,2)</f>
        <v>0</v>
      </c>
      <c r="EH119" s="4">
        <f t="shared" si="144"/>
        <v>0</v>
      </c>
      <c r="EI119" s="4">
        <f t="shared" si="144"/>
        <v>0</v>
      </c>
      <c r="EJ119" s="4">
        <f t="shared" si="144"/>
        <v>136231.24</v>
      </c>
      <c r="EK119" s="4">
        <f t="shared" si="144"/>
        <v>117530.21</v>
      </c>
      <c r="EL119" s="4">
        <f t="shared" si="144"/>
        <v>18701.03</v>
      </c>
      <c r="EM119" s="4">
        <f t="shared" si="144"/>
        <v>0</v>
      </c>
      <c r="EN119" s="4">
        <f t="shared" si="144"/>
        <v>6756.21</v>
      </c>
      <c r="EO119" s="4">
        <f t="shared" si="144"/>
        <v>6756.21</v>
      </c>
      <c r="EP119" s="4">
        <f t="shared" si="144"/>
        <v>0</v>
      </c>
      <c r="EQ119" s="4">
        <f t="shared" si="144"/>
        <v>6756.21</v>
      </c>
      <c r="ER119" s="4">
        <f t="shared" si="144"/>
        <v>0</v>
      </c>
      <c r="ES119" s="4">
        <f t="shared" si="144"/>
        <v>0</v>
      </c>
      <c r="ET119" s="4">
        <f t="shared" si="144"/>
        <v>0</v>
      </c>
      <c r="EU119" s="4">
        <f t="shared" si="144"/>
        <v>0</v>
      </c>
      <c r="EV119" s="4">
        <f t="shared" si="144"/>
        <v>0</v>
      </c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>
        <f>ROUND(SUMIF(AA28:AA117,"=88889103",FQ28:FQ117),2)</f>
        <v>0</v>
      </c>
      <c r="FQ119" s="4">
        <f>ROUND(SUMIF(AA28:AA117,"=88889103",FR28:FR117),2)</f>
        <v>0</v>
      </c>
      <c r="FR119" s="4">
        <f>ROUND(SUMIF(AA28:AA117,"=88889103",GL28:GL117),2)</f>
        <v>0</v>
      </c>
      <c r="FS119" s="4">
        <f>ROUND(SUMIF(AA28:AA117,"=88889103",GM28:GM117),2)</f>
        <v>136231.24</v>
      </c>
      <c r="FT119" s="4">
        <f>ROUND(SUMIF(AA28:AA117,"=88889103",GN28:GN117),2)</f>
        <v>117530.21</v>
      </c>
      <c r="FU119" s="4">
        <f>ROUND(SUMIF(AA28:AA117,"=88889103",GO28:GO117),2)</f>
        <v>18701.03</v>
      </c>
      <c r="FV119" s="4">
        <f>ROUND(SUMIF(AA28:AA117,"=88889103",GP28:GP117),2)</f>
        <v>0</v>
      </c>
      <c r="FW119" s="4">
        <f>DU119-FP119</f>
        <v>6756.21</v>
      </c>
      <c r="FX119" s="4">
        <f>DU119-FQ119</f>
        <v>6756.21</v>
      </c>
      <c r="FY119" s="4">
        <f>FP119-FR119</f>
        <v>0</v>
      </c>
      <c r="FZ119" s="4">
        <f>DU119-FP119-FQ119+FR119</f>
        <v>6756.21</v>
      </c>
      <c r="GA119" s="4">
        <f>FQ119-FR119</f>
        <v>0</v>
      </c>
      <c r="GB119" s="4">
        <f>ROUND(SUMIF(AA28:AA117,"=88889103",GX28:GX117),2)</f>
        <v>0</v>
      </c>
      <c r="GC119" s="4">
        <f>ROUND(SUMIF(AA28:AA117,"=88889103",GY28:GY117),2)</f>
        <v>0</v>
      </c>
      <c r="GD119" s="4">
        <f>ROUND(SUMIF(AA28:AA117,"=88889103",GZ28:GZ117),2)</f>
        <v>0</v>
      </c>
      <c r="GE119" s="4">
        <f>ROUND(SUMIF(AA28:AA117,"=88889103",HD28:HD117),2)</f>
        <v>0</v>
      </c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>
        <v>0</v>
      </c>
    </row>
    <row r="121" spans="1:255">
      <c r="A121" s="5">
        <v>50</v>
      </c>
      <c r="B121" s="5">
        <v>0</v>
      </c>
      <c r="C121" s="5">
        <v>0</v>
      </c>
      <c r="D121" s="5">
        <v>1</v>
      </c>
      <c r="E121" s="5">
        <v>201</v>
      </c>
      <c r="F121" s="5">
        <f>ROUND(Source!O119,O121)</f>
        <v>3608.71</v>
      </c>
      <c r="G121" s="5" t="s">
        <v>195</v>
      </c>
      <c r="H121" s="5" t="s">
        <v>196</v>
      </c>
      <c r="I121" s="5"/>
      <c r="J121" s="5"/>
      <c r="K121" s="5">
        <v>201</v>
      </c>
      <c r="L121" s="5">
        <v>1</v>
      </c>
      <c r="M121" s="5">
        <v>3</v>
      </c>
      <c r="N121" s="5" t="s">
        <v>3</v>
      </c>
      <c r="O121" s="5">
        <v>2</v>
      </c>
      <c r="P121" s="5">
        <f>ROUND(Source!DG119,O121)</f>
        <v>65972.509999999995</v>
      </c>
      <c r="Q121" s="5"/>
      <c r="R121" s="5"/>
      <c r="S121" s="5"/>
      <c r="T121" s="5"/>
      <c r="U121" s="5"/>
      <c r="V121" s="5"/>
      <c r="W121" s="5">
        <v>3608.71</v>
      </c>
      <c r="X121" s="5">
        <v>1</v>
      </c>
      <c r="Y121" s="5">
        <v>3608.71</v>
      </c>
      <c r="Z121" s="5">
        <v>65972.509999999995</v>
      </c>
      <c r="AA121" s="5">
        <v>1</v>
      </c>
      <c r="AB121" s="5">
        <v>65972.509999999995</v>
      </c>
    </row>
    <row r="122" spans="1:255">
      <c r="A122" s="5">
        <v>50</v>
      </c>
      <c r="B122" s="5">
        <v>0</v>
      </c>
      <c r="C122" s="5">
        <v>0</v>
      </c>
      <c r="D122" s="5">
        <v>1</v>
      </c>
      <c r="E122" s="5">
        <v>202</v>
      </c>
      <c r="F122" s="5">
        <f>ROUND(Source!P119,O122)</f>
        <v>844.53</v>
      </c>
      <c r="G122" s="5" t="s">
        <v>197</v>
      </c>
      <c r="H122" s="5" t="s">
        <v>198</v>
      </c>
      <c r="I122" s="5"/>
      <c r="J122" s="5"/>
      <c r="K122" s="5">
        <v>202</v>
      </c>
      <c r="L122" s="5">
        <v>2</v>
      </c>
      <c r="M122" s="5">
        <v>3</v>
      </c>
      <c r="N122" s="5" t="s">
        <v>3</v>
      </c>
      <c r="O122" s="5">
        <v>2</v>
      </c>
      <c r="P122" s="5">
        <f>ROUND(Source!DH119,O122)</f>
        <v>6756.21</v>
      </c>
      <c r="Q122" s="5"/>
      <c r="R122" s="5"/>
      <c r="S122" s="5"/>
      <c r="T122" s="5"/>
      <c r="U122" s="5"/>
      <c r="V122" s="5"/>
      <c r="W122" s="5">
        <v>844.53</v>
      </c>
      <c r="X122" s="5">
        <v>1</v>
      </c>
      <c r="Y122" s="5">
        <v>844.53</v>
      </c>
      <c r="Z122" s="5">
        <v>6756.21</v>
      </c>
      <c r="AA122" s="5">
        <v>1</v>
      </c>
      <c r="AB122" s="5">
        <v>6756.21</v>
      </c>
    </row>
    <row r="123" spans="1:255">
      <c r="A123" s="5">
        <v>50</v>
      </c>
      <c r="B123" s="5">
        <v>0</v>
      </c>
      <c r="C123" s="5">
        <v>0</v>
      </c>
      <c r="D123" s="5">
        <v>1</v>
      </c>
      <c r="E123" s="5">
        <v>222</v>
      </c>
      <c r="F123" s="5">
        <f>ROUND(Source!AO119,O123)</f>
        <v>0</v>
      </c>
      <c r="G123" s="5" t="s">
        <v>199</v>
      </c>
      <c r="H123" s="5" t="s">
        <v>200</v>
      </c>
      <c r="I123" s="5"/>
      <c r="J123" s="5"/>
      <c r="K123" s="5">
        <v>222</v>
      </c>
      <c r="L123" s="5">
        <v>3</v>
      </c>
      <c r="M123" s="5">
        <v>3</v>
      </c>
      <c r="N123" s="5" t="s">
        <v>3</v>
      </c>
      <c r="O123" s="5">
        <v>2</v>
      </c>
      <c r="P123" s="5">
        <f>ROUND(Source!EG119,O123)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55">
      <c r="A124" s="5">
        <v>50</v>
      </c>
      <c r="B124" s="5">
        <v>0</v>
      </c>
      <c r="C124" s="5">
        <v>0</v>
      </c>
      <c r="D124" s="5">
        <v>1</v>
      </c>
      <c r="E124" s="5">
        <v>225</v>
      </c>
      <c r="F124" s="5">
        <f>ROUND(Source!AV119,O124)</f>
        <v>844.53</v>
      </c>
      <c r="G124" s="5" t="s">
        <v>201</v>
      </c>
      <c r="H124" s="5" t="s">
        <v>202</v>
      </c>
      <c r="I124" s="5"/>
      <c r="J124" s="5"/>
      <c r="K124" s="5">
        <v>225</v>
      </c>
      <c r="L124" s="5">
        <v>4</v>
      </c>
      <c r="M124" s="5">
        <v>3</v>
      </c>
      <c r="N124" s="5" t="s">
        <v>3</v>
      </c>
      <c r="O124" s="5">
        <v>2</v>
      </c>
      <c r="P124" s="5">
        <f>ROUND(Source!EN119,O124)</f>
        <v>6756.21</v>
      </c>
      <c r="Q124" s="5"/>
      <c r="R124" s="5"/>
      <c r="S124" s="5"/>
      <c r="T124" s="5"/>
      <c r="U124" s="5"/>
      <c r="V124" s="5"/>
      <c r="W124" s="5">
        <v>844.53</v>
      </c>
      <c r="X124" s="5">
        <v>1</v>
      </c>
      <c r="Y124" s="5">
        <v>844.53</v>
      </c>
      <c r="Z124" s="5">
        <v>6756.21</v>
      </c>
      <c r="AA124" s="5">
        <v>1</v>
      </c>
      <c r="AB124" s="5">
        <v>6756.21</v>
      </c>
    </row>
    <row r="125" spans="1:255">
      <c r="A125" s="5">
        <v>50</v>
      </c>
      <c r="B125" s="5">
        <v>0</v>
      </c>
      <c r="C125" s="5">
        <v>0</v>
      </c>
      <c r="D125" s="5">
        <v>1</v>
      </c>
      <c r="E125" s="5">
        <v>226</v>
      </c>
      <c r="F125" s="5">
        <f>ROUND(Source!AW119,O125)</f>
        <v>844.53</v>
      </c>
      <c r="G125" s="5" t="s">
        <v>203</v>
      </c>
      <c r="H125" s="5" t="s">
        <v>204</v>
      </c>
      <c r="I125" s="5"/>
      <c r="J125" s="5"/>
      <c r="K125" s="5">
        <v>226</v>
      </c>
      <c r="L125" s="5">
        <v>5</v>
      </c>
      <c r="M125" s="5">
        <v>3</v>
      </c>
      <c r="N125" s="5" t="s">
        <v>3</v>
      </c>
      <c r="O125" s="5">
        <v>2</v>
      </c>
      <c r="P125" s="5">
        <f>ROUND(Source!EO119,O125)</f>
        <v>6756.21</v>
      </c>
      <c r="Q125" s="5"/>
      <c r="R125" s="5"/>
      <c r="S125" s="5"/>
      <c r="T125" s="5"/>
      <c r="U125" s="5"/>
      <c r="V125" s="5"/>
      <c r="W125" s="5">
        <v>844.53</v>
      </c>
      <c r="X125" s="5">
        <v>1</v>
      </c>
      <c r="Y125" s="5">
        <v>844.53</v>
      </c>
      <c r="Z125" s="5">
        <v>6756.21</v>
      </c>
      <c r="AA125" s="5">
        <v>1</v>
      </c>
      <c r="AB125" s="5">
        <v>6756.21</v>
      </c>
    </row>
    <row r="126" spans="1:255">
      <c r="A126" s="5">
        <v>50</v>
      </c>
      <c r="B126" s="5">
        <v>0</v>
      </c>
      <c r="C126" s="5">
        <v>0</v>
      </c>
      <c r="D126" s="5">
        <v>1</v>
      </c>
      <c r="E126" s="5">
        <v>227</v>
      </c>
      <c r="F126" s="5">
        <f>ROUND(Source!AX119,O126)</f>
        <v>0</v>
      </c>
      <c r="G126" s="5" t="s">
        <v>205</v>
      </c>
      <c r="H126" s="5" t="s">
        <v>206</v>
      </c>
      <c r="I126" s="5"/>
      <c r="J126" s="5"/>
      <c r="K126" s="5">
        <v>227</v>
      </c>
      <c r="L126" s="5">
        <v>6</v>
      </c>
      <c r="M126" s="5">
        <v>3</v>
      </c>
      <c r="N126" s="5" t="s">
        <v>3</v>
      </c>
      <c r="O126" s="5">
        <v>2</v>
      </c>
      <c r="P126" s="5">
        <f>ROUND(Source!EP119,O126)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>
      <c r="A127" s="5">
        <v>50</v>
      </c>
      <c r="B127" s="5">
        <v>0</v>
      </c>
      <c r="C127" s="5">
        <v>0</v>
      </c>
      <c r="D127" s="5">
        <v>1</v>
      </c>
      <c r="E127" s="5">
        <v>228</v>
      </c>
      <c r="F127" s="5">
        <f>ROUND(Source!AY119,O127)</f>
        <v>844.53</v>
      </c>
      <c r="G127" s="5" t="s">
        <v>207</v>
      </c>
      <c r="H127" s="5" t="s">
        <v>208</v>
      </c>
      <c r="I127" s="5"/>
      <c r="J127" s="5"/>
      <c r="K127" s="5">
        <v>228</v>
      </c>
      <c r="L127" s="5">
        <v>7</v>
      </c>
      <c r="M127" s="5">
        <v>3</v>
      </c>
      <c r="N127" s="5" t="s">
        <v>3</v>
      </c>
      <c r="O127" s="5">
        <v>2</v>
      </c>
      <c r="P127" s="5">
        <f>ROUND(Source!EQ119,O127)</f>
        <v>6756.21</v>
      </c>
      <c r="Q127" s="5"/>
      <c r="R127" s="5"/>
      <c r="S127" s="5"/>
      <c r="T127" s="5"/>
      <c r="U127" s="5"/>
      <c r="V127" s="5"/>
      <c r="W127" s="5">
        <v>844.53</v>
      </c>
      <c r="X127" s="5">
        <v>1</v>
      </c>
      <c r="Y127" s="5">
        <v>844.53</v>
      </c>
      <c r="Z127" s="5">
        <v>6756.21</v>
      </c>
      <c r="AA127" s="5">
        <v>1</v>
      </c>
      <c r="AB127" s="5">
        <v>6756.21</v>
      </c>
    </row>
    <row r="128" spans="1:255">
      <c r="A128" s="5">
        <v>50</v>
      </c>
      <c r="B128" s="5">
        <v>0</v>
      </c>
      <c r="C128" s="5">
        <v>0</v>
      </c>
      <c r="D128" s="5">
        <v>1</v>
      </c>
      <c r="E128" s="5">
        <v>216</v>
      </c>
      <c r="F128" s="5">
        <f>ROUND(Source!AP119,O128)</f>
        <v>0</v>
      </c>
      <c r="G128" s="5" t="s">
        <v>209</v>
      </c>
      <c r="H128" s="5" t="s">
        <v>210</v>
      </c>
      <c r="I128" s="5"/>
      <c r="J128" s="5"/>
      <c r="K128" s="5">
        <v>216</v>
      </c>
      <c r="L128" s="5">
        <v>8</v>
      </c>
      <c r="M128" s="5">
        <v>3</v>
      </c>
      <c r="N128" s="5" t="s">
        <v>3</v>
      </c>
      <c r="O128" s="5">
        <v>2</v>
      </c>
      <c r="P128" s="5">
        <f>ROUND(Source!EH119,O128)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>
      <c r="A129" s="5">
        <v>50</v>
      </c>
      <c r="B129" s="5">
        <v>0</v>
      </c>
      <c r="C129" s="5">
        <v>0</v>
      </c>
      <c r="D129" s="5">
        <v>1</v>
      </c>
      <c r="E129" s="5">
        <v>223</v>
      </c>
      <c r="F129" s="5">
        <f>ROUND(Source!AQ119,O129)</f>
        <v>0</v>
      </c>
      <c r="G129" s="5" t="s">
        <v>211</v>
      </c>
      <c r="H129" s="5" t="s">
        <v>212</v>
      </c>
      <c r="I129" s="5"/>
      <c r="J129" s="5"/>
      <c r="K129" s="5">
        <v>223</v>
      </c>
      <c r="L129" s="5">
        <v>9</v>
      </c>
      <c r="M129" s="5">
        <v>3</v>
      </c>
      <c r="N129" s="5" t="s">
        <v>3</v>
      </c>
      <c r="O129" s="5">
        <v>2</v>
      </c>
      <c r="P129" s="5">
        <f>ROUND(Source!EI119,O129)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>
      <c r="A130" s="5">
        <v>50</v>
      </c>
      <c r="B130" s="5">
        <v>0</v>
      </c>
      <c r="C130" s="5">
        <v>0</v>
      </c>
      <c r="D130" s="5">
        <v>1</v>
      </c>
      <c r="E130" s="5">
        <v>229</v>
      </c>
      <c r="F130" s="5">
        <f>ROUND(Source!AZ119,O130)</f>
        <v>0</v>
      </c>
      <c r="G130" s="5" t="s">
        <v>213</v>
      </c>
      <c r="H130" s="5" t="s">
        <v>214</v>
      </c>
      <c r="I130" s="5"/>
      <c r="J130" s="5"/>
      <c r="K130" s="5">
        <v>229</v>
      </c>
      <c r="L130" s="5">
        <v>10</v>
      </c>
      <c r="M130" s="5">
        <v>3</v>
      </c>
      <c r="N130" s="5" t="s">
        <v>3</v>
      </c>
      <c r="O130" s="5">
        <v>2</v>
      </c>
      <c r="P130" s="5">
        <f>ROUND(Source!ER119,O130)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>
      <c r="A131" s="5">
        <v>50</v>
      </c>
      <c r="B131" s="5">
        <v>0</v>
      </c>
      <c r="C131" s="5">
        <v>0</v>
      </c>
      <c r="D131" s="5">
        <v>1</v>
      </c>
      <c r="E131" s="5">
        <v>203</v>
      </c>
      <c r="F131" s="5">
        <f>ROUND(Source!Q119,O131)</f>
        <v>2024.44</v>
      </c>
      <c r="G131" s="5" t="s">
        <v>215</v>
      </c>
      <c r="H131" s="5" t="s">
        <v>216</v>
      </c>
      <c r="I131" s="5"/>
      <c r="J131" s="5"/>
      <c r="K131" s="5">
        <v>203</v>
      </c>
      <c r="L131" s="5">
        <v>11</v>
      </c>
      <c r="M131" s="5">
        <v>3</v>
      </c>
      <c r="N131" s="5" t="s">
        <v>3</v>
      </c>
      <c r="O131" s="5">
        <v>2</v>
      </c>
      <c r="P131" s="5">
        <f>ROUND(Source!DI119,O131)</f>
        <v>24434.01</v>
      </c>
      <c r="Q131" s="5"/>
      <c r="R131" s="5"/>
      <c r="S131" s="5"/>
      <c r="T131" s="5"/>
      <c r="U131" s="5"/>
      <c r="V131" s="5"/>
      <c r="W131" s="5">
        <v>2024.44</v>
      </c>
      <c r="X131" s="5">
        <v>1</v>
      </c>
      <c r="Y131" s="5">
        <v>2024.44</v>
      </c>
      <c r="Z131" s="5">
        <v>24434.01</v>
      </c>
      <c r="AA131" s="5">
        <v>1</v>
      </c>
      <c r="AB131" s="5">
        <v>24434.01</v>
      </c>
    </row>
    <row r="132" spans="1:28">
      <c r="A132" s="5">
        <v>50</v>
      </c>
      <c r="B132" s="5">
        <v>0</v>
      </c>
      <c r="C132" s="5">
        <v>0</v>
      </c>
      <c r="D132" s="5">
        <v>1</v>
      </c>
      <c r="E132" s="5">
        <v>231</v>
      </c>
      <c r="F132" s="5">
        <f>ROUND(Source!BB119,O132)</f>
        <v>0</v>
      </c>
      <c r="G132" s="5" t="s">
        <v>217</v>
      </c>
      <c r="H132" s="5" t="s">
        <v>218</v>
      </c>
      <c r="I132" s="5"/>
      <c r="J132" s="5"/>
      <c r="K132" s="5">
        <v>231</v>
      </c>
      <c r="L132" s="5">
        <v>12</v>
      </c>
      <c r="M132" s="5">
        <v>3</v>
      </c>
      <c r="N132" s="5" t="s">
        <v>3</v>
      </c>
      <c r="O132" s="5">
        <v>2</v>
      </c>
      <c r="P132" s="5">
        <f>ROUND(Source!ET119,O132)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>
      <c r="A133" s="5">
        <v>50</v>
      </c>
      <c r="B133" s="5">
        <v>0</v>
      </c>
      <c r="C133" s="5">
        <v>0</v>
      </c>
      <c r="D133" s="5">
        <v>1</v>
      </c>
      <c r="E133" s="5">
        <v>204</v>
      </c>
      <c r="F133" s="5">
        <f>ROUND(Source!R119,O133)</f>
        <v>191.88</v>
      </c>
      <c r="G133" s="5" t="s">
        <v>219</v>
      </c>
      <c r="H133" s="5" t="s">
        <v>220</v>
      </c>
      <c r="I133" s="5"/>
      <c r="J133" s="5"/>
      <c r="K133" s="5">
        <v>204</v>
      </c>
      <c r="L133" s="5">
        <v>13</v>
      </c>
      <c r="M133" s="5">
        <v>3</v>
      </c>
      <c r="N133" s="5" t="s">
        <v>3</v>
      </c>
      <c r="O133" s="5">
        <v>2</v>
      </c>
      <c r="P133" s="5">
        <f>ROUND(Source!DJ119,O133)</f>
        <v>9022.2800000000007</v>
      </c>
      <c r="Q133" s="5"/>
      <c r="R133" s="5"/>
      <c r="S133" s="5"/>
      <c r="T133" s="5"/>
      <c r="U133" s="5"/>
      <c r="V133" s="5"/>
      <c r="W133" s="5">
        <v>191.88</v>
      </c>
      <c r="X133" s="5">
        <v>1</v>
      </c>
      <c r="Y133" s="5">
        <v>191.88</v>
      </c>
      <c r="Z133" s="5">
        <v>9022.2800000000007</v>
      </c>
      <c r="AA133" s="5">
        <v>1</v>
      </c>
      <c r="AB133" s="5">
        <v>9022.2800000000007</v>
      </c>
    </row>
    <row r="134" spans="1:28">
      <c r="A134" s="5">
        <v>50</v>
      </c>
      <c r="B134" s="5">
        <v>0</v>
      </c>
      <c r="C134" s="5">
        <v>0</v>
      </c>
      <c r="D134" s="5">
        <v>1</v>
      </c>
      <c r="E134" s="5">
        <v>205</v>
      </c>
      <c r="F134" s="5">
        <f>ROUND(Source!S119,O134)</f>
        <v>739.74</v>
      </c>
      <c r="G134" s="5" t="s">
        <v>221</v>
      </c>
      <c r="H134" s="5" t="s">
        <v>222</v>
      </c>
      <c r="I134" s="5"/>
      <c r="J134" s="5"/>
      <c r="K134" s="5">
        <v>205</v>
      </c>
      <c r="L134" s="5">
        <v>14</v>
      </c>
      <c r="M134" s="5">
        <v>3</v>
      </c>
      <c r="N134" s="5" t="s">
        <v>3</v>
      </c>
      <c r="O134" s="5">
        <v>2</v>
      </c>
      <c r="P134" s="5">
        <f>ROUND(Source!DK119,O134)</f>
        <v>34782.29</v>
      </c>
      <c r="Q134" s="5"/>
      <c r="R134" s="5"/>
      <c r="S134" s="5"/>
      <c r="T134" s="5"/>
      <c r="U134" s="5"/>
      <c r="V134" s="5"/>
      <c r="W134" s="5">
        <v>739.74</v>
      </c>
      <c r="X134" s="5">
        <v>1</v>
      </c>
      <c r="Y134" s="5">
        <v>739.74</v>
      </c>
      <c r="Z134" s="5">
        <v>34782.29</v>
      </c>
      <c r="AA134" s="5">
        <v>1</v>
      </c>
      <c r="AB134" s="5">
        <v>34782.29</v>
      </c>
    </row>
    <row r="135" spans="1:28">
      <c r="A135" s="5">
        <v>50</v>
      </c>
      <c r="B135" s="5">
        <v>0</v>
      </c>
      <c r="C135" s="5">
        <v>0</v>
      </c>
      <c r="D135" s="5">
        <v>1</v>
      </c>
      <c r="E135" s="5">
        <v>232</v>
      </c>
      <c r="F135" s="5">
        <f>ROUND(Source!BC119,O135)</f>
        <v>0</v>
      </c>
      <c r="G135" s="5" t="s">
        <v>223</v>
      </c>
      <c r="H135" s="5" t="s">
        <v>224</v>
      </c>
      <c r="I135" s="5"/>
      <c r="J135" s="5"/>
      <c r="K135" s="5">
        <v>232</v>
      </c>
      <c r="L135" s="5">
        <v>15</v>
      </c>
      <c r="M135" s="5">
        <v>3</v>
      </c>
      <c r="N135" s="5" t="s">
        <v>3</v>
      </c>
      <c r="O135" s="5">
        <v>2</v>
      </c>
      <c r="P135" s="5">
        <f>ROUND(Source!EU119,O135)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>
      <c r="A136" s="5">
        <v>50</v>
      </c>
      <c r="B136" s="5">
        <v>0</v>
      </c>
      <c r="C136" s="5">
        <v>0</v>
      </c>
      <c r="D136" s="5">
        <v>1</v>
      </c>
      <c r="E136" s="5">
        <v>214</v>
      </c>
      <c r="F136" s="5">
        <f>ROUND(Source!AS119,O136)</f>
        <v>4311.8999999999996</v>
      </c>
      <c r="G136" s="5" t="s">
        <v>225</v>
      </c>
      <c r="H136" s="5" t="s">
        <v>226</v>
      </c>
      <c r="I136" s="5"/>
      <c r="J136" s="5"/>
      <c r="K136" s="5">
        <v>214</v>
      </c>
      <c r="L136" s="5">
        <v>16</v>
      </c>
      <c r="M136" s="5">
        <v>3</v>
      </c>
      <c r="N136" s="5" t="s">
        <v>3</v>
      </c>
      <c r="O136" s="5">
        <v>2</v>
      </c>
      <c r="P136" s="5">
        <f>ROUND(Source!EK119,O136)</f>
        <v>117530.21</v>
      </c>
      <c r="Q136" s="5"/>
      <c r="R136" s="5"/>
      <c r="S136" s="5"/>
      <c r="T136" s="5"/>
      <c r="U136" s="5"/>
      <c r="V136" s="5"/>
      <c r="W136" s="5">
        <v>4311.8999999999996</v>
      </c>
      <c r="X136" s="5">
        <v>1</v>
      </c>
      <c r="Y136" s="5">
        <v>4311.8999999999996</v>
      </c>
      <c r="Z136" s="5">
        <v>117530.21</v>
      </c>
      <c r="AA136" s="5">
        <v>1</v>
      </c>
      <c r="AB136" s="5">
        <v>117530.21</v>
      </c>
    </row>
    <row r="137" spans="1:28">
      <c r="A137" s="5">
        <v>50</v>
      </c>
      <c r="B137" s="5">
        <v>0</v>
      </c>
      <c r="C137" s="5">
        <v>0</v>
      </c>
      <c r="D137" s="5">
        <v>1</v>
      </c>
      <c r="E137" s="5">
        <v>215</v>
      </c>
      <c r="F137" s="5">
        <f>ROUND(Source!AT119,O137)</f>
        <v>791.05</v>
      </c>
      <c r="G137" s="5" t="s">
        <v>227</v>
      </c>
      <c r="H137" s="5" t="s">
        <v>228</v>
      </c>
      <c r="I137" s="5"/>
      <c r="J137" s="5"/>
      <c r="K137" s="5">
        <v>215</v>
      </c>
      <c r="L137" s="5">
        <v>17</v>
      </c>
      <c r="M137" s="5">
        <v>3</v>
      </c>
      <c r="N137" s="5" t="s">
        <v>3</v>
      </c>
      <c r="O137" s="5">
        <v>2</v>
      </c>
      <c r="P137" s="5">
        <f>ROUND(Source!EL119,O137)</f>
        <v>18701.03</v>
      </c>
      <c r="Q137" s="5"/>
      <c r="R137" s="5"/>
      <c r="S137" s="5"/>
      <c r="T137" s="5"/>
      <c r="U137" s="5"/>
      <c r="V137" s="5"/>
      <c r="W137" s="5">
        <v>791.05</v>
      </c>
      <c r="X137" s="5">
        <v>1</v>
      </c>
      <c r="Y137" s="5">
        <v>791.05</v>
      </c>
      <c r="Z137" s="5">
        <v>18701.03</v>
      </c>
      <c r="AA137" s="5">
        <v>1</v>
      </c>
      <c r="AB137" s="5">
        <v>18701.03</v>
      </c>
    </row>
    <row r="138" spans="1:28">
      <c r="A138" s="5">
        <v>50</v>
      </c>
      <c r="B138" s="5">
        <v>0</v>
      </c>
      <c r="C138" s="5">
        <v>0</v>
      </c>
      <c r="D138" s="5">
        <v>1</v>
      </c>
      <c r="E138" s="5">
        <v>217</v>
      </c>
      <c r="F138" s="5">
        <f>ROUND(Source!AU119,O138)</f>
        <v>0</v>
      </c>
      <c r="G138" s="5" t="s">
        <v>229</v>
      </c>
      <c r="H138" s="5" t="s">
        <v>230</v>
      </c>
      <c r="I138" s="5"/>
      <c r="J138" s="5"/>
      <c r="K138" s="5">
        <v>217</v>
      </c>
      <c r="L138" s="5">
        <v>18</v>
      </c>
      <c r="M138" s="5">
        <v>3</v>
      </c>
      <c r="N138" s="5" t="s">
        <v>3</v>
      </c>
      <c r="O138" s="5">
        <v>2</v>
      </c>
      <c r="P138" s="5">
        <f>ROUND(Source!EM119,O138)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>
      <c r="A139" s="5">
        <v>50</v>
      </c>
      <c r="B139" s="5">
        <v>0</v>
      </c>
      <c r="C139" s="5">
        <v>0</v>
      </c>
      <c r="D139" s="5">
        <v>1</v>
      </c>
      <c r="E139" s="5">
        <v>230</v>
      </c>
      <c r="F139" s="5">
        <f>ROUND(Source!BA119,O139)</f>
        <v>0</v>
      </c>
      <c r="G139" s="5" t="s">
        <v>231</v>
      </c>
      <c r="H139" s="5" t="s">
        <v>232</v>
      </c>
      <c r="I139" s="5"/>
      <c r="J139" s="5"/>
      <c r="K139" s="5">
        <v>230</v>
      </c>
      <c r="L139" s="5">
        <v>19</v>
      </c>
      <c r="M139" s="5">
        <v>3</v>
      </c>
      <c r="N139" s="5" t="s">
        <v>3</v>
      </c>
      <c r="O139" s="5">
        <v>2</v>
      </c>
      <c r="P139" s="5">
        <f>ROUND(Source!ES119,O139)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>
      <c r="A140" s="5">
        <v>50</v>
      </c>
      <c r="B140" s="5">
        <v>0</v>
      </c>
      <c r="C140" s="5">
        <v>0</v>
      </c>
      <c r="D140" s="5">
        <v>1</v>
      </c>
      <c r="E140" s="5">
        <v>206</v>
      </c>
      <c r="F140" s="5">
        <f>ROUND(Source!T119,O140)</f>
        <v>0</v>
      </c>
      <c r="G140" s="5" t="s">
        <v>233</v>
      </c>
      <c r="H140" s="5" t="s">
        <v>234</v>
      </c>
      <c r="I140" s="5"/>
      <c r="J140" s="5"/>
      <c r="K140" s="5">
        <v>206</v>
      </c>
      <c r="L140" s="5">
        <v>20</v>
      </c>
      <c r="M140" s="5">
        <v>3</v>
      </c>
      <c r="N140" s="5" t="s">
        <v>3</v>
      </c>
      <c r="O140" s="5">
        <v>2</v>
      </c>
      <c r="P140" s="5">
        <f>ROUND(Source!DL119,O140)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>
      <c r="A141" s="5">
        <v>50</v>
      </c>
      <c r="B141" s="5">
        <v>0</v>
      </c>
      <c r="C141" s="5">
        <v>0</v>
      </c>
      <c r="D141" s="5">
        <v>1</v>
      </c>
      <c r="E141" s="5">
        <v>207</v>
      </c>
      <c r="F141" s="5">
        <f>Source!U119</f>
        <v>79.836520000000007</v>
      </c>
      <c r="G141" s="5" t="s">
        <v>235</v>
      </c>
      <c r="H141" s="5" t="s">
        <v>236</v>
      </c>
      <c r="I141" s="5"/>
      <c r="J141" s="5"/>
      <c r="K141" s="5">
        <v>207</v>
      </c>
      <c r="L141" s="5">
        <v>21</v>
      </c>
      <c r="M141" s="5">
        <v>3</v>
      </c>
      <c r="N141" s="5" t="s">
        <v>3</v>
      </c>
      <c r="O141" s="5">
        <v>-1</v>
      </c>
      <c r="P141" s="5">
        <f>Source!DM119</f>
        <v>79.836520000000007</v>
      </c>
      <c r="Q141" s="5"/>
      <c r="R141" s="5"/>
      <c r="S141" s="5"/>
      <c r="T141" s="5"/>
      <c r="U141" s="5"/>
      <c r="V141" s="5"/>
      <c r="W141" s="5">
        <v>79.836520000000007</v>
      </c>
      <c r="X141" s="5">
        <v>1</v>
      </c>
      <c r="Y141" s="5">
        <v>79.836520000000007</v>
      </c>
      <c r="Z141" s="5">
        <v>79.836520000000007</v>
      </c>
      <c r="AA141" s="5">
        <v>1</v>
      </c>
      <c r="AB141" s="5">
        <v>79.836520000000007</v>
      </c>
    </row>
    <row r="142" spans="1:28">
      <c r="A142" s="5">
        <v>50</v>
      </c>
      <c r="B142" s="5">
        <v>0</v>
      </c>
      <c r="C142" s="5">
        <v>0</v>
      </c>
      <c r="D142" s="5">
        <v>1</v>
      </c>
      <c r="E142" s="5">
        <v>208</v>
      </c>
      <c r="F142" s="5">
        <f>Source!V119</f>
        <v>15.873220000000002</v>
      </c>
      <c r="G142" s="5" t="s">
        <v>237</v>
      </c>
      <c r="H142" s="5" t="s">
        <v>238</v>
      </c>
      <c r="I142" s="5"/>
      <c r="J142" s="5"/>
      <c r="K142" s="5">
        <v>208</v>
      </c>
      <c r="L142" s="5">
        <v>22</v>
      </c>
      <c r="M142" s="5">
        <v>3</v>
      </c>
      <c r="N142" s="5" t="s">
        <v>3</v>
      </c>
      <c r="O142" s="5">
        <v>-1</v>
      </c>
      <c r="P142" s="5">
        <f>Source!DN119</f>
        <v>15.873220000000002</v>
      </c>
      <c r="Q142" s="5"/>
      <c r="R142" s="5"/>
      <c r="S142" s="5"/>
      <c r="T142" s="5"/>
      <c r="U142" s="5"/>
      <c r="V142" s="5"/>
      <c r="W142" s="5">
        <v>15.873220000000002</v>
      </c>
      <c r="X142" s="5">
        <v>1</v>
      </c>
      <c r="Y142" s="5">
        <v>15.873220000000002</v>
      </c>
      <c r="Z142" s="5">
        <v>15.873220000000002</v>
      </c>
      <c r="AA142" s="5">
        <v>1</v>
      </c>
      <c r="AB142" s="5">
        <v>15.873220000000002</v>
      </c>
    </row>
    <row r="143" spans="1:28">
      <c r="A143" s="5">
        <v>50</v>
      </c>
      <c r="B143" s="5">
        <v>0</v>
      </c>
      <c r="C143" s="5">
        <v>0</v>
      </c>
      <c r="D143" s="5">
        <v>1</v>
      </c>
      <c r="E143" s="5">
        <v>209</v>
      </c>
      <c r="F143" s="5">
        <f>ROUND(Source!W119,O143)</f>
        <v>1.94</v>
      </c>
      <c r="G143" s="5" t="s">
        <v>239</v>
      </c>
      <c r="H143" s="5" t="s">
        <v>240</v>
      </c>
      <c r="I143" s="5"/>
      <c r="J143" s="5"/>
      <c r="K143" s="5">
        <v>209</v>
      </c>
      <c r="L143" s="5">
        <v>23</v>
      </c>
      <c r="M143" s="5">
        <v>3</v>
      </c>
      <c r="N143" s="5" t="s">
        <v>3</v>
      </c>
      <c r="O143" s="5">
        <v>2</v>
      </c>
      <c r="P143" s="5">
        <f>ROUND(Source!DO119,O143)</f>
        <v>1.94</v>
      </c>
      <c r="Q143" s="5"/>
      <c r="R143" s="5"/>
      <c r="S143" s="5"/>
      <c r="T143" s="5"/>
      <c r="U143" s="5"/>
      <c r="V143" s="5"/>
      <c r="W143" s="5">
        <v>1.94</v>
      </c>
      <c r="X143" s="5">
        <v>1</v>
      </c>
      <c r="Y143" s="5">
        <v>1.94</v>
      </c>
      <c r="Z143" s="5">
        <v>1.94</v>
      </c>
      <c r="AA143" s="5">
        <v>1</v>
      </c>
      <c r="AB143" s="5">
        <v>1.94</v>
      </c>
    </row>
    <row r="144" spans="1:28">
      <c r="A144" s="5">
        <v>50</v>
      </c>
      <c r="B144" s="5">
        <v>0</v>
      </c>
      <c r="C144" s="5">
        <v>0</v>
      </c>
      <c r="D144" s="5">
        <v>1</v>
      </c>
      <c r="E144" s="5">
        <v>233</v>
      </c>
      <c r="F144" s="5">
        <f>ROUND(Source!BD119,O144)</f>
        <v>0</v>
      </c>
      <c r="G144" s="5" t="s">
        <v>241</v>
      </c>
      <c r="H144" s="5" t="s">
        <v>242</v>
      </c>
      <c r="I144" s="5"/>
      <c r="J144" s="5"/>
      <c r="K144" s="5">
        <v>233</v>
      </c>
      <c r="L144" s="5">
        <v>24</v>
      </c>
      <c r="M144" s="5">
        <v>3</v>
      </c>
      <c r="N144" s="5" t="s">
        <v>3</v>
      </c>
      <c r="O144" s="5">
        <v>2</v>
      </c>
      <c r="P144" s="5">
        <f>ROUND(Source!EV119,O144)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>
      <c r="A145" s="5">
        <v>50</v>
      </c>
      <c r="B145" s="5">
        <v>0</v>
      </c>
      <c r="C145" s="5">
        <v>0</v>
      </c>
      <c r="D145" s="5">
        <v>1</v>
      </c>
      <c r="E145" s="5">
        <v>210</v>
      </c>
      <c r="F145" s="5">
        <f>ROUND(Source!X119,O145)</f>
        <v>949.45</v>
      </c>
      <c r="G145" s="5" t="s">
        <v>243</v>
      </c>
      <c r="H145" s="5" t="s">
        <v>244</v>
      </c>
      <c r="I145" s="5"/>
      <c r="J145" s="5"/>
      <c r="K145" s="5">
        <v>210</v>
      </c>
      <c r="L145" s="5">
        <v>25</v>
      </c>
      <c r="M145" s="5">
        <v>3</v>
      </c>
      <c r="N145" s="5" t="s">
        <v>3</v>
      </c>
      <c r="O145" s="5">
        <v>2</v>
      </c>
      <c r="P145" s="5">
        <f>ROUND(Source!DP119,O145)</f>
        <v>44642.73</v>
      </c>
      <c r="Q145" s="5"/>
      <c r="R145" s="5"/>
      <c r="S145" s="5"/>
      <c r="T145" s="5"/>
      <c r="U145" s="5"/>
      <c r="V145" s="5"/>
      <c r="W145" s="5">
        <v>949.45</v>
      </c>
      <c r="X145" s="5">
        <v>1</v>
      </c>
      <c r="Y145" s="5">
        <v>949.45</v>
      </c>
      <c r="Z145" s="5">
        <v>44642.73</v>
      </c>
      <c r="AA145" s="5">
        <v>1</v>
      </c>
      <c r="AB145" s="5">
        <v>44642.73</v>
      </c>
    </row>
    <row r="146" spans="1:255">
      <c r="A146" s="5">
        <v>50</v>
      </c>
      <c r="B146" s="5">
        <v>0</v>
      </c>
      <c r="C146" s="5">
        <v>0</v>
      </c>
      <c r="D146" s="5">
        <v>1</v>
      </c>
      <c r="E146" s="5">
        <v>211</v>
      </c>
      <c r="F146" s="5">
        <f>ROUND(Source!Y119,O146)</f>
        <v>544.79</v>
      </c>
      <c r="G146" s="5" t="s">
        <v>245</v>
      </c>
      <c r="H146" s="5" t="s">
        <v>246</v>
      </c>
      <c r="I146" s="5"/>
      <c r="J146" s="5"/>
      <c r="K146" s="5">
        <v>211</v>
      </c>
      <c r="L146" s="5">
        <v>26</v>
      </c>
      <c r="M146" s="5">
        <v>3</v>
      </c>
      <c r="N146" s="5" t="s">
        <v>3</v>
      </c>
      <c r="O146" s="5">
        <v>2</v>
      </c>
      <c r="P146" s="5">
        <f>ROUND(Source!DQ119,O146)</f>
        <v>25616</v>
      </c>
      <c r="Q146" s="5"/>
      <c r="R146" s="5"/>
      <c r="S146" s="5"/>
      <c r="T146" s="5"/>
      <c r="U146" s="5"/>
      <c r="V146" s="5"/>
      <c r="W146" s="5">
        <v>544.79</v>
      </c>
      <c r="X146" s="5">
        <v>1</v>
      </c>
      <c r="Y146" s="5">
        <v>544.79</v>
      </c>
      <c r="Z146" s="5">
        <v>25616</v>
      </c>
      <c r="AA146" s="5">
        <v>1</v>
      </c>
      <c r="AB146" s="5">
        <v>25616</v>
      </c>
    </row>
    <row r="147" spans="1:255">
      <c r="A147" s="5">
        <v>50</v>
      </c>
      <c r="B147" s="5">
        <v>0</v>
      </c>
      <c r="C147" s="5">
        <v>0</v>
      </c>
      <c r="D147" s="5">
        <v>1</v>
      </c>
      <c r="E147" s="5">
        <v>224</v>
      </c>
      <c r="F147" s="5">
        <f>ROUND(Source!AR119,O147)</f>
        <v>5102.95</v>
      </c>
      <c r="G147" s="5" t="s">
        <v>247</v>
      </c>
      <c r="H147" s="5" t="s">
        <v>248</v>
      </c>
      <c r="I147" s="5"/>
      <c r="J147" s="5"/>
      <c r="K147" s="5">
        <v>224</v>
      </c>
      <c r="L147" s="5">
        <v>27</v>
      </c>
      <c r="M147" s="5">
        <v>3</v>
      </c>
      <c r="N147" s="5" t="s">
        <v>3</v>
      </c>
      <c r="O147" s="5">
        <v>2</v>
      </c>
      <c r="P147" s="5">
        <f>ROUND(Source!EJ119,O147)</f>
        <v>136231.24</v>
      </c>
      <c r="Q147" s="5"/>
      <c r="R147" s="5"/>
      <c r="S147" s="5"/>
      <c r="T147" s="5"/>
      <c r="U147" s="5"/>
      <c r="V147" s="5"/>
      <c r="W147" s="5">
        <v>5102.95</v>
      </c>
      <c r="X147" s="5">
        <v>1</v>
      </c>
      <c r="Y147" s="5">
        <v>5102.95</v>
      </c>
      <c r="Z147" s="5">
        <v>136231.24</v>
      </c>
      <c r="AA147" s="5">
        <v>1</v>
      </c>
      <c r="AB147" s="5">
        <v>136231.24</v>
      </c>
    </row>
    <row r="149" spans="1:255">
      <c r="A149" s="1">
        <v>4</v>
      </c>
      <c r="B149" s="1">
        <v>1</v>
      </c>
      <c r="C149" s="1"/>
      <c r="D149" s="1">
        <f>ROW(A172)</f>
        <v>172</v>
      </c>
      <c r="E149" s="1"/>
      <c r="F149" s="1" t="s">
        <v>25</v>
      </c>
      <c r="G149" s="1" t="s">
        <v>249</v>
      </c>
      <c r="H149" s="1" t="s">
        <v>3</v>
      </c>
      <c r="I149" s="1">
        <v>0</v>
      </c>
      <c r="J149" s="1"/>
      <c r="K149" s="1">
        <v>0</v>
      </c>
      <c r="L149" s="1"/>
      <c r="M149" s="1" t="s">
        <v>3</v>
      </c>
      <c r="N149" s="1"/>
      <c r="O149" s="1"/>
      <c r="P149" s="1"/>
      <c r="Q149" s="1"/>
      <c r="R149" s="1"/>
      <c r="S149" s="1">
        <v>0</v>
      </c>
      <c r="T149" s="1">
        <v>0</v>
      </c>
      <c r="U149" s="1" t="s">
        <v>3</v>
      </c>
      <c r="V149" s="1">
        <v>0</v>
      </c>
      <c r="W149" s="1"/>
      <c r="X149" s="1"/>
      <c r="Y149" s="1"/>
      <c r="Z149" s="1"/>
      <c r="AA149" s="1"/>
      <c r="AB149" s="1" t="s">
        <v>3</v>
      </c>
      <c r="AC149" s="1" t="s">
        <v>3</v>
      </c>
      <c r="AD149" s="1" t="s">
        <v>3</v>
      </c>
      <c r="AE149" s="1" t="s">
        <v>3</v>
      </c>
      <c r="AF149" s="1" t="s">
        <v>3</v>
      </c>
      <c r="AG149" s="1" t="s">
        <v>3</v>
      </c>
      <c r="AH149" s="1"/>
      <c r="AI149" s="1"/>
      <c r="AJ149" s="1"/>
      <c r="AK149" s="1"/>
      <c r="AL149" s="1"/>
      <c r="AM149" s="1"/>
      <c r="AN149" s="1"/>
      <c r="AO149" s="1"/>
      <c r="AP149" s="1" t="s">
        <v>3</v>
      </c>
      <c r="AQ149" s="1" t="s">
        <v>3</v>
      </c>
      <c r="AR149" s="1" t="s">
        <v>3</v>
      </c>
      <c r="AS149" s="1"/>
      <c r="AT149" s="1"/>
      <c r="AU149" s="1"/>
      <c r="AV149" s="1"/>
      <c r="AW149" s="1"/>
      <c r="AX149" s="1"/>
      <c r="AY149" s="1"/>
      <c r="AZ149" s="1" t="s">
        <v>3</v>
      </c>
      <c r="BA149" s="1"/>
      <c r="BB149" s="1" t="s">
        <v>3</v>
      </c>
      <c r="BC149" s="1" t="s">
        <v>3</v>
      </c>
      <c r="BD149" s="1" t="s">
        <v>3</v>
      </c>
      <c r="BE149" s="1" t="s">
        <v>3</v>
      </c>
      <c r="BF149" s="1" t="s">
        <v>3</v>
      </c>
      <c r="BG149" s="1" t="s">
        <v>3</v>
      </c>
      <c r="BH149" s="1" t="s">
        <v>3</v>
      </c>
      <c r="BI149" s="1" t="s">
        <v>3</v>
      </c>
      <c r="BJ149" s="1" t="s">
        <v>3</v>
      </c>
      <c r="BK149" s="1" t="s">
        <v>3</v>
      </c>
      <c r="BL149" s="1" t="s">
        <v>3</v>
      </c>
      <c r="BM149" s="1" t="s">
        <v>3</v>
      </c>
      <c r="BN149" s="1" t="s">
        <v>3</v>
      </c>
      <c r="BO149" s="1" t="s">
        <v>3</v>
      </c>
      <c r="BP149" s="1" t="s">
        <v>3</v>
      </c>
      <c r="BQ149" s="1"/>
      <c r="BR149" s="1"/>
      <c r="BS149" s="1"/>
      <c r="BT149" s="1"/>
      <c r="BU149" s="1"/>
      <c r="BV149" s="1"/>
      <c r="BW149" s="1"/>
      <c r="BX149" s="1">
        <v>0</v>
      </c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>
        <v>0</v>
      </c>
    </row>
    <row r="151" spans="1:255">
      <c r="A151" s="3">
        <v>52</v>
      </c>
      <c r="B151" s="3">
        <f t="shared" ref="B151:G151" si="145">B172</f>
        <v>1</v>
      </c>
      <c r="C151" s="3">
        <f t="shared" si="145"/>
        <v>4</v>
      </c>
      <c r="D151" s="3">
        <f t="shared" si="145"/>
        <v>149</v>
      </c>
      <c r="E151" s="3">
        <f t="shared" si="145"/>
        <v>0</v>
      </c>
      <c r="F151" s="3" t="str">
        <f t="shared" si="145"/>
        <v>Новый раздел</v>
      </c>
      <c r="G151" s="3" t="str">
        <f t="shared" si="145"/>
        <v>Заземление</v>
      </c>
      <c r="H151" s="3"/>
      <c r="I151" s="3"/>
      <c r="J151" s="3"/>
      <c r="K151" s="3"/>
      <c r="L151" s="3"/>
      <c r="M151" s="3"/>
      <c r="N151" s="3"/>
      <c r="O151" s="3">
        <f t="shared" ref="O151:AT151" si="146">O172</f>
        <v>629.24</v>
      </c>
      <c r="P151" s="3">
        <f t="shared" si="146"/>
        <v>406.43</v>
      </c>
      <c r="Q151" s="3">
        <f t="shared" si="146"/>
        <v>58.52</v>
      </c>
      <c r="R151" s="3">
        <f t="shared" si="146"/>
        <v>2.31</v>
      </c>
      <c r="S151" s="3">
        <f t="shared" si="146"/>
        <v>164.29</v>
      </c>
      <c r="T151" s="3">
        <f t="shared" si="146"/>
        <v>0</v>
      </c>
      <c r="U151" s="3">
        <f t="shared" si="146"/>
        <v>17.80875</v>
      </c>
      <c r="V151" s="3">
        <f t="shared" si="146"/>
        <v>0.17099999999999999</v>
      </c>
      <c r="W151" s="3">
        <f t="shared" si="146"/>
        <v>2.08</v>
      </c>
      <c r="X151" s="3">
        <f t="shared" si="146"/>
        <v>160.47999999999999</v>
      </c>
      <c r="Y151" s="3">
        <f t="shared" si="146"/>
        <v>83.42</v>
      </c>
      <c r="Z151" s="3">
        <f t="shared" si="146"/>
        <v>0</v>
      </c>
      <c r="AA151" s="3">
        <f t="shared" si="146"/>
        <v>0</v>
      </c>
      <c r="AB151" s="3">
        <f t="shared" si="146"/>
        <v>629.24</v>
      </c>
      <c r="AC151" s="3">
        <f t="shared" si="146"/>
        <v>406.43</v>
      </c>
      <c r="AD151" s="3">
        <f t="shared" si="146"/>
        <v>58.52</v>
      </c>
      <c r="AE151" s="3">
        <f t="shared" si="146"/>
        <v>2.31</v>
      </c>
      <c r="AF151" s="3">
        <f t="shared" si="146"/>
        <v>164.29</v>
      </c>
      <c r="AG151" s="3">
        <f t="shared" si="146"/>
        <v>0</v>
      </c>
      <c r="AH151" s="3">
        <f t="shared" si="146"/>
        <v>17.80875</v>
      </c>
      <c r="AI151" s="3">
        <f t="shared" si="146"/>
        <v>0.17099999999999999</v>
      </c>
      <c r="AJ151" s="3">
        <f t="shared" si="146"/>
        <v>2.08</v>
      </c>
      <c r="AK151" s="3">
        <f t="shared" si="146"/>
        <v>160.47999999999999</v>
      </c>
      <c r="AL151" s="3">
        <f t="shared" si="146"/>
        <v>83.42</v>
      </c>
      <c r="AM151" s="3">
        <f t="shared" si="146"/>
        <v>0</v>
      </c>
      <c r="AN151" s="3">
        <f t="shared" si="146"/>
        <v>0</v>
      </c>
      <c r="AO151" s="3">
        <f t="shared" si="146"/>
        <v>0</v>
      </c>
      <c r="AP151" s="3">
        <f t="shared" si="146"/>
        <v>0</v>
      </c>
      <c r="AQ151" s="3">
        <f t="shared" si="146"/>
        <v>0</v>
      </c>
      <c r="AR151" s="3">
        <f t="shared" si="146"/>
        <v>873.14</v>
      </c>
      <c r="AS151" s="3">
        <f t="shared" si="146"/>
        <v>32.03</v>
      </c>
      <c r="AT151" s="3">
        <f t="shared" si="146"/>
        <v>841.11</v>
      </c>
      <c r="AU151" s="3">
        <f t="shared" ref="AU151:BZ151" si="147">AU172</f>
        <v>0</v>
      </c>
      <c r="AV151" s="3">
        <f t="shared" si="147"/>
        <v>406.43</v>
      </c>
      <c r="AW151" s="3">
        <f t="shared" si="147"/>
        <v>406.43</v>
      </c>
      <c r="AX151" s="3">
        <f t="shared" si="147"/>
        <v>0</v>
      </c>
      <c r="AY151" s="3">
        <f t="shared" si="147"/>
        <v>406.43</v>
      </c>
      <c r="AZ151" s="3">
        <f t="shared" si="147"/>
        <v>0</v>
      </c>
      <c r="BA151" s="3">
        <f t="shared" si="147"/>
        <v>0</v>
      </c>
      <c r="BB151" s="3">
        <f t="shared" si="147"/>
        <v>0</v>
      </c>
      <c r="BC151" s="3">
        <f t="shared" si="147"/>
        <v>0</v>
      </c>
      <c r="BD151" s="3">
        <f t="shared" si="147"/>
        <v>0</v>
      </c>
      <c r="BE151" s="3">
        <f t="shared" si="147"/>
        <v>0</v>
      </c>
      <c r="BF151" s="3">
        <f t="shared" si="147"/>
        <v>0</v>
      </c>
      <c r="BG151" s="3">
        <f t="shared" si="147"/>
        <v>0</v>
      </c>
      <c r="BH151" s="3">
        <f t="shared" si="147"/>
        <v>0</v>
      </c>
      <c r="BI151" s="3">
        <f t="shared" si="147"/>
        <v>0</v>
      </c>
      <c r="BJ151" s="3">
        <f t="shared" si="147"/>
        <v>0</v>
      </c>
      <c r="BK151" s="3">
        <f t="shared" si="147"/>
        <v>0</v>
      </c>
      <c r="BL151" s="3">
        <f t="shared" si="147"/>
        <v>0</v>
      </c>
      <c r="BM151" s="3">
        <f t="shared" si="147"/>
        <v>0</v>
      </c>
      <c r="BN151" s="3">
        <f t="shared" si="147"/>
        <v>0</v>
      </c>
      <c r="BO151" s="3">
        <f t="shared" si="147"/>
        <v>0</v>
      </c>
      <c r="BP151" s="3">
        <f t="shared" si="147"/>
        <v>0</v>
      </c>
      <c r="BQ151" s="3">
        <f t="shared" si="147"/>
        <v>0</v>
      </c>
      <c r="BR151" s="3">
        <f t="shared" si="147"/>
        <v>0</v>
      </c>
      <c r="BS151" s="3">
        <f t="shared" si="147"/>
        <v>0</v>
      </c>
      <c r="BT151" s="3">
        <f t="shared" si="147"/>
        <v>0</v>
      </c>
      <c r="BU151" s="3">
        <f t="shared" si="147"/>
        <v>0</v>
      </c>
      <c r="BV151" s="3">
        <f t="shared" si="147"/>
        <v>0</v>
      </c>
      <c r="BW151" s="3">
        <f t="shared" si="147"/>
        <v>0</v>
      </c>
      <c r="BX151" s="3">
        <f t="shared" si="147"/>
        <v>0</v>
      </c>
      <c r="BY151" s="3">
        <f t="shared" si="147"/>
        <v>0</v>
      </c>
      <c r="BZ151" s="3">
        <f t="shared" si="147"/>
        <v>0</v>
      </c>
      <c r="CA151" s="3">
        <f t="shared" ref="CA151:DF151" si="148">CA172</f>
        <v>873.14</v>
      </c>
      <c r="CB151" s="3">
        <f t="shared" si="148"/>
        <v>32.03</v>
      </c>
      <c r="CC151" s="3">
        <f t="shared" si="148"/>
        <v>841.11</v>
      </c>
      <c r="CD151" s="3">
        <f t="shared" si="148"/>
        <v>0</v>
      </c>
      <c r="CE151" s="3">
        <f t="shared" si="148"/>
        <v>406.43</v>
      </c>
      <c r="CF151" s="3">
        <f t="shared" si="148"/>
        <v>406.43</v>
      </c>
      <c r="CG151" s="3">
        <f t="shared" si="148"/>
        <v>0</v>
      </c>
      <c r="CH151" s="3">
        <f t="shared" si="148"/>
        <v>406.43</v>
      </c>
      <c r="CI151" s="3">
        <f t="shared" si="148"/>
        <v>0</v>
      </c>
      <c r="CJ151" s="3">
        <f t="shared" si="148"/>
        <v>0</v>
      </c>
      <c r="CK151" s="3">
        <f t="shared" si="148"/>
        <v>0</v>
      </c>
      <c r="CL151" s="3">
        <f t="shared" si="148"/>
        <v>0</v>
      </c>
      <c r="CM151" s="3">
        <f t="shared" si="148"/>
        <v>0</v>
      </c>
      <c r="CN151" s="3">
        <f t="shared" si="148"/>
        <v>0</v>
      </c>
      <c r="CO151" s="3">
        <f t="shared" si="148"/>
        <v>0</v>
      </c>
      <c r="CP151" s="3">
        <f t="shared" si="148"/>
        <v>0</v>
      </c>
      <c r="CQ151" s="3">
        <f t="shared" si="148"/>
        <v>0</v>
      </c>
      <c r="CR151" s="3">
        <f t="shared" si="148"/>
        <v>0</v>
      </c>
      <c r="CS151" s="3">
        <f t="shared" si="148"/>
        <v>0</v>
      </c>
      <c r="CT151" s="3">
        <f t="shared" si="148"/>
        <v>0</v>
      </c>
      <c r="CU151" s="3">
        <f t="shared" si="148"/>
        <v>0</v>
      </c>
      <c r="CV151" s="3">
        <f t="shared" si="148"/>
        <v>0</v>
      </c>
      <c r="CW151" s="3">
        <f t="shared" si="148"/>
        <v>0</v>
      </c>
      <c r="CX151" s="3">
        <f t="shared" si="148"/>
        <v>0</v>
      </c>
      <c r="CY151" s="3">
        <f t="shared" si="148"/>
        <v>0</v>
      </c>
      <c r="CZ151" s="3">
        <f t="shared" si="148"/>
        <v>0</v>
      </c>
      <c r="DA151" s="3">
        <f t="shared" si="148"/>
        <v>0</v>
      </c>
      <c r="DB151" s="3">
        <f t="shared" si="148"/>
        <v>0</v>
      </c>
      <c r="DC151" s="3">
        <f t="shared" si="148"/>
        <v>0</v>
      </c>
      <c r="DD151" s="3">
        <f t="shared" si="148"/>
        <v>0</v>
      </c>
      <c r="DE151" s="3">
        <f t="shared" si="148"/>
        <v>0</v>
      </c>
      <c r="DF151" s="3">
        <f t="shared" si="148"/>
        <v>0</v>
      </c>
      <c r="DG151" s="4">
        <f t="shared" ref="DG151:EL151" si="149">DG172</f>
        <v>13159.88</v>
      </c>
      <c r="DH151" s="4">
        <f t="shared" si="149"/>
        <v>4686.05</v>
      </c>
      <c r="DI151" s="4">
        <f t="shared" si="149"/>
        <v>748.77</v>
      </c>
      <c r="DJ151" s="4">
        <f t="shared" si="149"/>
        <v>108.75</v>
      </c>
      <c r="DK151" s="4">
        <f t="shared" si="149"/>
        <v>7725.06</v>
      </c>
      <c r="DL151" s="4">
        <f t="shared" si="149"/>
        <v>0</v>
      </c>
      <c r="DM151" s="4">
        <f t="shared" si="149"/>
        <v>17.80875</v>
      </c>
      <c r="DN151" s="4">
        <f t="shared" si="149"/>
        <v>0.17099999999999999</v>
      </c>
      <c r="DO151" s="4">
        <f t="shared" si="149"/>
        <v>2.08</v>
      </c>
      <c r="DP151" s="4">
        <f t="shared" si="149"/>
        <v>7546.18</v>
      </c>
      <c r="DQ151" s="4">
        <f t="shared" si="149"/>
        <v>3922.91</v>
      </c>
      <c r="DR151" s="4">
        <f t="shared" si="149"/>
        <v>0</v>
      </c>
      <c r="DS151" s="4">
        <f t="shared" si="149"/>
        <v>0</v>
      </c>
      <c r="DT151" s="4">
        <f t="shared" si="149"/>
        <v>13159.88</v>
      </c>
      <c r="DU151" s="4">
        <f t="shared" si="149"/>
        <v>4686.05</v>
      </c>
      <c r="DV151" s="4">
        <f t="shared" si="149"/>
        <v>748.77</v>
      </c>
      <c r="DW151" s="4">
        <f t="shared" si="149"/>
        <v>108.75</v>
      </c>
      <c r="DX151" s="4">
        <f t="shared" si="149"/>
        <v>7725.06</v>
      </c>
      <c r="DY151" s="4">
        <f t="shared" si="149"/>
        <v>0</v>
      </c>
      <c r="DZ151" s="4">
        <f t="shared" si="149"/>
        <v>17.80875</v>
      </c>
      <c r="EA151" s="4">
        <f t="shared" si="149"/>
        <v>0.17099999999999999</v>
      </c>
      <c r="EB151" s="4">
        <f t="shared" si="149"/>
        <v>2.08</v>
      </c>
      <c r="EC151" s="4">
        <f t="shared" si="149"/>
        <v>7546.18</v>
      </c>
      <c r="ED151" s="4">
        <f t="shared" si="149"/>
        <v>3922.91</v>
      </c>
      <c r="EE151" s="4">
        <f t="shared" si="149"/>
        <v>0</v>
      </c>
      <c r="EF151" s="4">
        <f t="shared" si="149"/>
        <v>0</v>
      </c>
      <c r="EG151" s="4">
        <f t="shared" si="149"/>
        <v>0</v>
      </c>
      <c r="EH151" s="4">
        <f t="shared" si="149"/>
        <v>0</v>
      </c>
      <c r="EI151" s="4">
        <f t="shared" si="149"/>
        <v>0</v>
      </c>
      <c r="EJ151" s="4">
        <f t="shared" si="149"/>
        <v>24628.97</v>
      </c>
      <c r="EK151" s="4">
        <f t="shared" si="149"/>
        <v>1506.06</v>
      </c>
      <c r="EL151" s="4">
        <f t="shared" si="149"/>
        <v>23122.91</v>
      </c>
      <c r="EM151" s="4">
        <f t="shared" ref="EM151:FR151" si="150">EM172</f>
        <v>0</v>
      </c>
      <c r="EN151" s="4">
        <f t="shared" si="150"/>
        <v>4686.05</v>
      </c>
      <c r="EO151" s="4">
        <f t="shared" si="150"/>
        <v>4686.05</v>
      </c>
      <c r="EP151" s="4">
        <f t="shared" si="150"/>
        <v>0</v>
      </c>
      <c r="EQ151" s="4">
        <f t="shared" si="150"/>
        <v>4686.05</v>
      </c>
      <c r="ER151" s="4">
        <f t="shared" si="150"/>
        <v>0</v>
      </c>
      <c r="ES151" s="4">
        <f t="shared" si="150"/>
        <v>0</v>
      </c>
      <c r="ET151" s="4">
        <f t="shared" si="150"/>
        <v>0</v>
      </c>
      <c r="EU151" s="4">
        <f t="shared" si="150"/>
        <v>0</v>
      </c>
      <c r="EV151" s="4">
        <f t="shared" si="150"/>
        <v>0</v>
      </c>
      <c r="EW151" s="4">
        <f t="shared" si="150"/>
        <v>0</v>
      </c>
      <c r="EX151" s="4">
        <f t="shared" si="150"/>
        <v>0</v>
      </c>
      <c r="EY151" s="4">
        <f t="shared" si="150"/>
        <v>0</v>
      </c>
      <c r="EZ151" s="4">
        <f t="shared" si="150"/>
        <v>0</v>
      </c>
      <c r="FA151" s="4">
        <f t="shared" si="150"/>
        <v>0</v>
      </c>
      <c r="FB151" s="4">
        <f t="shared" si="150"/>
        <v>0</v>
      </c>
      <c r="FC151" s="4">
        <f t="shared" si="150"/>
        <v>0</v>
      </c>
      <c r="FD151" s="4">
        <f t="shared" si="150"/>
        <v>0</v>
      </c>
      <c r="FE151" s="4">
        <f t="shared" si="150"/>
        <v>0</v>
      </c>
      <c r="FF151" s="4">
        <f t="shared" si="150"/>
        <v>0</v>
      </c>
      <c r="FG151" s="4">
        <f t="shared" si="150"/>
        <v>0</v>
      </c>
      <c r="FH151" s="4">
        <f t="shared" si="150"/>
        <v>0</v>
      </c>
      <c r="FI151" s="4">
        <f t="shared" si="150"/>
        <v>0</v>
      </c>
      <c r="FJ151" s="4">
        <f t="shared" si="150"/>
        <v>0</v>
      </c>
      <c r="FK151" s="4">
        <f t="shared" si="150"/>
        <v>0</v>
      </c>
      <c r="FL151" s="4">
        <f t="shared" si="150"/>
        <v>0</v>
      </c>
      <c r="FM151" s="4">
        <f t="shared" si="150"/>
        <v>0</v>
      </c>
      <c r="FN151" s="4">
        <f t="shared" si="150"/>
        <v>0</v>
      </c>
      <c r="FO151" s="4">
        <f t="shared" si="150"/>
        <v>0</v>
      </c>
      <c r="FP151" s="4">
        <f t="shared" si="150"/>
        <v>0</v>
      </c>
      <c r="FQ151" s="4">
        <f t="shared" si="150"/>
        <v>0</v>
      </c>
      <c r="FR151" s="4">
        <f t="shared" si="150"/>
        <v>0</v>
      </c>
      <c r="FS151" s="4">
        <f t="shared" ref="FS151:GX151" si="151">FS172</f>
        <v>24628.97</v>
      </c>
      <c r="FT151" s="4">
        <f t="shared" si="151"/>
        <v>1506.06</v>
      </c>
      <c r="FU151" s="4">
        <f t="shared" si="151"/>
        <v>23122.91</v>
      </c>
      <c r="FV151" s="4">
        <f t="shared" si="151"/>
        <v>0</v>
      </c>
      <c r="FW151" s="4">
        <f t="shared" si="151"/>
        <v>4686.05</v>
      </c>
      <c r="FX151" s="4">
        <f t="shared" si="151"/>
        <v>4686.05</v>
      </c>
      <c r="FY151" s="4">
        <f t="shared" si="151"/>
        <v>0</v>
      </c>
      <c r="FZ151" s="4">
        <f t="shared" si="151"/>
        <v>4686.05</v>
      </c>
      <c r="GA151" s="4">
        <f t="shared" si="151"/>
        <v>0</v>
      </c>
      <c r="GB151" s="4">
        <f t="shared" si="151"/>
        <v>0</v>
      </c>
      <c r="GC151" s="4">
        <f t="shared" si="151"/>
        <v>0</v>
      </c>
      <c r="GD151" s="4">
        <f t="shared" si="151"/>
        <v>0</v>
      </c>
      <c r="GE151" s="4">
        <f t="shared" si="151"/>
        <v>0</v>
      </c>
      <c r="GF151" s="4">
        <f t="shared" si="151"/>
        <v>0</v>
      </c>
      <c r="GG151" s="4">
        <f t="shared" si="151"/>
        <v>0</v>
      </c>
      <c r="GH151" s="4">
        <f t="shared" si="151"/>
        <v>0</v>
      </c>
      <c r="GI151" s="4">
        <f t="shared" si="151"/>
        <v>0</v>
      </c>
      <c r="GJ151" s="4">
        <f t="shared" si="151"/>
        <v>0</v>
      </c>
      <c r="GK151" s="4">
        <f t="shared" si="151"/>
        <v>0</v>
      </c>
      <c r="GL151" s="4">
        <f t="shared" si="151"/>
        <v>0</v>
      </c>
      <c r="GM151" s="4">
        <f t="shared" si="151"/>
        <v>0</v>
      </c>
      <c r="GN151" s="4">
        <f t="shared" si="151"/>
        <v>0</v>
      </c>
      <c r="GO151" s="4">
        <f t="shared" si="151"/>
        <v>0</v>
      </c>
      <c r="GP151" s="4">
        <f t="shared" si="151"/>
        <v>0</v>
      </c>
      <c r="GQ151" s="4">
        <f t="shared" si="151"/>
        <v>0</v>
      </c>
      <c r="GR151" s="4">
        <f t="shared" si="151"/>
        <v>0</v>
      </c>
      <c r="GS151" s="4">
        <f t="shared" si="151"/>
        <v>0</v>
      </c>
      <c r="GT151" s="4">
        <f t="shared" si="151"/>
        <v>0</v>
      </c>
      <c r="GU151" s="4">
        <f t="shared" si="151"/>
        <v>0</v>
      </c>
      <c r="GV151" s="4">
        <f t="shared" si="151"/>
        <v>0</v>
      </c>
      <c r="GW151" s="4">
        <f t="shared" si="151"/>
        <v>0</v>
      </c>
      <c r="GX151" s="4">
        <f t="shared" si="151"/>
        <v>0</v>
      </c>
    </row>
    <row r="153" spans="1:255">
      <c r="A153" s="2">
        <v>17</v>
      </c>
      <c r="B153" s="2">
        <v>1</v>
      </c>
      <c r="C153" s="2">
        <f>ROW(SmtRes!A255)</f>
        <v>255</v>
      </c>
      <c r="D153" s="2">
        <f>ROW(EtalonRes!A251)</f>
        <v>251</v>
      </c>
      <c r="E153" s="2" t="s">
        <v>250</v>
      </c>
      <c r="F153" s="2" t="s">
        <v>251</v>
      </c>
      <c r="G153" s="2" t="s">
        <v>252</v>
      </c>
      <c r="H153" s="2" t="s">
        <v>253</v>
      </c>
      <c r="I153" s="2">
        <f>ROUND(ROUND(0.0075,6),9)</f>
        <v>7.4999999999999997E-3</v>
      </c>
      <c r="J153" s="2">
        <v>0</v>
      </c>
      <c r="K153" s="2">
        <f>ROUND(ROUND(0.0075,6),9)</f>
        <v>7.4999999999999997E-3</v>
      </c>
      <c r="L153" s="2">
        <v>7.4999999999999997E-3</v>
      </c>
      <c r="M153" s="2">
        <v>0</v>
      </c>
      <c r="N153" s="2">
        <f t="shared" ref="N153:N170" si="152">ROUND(L153-M153,4)</f>
        <v>7.4999999999999997E-3</v>
      </c>
      <c r="O153" s="2">
        <f t="shared" ref="O153:O170" si="153">ROUND(CP153,2)</f>
        <v>9.01</v>
      </c>
      <c r="P153" s="2">
        <f t="shared" ref="P153:P170" si="154">ROUND(CQ153*I153,2)</f>
        <v>0</v>
      </c>
      <c r="Q153" s="2">
        <f t="shared" ref="Q153:Q170" si="155">ROUND(CR153*I153,2)</f>
        <v>0</v>
      </c>
      <c r="R153" s="2">
        <f t="shared" ref="R153:R170" si="156">ROUND(CS153*I153,2)</f>
        <v>0</v>
      </c>
      <c r="S153" s="2">
        <f t="shared" ref="S153:S170" si="157">ROUND(CT153*I153,2)</f>
        <v>9.01</v>
      </c>
      <c r="T153" s="2">
        <f t="shared" ref="T153:T170" si="158">ROUND(CU153*I153,2)</f>
        <v>0</v>
      </c>
      <c r="U153" s="2">
        <f t="shared" ref="U153:U170" si="159">CV153*I153</f>
        <v>1.155</v>
      </c>
      <c r="V153" s="2">
        <f t="shared" ref="V153:V170" si="160">CW153*I153</f>
        <v>0</v>
      </c>
      <c r="W153" s="2">
        <f t="shared" ref="W153:W170" si="161">ROUND(CX153*I153,2)</f>
        <v>0</v>
      </c>
      <c r="X153" s="2">
        <f t="shared" ref="X153:X170" si="162">ROUND(CY153,2)</f>
        <v>8.02</v>
      </c>
      <c r="Y153" s="2">
        <f t="shared" ref="Y153:Y170" si="163">ROUND(CZ153,2)</f>
        <v>3.6</v>
      </c>
      <c r="Z153" s="2"/>
      <c r="AA153" s="2">
        <v>88889161</v>
      </c>
      <c r="AB153" s="2">
        <f t="shared" ref="AB153:AB170" si="164">ROUND((AC153+AD153+AF153),2)</f>
        <v>1201.2</v>
      </c>
      <c r="AC153" s="2">
        <f t="shared" ref="AC153:AC170" si="165">ROUND((ES153),2)</f>
        <v>0</v>
      </c>
      <c r="AD153" s="2">
        <f t="shared" ref="AD153:AD170" si="166">ROUND((((ET153)-(EU153))+AE153),2)</f>
        <v>0</v>
      </c>
      <c r="AE153" s="2">
        <f t="shared" ref="AE153:AE170" si="167">ROUND((EU153),2)</f>
        <v>0</v>
      </c>
      <c r="AF153" s="2">
        <f t="shared" ref="AF153:AF170" si="168">ROUND((EV153),2)</f>
        <v>1201.2</v>
      </c>
      <c r="AG153" s="2">
        <f t="shared" ref="AG153:AG170" si="169">ROUND((AP153),2)</f>
        <v>0</v>
      </c>
      <c r="AH153" s="2">
        <f t="shared" ref="AH153:AH170" si="170">(EW153)</f>
        <v>154</v>
      </c>
      <c r="AI153" s="2">
        <f t="shared" ref="AI153:AI170" si="171">(EX153)</f>
        <v>0</v>
      </c>
      <c r="AJ153" s="2">
        <f t="shared" ref="AJ153:AJ170" si="172">(AS153)</f>
        <v>0</v>
      </c>
      <c r="AK153" s="2">
        <v>1201.2</v>
      </c>
      <c r="AL153" s="2">
        <v>0</v>
      </c>
      <c r="AM153" s="2">
        <v>0</v>
      </c>
      <c r="AN153" s="2">
        <v>0</v>
      </c>
      <c r="AO153" s="2">
        <v>1201.2</v>
      </c>
      <c r="AP153" s="2">
        <v>0</v>
      </c>
      <c r="AQ153" s="2">
        <v>154</v>
      </c>
      <c r="AR153" s="2">
        <v>0</v>
      </c>
      <c r="AS153" s="2">
        <v>0</v>
      </c>
      <c r="AT153" s="2">
        <v>89</v>
      </c>
      <c r="AU153" s="2">
        <v>40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0</v>
      </c>
      <c r="BI153" s="2">
        <v>1</v>
      </c>
      <c r="BJ153" s="2" t="s">
        <v>254</v>
      </c>
      <c r="BK153" s="2"/>
      <c r="BL153" s="2"/>
      <c r="BM153" s="2">
        <v>1003</v>
      </c>
      <c r="BN153" s="2">
        <v>0</v>
      </c>
      <c r="BO153" s="2" t="s">
        <v>3</v>
      </c>
      <c r="BP153" s="2">
        <v>0</v>
      </c>
      <c r="BQ153" s="2">
        <v>2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89</v>
      </c>
      <c r="CA153" s="2">
        <v>40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>
        <v>12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 t="s">
        <v>3</v>
      </c>
      <c r="CO153" s="2">
        <v>0</v>
      </c>
      <c r="CP153" s="2">
        <f t="shared" ref="CP153:CP170" si="173">(P153+Q153+S153)</f>
        <v>9.01</v>
      </c>
      <c r="CQ153" s="2">
        <f t="shared" ref="CQ153:CQ170" si="174">AC153*BC153</f>
        <v>0</v>
      </c>
      <c r="CR153" s="2">
        <f t="shared" ref="CR153:CR170" si="175">AD153*BB153</f>
        <v>0</v>
      </c>
      <c r="CS153" s="2">
        <f t="shared" ref="CS153:CS170" si="176">AE153*BS153</f>
        <v>0</v>
      </c>
      <c r="CT153" s="2">
        <f t="shared" ref="CT153:CT170" si="177">AF153*BA153</f>
        <v>1201.2</v>
      </c>
      <c r="CU153" s="2">
        <f t="shared" ref="CU153:CU170" si="178">AG153</f>
        <v>0</v>
      </c>
      <c r="CV153" s="2">
        <f t="shared" ref="CV153:CV170" si="179">AH153</f>
        <v>154</v>
      </c>
      <c r="CW153" s="2">
        <f t="shared" ref="CW153:CW170" si="180">AI153</f>
        <v>0</v>
      </c>
      <c r="CX153" s="2">
        <f t="shared" ref="CX153:CX170" si="181">AJ153</f>
        <v>0</v>
      </c>
      <c r="CY153" s="2">
        <f t="shared" ref="CY153:CY170" si="182">(((S153+R153)*AT153)/100)</f>
        <v>8.0189000000000004</v>
      </c>
      <c r="CZ153" s="2">
        <f t="shared" ref="CZ153:CZ170" si="183">(((S153+R153)*AU153)/100)</f>
        <v>3.6039999999999996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253</v>
      </c>
      <c r="DW153" s="2" t="s">
        <v>253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64991277</v>
      </c>
      <c r="EF153" s="2">
        <v>2</v>
      </c>
      <c r="EG153" s="2" t="s">
        <v>32</v>
      </c>
      <c r="EH153" s="2">
        <v>1</v>
      </c>
      <c r="EI153" s="2" t="s">
        <v>255</v>
      </c>
      <c r="EJ153" s="2">
        <v>1</v>
      </c>
      <c r="EK153" s="2">
        <v>1003</v>
      </c>
      <c r="EL153" s="2" t="s">
        <v>256</v>
      </c>
      <c r="EM153" s="2" t="s">
        <v>257</v>
      </c>
      <c r="EN153" s="2"/>
      <c r="EO153" s="2" t="s">
        <v>3</v>
      </c>
      <c r="EP153" s="2"/>
      <c r="EQ153" s="2">
        <v>0</v>
      </c>
      <c r="ER153" s="2">
        <v>1201.2</v>
      </c>
      <c r="ES153" s="2">
        <v>0</v>
      </c>
      <c r="ET153" s="2">
        <v>0</v>
      </c>
      <c r="EU153" s="2">
        <v>0</v>
      </c>
      <c r="EV153" s="2">
        <v>1201.2</v>
      </c>
      <c r="EW153" s="2">
        <v>154</v>
      </c>
      <c r="EX153" s="2">
        <v>0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89</v>
      </c>
      <c r="FY153" s="2">
        <v>40</v>
      </c>
      <c r="FZ153" s="2"/>
      <c r="GA153" s="2" t="s">
        <v>3</v>
      </c>
      <c r="GB153" s="2"/>
      <c r="GC153" s="2"/>
      <c r="GD153" s="2">
        <v>1</v>
      </c>
      <c r="GE153" s="2"/>
      <c r="GF153" s="2">
        <v>809624927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ref="GL153:GL170" si="184">ROUND(IF(AND(BH153=3,BI153=3,FS153&lt;&gt;0),P153,0),2)</f>
        <v>0</v>
      </c>
      <c r="GM153" s="2">
        <f t="shared" ref="GM153:GM170" si="185">ROUND(O153+X153+Y153,2)+GX153</f>
        <v>20.63</v>
      </c>
      <c r="GN153" s="2">
        <f t="shared" ref="GN153:GN170" si="186">IF(OR(BI153=0,BI153=1),GM153-GX153,0)</f>
        <v>20.63</v>
      </c>
      <c r="GO153" s="2">
        <f t="shared" ref="GO153:GO170" si="187">IF(BI153=2,GM153-GX153,0)</f>
        <v>0</v>
      </c>
      <c r="GP153" s="2">
        <f t="shared" ref="GP153:GP170" si="188">IF(BI153=4,GM153-GX153,0)</f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ref="GV153:GV170" si="189">ROUND((GT153),2)</f>
        <v>0</v>
      </c>
      <c r="GW153" s="2">
        <v>1</v>
      </c>
      <c r="GX153" s="2">
        <f t="shared" ref="GX153:GX170" si="190">ROUND(HC153*I153,2)</f>
        <v>0</v>
      </c>
      <c r="GY153" s="2"/>
      <c r="GZ153" s="2"/>
      <c r="HA153" s="2">
        <v>0</v>
      </c>
      <c r="HB153" s="2">
        <v>0</v>
      </c>
      <c r="HC153" s="2">
        <f t="shared" ref="HC153:HC170" si="191">GV153*GW153</f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258</v>
      </c>
      <c r="HO153" s="2" t="s">
        <v>259</v>
      </c>
      <c r="HP153" s="2" t="s">
        <v>256</v>
      </c>
      <c r="HQ153" s="2" t="s">
        <v>256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>
      <c r="A154">
        <v>17</v>
      </c>
      <c r="B154">
        <v>1</v>
      </c>
      <c r="C154">
        <f>ROW(SmtRes!A256)</f>
        <v>256</v>
      </c>
      <c r="D154">
        <f>ROW(EtalonRes!A252)</f>
        <v>252</v>
      </c>
      <c r="E154" t="s">
        <v>250</v>
      </c>
      <c r="F154" t="s">
        <v>251</v>
      </c>
      <c r="G154" t="s">
        <v>252</v>
      </c>
      <c r="H154" t="s">
        <v>253</v>
      </c>
      <c r="I154">
        <f>ROUND(ROUND(0.0075,6),9)</f>
        <v>7.4999999999999997E-3</v>
      </c>
      <c r="J154">
        <v>0</v>
      </c>
      <c r="K154">
        <f>ROUND(ROUND(0.0075,6),9)</f>
        <v>7.4999999999999997E-3</v>
      </c>
      <c r="L154">
        <v>7.4999999999999997E-3</v>
      </c>
      <c r="M154">
        <v>0</v>
      </c>
      <c r="N154">
        <f t="shared" si="152"/>
        <v>7.4999999999999997E-3</v>
      </c>
      <c r="O154">
        <f t="shared" si="153"/>
        <v>423.6</v>
      </c>
      <c r="P154">
        <f t="shared" si="154"/>
        <v>0</v>
      </c>
      <c r="Q154">
        <f t="shared" si="155"/>
        <v>0</v>
      </c>
      <c r="R154">
        <f t="shared" si="156"/>
        <v>0</v>
      </c>
      <c r="S154">
        <f t="shared" si="157"/>
        <v>423.6</v>
      </c>
      <c r="T154">
        <f t="shared" si="158"/>
        <v>0</v>
      </c>
      <c r="U154">
        <f t="shared" si="159"/>
        <v>1.155</v>
      </c>
      <c r="V154">
        <f t="shared" si="160"/>
        <v>0</v>
      </c>
      <c r="W154">
        <f t="shared" si="161"/>
        <v>0</v>
      </c>
      <c r="X154">
        <f t="shared" si="162"/>
        <v>377</v>
      </c>
      <c r="Y154">
        <f t="shared" si="163"/>
        <v>169.44</v>
      </c>
      <c r="AA154">
        <v>88889103</v>
      </c>
      <c r="AB154">
        <f t="shared" si="164"/>
        <v>1201.2</v>
      </c>
      <c r="AC154">
        <f t="shared" si="165"/>
        <v>0</v>
      </c>
      <c r="AD154">
        <f t="shared" si="166"/>
        <v>0</v>
      </c>
      <c r="AE154">
        <f t="shared" si="167"/>
        <v>0</v>
      </c>
      <c r="AF154">
        <f t="shared" si="168"/>
        <v>1201.2</v>
      </c>
      <c r="AG154">
        <f t="shared" si="169"/>
        <v>0</v>
      </c>
      <c r="AH154">
        <f t="shared" si="170"/>
        <v>154</v>
      </c>
      <c r="AI154">
        <f t="shared" si="171"/>
        <v>0</v>
      </c>
      <c r="AJ154">
        <f t="shared" si="172"/>
        <v>0</v>
      </c>
      <c r="AK154">
        <v>1201.2</v>
      </c>
      <c r="AL154">
        <v>0</v>
      </c>
      <c r="AM154">
        <v>0</v>
      </c>
      <c r="AN154">
        <v>0</v>
      </c>
      <c r="AO154">
        <v>1201.2</v>
      </c>
      <c r="AP154">
        <v>0</v>
      </c>
      <c r="AQ154">
        <v>154</v>
      </c>
      <c r="AR154">
        <v>0</v>
      </c>
      <c r="AS154">
        <v>0</v>
      </c>
      <c r="AT154">
        <v>89</v>
      </c>
      <c r="AU154">
        <v>40</v>
      </c>
      <c r="AV154">
        <v>1</v>
      </c>
      <c r="AW154">
        <v>1</v>
      </c>
      <c r="AZ154">
        <v>1</v>
      </c>
      <c r="BA154">
        <v>47.02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254</v>
      </c>
      <c r="BM154">
        <v>1003</v>
      </c>
      <c r="BN154">
        <v>0</v>
      </c>
      <c r="BO154" t="s">
        <v>251</v>
      </c>
      <c r="BP154">
        <v>1</v>
      </c>
      <c r="BQ154">
        <v>2</v>
      </c>
      <c r="BR154">
        <v>0</v>
      </c>
      <c r="BS154">
        <v>47.02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89</v>
      </c>
      <c r="CA154">
        <v>40</v>
      </c>
      <c r="CB154" t="s">
        <v>3</v>
      </c>
      <c r="CE154">
        <v>0</v>
      </c>
      <c r="CF154">
        <v>0</v>
      </c>
      <c r="CG154">
        <v>0</v>
      </c>
      <c r="CH154">
        <v>12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3</v>
      </c>
      <c r="CO154">
        <v>0</v>
      </c>
      <c r="CP154">
        <f t="shared" si="173"/>
        <v>423.6</v>
      </c>
      <c r="CQ154">
        <f t="shared" si="174"/>
        <v>0</v>
      </c>
      <c r="CR154">
        <f t="shared" si="175"/>
        <v>0</v>
      </c>
      <c r="CS154">
        <f t="shared" si="176"/>
        <v>0</v>
      </c>
      <c r="CT154">
        <f t="shared" si="177"/>
        <v>56480.424000000006</v>
      </c>
      <c r="CU154">
        <f t="shared" si="178"/>
        <v>0</v>
      </c>
      <c r="CV154">
        <f t="shared" si="179"/>
        <v>154</v>
      </c>
      <c r="CW154">
        <f t="shared" si="180"/>
        <v>0</v>
      </c>
      <c r="CX154">
        <f t="shared" si="181"/>
        <v>0</v>
      </c>
      <c r="CY154">
        <f t="shared" si="182"/>
        <v>377.00400000000002</v>
      </c>
      <c r="CZ154">
        <f t="shared" si="183"/>
        <v>169.44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253</v>
      </c>
      <c r="DW154" t="s">
        <v>253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64991277</v>
      </c>
      <c r="EF154">
        <v>2</v>
      </c>
      <c r="EG154" t="s">
        <v>32</v>
      </c>
      <c r="EH154">
        <v>1</v>
      </c>
      <c r="EI154" t="s">
        <v>255</v>
      </c>
      <c r="EJ154">
        <v>1</v>
      </c>
      <c r="EK154">
        <v>1003</v>
      </c>
      <c r="EL154" t="s">
        <v>256</v>
      </c>
      <c r="EM154" t="s">
        <v>257</v>
      </c>
      <c r="EO154" t="s">
        <v>3</v>
      </c>
      <c r="EQ154">
        <v>0</v>
      </c>
      <c r="ER154">
        <v>1201.2</v>
      </c>
      <c r="ES154">
        <v>0</v>
      </c>
      <c r="ET154">
        <v>0</v>
      </c>
      <c r="EU154">
        <v>0</v>
      </c>
      <c r="EV154">
        <v>1201.2</v>
      </c>
      <c r="EW154">
        <v>154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89</v>
      </c>
      <c r="FY154">
        <v>40</v>
      </c>
      <c r="GA154" t="s">
        <v>3</v>
      </c>
      <c r="GD154">
        <v>1</v>
      </c>
      <c r="GF154">
        <v>809624927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84"/>
        <v>0</v>
      </c>
      <c r="GM154">
        <f t="shared" si="185"/>
        <v>970.04</v>
      </c>
      <c r="GN154">
        <f t="shared" si="186"/>
        <v>970.04</v>
      </c>
      <c r="GO154">
        <f t="shared" si="187"/>
        <v>0</v>
      </c>
      <c r="GP154">
        <f t="shared" si="188"/>
        <v>0</v>
      </c>
      <c r="GR154">
        <v>0</v>
      </c>
      <c r="GS154">
        <v>3</v>
      </c>
      <c r="GT154">
        <v>0</v>
      </c>
      <c r="GU154" t="s">
        <v>3</v>
      </c>
      <c r="GV154">
        <f t="shared" si="189"/>
        <v>0</v>
      </c>
      <c r="GW154">
        <v>1</v>
      </c>
      <c r="GX154">
        <f t="shared" si="190"/>
        <v>0</v>
      </c>
      <c r="HA154">
        <v>0</v>
      </c>
      <c r="HB154">
        <v>0</v>
      </c>
      <c r="HC154">
        <f t="shared" si="191"/>
        <v>0</v>
      </c>
      <c r="HE154" t="s">
        <v>3</v>
      </c>
      <c r="HF154" t="s">
        <v>3</v>
      </c>
      <c r="HM154" t="s">
        <v>3</v>
      </c>
      <c r="HN154" t="s">
        <v>258</v>
      </c>
      <c r="HO154" t="s">
        <v>259</v>
      </c>
      <c r="HP154" t="s">
        <v>256</v>
      </c>
      <c r="HQ154" t="s">
        <v>256</v>
      </c>
      <c r="HS154">
        <v>0</v>
      </c>
      <c r="IK154">
        <v>0</v>
      </c>
    </row>
    <row r="155" spans="1:255">
      <c r="A155" s="2">
        <v>17</v>
      </c>
      <c r="B155" s="2">
        <v>1</v>
      </c>
      <c r="C155" s="2">
        <f>ROW(SmtRes!A257)</f>
        <v>257</v>
      </c>
      <c r="D155" s="2">
        <f>ROW(EtalonRes!A253)</f>
        <v>253</v>
      </c>
      <c r="E155" s="2" t="s">
        <v>260</v>
      </c>
      <c r="F155" s="2" t="s">
        <v>261</v>
      </c>
      <c r="G155" s="2" t="s">
        <v>262</v>
      </c>
      <c r="H155" s="2" t="s">
        <v>253</v>
      </c>
      <c r="I155" s="2">
        <f>ROUND(ROUND(0.0075,6),9)</f>
        <v>7.4999999999999997E-3</v>
      </c>
      <c r="J155" s="2">
        <v>0</v>
      </c>
      <c r="K155" s="2">
        <f>ROUND(ROUND(0.0075,6),9)</f>
        <v>7.4999999999999997E-3</v>
      </c>
      <c r="L155" s="2">
        <v>7.4999999999999997E-3</v>
      </c>
      <c r="M155" s="2">
        <v>0</v>
      </c>
      <c r="N155" s="2">
        <f t="shared" si="152"/>
        <v>7.4999999999999997E-3</v>
      </c>
      <c r="O155" s="2">
        <f t="shared" si="153"/>
        <v>4.9800000000000004</v>
      </c>
      <c r="P155" s="2">
        <f t="shared" si="154"/>
        <v>0</v>
      </c>
      <c r="Q155" s="2">
        <f t="shared" si="155"/>
        <v>0</v>
      </c>
      <c r="R155" s="2">
        <f t="shared" si="156"/>
        <v>0</v>
      </c>
      <c r="S155" s="2">
        <f t="shared" si="157"/>
        <v>4.9800000000000004</v>
      </c>
      <c r="T155" s="2">
        <f t="shared" si="158"/>
        <v>0</v>
      </c>
      <c r="U155" s="2">
        <f t="shared" si="159"/>
        <v>0.66374999999999995</v>
      </c>
      <c r="V155" s="2">
        <f t="shared" si="160"/>
        <v>0</v>
      </c>
      <c r="W155" s="2">
        <f t="shared" si="161"/>
        <v>0</v>
      </c>
      <c r="X155" s="2">
        <f t="shared" si="162"/>
        <v>4.43</v>
      </c>
      <c r="Y155" s="2">
        <f t="shared" si="163"/>
        <v>1.99</v>
      </c>
      <c r="Z155" s="2"/>
      <c r="AA155" s="2">
        <v>88889161</v>
      </c>
      <c r="AB155" s="2">
        <f t="shared" si="164"/>
        <v>663.75</v>
      </c>
      <c r="AC155" s="2">
        <f t="shared" si="165"/>
        <v>0</v>
      </c>
      <c r="AD155" s="2">
        <f t="shared" si="166"/>
        <v>0</v>
      </c>
      <c r="AE155" s="2">
        <f t="shared" si="167"/>
        <v>0</v>
      </c>
      <c r="AF155" s="2">
        <f t="shared" si="168"/>
        <v>663.75</v>
      </c>
      <c r="AG155" s="2">
        <f t="shared" si="169"/>
        <v>0</v>
      </c>
      <c r="AH155" s="2">
        <f t="shared" si="170"/>
        <v>88.5</v>
      </c>
      <c r="AI155" s="2">
        <f t="shared" si="171"/>
        <v>0</v>
      </c>
      <c r="AJ155" s="2">
        <f t="shared" si="172"/>
        <v>0</v>
      </c>
      <c r="AK155" s="2">
        <v>663.75</v>
      </c>
      <c r="AL155" s="2">
        <v>0</v>
      </c>
      <c r="AM155" s="2">
        <v>0</v>
      </c>
      <c r="AN155" s="2">
        <v>0</v>
      </c>
      <c r="AO155" s="2">
        <v>663.75</v>
      </c>
      <c r="AP155" s="2">
        <v>0</v>
      </c>
      <c r="AQ155" s="2">
        <v>88.5</v>
      </c>
      <c r="AR155" s="2">
        <v>0</v>
      </c>
      <c r="AS155" s="2">
        <v>0</v>
      </c>
      <c r="AT155" s="2">
        <v>89</v>
      </c>
      <c r="AU155" s="2">
        <v>40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1</v>
      </c>
      <c r="BJ155" s="2" t="s">
        <v>263</v>
      </c>
      <c r="BK155" s="2"/>
      <c r="BL155" s="2"/>
      <c r="BM155" s="2">
        <v>1003</v>
      </c>
      <c r="BN155" s="2">
        <v>0</v>
      </c>
      <c r="BO155" s="2" t="s">
        <v>3</v>
      </c>
      <c r="BP155" s="2">
        <v>0</v>
      </c>
      <c r="BQ155" s="2">
        <v>2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89</v>
      </c>
      <c r="CA155" s="2">
        <v>40</v>
      </c>
      <c r="CB155" s="2" t="s">
        <v>3</v>
      </c>
      <c r="CC155" s="2"/>
      <c r="CD155" s="2"/>
      <c r="CE155" s="2">
        <v>0</v>
      </c>
      <c r="CF155" s="2">
        <v>0</v>
      </c>
      <c r="CG155" s="2">
        <v>0</v>
      </c>
      <c r="CH155" s="2">
        <v>13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 t="s">
        <v>3</v>
      </c>
      <c r="CO155" s="2">
        <v>0</v>
      </c>
      <c r="CP155" s="2">
        <f t="shared" si="173"/>
        <v>4.9800000000000004</v>
      </c>
      <c r="CQ155" s="2">
        <f t="shared" si="174"/>
        <v>0</v>
      </c>
      <c r="CR155" s="2">
        <f t="shared" si="175"/>
        <v>0</v>
      </c>
      <c r="CS155" s="2">
        <f t="shared" si="176"/>
        <v>0</v>
      </c>
      <c r="CT155" s="2">
        <f t="shared" si="177"/>
        <v>663.75</v>
      </c>
      <c r="CU155" s="2">
        <f t="shared" si="178"/>
        <v>0</v>
      </c>
      <c r="CV155" s="2">
        <f t="shared" si="179"/>
        <v>88.5</v>
      </c>
      <c r="CW155" s="2">
        <f t="shared" si="180"/>
        <v>0</v>
      </c>
      <c r="CX155" s="2">
        <f t="shared" si="181"/>
        <v>0</v>
      </c>
      <c r="CY155" s="2">
        <f t="shared" si="182"/>
        <v>4.4321999999999999</v>
      </c>
      <c r="CZ155" s="2">
        <f t="shared" si="183"/>
        <v>1.9920000000000002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1013</v>
      </c>
      <c r="DV155" s="2" t="s">
        <v>253</v>
      </c>
      <c r="DW155" s="2" t="s">
        <v>253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64991277</v>
      </c>
      <c r="EF155" s="2">
        <v>2</v>
      </c>
      <c r="EG155" s="2" t="s">
        <v>32</v>
      </c>
      <c r="EH155" s="2">
        <v>1</v>
      </c>
      <c r="EI155" s="2" t="s">
        <v>255</v>
      </c>
      <c r="EJ155" s="2">
        <v>1</v>
      </c>
      <c r="EK155" s="2">
        <v>1003</v>
      </c>
      <c r="EL155" s="2" t="s">
        <v>256</v>
      </c>
      <c r="EM155" s="2" t="s">
        <v>257</v>
      </c>
      <c r="EN155" s="2"/>
      <c r="EO155" s="2" t="s">
        <v>3</v>
      </c>
      <c r="EP155" s="2"/>
      <c r="EQ155" s="2">
        <v>0</v>
      </c>
      <c r="ER155" s="2">
        <v>663.75</v>
      </c>
      <c r="ES155" s="2">
        <v>0</v>
      </c>
      <c r="ET155" s="2">
        <v>0</v>
      </c>
      <c r="EU155" s="2">
        <v>0</v>
      </c>
      <c r="EV155" s="2">
        <v>663.75</v>
      </c>
      <c r="EW155" s="2">
        <v>88.5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89</v>
      </c>
      <c r="FY155" s="2">
        <v>40</v>
      </c>
      <c r="FZ155" s="2"/>
      <c r="GA155" s="2" t="s">
        <v>3</v>
      </c>
      <c r="GB155" s="2"/>
      <c r="GC155" s="2"/>
      <c r="GD155" s="2">
        <v>1</v>
      </c>
      <c r="GE155" s="2"/>
      <c r="GF155" s="2">
        <v>-422558440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 t="shared" si="184"/>
        <v>0</v>
      </c>
      <c r="GM155" s="2">
        <f t="shared" si="185"/>
        <v>11.4</v>
      </c>
      <c r="GN155" s="2">
        <f t="shared" si="186"/>
        <v>11.4</v>
      </c>
      <c r="GO155" s="2">
        <f t="shared" si="187"/>
        <v>0</v>
      </c>
      <c r="GP155" s="2">
        <f t="shared" si="188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89"/>
        <v>0</v>
      </c>
      <c r="GW155" s="2">
        <v>1</v>
      </c>
      <c r="GX155" s="2">
        <f t="shared" si="190"/>
        <v>0</v>
      </c>
      <c r="GY155" s="2"/>
      <c r="GZ155" s="2"/>
      <c r="HA155" s="2">
        <v>0</v>
      </c>
      <c r="HB155" s="2">
        <v>0</v>
      </c>
      <c r="HC155" s="2">
        <f t="shared" si="191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258</v>
      </c>
      <c r="HO155" s="2" t="s">
        <v>259</v>
      </c>
      <c r="HP155" s="2" t="s">
        <v>256</v>
      </c>
      <c r="HQ155" s="2" t="s">
        <v>256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>
      <c r="A156">
        <v>17</v>
      </c>
      <c r="B156">
        <v>1</v>
      </c>
      <c r="C156">
        <f>ROW(SmtRes!A258)</f>
        <v>258</v>
      </c>
      <c r="D156">
        <f>ROW(EtalonRes!A254)</f>
        <v>254</v>
      </c>
      <c r="E156" t="s">
        <v>260</v>
      </c>
      <c r="F156" t="s">
        <v>261</v>
      </c>
      <c r="G156" t="s">
        <v>262</v>
      </c>
      <c r="H156" t="s">
        <v>253</v>
      </c>
      <c r="I156">
        <f>ROUND(ROUND(0.0075,6),9)</f>
        <v>7.4999999999999997E-3</v>
      </c>
      <c r="J156">
        <v>0</v>
      </c>
      <c r="K156">
        <f>ROUND(ROUND(0.0075,6),9)</f>
        <v>7.4999999999999997E-3</v>
      </c>
      <c r="L156">
        <v>7.4999999999999997E-3</v>
      </c>
      <c r="M156">
        <v>0</v>
      </c>
      <c r="N156">
        <f t="shared" si="152"/>
        <v>7.4999999999999997E-3</v>
      </c>
      <c r="O156">
        <f t="shared" si="153"/>
        <v>234.07</v>
      </c>
      <c r="P156">
        <f t="shared" si="154"/>
        <v>0</v>
      </c>
      <c r="Q156">
        <f t="shared" si="155"/>
        <v>0</v>
      </c>
      <c r="R156">
        <f t="shared" si="156"/>
        <v>0</v>
      </c>
      <c r="S156">
        <f t="shared" si="157"/>
        <v>234.07</v>
      </c>
      <c r="T156">
        <f t="shared" si="158"/>
        <v>0</v>
      </c>
      <c r="U156">
        <f t="shared" si="159"/>
        <v>0.66374999999999995</v>
      </c>
      <c r="V156">
        <f t="shared" si="160"/>
        <v>0</v>
      </c>
      <c r="W156">
        <f t="shared" si="161"/>
        <v>0</v>
      </c>
      <c r="X156">
        <f t="shared" si="162"/>
        <v>208.32</v>
      </c>
      <c r="Y156">
        <f t="shared" si="163"/>
        <v>93.63</v>
      </c>
      <c r="AA156">
        <v>88889103</v>
      </c>
      <c r="AB156">
        <f t="shared" si="164"/>
        <v>663.75</v>
      </c>
      <c r="AC156">
        <f t="shared" si="165"/>
        <v>0</v>
      </c>
      <c r="AD156">
        <f t="shared" si="166"/>
        <v>0</v>
      </c>
      <c r="AE156">
        <f t="shared" si="167"/>
        <v>0</v>
      </c>
      <c r="AF156">
        <f t="shared" si="168"/>
        <v>663.75</v>
      </c>
      <c r="AG156">
        <f t="shared" si="169"/>
        <v>0</v>
      </c>
      <c r="AH156">
        <f t="shared" si="170"/>
        <v>88.5</v>
      </c>
      <c r="AI156">
        <f t="shared" si="171"/>
        <v>0</v>
      </c>
      <c r="AJ156">
        <f t="shared" si="172"/>
        <v>0</v>
      </c>
      <c r="AK156">
        <v>663.75</v>
      </c>
      <c r="AL156">
        <v>0</v>
      </c>
      <c r="AM156">
        <v>0</v>
      </c>
      <c r="AN156">
        <v>0</v>
      </c>
      <c r="AO156">
        <v>663.75</v>
      </c>
      <c r="AP156">
        <v>0</v>
      </c>
      <c r="AQ156">
        <v>88.5</v>
      </c>
      <c r="AR156">
        <v>0</v>
      </c>
      <c r="AS156">
        <v>0</v>
      </c>
      <c r="AT156">
        <v>89</v>
      </c>
      <c r="AU156">
        <v>40</v>
      </c>
      <c r="AV156">
        <v>1</v>
      </c>
      <c r="AW156">
        <v>1</v>
      </c>
      <c r="AZ156">
        <v>1</v>
      </c>
      <c r="BA156">
        <v>47.02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263</v>
      </c>
      <c r="BM156">
        <v>1003</v>
      </c>
      <c r="BN156">
        <v>0</v>
      </c>
      <c r="BO156" t="s">
        <v>261</v>
      </c>
      <c r="BP156">
        <v>1</v>
      </c>
      <c r="BQ156">
        <v>2</v>
      </c>
      <c r="BR156">
        <v>0</v>
      </c>
      <c r="BS156">
        <v>47.02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89</v>
      </c>
      <c r="CA156">
        <v>40</v>
      </c>
      <c r="CB156" t="s">
        <v>3</v>
      </c>
      <c r="CE156">
        <v>0</v>
      </c>
      <c r="CF156">
        <v>0</v>
      </c>
      <c r="CG156">
        <v>0</v>
      </c>
      <c r="CH156">
        <v>13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si="173"/>
        <v>234.07</v>
      </c>
      <c r="CQ156">
        <f t="shared" si="174"/>
        <v>0</v>
      </c>
      <c r="CR156">
        <f t="shared" si="175"/>
        <v>0</v>
      </c>
      <c r="CS156">
        <f t="shared" si="176"/>
        <v>0</v>
      </c>
      <c r="CT156">
        <f t="shared" si="177"/>
        <v>31209.525000000001</v>
      </c>
      <c r="CU156">
        <f t="shared" si="178"/>
        <v>0</v>
      </c>
      <c r="CV156">
        <f t="shared" si="179"/>
        <v>88.5</v>
      </c>
      <c r="CW156">
        <f t="shared" si="180"/>
        <v>0</v>
      </c>
      <c r="CX156">
        <f t="shared" si="181"/>
        <v>0</v>
      </c>
      <c r="CY156">
        <f t="shared" si="182"/>
        <v>208.32229999999998</v>
      </c>
      <c r="CZ156">
        <f t="shared" si="183"/>
        <v>93.627999999999986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253</v>
      </c>
      <c r="DW156" t="s">
        <v>253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64991277</v>
      </c>
      <c r="EF156">
        <v>2</v>
      </c>
      <c r="EG156" t="s">
        <v>32</v>
      </c>
      <c r="EH156">
        <v>1</v>
      </c>
      <c r="EI156" t="s">
        <v>255</v>
      </c>
      <c r="EJ156">
        <v>1</v>
      </c>
      <c r="EK156">
        <v>1003</v>
      </c>
      <c r="EL156" t="s">
        <v>256</v>
      </c>
      <c r="EM156" t="s">
        <v>257</v>
      </c>
      <c r="EO156" t="s">
        <v>3</v>
      </c>
      <c r="EQ156">
        <v>0</v>
      </c>
      <c r="ER156">
        <v>663.75</v>
      </c>
      <c r="ES156">
        <v>0</v>
      </c>
      <c r="ET156">
        <v>0</v>
      </c>
      <c r="EU156">
        <v>0</v>
      </c>
      <c r="EV156">
        <v>663.75</v>
      </c>
      <c r="EW156">
        <v>88.5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89</v>
      </c>
      <c r="FY156">
        <v>40</v>
      </c>
      <c r="GA156" t="s">
        <v>3</v>
      </c>
      <c r="GD156">
        <v>1</v>
      </c>
      <c r="GF156">
        <v>-422558440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84"/>
        <v>0</v>
      </c>
      <c r="GM156">
        <f t="shared" si="185"/>
        <v>536.02</v>
      </c>
      <c r="GN156">
        <f t="shared" si="186"/>
        <v>536.02</v>
      </c>
      <c r="GO156">
        <f t="shared" si="187"/>
        <v>0</v>
      </c>
      <c r="GP156">
        <f t="shared" si="188"/>
        <v>0</v>
      </c>
      <c r="GR156">
        <v>0</v>
      </c>
      <c r="GS156">
        <v>3</v>
      </c>
      <c r="GT156">
        <v>0</v>
      </c>
      <c r="GU156" t="s">
        <v>3</v>
      </c>
      <c r="GV156">
        <f t="shared" si="189"/>
        <v>0</v>
      </c>
      <c r="GW156">
        <v>1</v>
      </c>
      <c r="GX156">
        <f t="shared" si="190"/>
        <v>0</v>
      </c>
      <c r="HA156">
        <v>0</v>
      </c>
      <c r="HB156">
        <v>0</v>
      </c>
      <c r="HC156">
        <f t="shared" si="191"/>
        <v>0</v>
      </c>
      <c r="HE156" t="s">
        <v>3</v>
      </c>
      <c r="HF156" t="s">
        <v>3</v>
      </c>
      <c r="HM156" t="s">
        <v>3</v>
      </c>
      <c r="HN156" t="s">
        <v>258</v>
      </c>
      <c r="HO156" t="s">
        <v>259</v>
      </c>
      <c r="HP156" t="s">
        <v>256</v>
      </c>
      <c r="HQ156" t="s">
        <v>256</v>
      </c>
      <c r="HS156">
        <v>0</v>
      </c>
      <c r="IK156">
        <v>0</v>
      </c>
    </row>
    <row r="157" spans="1:255">
      <c r="A157" s="2">
        <v>17</v>
      </c>
      <c r="B157" s="2">
        <v>1</v>
      </c>
      <c r="C157" s="2">
        <f>ROW(SmtRes!A267)</f>
        <v>267</v>
      </c>
      <c r="D157" s="2">
        <f>ROW(EtalonRes!A262)</f>
        <v>262</v>
      </c>
      <c r="E157" s="2" t="s">
        <v>264</v>
      </c>
      <c r="F157" s="2" t="s">
        <v>265</v>
      </c>
      <c r="G157" s="2" t="s">
        <v>266</v>
      </c>
      <c r="H157" s="2" t="s">
        <v>267</v>
      </c>
      <c r="I157" s="2">
        <f>ROUND(ROUND(0.3,6),9)</f>
        <v>0.3</v>
      </c>
      <c r="J157" s="2">
        <v>0</v>
      </c>
      <c r="K157" s="2">
        <f>ROUND(ROUND(0.3,6),9)</f>
        <v>0.3</v>
      </c>
      <c r="L157" s="2">
        <v>0.3</v>
      </c>
      <c r="M157" s="2">
        <v>0</v>
      </c>
      <c r="N157" s="2">
        <f t="shared" si="152"/>
        <v>0.3</v>
      </c>
      <c r="O157" s="2">
        <f t="shared" si="153"/>
        <v>55.91</v>
      </c>
      <c r="P157" s="2">
        <f t="shared" si="154"/>
        <v>8.84</v>
      </c>
      <c r="Q157" s="2">
        <f t="shared" si="155"/>
        <v>16.899999999999999</v>
      </c>
      <c r="R157" s="2">
        <f t="shared" si="156"/>
        <v>0.77</v>
      </c>
      <c r="S157" s="2">
        <f t="shared" si="157"/>
        <v>30.17</v>
      </c>
      <c r="T157" s="2">
        <f t="shared" si="158"/>
        <v>0</v>
      </c>
      <c r="U157" s="2">
        <f t="shared" si="159"/>
        <v>3.2099999999999995</v>
      </c>
      <c r="V157" s="2">
        <f t="shared" si="160"/>
        <v>5.6999999999999995E-2</v>
      </c>
      <c r="W157" s="2">
        <f t="shared" si="161"/>
        <v>0</v>
      </c>
      <c r="X157" s="2">
        <f t="shared" si="162"/>
        <v>30.01</v>
      </c>
      <c r="Y157" s="2">
        <f t="shared" si="163"/>
        <v>15.78</v>
      </c>
      <c r="Z157" s="2"/>
      <c r="AA157" s="2">
        <v>88889161</v>
      </c>
      <c r="AB157" s="2">
        <f t="shared" si="164"/>
        <v>186.36</v>
      </c>
      <c r="AC157" s="2">
        <f t="shared" si="165"/>
        <v>29.46</v>
      </c>
      <c r="AD157" s="2">
        <f t="shared" si="166"/>
        <v>56.32</v>
      </c>
      <c r="AE157" s="2">
        <f t="shared" si="167"/>
        <v>2.57</v>
      </c>
      <c r="AF157" s="2">
        <f t="shared" si="168"/>
        <v>100.58</v>
      </c>
      <c r="AG157" s="2">
        <f t="shared" si="169"/>
        <v>0</v>
      </c>
      <c r="AH157" s="2">
        <f t="shared" si="170"/>
        <v>10.7</v>
      </c>
      <c r="AI157" s="2">
        <f t="shared" si="171"/>
        <v>0.19</v>
      </c>
      <c r="AJ157" s="2">
        <f t="shared" si="172"/>
        <v>0</v>
      </c>
      <c r="AK157" s="2">
        <v>186.36</v>
      </c>
      <c r="AL157" s="2">
        <v>29.46</v>
      </c>
      <c r="AM157" s="2">
        <v>56.32</v>
      </c>
      <c r="AN157" s="2">
        <v>2.57</v>
      </c>
      <c r="AO157" s="2">
        <v>100.58</v>
      </c>
      <c r="AP157" s="2">
        <v>0</v>
      </c>
      <c r="AQ157" s="2">
        <v>10.7</v>
      </c>
      <c r="AR157" s="2">
        <v>0.19</v>
      </c>
      <c r="AS157" s="2">
        <v>0</v>
      </c>
      <c r="AT157" s="2">
        <v>97</v>
      </c>
      <c r="AU157" s="2">
        <v>51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0</v>
      </c>
      <c r="BI157" s="2">
        <v>2</v>
      </c>
      <c r="BJ157" s="2" t="s">
        <v>268</v>
      </c>
      <c r="BK157" s="2"/>
      <c r="BL157" s="2"/>
      <c r="BM157" s="2">
        <v>108001</v>
      </c>
      <c r="BN157" s="2">
        <v>0</v>
      </c>
      <c r="BO157" s="2" t="s">
        <v>3</v>
      </c>
      <c r="BP157" s="2">
        <v>0</v>
      </c>
      <c r="BQ157" s="2">
        <v>3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97</v>
      </c>
      <c r="CA157" s="2">
        <v>51</v>
      </c>
      <c r="CB157" s="2" t="s">
        <v>3</v>
      </c>
      <c r="CC157" s="2"/>
      <c r="CD157" s="2"/>
      <c r="CE157" s="2">
        <v>0</v>
      </c>
      <c r="CF157" s="2">
        <v>0</v>
      </c>
      <c r="CG157" s="2">
        <v>0</v>
      </c>
      <c r="CH157" s="2">
        <v>14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 t="s">
        <v>3</v>
      </c>
      <c r="CO157" s="2">
        <v>0</v>
      </c>
      <c r="CP157" s="2">
        <f t="shared" si="173"/>
        <v>55.91</v>
      </c>
      <c r="CQ157" s="2">
        <f t="shared" si="174"/>
        <v>29.46</v>
      </c>
      <c r="CR157" s="2">
        <f t="shared" si="175"/>
        <v>56.32</v>
      </c>
      <c r="CS157" s="2">
        <f t="shared" si="176"/>
        <v>2.57</v>
      </c>
      <c r="CT157" s="2">
        <f t="shared" si="177"/>
        <v>100.58</v>
      </c>
      <c r="CU157" s="2">
        <f t="shared" si="178"/>
        <v>0</v>
      </c>
      <c r="CV157" s="2">
        <f t="shared" si="179"/>
        <v>10.7</v>
      </c>
      <c r="CW157" s="2">
        <f t="shared" si="180"/>
        <v>0.19</v>
      </c>
      <c r="CX157" s="2">
        <f t="shared" si="181"/>
        <v>0</v>
      </c>
      <c r="CY157" s="2">
        <f t="shared" si="182"/>
        <v>30.011800000000004</v>
      </c>
      <c r="CZ157" s="2">
        <f t="shared" si="183"/>
        <v>15.779400000000001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1010</v>
      </c>
      <c r="DV157" s="2" t="s">
        <v>267</v>
      </c>
      <c r="DW157" s="2" t="s">
        <v>267</v>
      </c>
      <c r="DX157" s="2">
        <v>10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64991579</v>
      </c>
      <c r="EF157" s="2">
        <v>3</v>
      </c>
      <c r="EG157" s="2" t="s">
        <v>26</v>
      </c>
      <c r="EH157" s="2">
        <v>0</v>
      </c>
      <c r="EI157" s="2" t="s">
        <v>3</v>
      </c>
      <c r="EJ157" s="2">
        <v>2</v>
      </c>
      <c r="EK157" s="2">
        <v>108001</v>
      </c>
      <c r="EL157" s="2" t="s">
        <v>127</v>
      </c>
      <c r="EM157" s="2" t="s">
        <v>128</v>
      </c>
      <c r="EN157" s="2"/>
      <c r="EO157" s="2" t="s">
        <v>3</v>
      </c>
      <c r="EP157" s="2"/>
      <c r="EQ157" s="2">
        <v>0</v>
      </c>
      <c r="ER157" s="2">
        <v>186.36</v>
      </c>
      <c r="ES157" s="2">
        <v>29.46</v>
      </c>
      <c r="ET157" s="2">
        <v>56.32</v>
      </c>
      <c r="EU157" s="2">
        <v>2.57</v>
      </c>
      <c r="EV157" s="2">
        <v>100.58</v>
      </c>
      <c r="EW157" s="2">
        <v>10.7</v>
      </c>
      <c r="EX157" s="2">
        <v>0.19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97</v>
      </c>
      <c r="FY157" s="2">
        <v>51</v>
      </c>
      <c r="FZ157" s="2"/>
      <c r="GA157" s="2" t="s">
        <v>3</v>
      </c>
      <c r="GB157" s="2"/>
      <c r="GC157" s="2"/>
      <c r="GD157" s="2">
        <v>1</v>
      </c>
      <c r="GE157" s="2"/>
      <c r="GF157" s="2">
        <v>1569911312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84"/>
        <v>0</v>
      </c>
      <c r="GM157" s="2">
        <f t="shared" si="185"/>
        <v>101.7</v>
      </c>
      <c r="GN157" s="2">
        <f t="shared" si="186"/>
        <v>0</v>
      </c>
      <c r="GO157" s="2">
        <f t="shared" si="187"/>
        <v>101.7</v>
      </c>
      <c r="GP157" s="2">
        <f t="shared" si="188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89"/>
        <v>0</v>
      </c>
      <c r="GW157" s="2">
        <v>1</v>
      </c>
      <c r="GX157" s="2">
        <f t="shared" si="190"/>
        <v>0</v>
      </c>
      <c r="GY157" s="2"/>
      <c r="GZ157" s="2"/>
      <c r="HA157" s="2">
        <v>0</v>
      </c>
      <c r="HB157" s="2">
        <v>0</v>
      </c>
      <c r="HC157" s="2">
        <f t="shared" si="191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129</v>
      </c>
      <c r="HO157" s="2" t="s">
        <v>130</v>
      </c>
      <c r="HP157" s="2" t="s">
        <v>127</v>
      </c>
      <c r="HQ157" s="2" t="s">
        <v>127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>
      <c r="A158">
        <v>17</v>
      </c>
      <c r="B158">
        <v>1</v>
      </c>
      <c r="C158">
        <f>ROW(SmtRes!A276)</f>
        <v>276</v>
      </c>
      <c r="D158">
        <f>ROW(EtalonRes!A270)</f>
        <v>270</v>
      </c>
      <c r="E158" t="s">
        <v>264</v>
      </c>
      <c r="F158" t="s">
        <v>265</v>
      </c>
      <c r="G158" t="s">
        <v>266</v>
      </c>
      <c r="H158" t="s">
        <v>267</v>
      </c>
      <c r="I158">
        <f>ROUND(ROUND(0.3,6),9)</f>
        <v>0.3</v>
      </c>
      <c r="J158">
        <v>0</v>
      </c>
      <c r="K158">
        <f>ROUND(ROUND(0.3,6),9)</f>
        <v>0.3</v>
      </c>
      <c r="L158">
        <v>0.3</v>
      </c>
      <c r="M158">
        <v>0</v>
      </c>
      <c r="N158">
        <f t="shared" si="152"/>
        <v>0.3</v>
      </c>
      <c r="O158">
        <f t="shared" si="153"/>
        <v>1796.29</v>
      </c>
      <c r="P158">
        <f t="shared" si="154"/>
        <v>150.6</v>
      </c>
      <c r="Q158">
        <f t="shared" si="155"/>
        <v>226.91</v>
      </c>
      <c r="R158">
        <f t="shared" si="156"/>
        <v>36.25</v>
      </c>
      <c r="S158">
        <f t="shared" si="157"/>
        <v>1418.78</v>
      </c>
      <c r="T158">
        <f t="shared" si="158"/>
        <v>0</v>
      </c>
      <c r="U158">
        <f t="shared" si="159"/>
        <v>3.2099999999999995</v>
      </c>
      <c r="V158">
        <f t="shared" si="160"/>
        <v>5.6999999999999995E-2</v>
      </c>
      <c r="W158">
        <f t="shared" si="161"/>
        <v>0</v>
      </c>
      <c r="X158">
        <f t="shared" si="162"/>
        <v>1411.38</v>
      </c>
      <c r="Y158">
        <f t="shared" si="163"/>
        <v>742.07</v>
      </c>
      <c r="AA158">
        <v>88889103</v>
      </c>
      <c r="AB158">
        <f t="shared" si="164"/>
        <v>186.36</v>
      </c>
      <c r="AC158">
        <f t="shared" si="165"/>
        <v>29.46</v>
      </c>
      <c r="AD158">
        <f t="shared" si="166"/>
        <v>56.32</v>
      </c>
      <c r="AE158">
        <f t="shared" si="167"/>
        <v>2.57</v>
      </c>
      <c r="AF158">
        <f t="shared" si="168"/>
        <v>100.58</v>
      </c>
      <c r="AG158">
        <f t="shared" si="169"/>
        <v>0</v>
      </c>
      <c r="AH158">
        <f t="shared" si="170"/>
        <v>10.7</v>
      </c>
      <c r="AI158">
        <f t="shared" si="171"/>
        <v>0.19</v>
      </c>
      <c r="AJ158">
        <f t="shared" si="172"/>
        <v>0</v>
      </c>
      <c r="AK158">
        <v>186.36</v>
      </c>
      <c r="AL158">
        <v>29.46</v>
      </c>
      <c r="AM158">
        <v>56.32</v>
      </c>
      <c r="AN158">
        <v>2.57</v>
      </c>
      <c r="AO158">
        <v>100.58</v>
      </c>
      <c r="AP158">
        <v>0</v>
      </c>
      <c r="AQ158">
        <v>10.7</v>
      </c>
      <c r="AR158">
        <v>0.19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47.02</v>
      </c>
      <c r="BB158">
        <v>13.43</v>
      </c>
      <c r="BC158">
        <v>17.04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2</v>
      </c>
      <c r="BJ158" t="s">
        <v>268</v>
      </c>
      <c r="BM158">
        <v>108001</v>
      </c>
      <c r="BN158">
        <v>0</v>
      </c>
      <c r="BO158" t="s">
        <v>265</v>
      </c>
      <c r="BP158">
        <v>1</v>
      </c>
      <c r="BQ158">
        <v>3</v>
      </c>
      <c r="BR158">
        <v>0</v>
      </c>
      <c r="BS158">
        <v>47.02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97</v>
      </c>
      <c r="CA158">
        <v>51</v>
      </c>
      <c r="CB158" t="s">
        <v>3</v>
      </c>
      <c r="CE158">
        <v>0</v>
      </c>
      <c r="CF158">
        <v>0</v>
      </c>
      <c r="CG158">
        <v>0</v>
      </c>
      <c r="CH158">
        <v>14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3</v>
      </c>
      <c r="CO158">
        <v>0</v>
      </c>
      <c r="CP158">
        <f t="shared" si="173"/>
        <v>1796.29</v>
      </c>
      <c r="CQ158">
        <f t="shared" si="174"/>
        <v>501.9984</v>
      </c>
      <c r="CR158">
        <f t="shared" si="175"/>
        <v>756.37760000000003</v>
      </c>
      <c r="CS158">
        <f t="shared" si="176"/>
        <v>120.84140000000001</v>
      </c>
      <c r="CT158">
        <f t="shared" si="177"/>
        <v>4729.2716</v>
      </c>
      <c r="CU158">
        <f t="shared" si="178"/>
        <v>0</v>
      </c>
      <c r="CV158">
        <f t="shared" si="179"/>
        <v>10.7</v>
      </c>
      <c r="CW158">
        <f t="shared" si="180"/>
        <v>0.19</v>
      </c>
      <c r="CX158">
        <f t="shared" si="181"/>
        <v>0</v>
      </c>
      <c r="CY158">
        <f t="shared" si="182"/>
        <v>1411.3791000000001</v>
      </c>
      <c r="CZ158">
        <f t="shared" si="183"/>
        <v>742.06529999999998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267</v>
      </c>
      <c r="DW158" t="s">
        <v>267</v>
      </c>
      <c r="DX158">
        <v>10</v>
      </c>
      <c r="DZ158" t="s">
        <v>3</v>
      </c>
      <c r="EA158" t="s">
        <v>3</v>
      </c>
      <c r="EB158" t="s">
        <v>3</v>
      </c>
      <c r="EC158" t="s">
        <v>3</v>
      </c>
      <c r="EE158">
        <v>64991579</v>
      </c>
      <c r="EF158">
        <v>3</v>
      </c>
      <c r="EG158" t="s">
        <v>26</v>
      </c>
      <c r="EH158">
        <v>0</v>
      </c>
      <c r="EI158" t="s">
        <v>3</v>
      </c>
      <c r="EJ158">
        <v>2</v>
      </c>
      <c r="EK158">
        <v>108001</v>
      </c>
      <c r="EL158" t="s">
        <v>127</v>
      </c>
      <c r="EM158" t="s">
        <v>128</v>
      </c>
      <c r="EO158" t="s">
        <v>3</v>
      </c>
      <c r="EQ158">
        <v>0</v>
      </c>
      <c r="ER158">
        <v>186.36</v>
      </c>
      <c r="ES158">
        <v>29.46</v>
      </c>
      <c r="ET158">
        <v>56.32</v>
      </c>
      <c r="EU158">
        <v>2.57</v>
      </c>
      <c r="EV158">
        <v>100.58</v>
      </c>
      <c r="EW158">
        <v>10.7</v>
      </c>
      <c r="EX158">
        <v>0.19</v>
      </c>
      <c r="EY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3</v>
      </c>
      <c r="GD158">
        <v>1</v>
      </c>
      <c r="GF158">
        <v>1569911312</v>
      </c>
      <c r="GG158">
        <v>2</v>
      </c>
      <c r="GH158">
        <v>1</v>
      </c>
      <c r="GI158">
        <v>2</v>
      </c>
      <c r="GJ158">
        <v>0</v>
      </c>
      <c r="GK158">
        <v>0</v>
      </c>
      <c r="GL158">
        <f t="shared" si="184"/>
        <v>0</v>
      </c>
      <c r="GM158">
        <f t="shared" si="185"/>
        <v>3949.74</v>
      </c>
      <c r="GN158">
        <f t="shared" si="186"/>
        <v>0</v>
      </c>
      <c r="GO158">
        <f t="shared" si="187"/>
        <v>3949.74</v>
      </c>
      <c r="GP158">
        <f t="shared" si="188"/>
        <v>0</v>
      </c>
      <c r="GR158">
        <v>0</v>
      </c>
      <c r="GS158">
        <v>3</v>
      </c>
      <c r="GT158">
        <v>0</v>
      </c>
      <c r="GU158" t="s">
        <v>3</v>
      </c>
      <c r="GV158">
        <f t="shared" si="189"/>
        <v>0</v>
      </c>
      <c r="GW158">
        <v>1</v>
      </c>
      <c r="GX158">
        <f t="shared" si="190"/>
        <v>0</v>
      </c>
      <c r="HA158">
        <v>0</v>
      </c>
      <c r="HB158">
        <v>0</v>
      </c>
      <c r="HC158">
        <f t="shared" si="191"/>
        <v>0</v>
      </c>
      <c r="HE158" t="s">
        <v>3</v>
      </c>
      <c r="HF158" t="s">
        <v>3</v>
      </c>
      <c r="HM158" t="s">
        <v>3</v>
      </c>
      <c r="HN158" t="s">
        <v>129</v>
      </c>
      <c r="HO158" t="s">
        <v>130</v>
      </c>
      <c r="HP158" t="s">
        <v>127</v>
      </c>
      <c r="HQ158" t="s">
        <v>127</v>
      </c>
      <c r="HS158">
        <v>0</v>
      </c>
      <c r="IK158">
        <v>0</v>
      </c>
    </row>
    <row r="159" spans="1:255">
      <c r="A159" s="2">
        <v>18</v>
      </c>
      <c r="B159" s="2">
        <v>1</v>
      </c>
      <c r="C159" s="2">
        <v>264</v>
      </c>
      <c r="D159" s="2"/>
      <c r="E159" s="2" t="s">
        <v>269</v>
      </c>
      <c r="F159" s="2" t="s">
        <v>270</v>
      </c>
      <c r="G159" s="2" t="s">
        <v>271</v>
      </c>
      <c r="H159" s="2" t="s">
        <v>52</v>
      </c>
      <c r="I159" s="2">
        <f>I157*J159</f>
        <v>2.4128E-2</v>
      </c>
      <c r="J159" s="2">
        <v>8.0426666666666674E-2</v>
      </c>
      <c r="K159" s="2">
        <v>8.0426999999999998E-2</v>
      </c>
      <c r="L159" s="2">
        <v>2.4128E-2</v>
      </c>
      <c r="M159" s="2">
        <v>0</v>
      </c>
      <c r="N159" s="2">
        <f t="shared" si="152"/>
        <v>2.41E-2</v>
      </c>
      <c r="O159" s="2">
        <f t="shared" si="153"/>
        <v>139.05000000000001</v>
      </c>
      <c r="P159" s="2">
        <f t="shared" si="154"/>
        <v>139.05000000000001</v>
      </c>
      <c r="Q159" s="2">
        <f t="shared" si="155"/>
        <v>0</v>
      </c>
      <c r="R159" s="2">
        <f t="shared" si="156"/>
        <v>0</v>
      </c>
      <c r="S159" s="2">
        <f t="shared" si="157"/>
        <v>0</v>
      </c>
      <c r="T159" s="2">
        <f t="shared" si="158"/>
        <v>0</v>
      </c>
      <c r="U159" s="2">
        <f t="shared" si="159"/>
        <v>0</v>
      </c>
      <c r="V159" s="2">
        <f t="shared" si="160"/>
        <v>0</v>
      </c>
      <c r="W159" s="2">
        <f t="shared" si="161"/>
        <v>0.82</v>
      </c>
      <c r="X159" s="2">
        <f t="shared" si="162"/>
        <v>0</v>
      </c>
      <c r="Y159" s="2">
        <f t="shared" si="163"/>
        <v>0</v>
      </c>
      <c r="Z159" s="2"/>
      <c r="AA159" s="2">
        <v>88889161</v>
      </c>
      <c r="AB159" s="2">
        <f t="shared" si="164"/>
        <v>5763</v>
      </c>
      <c r="AC159" s="2">
        <f t="shared" si="165"/>
        <v>5763</v>
      </c>
      <c r="AD159" s="2">
        <f t="shared" si="166"/>
        <v>0</v>
      </c>
      <c r="AE159" s="2">
        <f t="shared" si="167"/>
        <v>0</v>
      </c>
      <c r="AF159" s="2">
        <f t="shared" si="168"/>
        <v>0</v>
      </c>
      <c r="AG159" s="2">
        <f t="shared" si="169"/>
        <v>0</v>
      </c>
      <c r="AH159" s="2">
        <f t="shared" si="170"/>
        <v>0</v>
      </c>
      <c r="AI159" s="2">
        <f t="shared" si="171"/>
        <v>0</v>
      </c>
      <c r="AJ159" s="2">
        <f t="shared" si="172"/>
        <v>34.17</v>
      </c>
      <c r="AK159" s="2">
        <v>5763</v>
      </c>
      <c r="AL159" s="2">
        <v>5763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34.17</v>
      </c>
      <c r="AT159" s="2">
        <v>97</v>
      </c>
      <c r="AU159" s="2">
        <v>51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2</v>
      </c>
      <c r="BJ159" s="2" t="s">
        <v>272</v>
      </c>
      <c r="BK159" s="2"/>
      <c r="BL159" s="2"/>
      <c r="BM159" s="2">
        <v>108001</v>
      </c>
      <c r="BN159" s="2">
        <v>0</v>
      </c>
      <c r="BO159" s="2" t="s">
        <v>3</v>
      </c>
      <c r="BP159" s="2">
        <v>0</v>
      </c>
      <c r="BQ159" s="2">
        <v>3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97</v>
      </c>
      <c r="CA159" s="2">
        <v>51</v>
      </c>
      <c r="CB159" s="2" t="s">
        <v>3</v>
      </c>
      <c r="CC159" s="2"/>
      <c r="CD159" s="2"/>
      <c r="CE159" s="2">
        <v>0</v>
      </c>
      <c r="CF159" s="2">
        <v>0</v>
      </c>
      <c r="CG159" s="2">
        <v>0</v>
      </c>
      <c r="CH159" s="2">
        <v>14</v>
      </c>
      <c r="CI159" s="2">
        <v>1</v>
      </c>
      <c r="CJ159" s="2">
        <v>0</v>
      </c>
      <c r="CK159" s="2">
        <v>0</v>
      </c>
      <c r="CL159" s="2">
        <v>0</v>
      </c>
      <c r="CM159" s="2">
        <v>0</v>
      </c>
      <c r="CN159" s="2" t="s">
        <v>3</v>
      </c>
      <c r="CO159" s="2">
        <v>0</v>
      </c>
      <c r="CP159" s="2">
        <f t="shared" si="173"/>
        <v>139.05000000000001</v>
      </c>
      <c r="CQ159" s="2">
        <f t="shared" si="174"/>
        <v>5763</v>
      </c>
      <c r="CR159" s="2">
        <f t="shared" si="175"/>
        <v>0</v>
      </c>
      <c r="CS159" s="2">
        <f t="shared" si="176"/>
        <v>0</v>
      </c>
      <c r="CT159" s="2">
        <f t="shared" si="177"/>
        <v>0</v>
      </c>
      <c r="CU159" s="2">
        <f t="shared" si="178"/>
        <v>0</v>
      </c>
      <c r="CV159" s="2">
        <f t="shared" si="179"/>
        <v>0</v>
      </c>
      <c r="CW159" s="2">
        <f t="shared" si="180"/>
        <v>0</v>
      </c>
      <c r="CX159" s="2">
        <f t="shared" si="181"/>
        <v>34.17</v>
      </c>
      <c r="CY159" s="2">
        <f t="shared" si="182"/>
        <v>0</v>
      </c>
      <c r="CZ159" s="2">
        <f t="shared" si="183"/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1009</v>
      </c>
      <c r="DV159" s="2" t="s">
        <v>52</v>
      </c>
      <c r="DW159" s="2" t="s">
        <v>52</v>
      </c>
      <c r="DX159" s="2">
        <v>1000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64991579</v>
      </c>
      <c r="EF159" s="2">
        <v>3</v>
      </c>
      <c r="EG159" s="2" t="s">
        <v>26</v>
      </c>
      <c r="EH159" s="2">
        <v>0</v>
      </c>
      <c r="EI159" s="2" t="s">
        <v>3</v>
      </c>
      <c r="EJ159" s="2">
        <v>2</v>
      </c>
      <c r="EK159" s="2">
        <v>108001</v>
      </c>
      <c r="EL159" s="2" t="s">
        <v>127</v>
      </c>
      <c r="EM159" s="2" t="s">
        <v>128</v>
      </c>
      <c r="EN159" s="2"/>
      <c r="EO159" s="2" t="s">
        <v>3</v>
      </c>
      <c r="EP159" s="2"/>
      <c r="EQ159" s="2">
        <v>0</v>
      </c>
      <c r="ER159" s="2">
        <v>5763</v>
      </c>
      <c r="ES159" s="2">
        <v>5763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97</v>
      </c>
      <c r="FY159" s="2">
        <v>51</v>
      </c>
      <c r="FZ159" s="2"/>
      <c r="GA159" s="2" t="s">
        <v>3</v>
      </c>
      <c r="GB159" s="2"/>
      <c r="GC159" s="2"/>
      <c r="GD159" s="2">
        <v>1</v>
      </c>
      <c r="GE159" s="2"/>
      <c r="GF159" s="2">
        <v>-906425608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si="184"/>
        <v>0</v>
      </c>
      <c r="GM159" s="2">
        <f t="shared" si="185"/>
        <v>139.05000000000001</v>
      </c>
      <c r="GN159" s="2">
        <f t="shared" si="186"/>
        <v>0</v>
      </c>
      <c r="GO159" s="2">
        <f t="shared" si="187"/>
        <v>139.05000000000001</v>
      </c>
      <c r="GP159" s="2">
        <f t="shared" si="188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89"/>
        <v>0</v>
      </c>
      <c r="GW159" s="2">
        <v>1</v>
      </c>
      <c r="GX159" s="2">
        <f t="shared" si="190"/>
        <v>0</v>
      </c>
      <c r="GY159" s="2"/>
      <c r="GZ159" s="2"/>
      <c r="HA159" s="2">
        <v>0</v>
      </c>
      <c r="HB159" s="2">
        <v>0</v>
      </c>
      <c r="HC159" s="2">
        <f t="shared" si="191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129</v>
      </c>
      <c r="HO159" s="2" t="s">
        <v>130</v>
      </c>
      <c r="HP159" s="2" t="s">
        <v>127</v>
      </c>
      <c r="HQ159" s="2" t="s">
        <v>127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>
      <c r="A160">
        <v>18</v>
      </c>
      <c r="B160">
        <v>1</v>
      </c>
      <c r="C160">
        <v>273</v>
      </c>
      <c r="E160" t="s">
        <v>269</v>
      </c>
      <c r="F160" t="s">
        <v>270</v>
      </c>
      <c r="G160" t="s">
        <v>271</v>
      </c>
      <c r="H160" t="s">
        <v>52</v>
      </c>
      <c r="I160">
        <f>I158*J160</f>
        <v>2.4128E-2</v>
      </c>
      <c r="J160">
        <v>8.0426666666666674E-2</v>
      </c>
      <c r="K160">
        <v>8.0426999999999998E-2</v>
      </c>
      <c r="L160">
        <v>2.4128E-2</v>
      </c>
      <c r="M160">
        <v>0</v>
      </c>
      <c r="N160">
        <f t="shared" si="152"/>
        <v>2.41E-2</v>
      </c>
      <c r="O160">
        <f t="shared" si="153"/>
        <v>1505.91</v>
      </c>
      <c r="P160">
        <f t="shared" si="154"/>
        <v>1505.91</v>
      </c>
      <c r="Q160">
        <f t="shared" si="155"/>
        <v>0</v>
      </c>
      <c r="R160">
        <f t="shared" si="156"/>
        <v>0</v>
      </c>
      <c r="S160">
        <f t="shared" si="157"/>
        <v>0</v>
      </c>
      <c r="T160">
        <f t="shared" si="158"/>
        <v>0</v>
      </c>
      <c r="U160">
        <f t="shared" si="159"/>
        <v>0</v>
      </c>
      <c r="V160">
        <f t="shared" si="160"/>
        <v>0</v>
      </c>
      <c r="W160">
        <f t="shared" si="161"/>
        <v>0.82</v>
      </c>
      <c r="X160">
        <f t="shared" si="162"/>
        <v>0</v>
      </c>
      <c r="Y160">
        <f t="shared" si="163"/>
        <v>0</v>
      </c>
      <c r="AA160">
        <v>88889103</v>
      </c>
      <c r="AB160">
        <f t="shared" si="164"/>
        <v>5763</v>
      </c>
      <c r="AC160">
        <f t="shared" si="165"/>
        <v>5763</v>
      </c>
      <c r="AD160">
        <f t="shared" si="166"/>
        <v>0</v>
      </c>
      <c r="AE160">
        <f t="shared" si="167"/>
        <v>0</v>
      </c>
      <c r="AF160">
        <f t="shared" si="168"/>
        <v>0</v>
      </c>
      <c r="AG160">
        <f t="shared" si="169"/>
        <v>0</v>
      </c>
      <c r="AH160">
        <f t="shared" si="170"/>
        <v>0</v>
      </c>
      <c r="AI160">
        <f t="shared" si="171"/>
        <v>0</v>
      </c>
      <c r="AJ160">
        <f t="shared" si="172"/>
        <v>34.17</v>
      </c>
      <c r="AK160">
        <v>5763</v>
      </c>
      <c r="AL160">
        <v>5763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34.17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10.83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2</v>
      </c>
      <c r="BJ160" t="s">
        <v>272</v>
      </c>
      <c r="BM160">
        <v>108001</v>
      </c>
      <c r="BN160">
        <v>0</v>
      </c>
      <c r="BO160" t="s">
        <v>270</v>
      </c>
      <c r="BP160">
        <v>1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0</v>
      </c>
      <c r="CF160">
        <v>0</v>
      </c>
      <c r="CG160">
        <v>0</v>
      </c>
      <c r="CH160">
        <v>14</v>
      </c>
      <c r="CI160">
        <v>1</v>
      </c>
      <c r="CJ160">
        <v>0</v>
      </c>
      <c r="CK160">
        <v>0</v>
      </c>
      <c r="CL160">
        <v>0</v>
      </c>
      <c r="CM160">
        <v>0</v>
      </c>
      <c r="CN160" t="s">
        <v>3</v>
      </c>
      <c r="CO160">
        <v>0</v>
      </c>
      <c r="CP160">
        <f t="shared" si="173"/>
        <v>1505.91</v>
      </c>
      <c r="CQ160">
        <f t="shared" si="174"/>
        <v>62413.29</v>
      </c>
      <c r="CR160">
        <f t="shared" si="175"/>
        <v>0</v>
      </c>
      <c r="CS160">
        <f t="shared" si="176"/>
        <v>0</v>
      </c>
      <c r="CT160">
        <f t="shared" si="177"/>
        <v>0</v>
      </c>
      <c r="CU160">
        <f t="shared" si="178"/>
        <v>0</v>
      </c>
      <c r="CV160">
        <f t="shared" si="179"/>
        <v>0</v>
      </c>
      <c r="CW160">
        <f t="shared" si="180"/>
        <v>0</v>
      </c>
      <c r="CX160">
        <f t="shared" si="181"/>
        <v>34.17</v>
      </c>
      <c r="CY160">
        <f t="shared" si="182"/>
        <v>0</v>
      </c>
      <c r="CZ160">
        <f t="shared" si="183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52</v>
      </c>
      <c r="DW160" t="s">
        <v>52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64991579</v>
      </c>
      <c r="EF160">
        <v>3</v>
      </c>
      <c r="EG160" t="s">
        <v>26</v>
      </c>
      <c r="EH160">
        <v>0</v>
      </c>
      <c r="EI160" t="s">
        <v>3</v>
      </c>
      <c r="EJ160">
        <v>2</v>
      </c>
      <c r="EK160">
        <v>108001</v>
      </c>
      <c r="EL160" t="s">
        <v>127</v>
      </c>
      <c r="EM160" t="s">
        <v>128</v>
      </c>
      <c r="EO160" t="s">
        <v>3</v>
      </c>
      <c r="EQ160">
        <v>0</v>
      </c>
      <c r="ER160">
        <v>5763</v>
      </c>
      <c r="ES160">
        <v>5763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-906425608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84"/>
        <v>0</v>
      </c>
      <c r="GM160">
        <f t="shared" si="185"/>
        <v>1505.91</v>
      </c>
      <c r="GN160">
        <f t="shared" si="186"/>
        <v>0</v>
      </c>
      <c r="GO160">
        <f t="shared" si="187"/>
        <v>1505.91</v>
      </c>
      <c r="GP160">
        <f t="shared" si="188"/>
        <v>0</v>
      </c>
      <c r="GR160">
        <v>0</v>
      </c>
      <c r="GS160">
        <v>3</v>
      </c>
      <c r="GT160">
        <v>0</v>
      </c>
      <c r="GU160" t="s">
        <v>3</v>
      </c>
      <c r="GV160">
        <f t="shared" si="189"/>
        <v>0</v>
      </c>
      <c r="GW160">
        <v>1</v>
      </c>
      <c r="GX160">
        <f t="shared" si="190"/>
        <v>0</v>
      </c>
      <c r="HA160">
        <v>0</v>
      </c>
      <c r="HB160">
        <v>0</v>
      </c>
      <c r="HC160">
        <f t="shared" si="191"/>
        <v>0</v>
      </c>
      <c r="HE160" t="s">
        <v>3</v>
      </c>
      <c r="HF160" t="s">
        <v>3</v>
      </c>
      <c r="HM160" t="s">
        <v>3</v>
      </c>
      <c r="HN160" t="s">
        <v>129</v>
      </c>
      <c r="HO160" t="s">
        <v>130</v>
      </c>
      <c r="HP160" t="s">
        <v>127</v>
      </c>
      <c r="HQ160" t="s">
        <v>127</v>
      </c>
      <c r="HS160">
        <v>0</v>
      </c>
      <c r="IK160">
        <v>0</v>
      </c>
    </row>
    <row r="161" spans="1:255">
      <c r="A161" s="2">
        <v>17</v>
      </c>
      <c r="B161" s="2">
        <v>1</v>
      </c>
      <c r="C161" s="2">
        <f>ROW(SmtRes!A286)</f>
        <v>286</v>
      </c>
      <c r="D161" s="2">
        <f>ROW(EtalonRes!A279)</f>
        <v>279</v>
      </c>
      <c r="E161" s="2" t="s">
        <v>273</v>
      </c>
      <c r="F161" s="2" t="s">
        <v>274</v>
      </c>
      <c r="G161" s="2" t="s">
        <v>275</v>
      </c>
      <c r="H161" s="2" t="s">
        <v>276</v>
      </c>
      <c r="I161" s="2">
        <f>ROUND(ROUND(0.6,6),9)</f>
        <v>0.6</v>
      </c>
      <c r="J161" s="2">
        <v>0</v>
      </c>
      <c r="K161" s="2">
        <f>ROUND(ROUND(0.6,6),9)</f>
        <v>0.6</v>
      </c>
      <c r="L161" s="2">
        <v>0.6</v>
      </c>
      <c r="M161" s="2">
        <v>0</v>
      </c>
      <c r="N161" s="2">
        <f t="shared" si="152"/>
        <v>0.6</v>
      </c>
      <c r="O161" s="2">
        <f t="shared" si="153"/>
        <v>226.99</v>
      </c>
      <c r="P161" s="2">
        <f t="shared" si="154"/>
        <v>65.239999999999995</v>
      </c>
      <c r="Q161" s="2">
        <f t="shared" si="155"/>
        <v>41.62</v>
      </c>
      <c r="R161" s="2">
        <f t="shared" si="156"/>
        <v>1.54</v>
      </c>
      <c r="S161" s="2">
        <f t="shared" si="157"/>
        <v>120.13</v>
      </c>
      <c r="T161" s="2">
        <f t="shared" si="158"/>
        <v>0</v>
      </c>
      <c r="U161" s="2">
        <f t="shared" si="159"/>
        <v>12.78</v>
      </c>
      <c r="V161" s="2">
        <f t="shared" si="160"/>
        <v>0.11399999999999999</v>
      </c>
      <c r="W161" s="2">
        <f t="shared" si="161"/>
        <v>0</v>
      </c>
      <c r="X161" s="2">
        <f t="shared" si="162"/>
        <v>118.02</v>
      </c>
      <c r="Y161" s="2">
        <f t="shared" si="163"/>
        <v>62.05</v>
      </c>
      <c r="Z161" s="2"/>
      <c r="AA161" s="2">
        <v>88889161</v>
      </c>
      <c r="AB161" s="2">
        <f t="shared" si="164"/>
        <v>378.32</v>
      </c>
      <c r="AC161" s="2">
        <f t="shared" si="165"/>
        <v>108.74</v>
      </c>
      <c r="AD161" s="2">
        <f t="shared" si="166"/>
        <v>69.36</v>
      </c>
      <c r="AE161" s="2">
        <f t="shared" si="167"/>
        <v>2.57</v>
      </c>
      <c r="AF161" s="2">
        <f t="shared" si="168"/>
        <v>200.22</v>
      </c>
      <c r="AG161" s="2">
        <f t="shared" si="169"/>
        <v>0</v>
      </c>
      <c r="AH161" s="2">
        <f t="shared" si="170"/>
        <v>21.3</v>
      </c>
      <c r="AI161" s="2">
        <f t="shared" si="171"/>
        <v>0.19</v>
      </c>
      <c r="AJ161" s="2">
        <f t="shared" si="172"/>
        <v>0</v>
      </c>
      <c r="AK161" s="2">
        <v>378.32</v>
      </c>
      <c r="AL161" s="2">
        <v>108.74</v>
      </c>
      <c r="AM161" s="2">
        <v>69.36</v>
      </c>
      <c r="AN161" s="2">
        <v>2.57</v>
      </c>
      <c r="AO161" s="2">
        <v>200.22</v>
      </c>
      <c r="AP161" s="2">
        <v>0</v>
      </c>
      <c r="AQ161" s="2">
        <v>21.3</v>
      </c>
      <c r="AR161" s="2">
        <v>0.19</v>
      </c>
      <c r="AS161" s="2">
        <v>0</v>
      </c>
      <c r="AT161" s="2">
        <v>97</v>
      </c>
      <c r="AU161" s="2">
        <v>51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2</v>
      </c>
      <c r="BJ161" s="2" t="s">
        <v>277</v>
      </c>
      <c r="BK161" s="2"/>
      <c r="BL161" s="2"/>
      <c r="BM161" s="2">
        <v>108001</v>
      </c>
      <c r="BN161" s="2">
        <v>0</v>
      </c>
      <c r="BO161" s="2" t="s">
        <v>3</v>
      </c>
      <c r="BP161" s="2">
        <v>0</v>
      </c>
      <c r="BQ161" s="2">
        <v>3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97</v>
      </c>
      <c r="CA161" s="2">
        <v>51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>
        <v>15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 t="s">
        <v>3</v>
      </c>
      <c r="CO161" s="2">
        <v>0</v>
      </c>
      <c r="CP161" s="2">
        <f t="shared" si="173"/>
        <v>226.98999999999998</v>
      </c>
      <c r="CQ161" s="2">
        <f t="shared" si="174"/>
        <v>108.74</v>
      </c>
      <c r="CR161" s="2">
        <f t="shared" si="175"/>
        <v>69.36</v>
      </c>
      <c r="CS161" s="2">
        <f t="shared" si="176"/>
        <v>2.57</v>
      </c>
      <c r="CT161" s="2">
        <f t="shared" si="177"/>
        <v>200.22</v>
      </c>
      <c r="CU161" s="2">
        <f t="shared" si="178"/>
        <v>0</v>
      </c>
      <c r="CV161" s="2">
        <f t="shared" si="179"/>
        <v>21.3</v>
      </c>
      <c r="CW161" s="2">
        <f t="shared" si="180"/>
        <v>0.19</v>
      </c>
      <c r="CX161" s="2">
        <f t="shared" si="181"/>
        <v>0</v>
      </c>
      <c r="CY161" s="2">
        <f t="shared" si="182"/>
        <v>118.01989999999999</v>
      </c>
      <c r="CZ161" s="2">
        <f t="shared" si="183"/>
        <v>62.051700000000004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1003</v>
      </c>
      <c r="DV161" s="2" t="s">
        <v>276</v>
      </c>
      <c r="DW161" s="2" t="s">
        <v>276</v>
      </c>
      <c r="DX161" s="2">
        <v>100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64991579</v>
      </c>
      <c r="EF161" s="2">
        <v>3</v>
      </c>
      <c r="EG161" s="2" t="s">
        <v>26</v>
      </c>
      <c r="EH161" s="2">
        <v>0</v>
      </c>
      <c r="EI161" s="2" t="s">
        <v>3</v>
      </c>
      <c r="EJ161" s="2">
        <v>2</v>
      </c>
      <c r="EK161" s="2">
        <v>108001</v>
      </c>
      <c r="EL161" s="2" t="s">
        <v>127</v>
      </c>
      <c r="EM161" s="2" t="s">
        <v>128</v>
      </c>
      <c r="EN161" s="2"/>
      <c r="EO161" s="2" t="s">
        <v>3</v>
      </c>
      <c r="EP161" s="2"/>
      <c r="EQ161" s="2">
        <v>0</v>
      </c>
      <c r="ER161" s="2">
        <v>378.32</v>
      </c>
      <c r="ES161" s="2">
        <v>108.74</v>
      </c>
      <c r="ET161" s="2">
        <v>69.36</v>
      </c>
      <c r="EU161" s="2">
        <v>2.57</v>
      </c>
      <c r="EV161" s="2">
        <v>200.22</v>
      </c>
      <c r="EW161" s="2">
        <v>21.3</v>
      </c>
      <c r="EX161" s="2">
        <v>0.19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97</v>
      </c>
      <c r="FY161" s="2">
        <v>51</v>
      </c>
      <c r="FZ161" s="2"/>
      <c r="GA161" s="2" t="s">
        <v>3</v>
      </c>
      <c r="GB161" s="2"/>
      <c r="GC161" s="2"/>
      <c r="GD161" s="2">
        <v>1</v>
      </c>
      <c r="GE161" s="2"/>
      <c r="GF161" s="2">
        <v>-1940239346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84"/>
        <v>0</v>
      </c>
      <c r="GM161" s="2">
        <f t="shared" si="185"/>
        <v>407.06</v>
      </c>
      <c r="GN161" s="2">
        <f t="shared" si="186"/>
        <v>0</v>
      </c>
      <c r="GO161" s="2">
        <f t="shared" si="187"/>
        <v>407.06</v>
      </c>
      <c r="GP161" s="2">
        <f t="shared" si="188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89"/>
        <v>0</v>
      </c>
      <c r="GW161" s="2">
        <v>1</v>
      </c>
      <c r="GX161" s="2">
        <f t="shared" si="190"/>
        <v>0</v>
      </c>
      <c r="GY161" s="2"/>
      <c r="GZ161" s="2"/>
      <c r="HA161" s="2">
        <v>0</v>
      </c>
      <c r="HB161" s="2">
        <v>0</v>
      </c>
      <c r="HC161" s="2">
        <f t="shared" si="191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129</v>
      </c>
      <c r="HO161" s="2" t="s">
        <v>130</v>
      </c>
      <c r="HP161" s="2" t="s">
        <v>127</v>
      </c>
      <c r="HQ161" s="2" t="s">
        <v>127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>
      <c r="A162">
        <v>17</v>
      </c>
      <c r="B162">
        <v>1</v>
      </c>
      <c r="C162">
        <f>ROW(SmtRes!A296)</f>
        <v>296</v>
      </c>
      <c r="D162">
        <f>ROW(EtalonRes!A288)</f>
        <v>288</v>
      </c>
      <c r="E162" t="s">
        <v>273</v>
      </c>
      <c r="F162" t="s">
        <v>274</v>
      </c>
      <c r="G162" t="s">
        <v>275</v>
      </c>
      <c r="H162" t="s">
        <v>276</v>
      </c>
      <c r="I162">
        <f>ROUND(ROUND(0.6,6),9)</f>
        <v>0.6</v>
      </c>
      <c r="J162">
        <v>0</v>
      </c>
      <c r="K162">
        <f>ROUND(ROUND(0.6,6),9)</f>
        <v>0.6</v>
      </c>
      <c r="L162">
        <v>0.6</v>
      </c>
      <c r="M162">
        <v>0</v>
      </c>
      <c r="N162">
        <f t="shared" si="152"/>
        <v>0.6</v>
      </c>
      <c r="O162">
        <f t="shared" si="153"/>
        <v>6627.18</v>
      </c>
      <c r="P162">
        <f t="shared" si="154"/>
        <v>456.71</v>
      </c>
      <c r="Q162">
        <f t="shared" si="155"/>
        <v>521.86</v>
      </c>
      <c r="R162">
        <f t="shared" si="156"/>
        <v>72.5</v>
      </c>
      <c r="S162">
        <f t="shared" si="157"/>
        <v>5648.61</v>
      </c>
      <c r="T162">
        <f t="shared" si="158"/>
        <v>0</v>
      </c>
      <c r="U162">
        <f t="shared" si="159"/>
        <v>12.78</v>
      </c>
      <c r="V162">
        <f t="shared" si="160"/>
        <v>0.11399999999999999</v>
      </c>
      <c r="W162">
        <f t="shared" si="161"/>
        <v>0</v>
      </c>
      <c r="X162">
        <f t="shared" si="162"/>
        <v>5549.48</v>
      </c>
      <c r="Y162">
        <f t="shared" si="163"/>
        <v>2917.77</v>
      </c>
      <c r="AA162">
        <v>88889103</v>
      </c>
      <c r="AB162">
        <f t="shared" si="164"/>
        <v>378.32</v>
      </c>
      <c r="AC162">
        <f t="shared" si="165"/>
        <v>108.74</v>
      </c>
      <c r="AD162">
        <f t="shared" si="166"/>
        <v>69.36</v>
      </c>
      <c r="AE162">
        <f t="shared" si="167"/>
        <v>2.57</v>
      </c>
      <c r="AF162">
        <f t="shared" si="168"/>
        <v>200.22</v>
      </c>
      <c r="AG162">
        <f t="shared" si="169"/>
        <v>0</v>
      </c>
      <c r="AH162">
        <f t="shared" si="170"/>
        <v>21.3</v>
      </c>
      <c r="AI162">
        <f t="shared" si="171"/>
        <v>0.19</v>
      </c>
      <c r="AJ162">
        <f t="shared" si="172"/>
        <v>0</v>
      </c>
      <c r="AK162">
        <v>378.32</v>
      </c>
      <c r="AL162">
        <v>108.74</v>
      </c>
      <c r="AM162">
        <v>69.36</v>
      </c>
      <c r="AN162">
        <v>2.57</v>
      </c>
      <c r="AO162">
        <v>200.22</v>
      </c>
      <c r="AP162">
        <v>0</v>
      </c>
      <c r="AQ162">
        <v>21.3</v>
      </c>
      <c r="AR162">
        <v>0.19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47.02</v>
      </c>
      <c r="BB162">
        <v>12.54</v>
      </c>
      <c r="BC162">
        <v>7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2</v>
      </c>
      <c r="BJ162" t="s">
        <v>277</v>
      </c>
      <c r="BM162">
        <v>108001</v>
      </c>
      <c r="BN162">
        <v>0</v>
      </c>
      <c r="BO162" t="s">
        <v>274</v>
      </c>
      <c r="BP162">
        <v>1</v>
      </c>
      <c r="BQ162">
        <v>3</v>
      </c>
      <c r="BR162">
        <v>0</v>
      </c>
      <c r="BS162">
        <v>47.02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0</v>
      </c>
      <c r="CF162">
        <v>0</v>
      </c>
      <c r="CG162">
        <v>0</v>
      </c>
      <c r="CH162">
        <v>15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si="173"/>
        <v>6627.1799999999994</v>
      </c>
      <c r="CQ162">
        <f t="shared" si="174"/>
        <v>761.18</v>
      </c>
      <c r="CR162">
        <f t="shared" si="175"/>
        <v>869.7743999999999</v>
      </c>
      <c r="CS162">
        <f t="shared" si="176"/>
        <v>120.84140000000001</v>
      </c>
      <c r="CT162">
        <f t="shared" si="177"/>
        <v>9414.3444</v>
      </c>
      <c r="CU162">
        <f t="shared" si="178"/>
        <v>0</v>
      </c>
      <c r="CV162">
        <f t="shared" si="179"/>
        <v>21.3</v>
      </c>
      <c r="CW162">
        <f t="shared" si="180"/>
        <v>0.19</v>
      </c>
      <c r="CX162">
        <f t="shared" si="181"/>
        <v>0</v>
      </c>
      <c r="CY162">
        <f t="shared" si="182"/>
        <v>5549.4766999999993</v>
      </c>
      <c r="CZ162">
        <f t="shared" si="183"/>
        <v>2917.7660999999998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276</v>
      </c>
      <c r="DW162" t="s">
        <v>276</v>
      </c>
      <c r="DX162">
        <v>100</v>
      </c>
      <c r="DZ162" t="s">
        <v>3</v>
      </c>
      <c r="EA162" t="s">
        <v>3</v>
      </c>
      <c r="EB162" t="s">
        <v>3</v>
      </c>
      <c r="EC162" t="s">
        <v>3</v>
      </c>
      <c r="EE162">
        <v>64991579</v>
      </c>
      <c r="EF162">
        <v>3</v>
      </c>
      <c r="EG162" t="s">
        <v>26</v>
      </c>
      <c r="EH162">
        <v>0</v>
      </c>
      <c r="EI162" t="s">
        <v>3</v>
      </c>
      <c r="EJ162">
        <v>2</v>
      </c>
      <c r="EK162">
        <v>108001</v>
      </c>
      <c r="EL162" t="s">
        <v>127</v>
      </c>
      <c r="EM162" t="s">
        <v>128</v>
      </c>
      <c r="EO162" t="s">
        <v>3</v>
      </c>
      <c r="EQ162">
        <v>0</v>
      </c>
      <c r="ER162">
        <v>378.32</v>
      </c>
      <c r="ES162">
        <v>108.74</v>
      </c>
      <c r="ET162">
        <v>69.36</v>
      </c>
      <c r="EU162">
        <v>2.57</v>
      </c>
      <c r="EV162">
        <v>200.22</v>
      </c>
      <c r="EW162">
        <v>21.3</v>
      </c>
      <c r="EX162">
        <v>0.19</v>
      </c>
      <c r="EY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-1940239346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si="184"/>
        <v>0</v>
      </c>
      <c r="GM162">
        <f t="shared" si="185"/>
        <v>15094.43</v>
      </c>
      <c r="GN162">
        <f t="shared" si="186"/>
        <v>0</v>
      </c>
      <c r="GO162">
        <f t="shared" si="187"/>
        <v>15094.43</v>
      </c>
      <c r="GP162">
        <f t="shared" si="188"/>
        <v>0</v>
      </c>
      <c r="GR162">
        <v>0</v>
      </c>
      <c r="GS162">
        <v>3</v>
      </c>
      <c r="GT162">
        <v>0</v>
      </c>
      <c r="GU162" t="s">
        <v>3</v>
      </c>
      <c r="GV162">
        <f t="shared" si="189"/>
        <v>0</v>
      </c>
      <c r="GW162">
        <v>1</v>
      </c>
      <c r="GX162">
        <f t="shared" si="190"/>
        <v>0</v>
      </c>
      <c r="HA162">
        <v>0</v>
      </c>
      <c r="HB162">
        <v>0</v>
      </c>
      <c r="HC162">
        <f t="shared" si="191"/>
        <v>0</v>
      </c>
      <c r="HE162" t="s">
        <v>3</v>
      </c>
      <c r="HF162" t="s">
        <v>3</v>
      </c>
      <c r="HM162" t="s">
        <v>3</v>
      </c>
      <c r="HN162" t="s">
        <v>129</v>
      </c>
      <c r="HO162" t="s">
        <v>130</v>
      </c>
      <c r="HP162" t="s">
        <v>127</v>
      </c>
      <c r="HQ162" t="s">
        <v>127</v>
      </c>
      <c r="HS162">
        <v>0</v>
      </c>
      <c r="IK162">
        <v>0</v>
      </c>
    </row>
    <row r="163" spans="1:255">
      <c r="A163" s="2">
        <v>18</v>
      </c>
      <c r="B163" s="2">
        <v>1</v>
      </c>
      <c r="C163" s="2">
        <v>282</v>
      </c>
      <c r="D163" s="2"/>
      <c r="E163" s="2" t="s">
        <v>278</v>
      </c>
      <c r="F163" s="2" t="s">
        <v>279</v>
      </c>
      <c r="G163" s="2" t="s">
        <v>280</v>
      </c>
      <c r="H163" s="2" t="s">
        <v>52</v>
      </c>
      <c r="I163" s="2">
        <f>I161*J163</f>
        <v>3.696E-2</v>
      </c>
      <c r="J163" s="2">
        <v>6.1600000000000002E-2</v>
      </c>
      <c r="K163" s="2">
        <v>6.1600000000000002E-2</v>
      </c>
      <c r="L163" s="2">
        <v>3.696E-2</v>
      </c>
      <c r="M163" s="2">
        <v>0</v>
      </c>
      <c r="N163" s="2">
        <f t="shared" si="152"/>
        <v>3.6999999999999998E-2</v>
      </c>
      <c r="O163" s="2">
        <f t="shared" si="153"/>
        <v>193.3</v>
      </c>
      <c r="P163" s="2">
        <f t="shared" si="154"/>
        <v>193.3</v>
      </c>
      <c r="Q163" s="2">
        <f t="shared" si="155"/>
        <v>0</v>
      </c>
      <c r="R163" s="2">
        <f t="shared" si="156"/>
        <v>0</v>
      </c>
      <c r="S163" s="2">
        <f t="shared" si="157"/>
        <v>0</v>
      </c>
      <c r="T163" s="2">
        <f t="shared" si="158"/>
        <v>0</v>
      </c>
      <c r="U163" s="2">
        <f t="shared" si="159"/>
        <v>0</v>
      </c>
      <c r="V163" s="2">
        <f t="shared" si="160"/>
        <v>0</v>
      </c>
      <c r="W163" s="2">
        <f t="shared" si="161"/>
        <v>1.26</v>
      </c>
      <c r="X163" s="2">
        <f t="shared" si="162"/>
        <v>0</v>
      </c>
      <c r="Y163" s="2">
        <f t="shared" si="163"/>
        <v>0</v>
      </c>
      <c r="Z163" s="2"/>
      <c r="AA163" s="2">
        <v>88889161</v>
      </c>
      <c r="AB163" s="2">
        <f t="shared" si="164"/>
        <v>5230</v>
      </c>
      <c r="AC163" s="2">
        <f t="shared" si="165"/>
        <v>5230</v>
      </c>
      <c r="AD163" s="2">
        <f t="shared" si="166"/>
        <v>0</v>
      </c>
      <c r="AE163" s="2">
        <f t="shared" si="167"/>
        <v>0</v>
      </c>
      <c r="AF163" s="2">
        <f t="shared" si="168"/>
        <v>0</v>
      </c>
      <c r="AG163" s="2">
        <f t="shared" si="169"/>
        <v>0</v>
      </c>
      <c r="AH163" s="2">
        <f t="shared" si="170"/>
        <v>0</v>
      </c>
      <c r="AI163" s="2">
        <f t="shared" si="171"/>
        <v>0</v>
      </c>
      <c r="AJ163" s="2">
        <f t="shared" si="172"/>
        <v>34.17</v>
      </c>
      <c r="AK163" s="2">
        <v>5230</v>
      </c>
      <c r="AL163" s="2">
        <v>5230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34.17</v>
      </c>
      <c r="AT163" s="2">
        <v>97</v>
      </c>
      <c r="AU163" s="2">
        <v>51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2</v>
      </c>
      <c r="BJ163" s="2" t="s">
        <v>281</v>
      </c>
      <c r="BK163" s="2"/>
      <c r="BL163" s="2"/>
      <c r="BM163" s="2">
        <v>108001</v>
      </c>
      <c r="BN163" s="2">
        <v>0</v>
      </c>
      <c r="BO163" s="2" t="s">
        <v>3</v>
      </c>
      <c r="BP163" s="2">
        <v>0</v>
      </c>
      <c r="BQ163" s="2">
        <v>3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97</v>
      </c>
      <c r="CA163" s="2">
        <v>51</v>
      </c>
      <c r="CB163" s="2" t="s">
        <v>3</v>
      </c>
      <c r="CC163" s="2"/>
      <c r="CD163" s="2"/>
      <c r="CE163" s="2">
        <v>0</v>
      </c>
      <c r="CF163" s="2">
        <v>0</v>
      </c>
      <c r="CG163" s="2">
        <v>0</v>
      </c>
      <c r="CH163" s="2">
        <v>15</v>
      </c>
      <c r="CI163" s="2">
        <v>1</v>
      </c>
      <c r="CJ163" s="2">
        <v>0</v>
      </c>
      <c r="CK163" s="2">
        <v>0</v>
      </c>
      <c r="CL163" s="2">
        <v>0</v>
      </c>
      <c r="CM163" s="2">
        <v>0</v>
      </c>
      <c r="CN163" s="2" t="s">
        <v>3</v>
      </c>
      <c r="CO163" s="2">
        <v>0</v>
      </c>
      <c r="CP163" s="2">
        <f t="shared" si="173"/>
        <v>193.3</v>
      </c>
      <c r="CQ163" s="2">
        <f t="shared" si="174"/>
        <v>5230</v>
      </c>
      <c r="CR163" s="2">
        <f t="shared" si="175"/>
        <v>0</v>
      </c>
      <c r="CS163" s="2">
        <f t="shared" si="176"/>
        <v>0</v>
      </c>
      <c r="CT163" s="2">
        <f t="shared" si="177"/>
        <v>0</v>
      </c>
      <c r="CU163" s="2">
        <f t="shared" si="178"/>
        <v>0</v>
      </c>
      <c r="CV163" s="2">
        <f t="shared" si="179"/>
        <v>0</v>
      </c>
      <c r="CW163" s="2">
        <f t="shared" si="180"/>
        <v>0</v>
      </c>
      <c r="CX163" s="2">
        <f t="shared" si="181"/>
        <v>34.17</v>
      </c>
      <c r="CY163" s="2">
        <f t="shared" si="182"/>
        <v>0</v>
      </c>
      <c r="CZ163" s="2">
        <f t="shared" si="183"/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1009</v>
      </c>
      <c r="DV163" s="2" t="s">
        <v>52</v>
      </c>
      <c r="DW163" s="2" t="s">
        <v>52</v>
      </c>
      <c r="DX163" s="2">
        <v>1000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64991579</v>
      </c>
      <c r="EF163" s="2">
        <v>3</v>
      </c>
      <c r="EG163" s="2" t="s">
        <v>26</v>
      </c>
      <c r="EH163" s="2">
        <v>0</v>
      </c>
      <c r="EI163" s="2" t="s">
        <v>3</v>
      </c>
      <c r="EJ163" s="2">
        <v>2</v>
      </c>
      <c r="EK163" s="2">
        <v>108001</v>
      </c>
      <c r="EL163" s="2" t="s">
        <v>127</v>
      </c>
      <c r="EM163" s="2" t="s">
        <v>128</v>
      </c>
      <c r="EN163" s="2"/>
      <c r="EO163" s="2" t="s">
        <v>3</v>
      </c>
      <c r="EP163" s="2"/>
      <c r="EQ163" s="2">
        <v>0</v>
      </c>
      <c r="ER163" s="2">
        <v>5230</v>
      </c>
      <c r="ES163" s="2">
        <v>5230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97</v>
      </c>
      <c r="FY163" s="2">
        <v>51</v>
      </c>
      <c r="FZ163" s="2"/>
      <c r="GA163" s="2" t="s">
        <v>3</v>
      </c>
      <c r="GB163" s="2"/>
      <c r="GC163" s="2"/>
      <c r="GD163" s="2">
        <v>1</v>
      </c>
      <c r="GE163" s="2"/>
      <c r="GF163" s="2">
        <v>1082243578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 t="shared" si="184"/>
        <v>0</v>
      </c>
      <c r="GM163" s="2">
        <f t="shared" si="185"/>
        <v>193.3</v>
      </c>
      <c r="GN163" s="2">
        <f t="shared" si="186"/>
        <v>0</v>
      </c>
      <c r="GO163" s="2">
        <f t="shared" si="187"/>
        <v>193.3</v>
      </c>
      <c r="GP163" s="2">
        <f t="shared" si="188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89"/>
        <v>0</v>
      </c>
      <c r="GW163" s="2">
        <v>1</v>
      </c>
      <c r="GX163" s="2">
        <f t="shared" si="190"/>
        <v>0</v>
      </c>
      <c r="GY163" s="2"/>
      <c r="GZ163" s="2"/>
      <c r="HA163" s="2">
        <v>0</v>
      </c>
      <c r="HB163" s="2">
        <v>0</v>
      </c>
      <c r="HC163" s="2">
        <f t="shared" si="191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129</v>
      </c>
      <c r="HO163" s="2" t="s">
        <v>130</v>
      </c>
      <c r="HP163" s="2" t="s">
        <v>127</v>
      </c>
      <c r="HQ163" s="2" t="s">
        <v>127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>
      <c r="A164">
        <v>18</v>
      </c>
      <c r="B164">
        <v>1</v>
      </c>
      <c r="C164">
        <v>292</v>
      </c>
      <c r="E164" t="s">
        <v>278</v>
      </c>
      <c r="F164" t="s">
        <v>279</v>
      </c>
      <c r="G164" t="s">
        <v>280</v>
      </c>
      <c r="H164" t="s">
        <v>52</v>
      </c>
      <c r="I164">
        <f>I162*J164</f>
        <v>3.696E-2</v>
      </c>
      <c r="J164">
        <v>6.1600000000000002E-2</v>
      </c>
      <c r="K164">
        <v>6.1600000000000002E-2</v>
      </c>
      <c r="L164">
        <v>3.696E-2</v>
      </c>
      <c r="M164">
        <v>0</v>
      </c>
      <c r="N164">
        <f t="shared" si="152"/>
        <v>3.6999999999999998E-2</v>
      </c>
      <c r="O164">
        <f t="shared" si="153"/>
        <v>2572.83</v>
      </c>
      <c r="P164">
        <f t="shared" si="154"/>
        <v>2572.83</v>
      </c>
      <c r="Q164">
        <f t="shared" si="155"/>
        <v>0</v>
      </c>
      <c r="R164">
        <f t="shared" si="156"/>
        <v>0</v>
      </c>
      <c r="S164">
        <f t="shared" si="157"/>
        <v>0</v>
      </c>
      <c r="T164">
        <f t="shared" si="158"/>
        <v>0</v>
      </c>
      <c r="U164">
        <f t="shared" si="159"/>
        <v>0</v>
      </c>
      <c r="V164">
        <f t="shared" si="160"/>
        <v>0</v>
      </c>
      <c r="W164">
        <f t="shared" si="161"/>
        <v>1.26</v>
      </c>
      <c r="X164">
        <f t="shared" si="162"/>
        <v>0</v>
      </c>
      <c r="Y164">
        <f t="shared" si="163"/>
        <v>0</v>
      </c>
      <c r="AA164">
        <v>88889103</v>
      </c>
      <c r="AB164">
        <f t="shared" si="164"/>
        <v>5230</v>
      </c>
      <c r="AC164">
        <f t="shared" si="165"/>
        <v>5230</v>
      </c>
      <c r="AD164">
        <f t="shared" si="166"/>
        <v>0</v>
      </c>
      <c r="AE164">
        <f t="shared" si="167"/>
        <v>0</v>
      </c>
      <c r="AF164">
        <f t="shared" si="168"/>
        <v>0</v>
      </c>
      <c r="AG164">
        <f t="shared" si="169"/>
        <v>0</v>
      </c>
      <c r="AH164">
        <f t="shared" si="170"/>
        <v>0</v>
      </c>
      <c r="AI164">
        <f t="shared" si="171"/>
        <v>0</v>
      </c>
      <c r="AJ164">
        <f t="shared" si="172"/>
        <v>34.17</v>
      </c>
      <c r="AK164">
        <v>5230</v>
      </c>
      <c r="AL164">
        <v>5230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34.17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13.31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2</v>
      </c>
      <c r="BJ164" t="s">
        <v>281</v>
      </c>
      <c r="BM164">
        <v>108001</v>
      </c>
      <c r="BN164">
        <v>0</v>
      </c>
      <c r="BO164" t="s">
        <v>279</v>
      </c>
      <c r="BP164">
        <v>1</v>
      </c>
      <c r="BQ164">
        <v>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0</v>
      </c>
      <c r="CF164">
        <v>0</v>
      </c>
      <c r="CG164">
        <v>0</v>
      </c>
      <c r="CH164">
        <v>15</v>
      </c>
      <c r="CI164">
        <v>1</v>
      </c>
      <c r="CJ164">
        <v>0</v>
      </c>
      <c r="CK164">
        <v>0</v>
      </c>
      <c r="CL164">
        <v>0</v>
      </c>
      <c r="CM164">
        <v>0</v>
      </c>
      <c r="CN164" t="s">
        <v>3</v>
      </c>
      <c r="CO164">
        <v>0</v>
      </c>
      <c r="CP164">
        <f t="shared" si="173"/>
        <v>2572.83</v>
      </c>
      <c r="CQ164">
        <f t="shared" si="174"/>
        <v>69611.3</v>
      </c>
      <c r="CR164">
        <f t="shared" si="175"/>
        <v>0</v>
      </c>
      <c r="CS164">
        <f t="shared" si="176"/>
        <v>0</v>
      </c>
      <c r="CT164">
        <f t="shared" si="177"/>
        <v>0</v>
      </c>
      <c r="CU164">
        <f t="shared" si="178"/>
        <v>0</v>
      </c>
      <c r="CV164">
        <f t="shared" si="179"/>
        <v>0</v>
      </c>
      <c r="CW164">
        <f t="shared" si="180"/>
        <v>0</v>
      </c>
      <c r="CX164">
        <f t="shared" si="181"/>
        <v>34.17</v>
      </c>
      <c r="CY164">
        <f t="shared" si="182"/>
        <v>0</v>
      </c>
      <c r="CZ164">
        <f t="shared" si="183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1009</v>
      </c>
      <c r="DV164" t="s">
        <v>52</v>
      </c>
      <c r="DW164" t="s">
        <v>52</v>
      </c>
      <c r="DX164">
        <v>1000</v>
      </c>
      <c r="DZ164" t="s">
        <v>3</v>
      </c>
      <c r="EA164" t="s">
        <v>3</v>
      </c>
      <c r="EB164" t="s">
        <v>3</v>
      </c>
      <c r="EC164" t="s">
        <v>3</v>
      </c>
      <c r="EE164">
        <v>64991579</v>
      </c>
      <c r="EF164">
        <v>3</v>
      </c>
      <c r="EG164" t="s">
        <v>26</v>
      </c>
      <c r="EH164">
        <v>0</v>
      </c>
      <c r="EI164" t="s">
        <v>3</v>
      </c>
      <c r="EJ164">
        <v>2</v>
      </c>
      <c r="EK164">
        <v>108001</v>
      </c>
      <c r="EL164" t="s">
        <v>127</v>
      </c>
      <c r="EM164" t="s">
        <v>128</v>
      </c>
      <c r="EO164" t="s">
        <v>3</v>
      </c>
      <c r="EQ164">
        <v>0</v>
      </c>
      <c r="ER164">
        <v>5230</v>
      </c>
      <c r="ES164">
        <v>5230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1082243578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84"/>
        <v>0</v>
      </c>
      <c r="GM164">
        <f t="shared" si="185"/>
        <v>2572.83</v>
      </c>
      <c r="GN164">
        <f t="shared" si="186"/>
        <v>0</v>
      </c>
      <c r="GO164">
        <f t="shared" si="187"/>
        <v>2572.83</v>
      </c>
      <c r="GP164">
        <f t="shared" si="188"/>
        <v>0</v>
      </c>
      <c r="GR164">
        <v>0</v>
      </c>
      <c r="GS164">
        <v>3</v>
      </c>
      <c r="GT164">
        <v>0</v>
      </c>
      <c r="GU164" t="s">
        <v>3</v>
      </c>
      <c r="GV164">
        <f t="shared" si="189"/>
        <v>0</v>
      </c>
      <c r="GW164">
        <v>1</v>
      </c>
      <c r="GX164">
        <f t="shared" si="190"/>
        <v>0</v>
      </c>
      <c r="HA164">
        <v>0</v>
      </c>
      <c r="HB164">
        <v>0</v>
      </c>
      <c r="HC164">
        <f t="shared" si="191"/>
        <v>0</v>
      </c>
      <c r="HE164" t="s">
        <v>3</v>
      </c>
      <c r="HF164" t="s">
        <v>3</v>
      </c>
      <c r="HM164" t="s">
        <v>3</v>
      </c>
      <c r="HN164" t="s">
        <v>129</v>
      </c>
      <c r="HO164" t="s">
        <v>130</v>
      </c>
      <c r="HP164" t="s">
        <v>127</v>
      </c>
      <c r="HQ164" t="s">
        <v>127</v>
      </c>
      <c r="HS164">
        <v>0</v>
      </c>
      <c r="IK164">
        <v>0</v>
      </c>
    </row>
    <row r="165" spans="1:255">
      <c r="A165" s="2">
        <v>17</v>
      </c>
      <c r="B165" s="2">
        <v>1</v>
      </c>
      <c r="C165" s="2">
        <f>ROW(SmtRes!A304)</f>
        <v>304</v>
      </c>
      <c r="D165" s="2">
        <f>ROW(EtalonRes!A296)</f>
        <v>296</v>
      </c>
      <c r="E165" s="2" t="s">
        <v>282</v>
      </c>
      <c r="F165" s="2" t="s">
        <v>283</v>
      </c>
      <c r="G165" s="2" t="s">
        <v>284</v>
      </c>
      <c r="H165" s="2" t="s">
        <v>276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f t="shared" si="152"/>
        <v>0</v>
      </c>
      <c r="O165" s="2">
        <f t="shared" si="153"/>
        <v>0</v>
      </c>
      <c r="P165" s="2">
        <f t="shared" si="154"/>
        <v>0</v>
      </c>
      <c r="Q165" s="2">
        <f t="shared" si="155"/>
        <v>0</v>
      </c>
      <c r="R165" s="2">
        <f t="shared" si="156"/>
        <v>0</v>
      </c>
      <c r="S165" s="2">
        <f t="shared" si="157"/>
        <v>0</v>
      </c>
      <c r="T165" s="2">
        <f t="shared" si="158"/>
        <v>0</v>
      </c>
      <c r="U165" s="2">
        <f t="shared" si="159"/>
        <v>0</v>
      </c>
      <c r="V165" s="2">
        <f t="shared" si="160"/>
        <v>0</v>
      </c>
      <c r="W165" s="2">
        <f t="shared" si="161"/>
        <v>0</v>
      </c>
      <c r="X165" s="2">
        <f t="shared" si="162"/>
        <v>0</v>
      </c>
      <c r="Y165" s="2">
        <f t="shared" si="163"/>
        <v>0</v>
      </c>
      <c r="Z165" s="2"/>
      <c r="AA165" s="2">
        <v>88889161</v>
      </c>
      <c r="AB165" s="2">
        <f t="shared" si="164"/>
        <v>279.76</v>
      </c>
      <c r="AC165" s="2">
        <f t="shared" si="165"/>
        <v>49.57</v>
      </c>
      <c r="AD165" s="2">
        <f t="shared" si="166"/>
        <v>74.150000000000006</v>
      </c>
      <c r="AE165" s="2">
        <f t="shared" si="167"/>
        <v>2.97</v>
      </c>
      <c r="AF165" s="2">
        <f t="shared" si="168"/>
        <v>156.04</v>
      </c>
      <c r="AG165" s="2">
        <f t="shared" si="169"/>
        <v>0</v>
      </c>
      <c r="AH165" s="2">
        <f t="shared" si="170"/>
        <v>16.600000000000001</v>
      </c>
      <c r="AI165" s="2">
        <f t="shared" si="171"/>
        <v>0.22</v>
      </c>
      <c r="AJ165" s="2">
        <f t="shared" si="172"/>
        <v>0</v>
      </c>
      <c r="AK165" s="2">
        <v>279.76</v>
      </c>
      <c r="AL165" s="2">
        <v>49.57</v>
      </c>
      <c r="AM165" s="2">
        <v>74.150000000000006</v>
      </c>
      <c r="AN165" s="2">
        <v>2.97</v>
      </c>
      <c r="AO165" s="2">
        <v>156.04</v>
      </c>
      <c r="AP165" s="2">
        <v>0</v>
      </c>
      <c r="AQ165" s="2">
        <v>16.600000000000001</v>
      </c>
      <c r="AR165" s="2">
        <v>0.22</v>
      </c>
      <c r="AS165" s="2">
        <v>0</v>
      </c>
      <c r="AT165" s="2">
        <v>97</v>
      </c>
      <c r="AU165" s="2">
        <v>51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2</v>
      </c>
      <c r="BJ165" s="2" t="s">
        <v>285</v>
      </c>
      <c r="BK165" s="2"/>
      <c r="BL165" s="2"/>
      <c r="BM165" s="2">
        <v>108001</v>
      </c>
      <c r="BN165" s="2">
        <v>0</v>
      </c>
      <c r="BO165" s="2" t="s">
        <v>3</v>
      </c>
      <c r="BP165" s="2">
        <v>0</v>
      </c>
      <c r="BQ165" s="2">
        <v>3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97</v>
      </c>
      <c r="CA165" s="2">
        <v>51</v>
      </c>
      <c r="CB165" s="2" t="s">
        <v>3</v>
      </c>
      <c r="CC165" s="2"/>
      <c r="CD165" s="2"/>
      <c r="CE165" s="2">
        <v>0</v>
      </c>
      <c r="CF165" s="2">
        <v>0</v>
      </c>
      <c r="CG165" s="2">
        <v>0</v>
      </c>
      <c r="CH165" s="2">
        <v>16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 t="s">
        <v>3</v>
      </c>
      <c r="CO165" s="2">
        <v>0</v>
      </c>
      <c r="CP165" s="2">
        <f t="shared" si="173"/>
        <v>0</v>
      </c>
      <c r="CQ165" s="2">
        <f t="shared" si="174"/>
        <v>49.57</v>
      </c>
      <c r="CR165" s="2">
        <f t="shared" si="175"/>
        <v>74.150000000000006</v>
      </c>
      <c r="CS165" s="2">
        <f t="shared" si="176"/>
        <v>2.97</v>
      </c>
      <c r="CT165" s="2">
        <f t="shared" si="177"/>
        <v>156.04</v>
      </c>
      <c r="CU165" s="2">
        <f t="shared" si="178"/>
        <v>0</v>
      </c>
      <c r="CV165" s="2">
        <f t="shared" si="179"/>
        <v>16.600000000000001</v>
      </c>
      <c r="CW165" s="2">
        <f t="shared" si="180"/>
        <v>0.22</v>
      </c>
      <c r="CX165" s="2">
        <f t="shared" si="181"/>
        <v>0</v>
      </c>
      <c r="CY165" s="2">
        <f t="shared" si="182"/>
        <v>0</v>
      </c>
      <c r="CZ165" s="2">
        <f t="shared" si="183"/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1003</v>
      </c>
      <c r="DV165" s="2" t="s">
        <v>276</v>
      </c>
      <c r="DW165" s="2" t="s">
        <v>276</v>
      </c>
      <c r="DX165" s="2">
        <v>100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64991579</v>
      </c>
      <c r="EF165" s="2">
        <v>3</v>
      </c>
      <c r="EG165" s="2" t="s">
        <v>26</v>
      </c>
      <c r="EH165" s="2">
        <v>0</v>
      </c>
      <c r="EI165" s="2" t="s">
        <v>3</v>
      </c>
      <c r="EJ165" s="2">
        <v>2</v>
      </c>
      <c r="EK165" s="2">
        <v>108001</v>
      </c>
      <c r="EL165" s="2" t="s">
        <v>127</v>
      </c>
      <c r="EM165" s="2" t="s">
        <v>128</v>
      </c>
      <c r="EN165" s="2"/>
      <c r="EO165" s="2" t="s">
        <v>3</v>
      </c>
      <c r="EP165" s="2"/>
      <c r="EQ165" s="2">
        <v>0</v>
      </c>
      <c r="ER165" s="2">
        <v>279.76</v>
      </c>
      <c r="ES165" s="2">
        <v>49.57</v>
      </c>
      <c r="ET165" s="2">
        <v>74.150000000000006</v>
      </c>
      <c r="EU165" s="2">
        <v>2.97</v>
      </c>
      <c r="EV165" s="2">
        <v>156.04</v>
      </c>
      <c r="EW165" s="2">
        <v>16.600000000000001</v>
      </c>
      <c r="EX165" s="2">
        <v>0.22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97</v>
      </c>
      <c r="FY165" s="2">
        <v>51</v>
      </c>
      <c r="FZ165" s="2"/>
      <c r="GA165" s="2" t="s">
        <v>3</v>
      </c>
      <c r="GB165" s="2"/>
      <c r="GC165" s="2"/>
      <c r="GD165" s="2">
        <v>1</v>
      </c>
      <c r="GE165" s="2"/>
      <c r="GF165" s="2">
        <v>1197360679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84"/>
        <v>0</v>
      </c>
      <c r="GM165" s="2">
        <f t="shared" si="185"/>
        <v>0</v>
      </c>
      <c r="GN165" s="2">
        <f t="shared" si="186"/>
        <v>0</v>
      </c>
      <c r="GO165" s="2">
        <f t="shared" si="187"/>
        <v>0</v>
      </c>
      <c r="GP165" s="2">
        <f t="shared" si="188"/>
        <v>0</v>
      </c>
      <c r="GQ165" s="2"/>
      <c r="GR165" s="2">
        <v>0</v>
      </c>
      <c r="GS165" s="2">
        <v>0</v>
      </c>
      <c r="GT165" s="2">
        <v>0</v>
      </c>
      <c r="GU165" s="2" t="s">
        <v>3</v>
      </c>
      <c r="GV165" s="2">
        <f t="shared" si="189"/>
        <v>0</v>
      </c>
      <c r="GW165" s="2">
        <v>1</v>
      </c>
      <c r="GX165" s="2">
        <f t="shared" si="190"/>
        <v>0</v>
      </c>
      <c r="GY165" s="2"/>
      <c r="GZ165" s="2"/>
      <c r="HA165" s="2">
        <v>0</v>
      </c>
      <c r="HB165" s="2">
        <v>0</v>
      </c>
      <c r="HC165" s="2">
        <f t="shared" si="191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129</v>
      </c>
      <c r="HO165" s="2" t="s">
        <v>130</v>
      </c>
      <c r="HP165" s="2" t="s">
        <v>127</v>
      </c>
      <c r="HQ165" s="2" t="s">
        <v>127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>
      <c r="A166">
        <v>17</v>
      </c>
      <c r="B166">
        <v>1</v>
      </c>
      <c r="C166">
        <f>ROW(SmtRes!A312)</f>
        <v>312</v>
      </c>
      <c r="D166">
        <f>ROW(EtalonRes!A304)</f>
        <v>304</v>
      </c>
      <c r="E166" t="s">
        <v>282</v>
      </c>
      <c r="F166" t="s">
        <v>283</v>
      </c>
      <c r="G166" t="s">
        <v>284</v>
      </c>
      <c r="H166" t="s">
        <v>276</v>
      </c>
      <c r="I166">
        <v>0</v>
      </c>
      <c r="J166">
        <v>0</v>
      </c>
      <c r="K166">
        <v>0</v>
      </c>
      <c r="L166">
        <v>0</v>
      </c>
      <c r="M166">
        <v>0</v>
      </c>
      <c r="N166">
        <f t="shared" si="152"/>
        <v>0</v>
      </c>
      <c r="O166">
        <f t="shared" si="153"/>
        <v>0</v>
      </c>
      <c r="P166">
        <f t="shared" si="154"/>
        <v>0</v>
      </c>
      <c r="Q166">
        <f t="shared" si="155"/>
        <v>0</v>
      </c>
      <c r="R166">
        <f t="shared" si="156"/>
        <v>0</v>
      </c>
      <c r="S166">
        <f t="shared" si="157"/>
        <v>0</v>
      </c>
      <c r="T166">
        <f t="shared" si="158"/>
        <v>0</v>
      </c>
      <c r="U166">
        <f t="shared" si="159"/>
        <v>0</v>
      </c>
      <c r="V166">
        <f t="shared" si="160"/>
        <v>0</v>
      </c>
      <c r="W166">
        <f t="shared" si="161"/>
        <v>0</v>
      </c>
      <c r="X166">
        <f t="shared" si="162"/>
        <v>0</v>
      </c>
      <c r="Y166">
        <f t="shared" si="163"/>
        <v>0</v>
      </c>
      <c r="AA166">
        <v>88889103</v>
      </c>
      <c r="AB166">
        <f t="shared" si="164"/>
        <v>279.76</v>
      </c>
      <c r="AC166">
        <f t="shared" si="165"/>
        <v>49.57</v>
      </c>
      <c r="AD166">
        <f t="shared" si="166"/>
        <v>74.150000000000006</v>
      </c>
      <c r="AE166">
        <f t="shared" si="167"/>
        <v>2.97</v>
      </c>
      <c r="AF166">
        <f t="shared" si="168"/>
        <v>156.04</v>
      </c>
      <c r="AG166">
        <f t="shared" si="169"/>
        <v>0</v>
      </c>
      <c r="AH166">
        <f t="shared" si="170"/>
        <v>16.600000000000001</v>
      </c>
      <c r="AI166">
        <f t="shared" si="171"/>
        <v>0.22</v>
      </c>
      <c r="AJ166">
        <f t="shared" si="172"/>
        <v>0</v>
      </c>
      <c r="AK166">
        <v>279.76</v>
      </c>
      <c r="AL166">
        <v>49.57</v>
      </c>
      <c r="AM166">
        <v>74.150000000000006</v>
      </c>
      <c r="AN166">
        <v>2.97</v>
      </c>
      <c r="AO166">
        <v>156.04</v>
      </c>
      <c r="AP166">
        <v>0</v>
      </c>
      <c r="AQ166">
        <v>16.600000000000001</v>
      </c>
      <c r="AR166">
        <v>0.22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47.02</v>
      </c>
      <c r="BB166">
        <v>12.86</v>
      </c>
      <c r="BC166">
        <v>17.079999999999998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285</v>
      </c>
      <c r="BM166">
        <v>108001</v>
      </c>
      <c r="BN166">
        <v>0</v>
      </c>
      <c r="BO166" t="s">
        <v>283</v>
      </c>
      <c r="BP166">
        <v>1</v>
      </c>
      <c r="BQ166">
        <v>3</v>
      </c>
      <c r="BR166">
        <v>0</v>
      </c>
      <c r="BS166">
        <v>47.02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H166">
        <v>16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si="173"/>
        <v>0</v>
      </c>
      <c r="CQ166">
        <f t="shared" si="174"/>
        <v>846.65559999999994</v>
      </c>
      <c r="CR166">
        <f t="shared" si="175"/>
        <v>953.56900000000007</v>
      </c>
      <c r="CS166">
        <f t="shared" si="176"/>
        <v>139.64940000000001</v>
      </c>
      <c r="CT166">
        <f t="shared" si="177"/>
        <v>7337.0007999999998</v>
      </c>
      <c r="CU166">
        <f t="shared" si="178"/>
        <v>0</v>
      </c>
      <c r="CV166">
        <f t="shared" si="179"/>
        <v>16.600000000000001</v>
      </c>
      <c r="CW166">
        <f t="shared" si="180"/>
        <v>0.22</v>
      </c>
      <c r="CX166">
        <f t="shared" si="181"/>
        <v>0</v>
      </c>
      <c r="CY166">
        <f t="shared" si="182"/>
        <v>0</v>
      </c>
      <c r="CZ166">
        <f t="shared" si="183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276</v>
      </c>
      <c r="DW166" t="s">
        <v>276</v>
      </c>
      <c r="DX166">
        <v>100</v>
      </c>
      <c r="DZ166" t="s">
        <v>3</v>
      </c>
      <c r="EA166" t="s">
        <v>3</v>
      </c>
      <c r="EB166" t="s">
        <v>3</v>
      </c>
      <c r="EC166" t="s">
        <v>3</v>
      </c>
      <c r="EE166">
        <v>64991579</v>
      </c>
      <c r="EF166">
        <v>3</v>
      </c>
      <c r="EG166" t="s">
        <v>26</v>
      </c>
      <c r="EH166">
        <v>0</v>
      </c>
      <c r="EI166" t="s">
        <v>3</v>
      </c>
      <c r="EJ166">
        <v>2</v>
      </c>
      <c r="EK166">
        <v>108001</v>
      </c>
      <c r="EL166" t="s">
        <v>127</v>
      </c>
      <c r="EM166" t="s">
        <v>128</v>
      </c>
      <c r="EO166" t="s">
        <v>3</v>
      </c>
      <c r="EQ166">
        <v>0</v>
      </c>
      <c r="ER166">
        <v>279.76</v>
      </c>
      <c r="ES166">
        <v>49.57</v>
      </c>
      <c r="ET166">
        <v>74.150000000000006</v>
      </c>
      <c r="EU166">
        <v>2.97</v>
      </c>
      <c r="EV166">
        <v>156.04</v>
      </c>
      <c r="EW166">
        <v>16.600000000000001</v>
      </c>
      <c r="EX166">
        <v>0.22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1197360679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84"/>
        <v>0</v>
      </c>
      <c r="GM166">
        <f t="shared" si="185"/>
        <v>0</v>
      </c>
      <c r="GN166">
        <f t="shared" si="186"/>
        <v>0</v>
      </c>
      <c r="GO166">
        <f t="shared" si="187"/>
        <v>0</v>
      </c>
      <c r="GP166">
        <f t="shared" si="188"/>
        <v>0</v>
      </c>
      <c r="GR166">
        <v>0</v>
      </c>
      <c r="GS166">
        <v>3</v>
      </c>
      <c r="GT166">
        <v>0</v>
      </c>
      <c r="GU166" t="s">
        <v>3</v>
      </c>
      <c r="GV166">
        <f t="shared" si="189"/>
        <v>0</v>
      </c>
      <c r="GW166">
        <v>1</v>
      </c>
      <c r="GX166">
        <f t="shared" si="190"/>
        <v>0</v>
      </c>
      <c r="HA166">
        <v>0</v>
      </c>
      <c r="HB166">
        <v>0</v>
      </c>
      <c r="HC166">
        <f t="shared" si="191"/>
        <v>0</v>
      </c>
      <c r="HE166" t="s">
        <v>3</v>
      </c>
      <c r="HF166" t="s">
        <v>3</v>
      </c>
      <c r="HM166" t="s">
        <v>3</v>
      </c>
      <c r="HN166" t="s">
        <v>129</v>
      </c>
      <c r="HO166" t="s">
        <v>130</v>
      </c>
      <c r="HP166" t="s">
        <v>127</v>
      </c>
      <c r="HQ166" t="s">
        <v>127</v>
      </c>
      <c r="HS166">
        <v>0</v>
      </c>
      <c r="IK166">
        <v>0</v>
      </c>
    </row>
    <row r="167" spans="1:255">
      <c r="A167" s="2">
        <v>17</v>
      </c>
      <c r="B167" s="2">
        <v>1</v>
      </c>
      <c r="C167" s="2"/>
      <c r="D167" s="2"/>
      <c r="E167" s="2" t="s">
        <v>286</v>
      </c>
      <c r="F167" s="2" t="s">
        <v>287</v>
      </c>
      <c r="G167" s="2" t="s">
        <v>288</v>
      </c>
      <c r="H167" s="2" t="s">
        <v>52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f t="shared" si="152"/>
        <v>0</v>
      </c>
      <c r="O167" s="2">
        <f t="shared" si="153"/>
        <v>0</v>
      </c>
      <c r="P167" s="2">
        <f t="shared" si="154"/>
        <v>0</v>
      </c>
      <c r="Q167" s="2">
        <f t="shared" si="155"/>
        <v>0</v>
      </c>
      <c r="R167" s="2">
        <f t="shared" si="156"/>
        <v>0</v>
      </c>
      <c r="S167" s="2">
        <f t="shared" si="157"/>
        <v>0</v>
      </c>
      <c r="T167" s="2">
        <f t="shared" si="158"/>
        <v>0</v>
      </c>
      <c r="U167" s="2">
        <f t="shared" si="159"/>
        <v>0</v>
      </c>
      <c r="V167" s="2">
        <f t="shared" si="160"/>
        <v>0</v>
      </c>
      <c r="W167" s="2">
        <f t="shared" si="161"/>
        <v>0</v>
      </c>
      <c r="X167" s="2">
        <f t="shared" si="162"/>
        <v>0</v>
      </c>
      <c r="Y167" s="2">
        <f t="shared" si="163"/>
        <v>0</v>
      </c>
      <c r="Z167" s="2"/>
      <c r="AA167" s="2">
        <v>88889161</v>
      </c>
      <c r="AB167" s="2">
        <f t="shared" si="164"/>
        <v>6423.12</v>
      </c>
      <c r="AC167" s="2">
        <f t="shared" si="165"/>
        <v>6423.12</v>
      </c>
      <c r="AD167" s="2">
        <f t="shared" si="166"/>
        <v>0</v>
      </c>
      <c r="AE167" s="2">
        <f t="shared" si="167"/>
        <v>0</v>
      </c>
      <c r="AF167" s="2">
        <f t="shared" si="168"/>
        <v>0</v>
      </c>
      <c r="AG167" s="2">
        <f t="shared" si="169"/>
        <v>0</v>
      </c>
      <c r="AH167" s="2">
        <f t="shared" si="170"/>
        <v>0</v>
      </c>
      <c r="AI167" s="2">
        <f t="shared" si="171"/>
        <v>0</v>
      </c>
      <c r="AJ167" s="2">
        <f t="shared" si="172"/>
        <v>34.17</v>
      </c>
      <c r="AK167" s="2">
        <v>6423.12</v>
      </c>
      <c r="AL167" s="2">
        <v>6423.12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34.17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3</v>
      </c>
      <c r="BI167" s="2">
        <v>1</v>
      </c>
      <c r="BJ167" s="2" t="s">
        <v>289</v>
      </c>
      <c r="BK167" s="2"/>
      <c r="BL167" s="2"/>
      <c r="BM167" s="2">
        <v>500001</v>
      </c>
      <c r="BN167" s="2">
        <v>0</v>
      </c>
      <c r="BO167" s="2" t="s">
        <v>3</v>
      </c>
      <c r="BP167" s="2">
        <v>0</v>
      </c>
      <c r="BQ167" s="2">
        <v>8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0</v>
      </c>
      <c r="CA167" s="2">
        <v>0</v>
      </c>
      <c r="CB167" s="2" t="s">
        <v>3</v>
      </c>
      <c r="CC167" s="2"/>
      <c r="CD167" s="2"/>
      <c r="CE167" s="2">
        <v>0</v>
      </c>
      <c r="CF167" s="2">
        <v>0</v>
      </c>
      <c r="CG167" s="2">
        <v>0</v>
      </c>
      <c r="CH167" s="2">
        <v>17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 t="s">
        <v>3</v>
      </c>
      <c r="CO167" s="2">
        <v>0</v>
      </c>
      <c r="CP167" s="2">
        <f t="shared" si="173"/>
        <v>0</v>
      </c>
      <c r="CQ167" s="2">
        <f t="shared" si="174"/>
        <v>6423.12</v>
      </c>
      <c r="CR167" s="2">
        <f t="shared" si="175"/>
        <v>0</v>
      </c>
      <c r="CS167" s="2">
        <f t="shared" si="176"/>
        <v>0</v>
      </c>
      <c r="CT167" s="2">
        <f t="shared" si="177"/>
        <v>0</v>
      </c>
      <c r="CU167" s="2">
        <f t="shared" si="178"/>
        <v>0</v>
      </c>
      <c r="CV167" s="2">
        <f t="shared" si="179"/>
        <v>0</v>
      </c>
      <c r="CW167" s="2">
        <f t="shared" si="180"/>
        <v>0</v>
      </c>
      <c r="CX167" s="2">
        <f t="shared" si="181"/>
        <v>34.17</v>
      </c>
      <c r="CY167" s="2">
        <f t="shared" si="182"/>
        <v>0</v>
      </c>
      <c r="CZ167" s="2">
        <f t="shared" si="183"/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1009</v>
      </c>
      <c r="DV167" s="2" t="s">
        <v>52</v>
      </c>
      <c r="DW167" s="2" t="s">
        <v>52</v>
      </c>
      <c r="DX167" s="2">
        <v>1000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64991688</v>
      </c>
      <c r="EF167" s="2">
        <v>8</v>
      </c>
      <c r="EG167" s="2" t="s">
        <v>290</v>
      </c>
      <c r="EH167" s="2">
        <v>0</v>
      </c>
      <c r="EI167" s="2" t="s">
        <v>3</v>
      </c>
      <c r="EJ167" s="2">
        <v>1</v>
      </c>
      <c r="EK167" s="2">
        <v>500001</v>
      </c>
      <c r="EL167" s="2" t="s">
        <v>291</v>
      </c>
      <c r="EM167" s="2" t="s">
        <v>292</v>
      </c>
      <c r="EN167" s="2"/>
      <c r="EO167" s="2" t="s">
        <v>3</v>
      </c>
      <c r="EP167" s="2"/>
      <c r="EQ167" s="2">
        <v>0</v>
      </c>
      <c r="ER167" s="2">
        <v>6423.12</v>
      </c>
      <c r="ES167" s="2">
        <v>6423.12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3</v>
      </c>
      <c r="GB167" s="2"/>
      <c r="GC167" s="2"/>
      <c r="GD167" s="2">
        <v>1</v>
      </c>
      <c r="GE167" s="2"/>
      <c r="GF167" s="2">
        <v>-1114484690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84"/>
        <v>0</v>
      </c>
      <c r="GM167" s="2">
        <f t="shared" si="185"/>
        <v>0</v>
      </c>
      <c r="GN167" s="2">
        <f t="shared" si="186"/>
        <v>0</v>
      </c>
      <c r="GO167" s="2">
        <f t="shared" si="187"/>
        <v>0</v>
      </c>
      <c r="GP167" s="2">
        <f t="shared" si="188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89"/>
        <v>0</v>
      </c>
      <c r="GW167" s="2">
        <v>1</v>
      </c>
      <c r="GX167" s="2">
        <f t="shared" si="190"/>
        <v>0</v>
      </c>
      <c r="GY167" s="2"/>
      <c r="GZ167" s="2"/>
      <c r="HA167" s="2">
        <v>0</v>
      </c>
      <c r="HB167" s="2">
        <v>0</v>
      </c>
      <c r="HC167" s="2">
        <f t="shared" si="191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>
      <c r="A168">
        <v>17</v>
      </c>
      <c r="B168">
        <v>1</v>
      </c>
      <c r="E168" t="s">
        <v>286</v>
      </c>
      <c r="F168" t="s">
        <v>287</v>
      </c>
      <c r="G168" t="s">
        <v>288</v>
      </c>
      <c r="H168" t="s">
        <v>52</v>
      </c>
      <c r="I168">
        <v>0</v>
      </c>
      <c r="J168">
        <v>0</v>
      </c>
      <c r="K168">
        <v>0</v>
      </c>
      <c r="L168">
        <v>0</v>
      </c>
      <c r="M168">
        <v>0</v>
      </c>
      <c r="N168">
        <f t="shared" si="152"/>
        <v>0</v>
      </c>
      <c r="O168">
        <f t="shared" si="153"/>
        <v>0</v>
      </c>
      <c r="P168">
        <f t="shared" si="154"/>
        <v>0</v>
      </c>
      <c r="Q168">
        <f t="shared" si="155"/>
        <v>0</v>
      </c>
      <c r="R168">
        <f t="shared" si="156"/>
        <v>0</v>
      </c>
      <c r="S168">
        <f t="shared" si="157"/>
        <v>0</v>
      </c>
      <c r="T168">
        <f t="shared" si="158"/>
        <v>0</v>
      </c>
      <c r="U168">
        <f t="shared" si="159"/>
        <v>0</v>
      </c>
      <c r="V168">
        <f t="shared" si="160"/>
        <v>0</v>
      </c>
      <c r="W168">
        <f t="shared" si="161"/>
        <v>0</v>
      </c>
      <c r="X168">
        <f t="shared" si="162"/>
        <v>0</v>
      </c>
      <c r="Y168">
        <f t="shared" si="163"/>
        <v>0</v>
      </c>
      <c r="AA168">
        <v>88889103</v>
      </c>
      <c r="AB168">
        <f t="shared" si="164"/>
        <v>6423.12</v>
      </c>
      <c r="AC168">
        <f t="shared" si="165"/>
        <v>6423.12</v>
      </c>
      <c r="AD168">
        <f t="shared" si="166"/>
        <v>0</v>
      </c>
      <c r="AE168">
        <f t="shared" si="167"/>
        <v>0</v>
      </c>
      <c r="AF168">
        <f t="shared" si="168"/>
        <v>0</v>
      </c>
      <c r="AG168">
        <f t="shared" si="169"/>
        <v>0</v>
      </c>
      <c r="AH168">
        <f t="shared" si="170"/>
        <v>0</v>
      </c>
      <c r="AI168">
        <f t="shared" si="171"/>
        <v>0</v>
      </c>
      <c r="AJ168">
        <f t="shared" si="172"/>
        <v>34.17</v>
      </c>
      <c r="AK168">
        <v>6423.12</v>
      </c>
      <c r="AL168">
        <v>6423.12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34.17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10.67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289</v>
      </c>
      <c r="BM168">
        <v>500001</v>
      </c>
      <c r="BN168">
        <v>0</v>
      </c>
      <c r="BO168" t="s">
        <v>287</v>
      </c>
      <c r="BP168">
        <v>1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H168">
        <v>17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3</v>
      </c>
      <c r="CO168">
        <v>0</v>
      </c>
      <c r="CP168">
        <f t="shared" si="173"/>
        <v>0</v>
      </c>
      <c r="CQ168">
        <f t="shared" si="174"/>
        <v>68534.690399999992</v>
      </c>
      <c r="CR168">
        <f t="shared" si="175"/>
        <v>0</v>
      </c>
      <c r="CS168">
        <f t="shared" si="176"/>
        <v>0</v>
      </c>
      <c r="CT168">
        <f t="shared" si="177"/>
        <v>0</v>
      </c>
      <c r="CU168">
        <f t="shared" si="178"/>
        <v>0</v>
      </c>
      <c r="CV168">
        <f t="shared" si="179"/>
        <v>0</v>
      </c>
      <c r="CW168">
        <f t="shared" si="180"/>
        <v>0</v>
      </c>
      <c r="CX168">
        <f t="shared" si="181"/>
        <v>34.17</v>
      </c>
      <c r="CY168">
        <f t="shared" si="182"/>
        <v>0</v>
      </c>
      <c r="CZ168">
        <f t="shared" si="183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52</v>
      </c>
      <c r="DW168" t="s">
        <v>52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64991688</v>
      </c>
      <c r="EF168">
        <v>8</v>
      </c>
      <c r="EG168" t="s">
        <v>290</v>
      </c>
      <c r="EH168">
        <v>0</v>
      </c>
      <c r="EI168" t="s">
        <v>3</v>
      </c>
      <c r="EJ168">
        <v>1</v>
      </c>
      <c r="EK168">
        <v>500001</v>
      </c>
      <c r="EL168" t="s">
        <v>291</v>
      </c>
      <c r="EM168" t="s">
        <v>292</v>
      </c>
      <c r="EO168" t="s">
        <v>3</v>
      </c>
      <c r="EQ168">
        <v>0</v>
      </c>
      <c r="ER168">
        <v>6423.12</v>
      </c>
      <c r="ES168">
        <v>6423.12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-1114484690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84"/>
        <v>0</v>
      </c>
      <c r="GM168">
        <f t="shared" si="185"/>
        <v>0</v>
      </c>
      <c r="GN168">
        <f t="shared" si="186"/>
        <v>0</v>
      </c>
      <c r="GO168">
        <f t="shared" si="187"/>
        <v>0</v>
      </c>
      <c r="GP168">
        <f t="shared" si="188"/>
        <v>0</v>
      </c>
      <c r="GR168">
        <v>0</v>
      </c>
      <c r="GS168">
        <v>3</v>
      </c>
      <c r="GT168">
        <v>0</v>
      </c>
      <c r="GU168" t="s">
        <v>3</v>
      </c>
      <c r="GV168">
        <f t="shared" si="189"/>
        <v>0</v>
      </c>
      <c r="GW168">
        <v>1</v>
      </c>
      <c r="GX168">
        <f t="shared" si="190"/>
        <v>0</v>
      </c>
      <c r="HA168">
        <v>0</v>
      </c>
      <c r="HB168">
        <v>0</v>
      </c>
      <c r="HC168">
        <f t="shared" si="191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>
      <c r="A169" s="2">
        <v>17</v>
      </c>
      <c r="B169" s="2">
        <v>1</v>
      </c>
      <c r="C169" s="2"/>
      <c r="D169" s="2"/>
      <c r="E169" s="2" t="s">
        <v>293</v>
      </c>
      <c r="F169" s="2" t="s">
        <v>294</v>
      </c>
      <c r="G169" s="2" t="s">
        <v>295</v>
      </c>
      <c r="H169" s="2" t="s">
        <v>52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f t="shared" si="152"/>
        <v>0</v>
      </c>
      <c r="O169" s="2">
        <f t="shared" si="153"/>
        <v>0</v>
      </c>
      <c r="P169" s="2">
        <f t="shared" si="154"/>
        <v>0</v>
      </c>
      <c r="Q169" s="2">
        <f t="shared" si="155"/>
        <v>0</v>
      </c>
      <c r="R169" s="2">
        <f t="shared" si="156"/>
        <v>0</v>
      </c>
      <c r="S169" s="2">
        <f t="shared" si="157"/>
        <v>0</v>
      </c>
      <c r="T169" s="2">
        <f t="shared" si="158"/>
        <v>0</v>
      </c>
      <c r="U169" s="2">
        <f t="shared" si="159"/>
        <v>0</v>
      </c>
      <c r="V169" s="2">
        <f t="shared" si="160"/>
        <v>0</v>
      </c>
      <c r="W169" s="2">
        <f t="shared" si="161"/>
        <v>0</v>
      </c>
      <c r="X169" s="2">
        <f t="shared" si="162"/>
        <v>0</v>
      </c>
      <c r="Y169" s="2">
        <f t="shared" si="163"/>
        <v>0</v>
      </c>
      <c r="Z169" s="2"/>
      <c r="AA169" s="2">
        <v>88889161</v>
      </c>
      <c r="AB169" s="2">
        <f t="shared" si="164"/>
        <v>5800</v>
      </c>
      <c r="AC169" s="2">
        <f t="shared" si="165"/>
        <v>5800</v>
      </c>
      <c r="AD169" s="2">
        <f t="shared" si="166"/>
        <v>0</v>
      </c>
      <c r="AE169" s="2">
        <f t="shared" si="167"/>
        <v>0</v>
      </c>
      <c r="AF169" s="2">
        <f t="shared" si="168"/>
        <v>0</v>
      </c>
      <c r="AG169" s="2">
        <f t="shared" si="169"/>
        <v>0</v>
      </c>
      <c r="AH169" s="2">
        <f t="shared" si="170"/>
        <v>0</v>
      </c>
      <c r="AI169" s="2">
        <f t="shared" si="171"/>
        <v>0</v>
      </c>
      <c r="AJ169" s="2">
        <f t="shared" si="172"/>
        <v>34.17</v>
      </c>
      <c r="AK169" s="2">
        <v>5800</v>
      </c>
      <c r="AL169" s="2">
        <v>5800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34.17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296</v>
      </c>
      <c r="BK169" s="2"/>
      <c r="BL169" s="2"/>
      <c r="BM169" s="2">
        <v>500001</v>
      </c>
      <c r="BN169" s="2">
        <v>0</v>
      </c>
      <c r="BO169" s="2" t="s">
        <v>3</v>
      </c>
      <c r="BP169" s="2">
        <v>0</v>
      </c>
      <c r="BQ169" s="2">
        <v>8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0</v>
      </c>
      <c r="CF169" s="2">
        <v>0</v>
      </c>
      <c r="CG169" s="2">
        <v>0</v>
      </c>
      <c r="CH169" s="2">
        <v>18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 t="s">
        <v>3</v>
      </c>
      <c r="CO169" s="2">
        <v>0</v>
      </c>
      <c r="CP169" s="2">
        <f t="shared" si="173"/>
        <v>0</v>
      </c>
      <c r="CQ169" s="2">
        <f t="shared" si="174"/>
        <v>5800</v>
      </c>
      <c r="CR169" s="2">
        <f t="shared" si="175"/>
        <v>0</v>
      </c>
      <c r="CS169" s="2">
        <f t="shared" si="176"/>
        <v>0</v>
      </c>
      <c r="CT169" s="2">
        <f t="shared" si="177"/>
        <v>0</v>
      </c>
      <c r="CU169" s="2">
        <f t="shared" si="178"/>
        <v>0</v>
      </c>
      <c r="CV169" s="2">
        <f t="shared" si="179"/>
        <v>0</v>
      </c>
      <c r="CW169" s="2">
        <f t="shared" si="180"/>
        <v>0</v>
      </c>
      <c r="CX169" s="2">
        <f t="shared" si="181"/>
        <v>34.17</v>
      </c>
      <c r="CY169" s="2">
        <f t="shared" si="182"/>
        <v>0</v>
      </c>
      <c r="CZ169" s="2">
        <f t="shared" si="183"/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1009</v>
      </c>
      <c r="DV169" s="2" t="s">
        <v>52</v>
      </c>
      <c r="DW169" s="2" t="s">
        <v>52</v>
      </c>
      <c r="DX169" s="2">
        <v>1000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64991688</v>
      </c>
      <c r="EF169" s="2">
        <v>8</v>
      </c>
      <c r="EG169" s="2" t="s">
        <v>290</v>
      </c>
      <c r="EH169" s="2">
        <v>0</v>
      </c>
      <c r="EI169" s="2" t="s">
        <v>3</v>
      </c>
      <c r="EJ169" s="2">
        <v>1</v>
      </c>
      <c r="EK169" s="2">
        <v>500001</v>
      </c>
      <c r="EL169" s="2" t="s">
        <v>291</v>
      </c>
      <c r="EM169" s="2" t="s">
        <v>292</v>
      </c>
      <c r="EN169" s="2"/>
      <c r="EO169" s="2" t="s">
        <v>3</v>
      </c>
      <c r="EP169" s="2"/>
      <c r="EQ169" s="2">
        <v>0</v>
      </c>
      <c r="ER169" s="2">
        <v>5800</v>
      </c>
      <c r="ES169" s="2">
        <v>5800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3</v>
      </c>
      <c r="GB169" s="2"/>
      <c r="GC169" s="2"/>
      <c r="GD169" s="2">
        <v>1</v>
      </c>
      <c r="GE169" s="2"/>
      <c r="GF169" s="2">
        <v>674772901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84"/>
        <v>0</v>
      </c>
      <c r="GM169" s="2">
        <f t="shared" si="185"/>
        <v>0</v>
      </c>
      <c r="GN169" s="2">
        <f t="shared" si="186"/>
        <v>0</v>
      </c>
      <c r="GO169" s="2">
        <f t="shared" si="187"/>
        <v>0</v>
      </c>
      <c r="GP169" s="2">
        <f t="shared" si="188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89"/>
        <v>0</v>
      </c>
      <c r="GW169" s="2">
        <v>1</v>
      </c>
      <c r="GX169" s="2">
        <f t="shared" si="190"/>
        <v>0</v>
      </c>
      <c r="GY169" s="2"/>
      <c r="GZ169" s="2"/>
      <c r="HA169" s="2">
        <v>0</v>
      </c>
      <c r="HB169" s="2">
        <v>0</v>
      </c>
      <c r="HC169" s="2">
        <f t="shared" si="191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>
      <c r="A170">
        <v>17</v>
      </c>
      <c r="B170">
        <v>1</v>
      </c>
      <c r="E170" t="s">
        <v>293</v>
      </c>
      <c r="F170" t="s">
        <v>294</v>
      </c>
      <c r="G170" t="s">
        <v>295</v>
      </c>
      <c r="H170" t="s">
        <v>52</v>
      </c>
      <c r="I170">
        <v>0</v>
      </c>
      <c r="J170">
        <v>0</v>
      </c>
      <c r="K170">
        <v>0</v>
      </c>
      <c r="L170">
        <v>0</v>
      </c>
      <c r="M170">
        <v>0</v>
      </c>
      <c r="N170">
        <f t="shared" si="152"/>
        <v>0</v>
      </c>
      <c r="O170">
        <f t="shared" si="153"/>
        <v>0</v>
      </c>
      <c r="P170">
        <f t="shared" si="154"/>
        <v>0</v>
      </c>
      <c r="Q170">
        <f t="shared" si="155"/>
        <v>0</v>
      </c>
      <c r="R170">
        <f t="shared" si="156"/>
        <v>0</v>
      </c>
      <c r="S170">
        <f t="shared" si="157"/>
        <v>0</v>
      </c>
      <c r="T170">
        <f t="shared" si="158"/>
        <v>0</v>
      </c>
      <c r="U170">
        <f t="shared" si="159"/>
        <v>0</v>
      </c>
      <c r="V170">
        <f t="shared" si="160"/>
        <v>0</v>
      </c>
      <c r="W170">
        <f t="shared" si="161"/>
        <v>0</v>
      </c>
      <c r="X170">
        <f t="shared" si="162"/>
        <v>0</v>
      </c>
      <c r="Y170">
        <f t="shared" si="163"/>
        <v>0</v>
      </c>
      <c r="AA170">
        <v>88889103</v>
      </c>
      <c r="AB170">
        <f t="shared" si="164"/>
        <v>5800</v>
      </c>
      <c r="AC170">
        <f t="shared" si="165"/>
        <v>5800</v>
      </c>
      <c r="AD170">
        <f t="shared" si="166"/>
        <v>0</v>
      </c>
      <c r="AE170">
        <f t="shared" si="167"/>
        <v>0</v>
      </c>
      <c r="AF170">
        <f t="shared" si="168"/>
        <v>0</v>
      </c>
      <c r="AG170">
        <f t="shared" si="169"/>
        <v>0</v>
      </c>
      <c r="AH170">
        <f t="shared" si="170"/>
        <v>0</v>
      </c>
      <c r="AI170">
        <f t="shared" si="171"/>
        <v>0</v>
      </c>
      <c r="AJ170">
        <f t="shared" si="172"/>
        <v>34.17</v>
      </c>
      <c r="AK170">
        <v>5800</v>
      </c>
      <c r="AL170">
        <v>5800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34.17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11.82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296</v>
      </c>
      <c r="BM170">
        <v>500001</v>
      </c>
      <c r="BN170">
        <v>0</v>
      </c>
      <c r="BO170" t="s">
        <v>294</v>
      </c>
      <c r="BP170">
        <v>1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H170">
        <v>18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si="173"/>
        <v>0</v>
      </c>
      <c r="CQ170">
        <f t="shared" si="174"/>
        <v>68556</v>
      </c>
      <c r="CR170">
        <f t="shared" si="175"/>
        <v>0</v>
      </c>
      <c r="CS170">
        <f t="shared" si="176"/>
        <v>0</v>
      </c>
      <c r="CT170">
        <f t="shared" si="177"/>
        <v>0</v>
      </c>
      <c r="CU170">
        <f t="shared" si="178"/>
        <v>0</v>
      </c>
      <c r="CV170">
        <f t="shared" si="179"/>
        <v>0</v>
      </c>
      <c r="CW170">
        <f t="shared" si="180"/>
        <v>0</v>
      </c>
      <c r="CX170">
        <f t="shared" si="181"/>
        <v>34.17</v>
      </c>
      <c r="CY170">
        <f t="shared" si="182"/>
        <v>0</v>
      </c>
      <c r="CZ170">
        <f t="shared" si="183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1009</v>
      </c>
      <c r="DV170" t="s">
        <v>52</v>
      </c>
      <c r="DW170" t="s">
        <v>52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64991688</v>
      </c>
      <c r="EF170">
        <v>8</v>
      </c>
      <c r="EG170" t="s">
        <v>290</v>
      </c>
      <c r="EH170">
        <v>0</v>
      </c>
      <c r="EI170" t="s">
        <v>3</v>
      </c>
      <c r="EJ170">
        <v>1</v>
      </c>
      <c r="EK170">
        <v>500001</v>
      </c>
      <c r="EL170" t="s">
        <v>291</v>
      </c>
      <c r="EM170" t="s">
        <v>292</v>
      </c>
      <c r="EO170" t="s">
        <v>3</v>
      </c>
      <c r="EQ170">
        <v>0</v>
      </c>
      <c r="ER170">
        <v>5800</v>
      </c>
      <c r="ES170">
        <v>5800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674772901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84"/>
        <v>0</v>
      </c>
      <c r="GM170">
        <f t="shared" si="185"/>
        <v>0</v>
      </c>
      <c r="GN170">
        <f t="shared" si="186"/>
        <v>0</v>
      </c>
      <c r="GO170">
        <f t="shared" si="187"/>
        <v>0</v>
      </c>
      <c r="GP170">
        <f t="shared" si="188"/>
        <v>0</v>
      </c>
      <c r="GR170">
        <v>0</v>
      </c>
      <c r="GS170">
        <v>3</v>
      </c>
      <c r="GT170">
        <v>0</v>
      </c>
      <c r="GU170" t="s">
        <v>3</v>
      </c>
      <c r="GV170">
        <f t="shared" si="189"/>
        <v>0</v>
      </c>
      <c r="GW170">
        <v>1</v>
      </c>
      <c r="GX170">
        <f t="shared" si="190"/>
        <v>0</v>
      </c>
      <c r="HA170">
        <v>0</v>
      </c>
      <c r="HB170">
        <v>0</v>
      </c>
      <c r="HC170">
        <f t="shared" si="191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2" spans="1:255">
      <c r="A172" s="3">
        <v>51</v>
      </c>
      <c r="B172" s="3">
        <f>B149</f>
        <v>1</v>
      </c>
      <c r="C172" s="3">
        <f>A149</f>
        <v>4</v>
      </c>
      <c r="D172" s="3">
        <f>ROW(A149)</f>
        <v>149</v>
      </c>
      <c r="E172" s="3"/>
      <c r="F172" s="3" t="str">
        <f>IF(F149&lt;&gt;"",F149,"")</f>
        <v>Новый раздел</v>
      </c>
      <c r="G172" s="3" t="str">
        <f>IF(G149&lt;&gt;"",G149,"")</f>
        <v>Заземление</v>
      </c>
      <c r="H172" s="3">
        <v>0</v>
      </c>
      <c r="I172" s="3"/>
      <c r="J172" s="3"/>
      <c r="K172" s="3"/>
      <c r="L172" s="3"/>
      <c r="M172" s="3"/>
      <c r="N172" s="3"/>
      <c r="O172" s="3">
        <f t="shared" ref="O172:T172" si="192">ROUND(AB172,2)</f>
        <v>629.24</v>
      </c>
      <c r="P172" s="3">
        <f t="shared" si="192"/>
        <v>406.43</v>
      </c>
      <c r="Q172" s="3">
        <f t="shared" si="192"/>
        <v>58.52</v>
      </c>
      <c r="R172" s="3">
        <f t="shared" si="192"/>
        <v>2.31</v>
      </c>
      <c r="S172" s="3">
        <f t="shared" si="192"/>
        <v>164.29</v>
      </c>
      <c r="T172" s="3">
        <f t="shared" si="192"/>
        <v>0</v>
      </c>
      <c r="U172" s="3">
        <f>AH172</f>
        <v>17.80875</v>
      </c>
      <c r="V172" s="3">
        <f>AI172</f>
        <v>0.17099999999999999</v>
      </c>
      <c r="W172" s="3">
        <f>ROUND(AJ172,2)</f>
        <v>2.08</v>
      </c>
      <c r="X172" s="3">
        <f>ROUND(AK172,2)</f>
        <v>160.47999999999999</v>
      </c>
      <c r="Y172" s="3">
        <f>ROUND(AL172,2)</f>
        <v>83.42</v>
      </c>
      <c r="Z172" s="3"/>
      <c r="AA172" s="3"/>
      <c r="AB172" s="3">
        <f>ROUND(SUMIF(AA153:AA170,"=88889161",O153:O170),2)</f>
        <v>629.24</v>
      </c>
      <c r="AC172" s="3">
        <f>ROUND(SUMIF(AA153:AA170,"=88889161",P153:P170),2)</f>
        <v>406.43</v>
      </c>
      <c r="AD172" s="3">
        <f>ROUND(SUMIF(AA153:AA170,"=88889161",Q153:Q170),2)</f>
        <v>58.52</v>
      </c>
      <c r="AE172" s="3">
        <f>ROUND(SUMIF(AA153:AA170,"=88889161",R153:R170),2)</f>
        <v>2.31</v>
      </c>
      <c r="AF172" s="3">
        <f>ROUND(SUMIF(AA153:AA170,"=88889161",S153:S170),2)</f>
        <v>164.29</v>
      </c>
      <c r="AG172" s="3">
        <f>ROUND(SUMIF(AA153:AA170,"=88889161",T153:T170),2)</f>
        <v>0</v>
      </c>
      <c r="AH172" s="3">
        <f>SUMIF(AA153:AA170,"=88889161",U153:U170)</f>
        <v>17.80875</v>
      </c>
      <c r="AI172" s="3">
        <f>SUMIF(AA153:AA170,"=88889161",V153:V170)</f>
        <v>0.17099999999999999</v>
      </c>
      <c r="AJ172" s="3">
        <f>ROUND(SUMIF(AA153:AA170,"=88889161",W153:W170),2)</f>
        <v>2.08</v>
      </c>
      <c r="AK172" s="3">
        <f>ROUND(SUMIF(AA153:AA170,"=88889161",X153:X170),2)</f>
        <v>160.47999999999999</v>
      </c>
      <c r="AL172" s="3">
        <f>ROUND(SUMIF(AA153:AA170,"=88889161",Y153:Y170),2)</f>
        <v>83.42</v>
      </c>
      <c r="AM172" s="3"/>
      <c r="AN172" s="3"/>
      <c r="AO172" s="3">
        <f t="shared" ref="AO172:BD172" si="193">ROUND(BX172,2)</f>
        <v>0</v>
      </c>
      <c r="AP172" s="3">
        <f t="shared" si="193"/>
        <v>0</v>
      </c>
      <c r="AQ172" s="3">
        <f t="shared" si="193"/>
        <v>0</v>
      </c>
      <c r="AR172" s="3">
        <f t="shared" si="193"/>
        <v>873.14</v>
      </c>
      <c r="AS172" s="3">
        <f t="shared" si="193"/>
        <v>32.03</v>
      </c>
      <c r="AT172" s="3">
        <f t="shared" si="193"/>
        <v>841.11</v>
      </c>
      <c r="AU172" s="3">
        <f t="shared" si="193"/>
        <v>0</v>
      </c>
      <c r="AV172" s="3">
        <f t="shared" si="193"/>
        <v>406.43</v>
      </c>
      <c r="AW172" s="3">
        <f t="shared" si="193"/>
        <v>406.43</v>
      </c>
      <c r="AX172" s="3">
        <f t="shared" si="193"/>
        <v>0</v>
      </c>
      <c r="AY172" s="3">
        <f t="shared" si="193"/>
        <v>406.43</v>
      </c>
      <c r="AZ172" s="3">
        <f t="shared" si="193"/>
        <v>0</v>
      </c>
      <c r="BA172" s="3">
        <f t="shared" si="193"/>
        <v>0</v>
      </c>
      <c r="BB172" s="3">
        <f t="shared" si="193"/>
        <v>0</v>
      </c>
      <c r="BC172" s="3">
        <f t="shared" si="193"/>
        <v>0</v>
      </c>
      <c r="BD172" s="3">
        <f t="shared" si="193"/>
        <v>0</v>
      </c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>
        <f>ROUND(SUMIF(AA153:AA170,"=88889161",FQ153:FQ170),2)</f>
        <v>0</v>
      </c>
      <c r="BY172" s="3">
        <f>ROUND(SUMIF(AA153:AA170,"=88889161",FR153:FR170),2)</f>
        <v>0</v>
      </c>
      <c r="BZ172" s="3">
        <f>ROUND(SUMIF(AA153:AA170,"=88889161",GL153:GL170),2)</f>
        <v>0</v>
      </c>
      <c r="CA172" s="3">
        <f>ROUND(SUMIF(AA153:AA170,"=88889161",GM153:GM170),2)</f>
        <v>873.14</v>
      </c>
      <c r="CB172" s="3">
        <f>ROUND(SUMIF(AA153:AA170,"=88889161",GN153:GN170),2)</f>
        <v>32.03</v>
      </c>
      <c r="CC172" s="3">
        <f>ROUND(SUMIF(AA153:AA170,"=88889161",GO153:GO170),2)</f>
        <v>841.11</v>
      </c>
      <c r="CD172" s="3">
        <f>ROUND(SUMIF(AA153:AA170,"=88889161",GP153:GP170),2)</f>
        <v>0</v>
      </c>
      <c r="CE172" s="3">
        <f>AC172-BX172</f>
        <v>406.43</v>
      </c>
      <c r="CF172" s="3">
        <f>AC172-BY172</f>
        <v>406.43</v>
      </c>
      <c r="CG172" s="3">
        <f>BX172-BZ172</f>
        <v>0</v>
      </c>
      <c r="CH172" s="3">
        <f>AC172-BX172-BY172+BZ172</f>
        <v>406.43</v>
      </c>
      <c r="CI172" s="3">
        <f>BY172-BZ172</f>
        <v>0</v>
      </c>
      <c r="CJ172" s="3">
        <f>ROUND(SUMIF(AA153:AA170,"=88889161",GX153:GX170),2)</f>
        <v>0</v>
      </c>
      <c r="CK172" s="3">
        <f>ROUND(SUMIF(AA153:AA170,"=88889161",GY153:GY170),2)</f>
        <v>0</v>
      </c>
      <c r="CL172" s="3">
        <f>ROUND(SUMIF(AA153:AA170,"=88889161",GZ153:GZ170),2)</f>
        <v>0</v>
      </c>
      <c r="CM172" s="3">
        <f>ROUND(SUMIF(AA153:AA170,"=88889161",HD153:HD170),2)</f>
        <v>0</v>
      </c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4">
        <f t="shared" ref="DG172:DL172" si="194">ROUND(DT172,2)</f>
        <v>13159.88</v>
      </c>
      <c r="DH172" s="4">
        <f t="shared" si="194"/>
        <v>4686.05</v>
      </c>
      <c r="DI172" s="4">
        <f t="shared" si="194"/>
        <v>748.77</v>
      </c>
      <c r="DJ172" s="4">
        <f t="shared" si="194"/>
        <v>108.75</v>
      </c>
      <c r="DK172" s="4">
        <f t="shared" si="194"/>
        <v>7725.06</v>
      </c>
      <c r="DL172" s="4">
        <f t="shared" si="194"/>
        <v>0</v>
      </c>
      <c r="DM172" s="4">
        <f>DZ172</f>
        <v>17.80875</v>
      </c>
      <c r="DN172" s="4">
        <f>EA172</f>
        <v>0.17099999999999999</v>
      </c>
      <c r="DO172" s="4">
        <f>ROUND(EB172,2)</f>
        <v>2.08</v>
      </c>
      <c r="DP172" s="4">
        <f>ROUND(EC172,2)</f>
        <v>7546.18</v>
      </c>
      <c r="DQ172" s="4">
        <f>ROUND(ED172,2)</f>
        <v>3922.91</v>
      </c>
      <c r="DR172" s="4"/>
      <c r="DS172" s="4"/>
      <c r="DT172" s="4">
        <f>ROUND(SUMIF(AA153:AA170,"=88889103",O153:O170),2)</f>
        <v>13159.88</v>
      </c>
      <c r="DU172" s="4">
        <f>ROUND(SUMIF(AA153:AA170,"=88889103",P153:P170),2)</f>
        <v>4686.05</v>
      </c>
      <c r="DV172" s="4">
        <f>ROUND(SUMIF(AA153:AA170,"=88889103",Q153:Q170),2)</f>
        <v>748.77</v>
      </c>
      <c r="DW172" s="4">
        <f>ROUND(SUMIF(AA153:AA170,"=88889103",R153:R170),2)</f>
        <v>108.75</v>
      </c>
      <c r="DX172" s="4">
        <f>ROUND(SUMIF(AA153:AA170,"=88889103",S153:S170),2)</f>
        <v>7725.06</v>
      </c>
      <c r="DY172" s="4">
        <f>ROUND(SUMIF(AA153:AA170,"=88889103",T153:T170),2)</f>
        <v>0</v>
      </c>
      <c r="DZ172" s="4">
        <f>SUMIF(AA153:AA170,"=88889103",U153:U170)</f>
        <v>17.80875</v>
      </c>
      <c r="EA172" s="4">
        <f>SUMIF(AA153:AA170,"=88889103",V153:V170)</f>
        <v>0.17099999999999999</v>
      </c>
      <c r="EB172" s="4">
        <f>ROUND(SUMIF(AA153:AA170,"=88889103",W153:W170),2)</f>
        <v>2.08</v>
      </c>
      <c r="EC172" s="4">
        <f>ROUND(SUMIF(AA153:AA170,"=88889103",X153:X170),2)</f>
        <v>7546.18</v>
      </c>
      <c r="ED172" s="4">
        <f>ROUND(SUMIF(AA153:AA170,"=88889103",Y153:Y170),2)</f>
        <v>3922.91</v>
      </c>
      <c r="EE172" s="4"/>
      <c r="EF172" s="4"/>
      <c r="EG172" s="4">
        <f t="shared" ref="EG172:EV172" si="195">ROUND(FP172,2)</f>
        <v>0</v>
      </c>
      <c r="EH172" s="4">
        <f t="shared" si="195"/>
        <v>0</v>
      </c>
      <c r="EI172" s="4">
        <f t="shared" si="195"/>
        <v>0</v>
      </c>
      <c r="EJ172" s="4">
        <f t="shared" si="195"/>
        <v>24628.97</v>
      </c>
      <c r="EK172" s="4">
        <f t="shared" si="195"/>
        <v>1506.06</v>
      </c>
      <c r="EL172" s="4">
        <f t="shared" si="195"/>
        <v>23122.91</v>
      </c>
      <c r="EM172" s="4">
        <f t="shared" si="195"/>
        <v>0</v>
      </c>
      <c r="EN172" s="4">
        <f t="shared" si="195"/>
        <v>4686.05</v>
      </c>
      <c r="EO172" s="4">
        <f t="shared" si="195"/>
        <v>4686.05</v>
      </c>
      <c r="EP172" s="4">
        <f t="shared" si="195"/>
        <v>0</v>
      </c>
      <c r="EQ172" s="4">
        <f t="shared" si="195"/>
        <v>4686.05</v>
      </c>
      <c r="ER172" s="4">
        <f t="shared" si="195"/>
        <v>0</v>
      </c>
      <c r="ES172" s="4">
        <f t="shared" si="195"/>
        <v>0</v>
      </c>
      <c r="ET172" s="4">
        <f t="shared" si="195"/>
        <v>0</v>
      </c>
      <c r="EU172" s="4">
        <f t="shared" si="195"/>
        <v>0</v>
      </c>
      <c r="EV172" s="4">
        <f t="shared" si="195"/>
        <v>0</v>
      </c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>
        <f>ROUND(SUMIF(AA153:AA170,"=88889103",FQ153:FQ170),2)</f>
        <v>0</v>
      </c>
      <c r="FQ172" s="4">
        <f>ROUND(SUMIF(AA153:AA170,"=88889103",FR153:FR170),2)</f>
        <v>0</v>
      </c>
      <c r="FR172" s="4">
        <f>ROUND(SUMIF(AA153:AA170,"=88889103",GL153:GL170),2)</f>
        <v>0</v>
      </c>
      <c r="FS172" s="4">
        <f>ROUND(SUMIF(AA153:AA170,"=88889103",GM153:GM170),2)</f>
        <v>24628.97</v>
      </c>
      <c r="FT172" s="4">
        <f>ROUND(SUMIF(AA153:AA170,"=88889103",GN153:GN170),2)</f>
        <v>1506.06</v>
      </c>
      <c r="FU172" s="4">
        <f>ROUND(SUMIF(AA153:AA170,"=88889103",GO153:GO170),2)</f>
        <v>23122.91</v>
      </c>
      <c r="FV172" s="4">
        <f>ROUND(SUMIF(AA153:AA170,"=88889103",GP153:GP170),2)</f>
        <v>0</v>
      </c>
      <c r="FW172" s="4">
        <f>DU172-FP172</f>
        <v>4686.05</v>
      </c>
      <c r="FX172" s="4">
        <f>DU172-FQ172</f>
        <v>4686.05</v>
      </c>
      <c r="FY172" s="4">
        <f>FP172-FR172</f>
        <v>0</v>
      </c>
      <c r="FZ172" s="4">
        <f>DU172-FP172-FQ172+FR172</f>
        <v>4686.05</v>
      </c>
      <c r="GA172" s="4">
        <f>FQ172-FR172</f>
        <v>0</v>
      </c>
      <c r="GB172" s="4">
        <f>ROUND(SUMIF(AA153:AA170,"=88889103",GX153:GX170),2)</f>
        <v>0</v>
      </c>
      <c r="GC172" s="4">
        <f>ROUND(SUMIF(AA153:AA170,"=88889103",GY153:GY170),2)</f>
        <v>0</v>
      </c>
      <c r="GD172" s="4">
        <f>ROUND(SUMIF(AA153:AA170,"=88889103",GZ153:GZ170),2)</f>
        <v>0</v>
      </c>
      <c r="GE172" s="4">
        <f>ROUND(SUMIF(AA153:AA170,"=88889103",HD153:HD170),2)</f>
        <v>0</v>
      </c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>
        <v>0</v>
      </c>
    </row>
    <row r="174" spans="1:255">
      <c r="A174" s="5">
        <v>50</v>
      </c>
      <c r="B174" s="5">
        <v>0</v>
      </c>
      <c r="C174" s="5">
        <v>0</v>
      </c>
      <c r="D174" s="5">
        <v>1</v>
      </c>
      <c r="E174" s="5">
        <v>201</v>
      </c>
      <c r="F174" s="5">
        <f>ROUND(Source!O172,O174)</f>
        <v>629.24</v>
      </c>
      <c r="G174" s="5" t="s">
        <v>195</v>
      </c>
      <c r="H174" s="5" t="s">
        <v>196</v>
      </c>
      <c r="I174" s="5"/>
      <c r="J174" s="5"/>
      <c r="K174" s="5">
        <v>201</v>
      </c>
      <c r="L174" s="5">
        <v>1</v>
      </c>
      <c r="M174" s="5">
        <v>3</v>
      </c>
      <c r="N174" s="5" t="s">
        <v>3</v>
      </c>
      <c r="O174" s="5">
        <v>2</v>
      </c>
      <c r="P174" s="5">
        <f>ROUND(Source!DG172,O174)</f>
        <v>13159.88</v>
      </c>
      <c r="Q174" s="5"/>
      <c r="R174" s="5"/>
      <c r="S174" s="5"/>
      <c r="T174" s="5"/>
      <c r="U174" s="5"/>
      <c r="V174" s="5"/>
      <c r="W174" s="5">
        <v>629.24</v>
      </c>
      <c r="X174" s="5">
        <v>1</v>
      </c>
      <c r="Y174" s="5">
        <v>629.24</v>
      </c>
      <c r="Z174" s="5">
        <v>13159.88</v>
      </c>
      <c r="AA174" s="5">
        <v>1</v>
      </c>
      <c r="AB174" s="5">
        <v>13159.88</v>
      </c>
    </row>
    <row r="175" spans="1:255">
      <c r="A175" s="5">
        <v>50</v>
      </c>
      <c r="B175" s="5">
        <v>0</v>
      </c>
      <c r="C175" s="5">
        <v>0</v>
      </c>
      <c r="D175" s="5">
        <v>1</v>
      </c>
      <c r="E175" s="5">
        <v>202</v>
      </c>
      <c r="F175" s="5">
        <f>ROUND(Source!P172,O175)</f>
        <v>406.43</v>
      </c>
      <c r="G175" s="5" t="s">
        <v>197</v>
      </c>
      <c r="H175" s="5" t="s">
        <v>198</v>
      </c>
      <c r="I175" s="5"/>
      <c r="J175" s="5"/>
      <c r="K175" s="5">
        <v>202</v>
      </c>
      <c r="L175" s="5">
        <v>2</v>
      </c>
      <c r="M175" s="5">
        <v>3</v>
      </c>
      <c r="N175" s="5" t="s">
        <v>3</v>
      </c>
      <c r="O175" s="5">
        <v>2</v>
      </c>
      <c r="P175" s="5">
        <f>ROUND(Source!DH172,O175)</f>
        <v>4686.05</v>
      </c>
      <c r="Q175" s="5"/>
      <c r="R175" s="5"/>
      <c r="S175" s="5"/>
      <c r="T175" s="5"/>
      <c r="U175" s="5"/>
      <c r="V175" s="5"/>
      <c r="W175" s="5">
        <v>406.43</v>
      </c>
      <c r="X175" s="5">
        <v>1</v>
      </c>
      <c r="Y175" s="5">
        <v>406.43</v>
      </c>
      <c r="Z175" s="5">
        <v>4686.05</v>
      </c>
      <c r="AA175" s="5">
        <v>1</v>
      </c>
      <c r="AB175" s="5">
        <v>4686.05</v>
      </c>
    </row>
    <row r="176" spans="1:255">
      <c r="A176" s="5">
        <v>50</v>
      </c>
      <c r="B176" s="5">
        <v>0</v>
      </c>
      <c r="C176" s="5">
        <v>0</v>
      </c>
      <c r="D176" s="5">
        <v>1</v>
      </c>
      <c r="E176" s="5">
        <v>222</v>
      </c>
      <c r="F176" s="5">
        <f>ROUND(Source!AO172,O176)</f>
        <v>0</v>
      </c>
      <c r="G176" s="5" t="s">
        <v>199</v>
      </c>
      <c r="H176" s="5" t="s">
        <v>200</v>
      </c>
      <c r="I176" s="5"/>
      <c r="J176" s="5"/>
      <c r="K176" s="5">
        <v>222</v>
      </c>
      <c r="L176" s="5">
        <v>3</v>
      </c>
      <c r="M176" s="5">
        <v>3</v>
      </c>
      <c r="N176" s="5" t="s">
        <v>3</v>
      </c>
      <c r="O176" s="5">
        <v>2</v>
      </c>
      <c r="P176" s="5">
        <f>ROUND(Source!EG172,O176)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>
      <c r="A177" s="5">
        <v>50</v>
      </c>
      <c r="B177" s="5">
        <v>0</v>
      </c>
      <c r="C177" s="5">
        <v>0</v>
      </c>
      <c r="D177" s="5">
        <v>1</v>
      </c>
      <c r="E177" s="5">
        <v>225</v>
      </c>
      <c r="F177" s="5">
        <f>ROUND(Source!AV172,O177)</f>
        <v>406.43</v>
      </c>
      <c r="G177" s="5" t="s">
        <v>201</v>
      </c>
      <c r="H177" s="5" t="s">
        <v>202</v>
      </c>
      <c r="I177" s="5"/>
      <c r="J177" s="5"/>
      <c r="K177" s="5">
        <v>225</v>
      </c>
      <c r="L177" s="5">
        <v>4</v>
      </c>
      <c r="M177" s="5">
        <v>3</v>
      </c>
      <c r="N177" s="5" t="s">
        <v>3</v>
      </c>
      <c r="O177" s="5">
        <v>2</v>
      </c>
      <c r="P177" s="5">
        <f>ROUND(Source!EN172,O177)</f>
        <v>4686.05</v>
      </c>
      <c r="Q177" s="5"/>
      <c r="R177" s="5"/>
      <c r="S177" s="5"/>
      <c r="T177" s="5"/>
      <c r="U177" s="5"/>
      <c r="V177" s="5"/>
      <c r="W177" s="5">
        <v>406.43</v>
      </c>
      <c r="X177" s="5">
        <v>1</v>
      </c>
      <c r="Y177" s="5">
        <v>406.43</v>
      </c>
      <c r="Z177" s="5">
        <v>4686.05</v>
      </c>
      <c r="AA177" s="5">
        <v>1</v>
      </c>
      <c r="AB177" s="5">
        <v>4686.05</v>
      </c>
    </row>
    <row r="178" spans="1:28">
      <c r="A178" s="5">
        <v>50</v>
      </c>
      <c r="B178" s="5">
        <v>0</v>
      </c>
      <c r="C178" s="5">
        <v>0</v>
      </c>
      <c r="D178" s="5">
        <v>1</v>
      </c>
      <c r="E178" s="5">
        <v>226</v>
      </c>
      <c r="F178" s="5">
        <f>ROUND(Source!AW172,O178)</f>
        <v>406.43</v>
      </c>
      <c r="G178" s="5" t="s">
        <v>203</v>
      </c>
      <c r="H178" s="5" t="s">
        <v>204</v>
      </c>
      <c r="I178" s="5"/>
      <c r="J178" s="5"/>
      <c r="K178" s="5">
        <v>226</v>
      </c>
      <c r="L178" s="5">
        <v>5</v>
      </c>
      <c r="M178" s="5">
        <v>3</v>
      </c>
      <c r="N178" s="5" t="s">
        <v>3</v>
      </c>
      <c r="O178" s="5">
        <v>2</v>
      </c>
      <c r="P178" s="5">
        <f>ROUND(Source!EO172,O178)</f>
        <v>4686.05</v>
      </c>
      <c r="Q178" s="5"/>
      <c r="R178" s="5"/>
      <c r="S178" s="5"/>
      <c r="T178" s="5"/>
      <c r="U178" s="5"/>
      <c r="V178" s="5"/>
      <c r="W178" s="5">
        <v>406.43</v>
      </c>
      <c r="X178" s="5">
        <v>1</v>
      </c>
      <c r="Y178" s="5">
        <v>406.43</v>
      </c>
      <c r="Z178" s="5">
        <v>4686.05</v>
      </c>
      <c r="AA178" s="5">
        <v>1</v>
      </c>
      <c r="AB178" s="5">
        <v>4686.05</v>
      </c>
    </row>
    <row r="179" spans="1:28">
      <c r="A179" s="5">
        <v>50</v>
      </c>
      <c r="B179" s="5">
        <v>0</v>
      </c>
      <c r="C179" s="5">
        <v>0</v>
      </c>
      <c r="D179" s="5">
        <v>1</v>
      </c>
      <c r="E179" s="5">
        <v>227</v>
      </c>
      <c r="F179" s="5">
        <f>ROUND(Source!AX172,O179)</f>
        <v>0</v>
      </c>
      <c r="G179" s="5" t="s">
        <v>205</v>
      </c>
      <c r="H179" s="5" t="s">
        <v>206</v>
      </c>
      <c r="I179" s="5"/>
      <c r="J179" s="5"/>
      <c r="K179" s="5">
        <v>227</v>
      </c>
      <c r="L179" s="5">
        <v>6</v>
      </c>
      <c r="M179" s="5">
        <v>3</v>
      </c>
      <c r="N179" s="5" t="s">
        <v>3</v>
      </c>
      <c r="O179" s="5">
        <v>2</v>
      </c>
      <c r="P179" s="5">
        <f>ROUND(Source!EP172,O179)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>
      <c r="A180" s="5">
        <v>50</v>
      </c>
      <c r="B180" s="5">
        <v>0</v>
      </c>
      <c r="C180" s="5">
        <v>0</v>
      </c>
      <c r="D180" s="5">
        <v>1</v>
      </c>
      <c r="E180" s="5">
        <v>228</v>
      </c>
      <c r="F180" s="5">
        <f>ROUND(Source!AY172,O180)</f>
        <v>406.43</v>
      </c>
      <c r="G180" s="5" t="s">
        <v>207</v>
      </c>
      <c r="H180" s="5" t="s">
        <v>208</v>
      </c>
      <c r="I180" s="5"/>
      <c r="J180" s="5"/>
      <c r="K180" s="5">
        <v>228</v>
      </c>
      <c r="L180" s="5">
        <v>7</v>
      </c>
      <c r="M180" s="5">
        <v>3</v>
      </c>
      <c r="N180" s="5" t="s">
        <v>3</v>
      </c>
      <c r="O180" s="5">
        <v>2</v>
      </c>
      <c r="P180" s="5">
        <f>ROUND(Source!EQ172,O180)</f>
        <v>4686.05</v>
      </c>
      <c r="Q180" s="5"/>
      <c r="R180" s="5"/>
      <c r="S180" s="5"/>
      <c r="T180" s="5"/>
      <c r="U180" s="5"/>
      <c r="V180" s="5"/>
      <c r="W180" s="5">
        <v>406.43</v>
      </c>
      <c r="X180" s="5">
        <v>1</v>
      </c>
      <c r="Y180" s="5">
        <v>406.43</v>
      </c>
      <c r="Z180" s="5">
        <v>4686.05</v>
      </c>
      <c r="AA180" s="5">
        <v>1</v>
      </c>
      <c r="AB180" s="5">
        <v>4686.05</v>
      </c>
    </row>
    <row r="181" spans="1:28">
      <c r="A181" s="5">
        <v>50</v>
      </c>
      <c r="B181" s="5">
        <v>0</v>
      </c>
      <c r="C181" s="5">
        <v>0</v>
      </c>
      <c r="D181" s="5">
        <v>1</v>
      </c>
      <c r="E181" s="5">
        <v>216</v>
      </c>
      <c r="F181" s="5">
        <f>ROUND(Source!AP172,O181)</f>
        <v>0</v>
      </c>
      <c r="G181" s="5" t="s">
        <v>209</v>
      </c>
      <c r="H181" s="5" t="s">
        <v>210</v>
      </c>
      <c r="I181" s="5"/>
      <c r="J181" s="5"/>
      <c r="K181" s="5">
        <v>216</v>
      </c>
      <c r="L181" s="5">
        <v>8</v>
      </c>
      <c r="M181" s="5">
        <v>3</v>
      </c>
      <c r="N181" s="5" t="s">
        <v>3</v>
      </c>
      <c r="O181" s="5">
        <v>2</v>
      </c>
      <c r="P181" s="5">
        <f>ROUND(Source!EH172,O181)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>
      <c r="A182" s="5">
        <v>50</v>
      </c>
      <c r="B182" s="5">
        <v>0</v>
      </c>
      <c r="C182" s="5">
        <v>0</v>
      </c>
      <c r="D182" s="5">
        <v>1</v>
      </c>
      <c r="E182" s="5">
        <v>223</v>
      </c>
      <c r="F182" s="5">
        <f>ROUND(Source!AQ172,O182)</f>
        <v>0</v>
      </c>
      <c r="G182" s="5" t="s">
        <v>211</v>
      </c>
      <c r="H182" s="5" t="s">
        <v>212</v>
      </c>
      <c r="I182" s="5"/>
      <c r="J182" s="5"/>
      <c r="K182" s="5">
        <v>223</v>
      </c>
      <c r="L182" s="5">
        <v>9</v>
      </c>
      <c r="M182" s="5">
        <v>3</v>
      </c>
      <c r="N182" s="5" t="s">
        <v>3</v>
      </c>
      <c r="O182" s="5">
        <v>2</v>
      </c>
      <c r="P182" s="5">
        <f>ROUND(Source!EI172,O182)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>
      <c r="A183" s="5">
        <v>50</v>
      </c>
      <c r="B183" s="5">
        <v>0</v>
      </c>
      <c r="C183" s="5">
        <v>0</v>
      </c>
      <c r="D183" s="5">
        <v>1</v>
      </c>
      <c r="E183" s="5">
        <v>229</v>
      </c>
      <c r="F183" s="5">
        <f>ROUND(Source!AZ172,O183)</f>
        <v>0</v>
      </c>
      <c r="G183" s="5" t="s">
        <v>213</v>
      </c>
      <c r="H183" s="5" t="s">
        <v>214</v>
      </c>
      <c r="I183" s="5"/>
      <c r="J183" s="5"/>
      <c r="K183" s="5">
        <v>229</v>
      </c>
      <c r="L183" s="5">
        <v>10</v>
      </c>
      <c r="M183" s="5">
        <v>3</v>
      </c>
      <c r="N183" s="5" t="s">
        <v>3</v>
      </c>
      <c r="O183" s="5">
        <v>2</v>
      </c>
      <c r="P183" s="5">
        <f>ROUND(Source!ER172,O183)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>
      <c r="A184" s="5">
        <v>50</v>
      </c>
      <c r="B184" s="5">
        <v>0</v>
      </c>
      <c r="C184" s="5">
        <v>0</v>
      </c>
      <c r="D184" s="5">
        <v>1</v>
      </c>
      <c r="E184" s="5">
        <v>203</v>
      </c>
      <c r="F184" s="5">
        <f>ROUND(Source!Q172,O184)</f>
        <v>58.52</v>
      </c>
      <c r="G184" s="5" t="s">
        <v>215</v>
      </c>
      <c r="H184" s="5" t="s">
        <v>216</v>
      </c>
      <c r="I184" s="5"/>
      <c r="J184" s="5"/>
      <c r="K184" s="5">
        <v>203</v>
      </c>
      <c r="L184" s="5">
        <v>11</v>
      </c>
      <c r="M184" s="5">
        <v>3</v>
      </c>
      <c r="N184" s="5" t="s">
        <v>3</v>
      </c>
      <c r="O184" s="5">
        <v>2</v>
      </c>
      <c r="P184" s="5">
        <f>ROUND(Source!DI172,O184)</f>
        <v>748.77</v>
      </c>
      <c r="Q184" s="5"/>
      <c r="R184" s="5"/>
      <c r="S184" s="5"/>
      <c r="T184" s="5"/>
      <c r="U184" s="5"/>
      <c r="V184" s="5"/>
      <c r="W184" s="5">
        <v>58.52</v>
      </c>
      <c r="X184" s="5">
        <v>1</v>
      </c>
      <c r="Y184" s="5">
        <v>58.52</v>
      </c>
      <c r="Z184" s="5">
        <v>748.77</v>
      </c>
      <c r="AA184" s="5">
        <v>1</v>
      </c>
      <c r="AB184" s="5">
        <v>748.77</v>
      </c>
    </row>
    <row r="185" spans="1:28">
      <c r="A185" s="5">
        <v>50</v>
      </c>
      <c r="B185" s="5">
        <v>0</v>
      </c>
      <c r="C185" s="5">
        <v>0</v>
      </c>
      <c r="D185" s="5">
        <v>1</v>
      </c>
      <c r="E185" s="5">
        <v>231</v>
      </c>
      <c r="F185" s="5">
        <f>ROUND(Source!BB172,O185)</f>
        <v>0</v>
      </c>
      <c r="G185" s="5" t="s">
        <v>217</v>
      </c>
      <c r="H185" s="5" t="s">
        <v>218</v>
      </c>
      <c r="I185" s="5"/>
      <c r="J185" s="5"/>
      <c r="K185" s="5">
        <v>231</v>
      </c>
      <c r="L185" s="5">
        <v>12</v>
      </c>
      <c r="M185" s="5">
        <v>3</v>
      </c>
      <c r="N185" s="5" t="s">
        <v>3</v>
      </c>
      <c r="O185" s="5">
        <v>2</v>
      </c>
      <c r="P185" s="5">
        <f>ROUND(Source!ET172,O185)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>
      <c r="A186" s="5">
        <v>50</v>
      </c>
      <c r="B186" s="5">
        <v>0</v>
      </c>
      <c r="C186" s="5">
        <v>0</v>
      </c>
      <c r="D186" s="5">
        <v>1</v>
      </c>
      <c r="E186" s="5">
        <v>204</v>
      </c>
      <c r="F186" s="5">
        <f>ROUND(Source!R172,O186)</f>
        <v>2.31</v>
      </c>
      <c r="G186" s="5" t="s">
        <v>219</v>
      </c>
      <c r="H186" s="5" t="s">
        <v>220</v>
      </c>
      <c r="I186" s="5"/>
      <c r="J186" s="5"/>
      <c r="K186" s="5">
        <v>204</v>
      </c>
      <c r="L186" s="5">
        <v>13</v>
      </c>
      <c r="M186" s="5">
        <v>3</v>
      </c>
      <c r="N186" s="5" t="s">
        <v>3</v>
      </c>
      <c r="O186" s="5">
        <v>2</v>
      </c>
      <c r="P186" s="5">
        <f>ROUND(Source!DJ172,O186)</f>
        <v>108.75</v>
      </c>
      <c r="Q186" s="5"/>
      <c r="R186" s="5"/>
      <c r="S186" s="5"/>
      <c r="T186" s="5"/>
      <c r="U186" s="5"/>
      <c r="V186" s="5"/>
      <c r="W186" s="5">
        <v>2.31</v>
      </c>
      <c r="X186" s="5">
        <v>1</v>
      </c>
      <c r="Y186" s="5">
        <v>2.31</v>
      </c>
      <c r="Z186" s="5">
        <v>108.75</v>
      </c>
      <c r="AA186" s="5">
        <v>1</v>
      </c>
      <c r="AB186" s="5">
        <v>108.75</v>
      </c>
    </row>
    <row r="187" spans="1:28">
      <c r="A187" s="5">
        <v>50</v>
      </c>
      <c r="B187" s="5">
        <v>0</v>
      </c>
      <c r="C187" s="5">
        <v>0</v>
      </c>
      <c r="D187" s="5">
        <v>1</v>
      </c>
      <c r="E187" s="5">
        <v>205</v>
      </c>
      <c r="F187" s="5">
        <f>ROUND(Source!S172,O187)</f>
        <v>164.29</v>
      </c>
      <c r="G187" s="5" t="s">
        <v>221</v>
      </c>
      <c r="H187" s="5" t="s">
        <v>222</v>
      </c>
      <c r="I187" s="5"/>
      <c r="J187" s="5"/>
      <c r="K187" s="5">
        <v>205</v>
      </c>
      <c r="L187" s="5">
        <v>14</v>
      </c>
      <c r="M187" s="5">
        <v>3</v>
      </c>
      <c r="N187" s="5" t="s">
        <v>3</v>
      </c>
      <c r="O187" s="5">
        <v>2</v>
      </c>
      <c r="P187" s="5">
        <f>ROUND(Source!DK172,O187)</f>
        <v>7725.06</v>
      </c>
      <c r="Q187" s="5"/>
      <c r="R187" s="5"/>
      <c r="S187" s="5"/>
      <c r="T187" s="5"/>
      <c r="U187" s="5"/>
      <c r="V187" s="5"/>
      <c r="W187" s="5">
        <v>164.29</v>
      </c>
      <c r="X187" s="5">
        <v>1</v>
      </c>
      <c r="Y187" s="5">
        <v>164.29</v>
      </c>
      <c r="Z187" s="5">
        <v>7725.06</v>
      </c>
      <c r="AA187" s="5">
        <v>1</v>
      </c>
      <c r="AB187" s="5">
        <v>7725.06</v>
      </c>
    </row>
    <row r="188" spans="1:28">
      <c r="A188" s="5">
        <v>50</v>
      </c>
      <c r="B188" s="5">
        <v>0</v>
      </c>
      <c r="C188" s="5">
        <v>0</v>
      </c>
      <c r="D188" s="5">
        <v>1</v>
      </c>
      <c r="E188" s="5">
        <v>232</v>
      </c>
      <c r="F188" s="5">
        <f>ROUND(Source!BC172,O188)</f>
        <v>0</v>
      </c>
      <c r="G188" s="5" t="s">
        <v>223</v>
      </c>
      <c r="H188" s="5" t="s">
        <v>224</v>
      </c>
      <c r="I188" s="5"/>
      <c r="J188" s="5"/>
      <c r="K188" s="5">
        <v>232</v>
      </c>
      <c r="L188" s="5">
        <v>15</v>
      </c>
      <c r="M188" s="5">
        <v>3</v>
      </c>
      <c r="N188" s="5" t="s">
        <v>3</v>
      </c>
      <c r="O188" s="5">
        <v>2</v>
      </c>
      <c r="P188" s="5">
        <f>ROUND(Source!EU172,O188)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>
      <c r="A189" s="5">
        <v>50</v>
      </c>
      <c r="B189" s="5">
        <v>0</v>
      </c>
      <c r="C189" s="5">
        <v>0</v>
      </c>
      <c r="D189" s="5">
        <v>1</v>
      </c>
      <c r="E189" s="5">
        <v>214</v>
      </c>
      <c r="F189" s="5">
        <f>ROUND(Source!AS172,O189)</f>
        <v>32.03</v>
      </c>
      <c r="G189" s="5" t="s">
        <v>225</v>
      </c>
      <c r="H189" s="5" t="s">
        <v>226</v>
      </c>
      <c r="I189" s="5"/>
      <c r="J189" s="5"/>
      <c r="K189" s="5">
        <v>214</v>
      </c>
      <c r="L189" s="5">
        <v>16</v>
      </c>
      <c r="M189" s="5">
        <v>3</v>
      </c>
      <c r="N189" s="5" t="s">
        <v>3</v>
      </c>
      <c r="O189" s="5">
        <v>2</v>
      </c>
      <c r="P189" s="5">
        <f>ROUND(Source!EK172,O189)</f>
        <v>1506.06</v>
      </c>
      <c r="Q189" s="5"/>
      <c r="R189" s="5"/>
      <c r="S189" s="5"/>
      <c r="T189" s="5"/>
      <c r="U189" s="5"/>
      <c r="V189" s="5"/>
      <c r="W189" s="5">
        <v>32.03</v>
      </c>
      <c r="X189" s="5">
        <v>1</v>
      </c>
      <c r="Y189" s="5">
        <v>32.03</v>
      </c>
      <c r="Z189" s="5">
        <v>1506.06</v>
      </c>
      <c r="AA189" s="5">
        <v>1</v>
      </c>
      <c r="AB189" s="5">
        <v>1506.06</v>
      </c>
    </row>
    <row r="190" spans="1:28">
      <c r="A190" s="5">
        <v>50</v>
      </c>
      <c r="B190" s="5">
        <v>0</v>
      </c>
      <c r="C190" s="5">
        <v>0</v>
      </c>
      <c r="D190" s="5">
        <v>1</v>
      </c>
      <c r="E190" s="5">
        <v>215</v>
      </c>
      <c r="F190" s="5">
        <f>ROUND(Source!AT172,O190)</f>
        <v>841.11</v>
      </c>
      <c r="G190" s="5" t="s">
        <v>227</v>
      </c>
      <c r="H190" s="5" t="s">
        <v>228</v>
      </c>
      <c r="I190" s="5"/>
      <c r="J190" s="5"/>
      <c r="K190" s="5">
        <v>215</v>
      </c>
      <c r="L190" s="5">
        <v>17</v>
      </c>
      <c r="M190" s="5">
        <v>3</v>
      </c>
      <c r="N190" s="5" t="s">
        <v>3</v>
      </c>
      <c r="O190" s="5">
        <v>2</v>
      </c>
      <c r="P190" s="5">
        <f>ROUND(Source!EL172,O190)</f>
        <v>23122.91</v>
      </c>
      <c r="Q190" s="5"/>
      <c r="R190" s="5"/>
      <c r="S190" s="5"/>
      <c r="T190" s="5"/>
      <c r="U190" s="5"/>
      <c r="V190" s="5"/>
      <c r="W190" s="5">
        <v>841.11</v>
      </c>
      <c r="X190" s="5">
        <v>1</v>
      </c>
      <c r="Y190" s="5">
        <v>841.11</v>
      </c>
      <c r="Z190" s="5">
        <v>23122.91</v>
      </c>
      <c r="AA190" s="5">
        <v>1</v>
      </c>
      <c r="AB190" s="5">
        <v>23122.91</v>
      </c>
    </row>
    <row r="191" spans="1:28">
      <c r="A191" s="5">
        <v>50</v>
      </c>
      <c r="B191" s="5">
        <v>0</v>
      </c>
      <c r="C191" s="5">
        <v>0</v>
      </c>
      <c r="D191" s="5">
        <v>1</v>
      </c>
      <c r="E191" s="5">
        <v>217</v>
      </c>
      <c r="F191" s="5">
        <f>ROUND(Source!AU172,O191)</f>
        <v>0</v>
      </c>
      <c r="G191" s="5" t="s">
        <v>229</v>
      </c>
      <c r="H191" s="5" t="s">
        <v>230</v>
      </c>
      <c r="I191" s="5"/>
      <c r="J191" s="5"/>
      <c r="K191" s="5">
        <v>217</v>
      </c>
      <c r="L191" s="5">
        <v>18</v>
      </c>
      <c r="M191" s="5">
        <v>3</v>
      </c>
      <c r="N191" s="5" t="s">
        <v>3</v>
      </c>
      <c r="O191" s="5">
        <v>2</v>
      </c>
      <c r="P191" s="5">
        <f>ROUND(Source!EM172,O191)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>
      <c r="A192" s="5">
        <v>50</v>
      </c>
      <c r="B192" s="5">
        <v>0</v>
      </c>
      <c r="C192" s="5">
        <v>0</v>
      </c>
      <c r="D192" s="5">
        <v>1</v>
      </c>
      <c r="E192" s="5">
        <v>230</v>
      </c>
      <c r="F192" s="5">
        <f>ROUND(Source!BA172,O192)</f>
        <v>0</v>
      </c>
      <c r="G192" s="5" t="s">
        <v>231</v>
      </c>
      <c r="H192" s="5" t="s">
        <v>232</v>
      </c>
      <c r="I192" s="5"/>
      <c r="J192" s="5"/>
      <c r="K192" s="5">
        <v>230</v>
      </c>
      <c r="L192" s="5">
        <v>19</v>
      </c>
      <c r="M192" s="5">
        <v>3</v>
      </c>
      <c r="N192" s="5" t="s">
        <v>3</v>
      </c>
      <c r="O192" s="5">
        <v>2</v>
      </c>
      <c r="P192" s="5">
        <f>ROUND(Source!ES172,O192)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>
      <c r="A193" s="5">
        <v>50</v>
      </c>
      <c r="B193" s="5">
        <v>0</v>
      </c>
      <c r="C193" s="5">
        <v>0</v>
      </c>
      <c r="D193" s="5">
        <v>1</v>
      </c>
      <c r="E193" s="5">
        <v>206</v>
      </c>
      <c r="F193" s="5">
        <f>ROUND(Source!T172,O193)</f>
        <v>0</v>
      </c>
      <c r="G193" s="5" t="s">
        <v>233</v>
      </c>
      <c r="H193" s="5" t="s">
        <v>234</v>
      </c>
      <c r="I193" s="5"/>
      <c r="J193" s="5"/>
      <c r="K193" s="5">
        <v>206</v>
      </c>
      <c r="L193" s="5">
        <v>20</v>
      </c>
      <c r="M193" s="5">
        <v>3</v>
      </c>
      <c r="N193" s="5" t="s">
        <v>3</v>
      </c>
      <c r="O193" s="5">
        <v>2</v>
      </c>
      <c r="P193" s="5">
        <f>ROUND(Source!DL172,O193)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>
      <c r="A194" s="5">
        <v>50</v>
      </c>
      <c r="B194" s="5">
        <v>0</v>
      </c>
      <c r="C194" s="5">
        <v>0</v>
      </c>
      <c r="D194" s="5">
        <v>1</v>
      </c>
      <c r="E194" s="5">
        <v>207</v>
      </c>
      <c r="F194" s="5">
        <f>Source!U172</f>
        <v>17.80875</v>
      </c>
      <c r="G194" s="5" t="s">
        <v>235</v>
      </c>
      <c r="H194" s="5" t="s">
        <v>236</v>
      </c>
      <c r="I194" s="5"/>
      <c r="J194" s="5"/>
      <c r="K194" s="5">
        <v>207</v>
      </c>
      <c r="L194" s="5">
        <v>21</v>
      </c>
      <c r="M194" s="5">
        <v>3</v>
      </c>
      <c r="N194" s="5" t="s">
        <v>3</v>
      </c>
      <c r="O194" s="5">
        <v>-1</v>
      </c>
      <c r="P194" s="5">
        <f>Source!DM172</f>
        <v>17.80875</v>
      </c>
      <c r="Q194" s="5"/>
      <c r="R194" s="5"/>
      <c r="S194" s="5"/>
      <c r="T194" s="5"/>
      <c r="U194" s="5"/>
      <c r="V194" s="5"/>
      <c r="W194" s="5">
        <v>17.80875</v>
      </c>
      <c r="X194" s="5">
        <v>1</v>
      </c>
      <c r="Y194" s="5">
        <v>17.80875</v>
      </c>
      <c r="Z194" s="5">
        <v>17.80875</v>
      </c>
      <c r="AA194" s="5">
        <v>1</v>
      </c>
      <c r="AB194" s="5">
        <v>17.80875</v>
      </c>
    </row>
    <row r="195" spans="1:255">
      <c r="A195" s="5">
        <v>50</v>
      </c>
      <c r="B195" s="5">
        <v>0</v>
      </c>
      <c r="C195" s="5">
        <v>0</v>
      </c>
      <c r="D195" s="5">
        <v>1</v>
      </c>
      <c r="E195" s="5">
        <v>208</v>
      </c>
      <c r="F195" s="5">
        <f>Source!V172</f>
        <v>0.17099999999999999</v>
      </c>
      <c r="G195" s="5" t="s">
        <v>237</v>
      </c>
      <c r="H195" s="5" t="s">
        <v>238</v>
      </c>
      <c r="I195" s="5"/>
      <c r="J195" s="5"/>
      <c r="K195" s="5">
        <v>208</v>
      </c>
      <c r="L195" s="5">
        <v>22</v>
      </c>
      <c r="M195" s="5">
        <v>3</v>
      </c>
      <c r="N195" s="5" t="s">
        <v>3</v>
      </c>
      <c r="O195" s="5">
        <v>-1</v>
      </c>
      <c r="P195" s="5">
        <f>Source!DN172</f>
        <v>0.17099999999999999</v>
      </c>
      <c r="Q195" s="5"/>
      <c r="R195" s="5"/>
      <c r="S195" s="5"/>
      <c r="T195" s="5"/>
      <c r="U195" s="5"/>
      <c r="V195" s="5"/>
      <c r="W195" s="5">
        <v>0.17099999999999999</v>
      </c>
      <c r="X195" s="5">
        <v>1</v>
      </c>
      <c r="Y195" s="5">
        <v>0.17099999999999999</v>
      </c>
      <c r="Z195" s="5">
        <v>0.17099999999999999</v>
      </c>
      <c r="AA195" s="5">
        <v>1</v>
      </c>
      <c r="AB195" s="5">
        <v>0.17099999999999999</v>
      </c>
    </row>
    <row r="196" spans="1:255">
      <c r="A196" s="5">
        <v>50</v>
      </c>
      <c r="B196" s="5">
        <v>0</v>
      </c>
      <c r="C196" s="5">
        <v>0</v>
      </c>
      <c r="D196" s="5">
        <v>1</v>
      </c>
      <c r="E196" s="5">
        <v>209</v>
      </c>
      <c r="F196" s="5">
        <f>ROUND(Source!W172,O196)</f>
        <v>2.08</v>
      </c>
      <c r="G196" s="5" t="s">
        <v>239</v>
      </c>
      <c r="H196" s="5" t="s">
        <v>240</v>
      </c>
      <c r="I196" s="5"/>
      <c r="J196" s="5"/>
      <c r="K196" s="5">
        <v>209</v>
      </c>
      <c r="L196" s="5">
        <v>23</v>
      </c>
      <c r="M196" s="5">
        <v>3</v>
      </c>
      <c r="N196" s="5" t="s">
        <v>3</v>
      </c>
      <c r="O196" s="5">
        <v>2</v>
      </c>
      <c r="P196" s="5">
        <f>ROUND(Source!DO172,O196)</f>
        <v>2.08</v>
      </c>
      <c r="Q196" s="5"/>
      <c r="R196" s="5"/>
      <c r="S196" s="5"/>
      <c r="T196" s="5"/>
      <c r="U196" s="5"/>
      <c r="V196" s="5"/>
      <c r="W196" s="5">
        <v>2.08</v>
      </c>
      <c r="X196" s="5">
        <v>1</v>
      </c>
      <c r="Y196" s="5">
        <v>2.08</v>
      </c>
      <c r="Z196" s="5">
        <v>2.08</v>
      </c>
      <c r="AA196" s="5">
        <v>1</v>
      </c>
      <c r="AB196" s="5">
        <v>2.08</v>
      </c>
    </row>
    <row r="197" spans="1:255">
      <c r="A197" s="5">
        <v>50</v>
      </c>
      <c r="B197" s="5">
        <v>0</v>
      </c>
      <c r="C197" s="5">
        <v>0</v>
      </c>
      <c r="D197" s="5">
        <v>1</v>
      </c>
      <c r="E197" s="5">
        <v>233</v>
      </c>
      <c r="F197" s="5">
        <f>ROUND(Source!BD172,O197)</f>
        <v>0</v>
      </c>
      <c r="G197" s="5" t="s">
        <v>241</v>
      </c>
      <c r="H197" s="5" t="s">
        <v>242</v>
      </c>
      <c r="I197" s="5"/>
      <c r="J197" s="5"/>
      <c r="K197" s="5">
        <v>233</v>
      </c>
      <c r="L197" s="5">
        <v>24</v>
      </c>
      <c r="M197" s="5">
        <v>3</v>
      </c>
      <c r="N197" s="5" t="s">
        <v>3</v>
      </c>
      <c r="O197" s="5">
        <v>2</v>
      </c>
      <c r="P197" s="5">
        <f>ROUND(Source!EV172,O197)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55">
      <c r="A198" s="5">
        <v>50</v>
      </c>
      <c r="B198" s="5">
        <v>0</v>
      </c>
      <c r="C198" s="5">
        <v>0</v>
      </c>
      <c r="D198" s="5">
        <v>1</v>
      </c>
      <c r="E198" s="5">
        <v>210</v>
      </c>
      <c r="F198" s="5">
        <f>ROUND(Source!X172,O198)</f>
        <v>160.47999999999999</v>
      </c>
      <c r="G198" s="5" t="s">
        <v>243</v>
      </c>
      <c r="H198" s="5" t="s">
        <v>244</v>
      </c>
      <c r="I198" s="5"/>
      <c r="J198" s="5"/>
      <c r="K198" s="5">
        <v>210</v>
      </c>
      <c r="L198" s="5">
        <v>25</v>
      </c>
      <c r="M198" s="5">
        <v>3</v>
      </c>
      <c r="N198" s="5" t="s">
        <v>3</v>
      </c>
      <c r="O198" s="5">
        <v>2</v>
      </c>
      <c r="P198" s="5">
        <f>ROUND(Source!DP172,O198)</f>
        <v>7546.18</v>
      </c>
      <c r="Q198" s="5"/>
      <c r="R198" s="5"/>
      <c r="S198" s="5"/>
      <c r="T198" s="5"/>
      <c r="U198" s="5"/>
      <c r="V198" s="5"/>
      <c r="W198" s="5">
        <v>160.47999999999999</v>
      </c>
      <c r="X198" s="5">
        <v>1</v>
      </c>
      <c r="Y198" s="5">
        <v>160.47999999999999</v>
      </c>
      <c r="Z198" s="5">
        <v>7546.18</v>
      </c>
      <c r="AA198" s="5">
        <v>1</v>
      </c>
      <c r="AB198" s="5">
        <v>7546.18</v>
      </c>
    </row>
    <row r="199" spans="1:255">
      <c r="A199" s="5">
        <v>50</v>
      </c>
      <c r="B199" s="5">
        <v>0</v>
      </c>
      <c r="C199" s="5">
        <v>0</v>
      </c>
      <c r="D199" s="5">
        <v>1</v>
      </c>
      <c r="E199" s="5">
        <v>211</v>
      </c>
      <c r="F199" s="5">
        <f>ROUND(Source!Y172,O199)</f>
        <v>83.42</v>
      </c>
      <c r="G199" s="5" t="s">
        <v>245</v>
      </c>
      <c r="H199" s="5" t="s">
        <v>246</v>
      </c>
      <c r="I199" s="5"/>
      <c r="J199" s="5"/>
      <c r="K199" s="5">
        <v>211</v>
      </c>
      <c r="L199" s="5">
        <v>26</v>
      </c>
      <c r="M199" s="5">
        <v>3</v>
      </c>
      <c r="N199" s="5" t="s">
        <v>3</v>
      </c>
      <c r="O199" s="5">
        <v>2</v>
      </c>
      <c r="P199" s="5">
        <f>ROUND(Source!DQ172,O199)</f>
        <v>3922.91</v>
      </c>
      <c r="Q199" s="5"/>
      <c r="R199" s="5"/>
      <c r="S199" s="5"/>
      <c r="T199" s="5"/>
      <c r="U199" s="5"/>
      <c r="V199" s="5"/>
      <c r="W199" s="5">
        <v>83.42</v>
      </c>
      <c r="X199" s="5">
        <v>1</v>
      </c>
      <c r="Y199" s="5">
        <v>83.42</v>
      </c>
      <c r="Z199" s="5">
        <v>3922.91</v>
      </c>
      <c r="AA199" s="5">
        <v>1</v>
      </c>
      <c r="AB199" s="5">
        <v>3922.91</v>
      </c>
    </row>
    <row r="200" spans="1:255">
      <c r="A200" s="5">
        <v>50</v>
      </c>
      <c r="B200" s="5">
        <v>0</v>
      </c>
      <c r="C200" s="5">
        <v>0</v>
      </c>
      <c r="D200" s="5">
        <v>1</v>
      </c>
      <c r="E200" s="5">
        <v>224</v>
      </c>
      <c r="F200" s="5">
        <f>ROUND(Source!AR172,O200)</f>
        <v>873.14</v>
      </c>
      <c r="G200" s="5" t="s">
        <v>247</v>
      </c>
      <c r="H200" s="5" t="s">
        <v>248</v>
      </c>
      <c r="I200" s="5"/>
      <c r="J200" s="5"/>
      <c r="K200" s="5">
        <v>224</v>
      </c>
      <c r="L200" s="5">
        <v>27</v>
      </c>
      <c r="M200" s="5">
        <v>3</v>
      </c>
      <c r="N200" s="5" t="s">
        <v>3</v>
      </c>
      <c r="O200" s="5">
        <v>2</v>
      </c>
      <c r="P200" s="5">
        <f>ROUND(Source!EJ172,O200)</f>
        <v>24628.97</v>
      </c>
      <c r="Q200" s="5"/>
      <c r="R200" s="5"/>
      <c r="S200" s="5"/>
      <c r="T200" s="5"/>
      <c r="U200" s="5"/>
      <c r="V200" s="5"/>
      <c r="W200" s="5">
        <v>873.14</v>
      </c>
      <c r="X200" s="5">
        <v>1</v>
      </c>
      <c r="Y200" s="5">
        <v>873.14</v>
      </c>
      <c r="Z200" s="5">
        <v>24628.97</v>
      </c>
      <c r="AA200" s="5">
        <v>1</v>
      </c>
      <c r="AB200" s="5">
        <v>24628.97</v>
      </c>
    </row>
    <row r="202" spans="1:255">
      <c r="A202" s="1">
        <v>4</v>
      </c>
      <c r="B202" s="1">
        <v>1</v>
      </c>
      <c r="C202" s="1"/>
      <c r="D202" s="1">
        <f>ROW(A213)</f>
        <v>213</v>
      </c>
      <c r="E202" s="1"/>
      <c r="F202" s="1" t="s">
        <v>25</v>
      </c>
      <c r="G202" s="1" t="s">
        <v>297</v>
      </c>
      <c r="H202" s="1" t="s">
        <v>3</v>
      </c>
      <c r="I202" s="1">
        <v>0</v>
      </c>
      <c r="J202" s="1"/>
      <c r="K202" s="1">
        <v>0</v>
      </c>
      <c r="L202" s="1"/>
      <c r="M202" s="1" t="s">
        <v>3</v>
      </c>
      <c r="N202" s="1"/>
      <c r="O202" s="1"/>
      <c r="P202" s="1"/>
      <c r="Q202" s="1"/>
      <c r="R202" s="1"/>
      <c r="S202" s="1">
        <v>0</v>
      </c>
      <c r="T202" s="1">
        <v>0</v>
      </c>
      <c r="U202" s="1" t="s">
        <v>3</v>
      </c>
      <c r="V202" s="1">
        <v>0</v>
      </c>
      <c r="W202" s="1"/>
      <c r="X202" s="1"/>
      <c r="Y202" s="1"/>
      <c r="Z202" s="1"/>
      <c r="AA202" s="1"/>
      <c r="AB202" s="1" t="s">
        <v>3</v>
      </c>
      <c r="AC202" s="1" t="s">
        <v>3</v>
      </c>
      <c r="AD202" s="1" t="s">
        <v>3</v>
      </c>
      <c r="AE202" s="1" t="s">
        <v>3</v>
      </c>
      <c r="AF202" s="1" t="s">
        <v>3</v>
      </c>
      <c r="AG202" s="1" t="s">
        <v>3</v>
      </c>
      <c r="AH202" s="1"/>
      <c r="AI202" s="1"/>
      <c r="AJ202" s="1"/>
      <c r="AK202" s="1"/>
      <c r="AL202" s="1"/>
      <c r="AM202" s="1"/>
      <c r="AN202" s="1"/>
      <c r="AO202" s="1"/>
      <c r="AP202" s="1" t="s">
        <v>3</v>
      </c>
      <c r="AQ202" s="1" t="s">
        <v>3</v>
      </c>
      <c r="AR202" s="1" t="s">
        <v>3</v>
      </c>
      <c r="AS202" s="1"/>
      <c r="AT202" s="1"/>
      <c r="AU202" s="1"/>
      <c r="AV202" s="1"/>
      <c r="AW202" s="1"/>
      <c r="AX202" s="1"/>
      <c r="AY202" s="1"/>
      <c r="AZ202" s="1" t="s">
        <v>3</v>
      </c>
      <c r="BA202" s="1"/>
      <c r="BB202" s="1" t="s">
        <v>3</v>
      </c>
      <c r="BC202" s="1" t="s">
        <v>3</v>
      </c>
      <c r="BD202" s="1" t="s">
        <v>3</v>
      </c>
      <c r="BE202" s="1" t="s">
        <v>3</v>
      </c>
      <c r="BF202" s="1" t="s">
        <v>3</v>
      </c>
      <c r="BG202" s="1" t="s">
        <v>3</v>
      </c>
      <c r="BH202" s="1" t="s">
        <v>3</v>
      </c>
      <c r="BI202" s="1" t="s">
        <v>3</v>
      </c>
      <c r="BJ202" s="1" t="s">
        <v>3</v>
      </c>
      <c r="BK202" s="1" t="s">
        <v>3</v>
      </c>
      <c r="BL202" s="1" t="s">
        <v>3</v>
      </c>
      <c r="BM202" s="1" t="s">
        <v>3</v>
      </c>
      <c r="BN202" s="1" t="s">
        <v>3</v>
      </c>
      <c r="BO202" s="1" t="s">
        <v>3</v>
      </c>
      <c r="BP202" s="1" t="s">
        <v>3</v>
      </c>
      <c r="BQ202" s="1"/>
      <c r="BR202" s="1"/>
      <c r="BS202" s="1"/>
      <c r="BT202" s="1"/>
      <c r="BU202" s="1"/>
      <c r="BV202" s="1"/>
      <c r="BW202" s="1"/>
      <c r="BX202" s="1">
        <v>0</v>
      </c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>
        <v>0</v>
      </c>
    </row>
    <row r="204" spans="1:255">
      <c r="A204" s="3">
        <v>52</v>
      </c>
      <c r="B204" s="3">
        <f t="shared" ref="B204:G204" si="196">B213</f>
        <v>1</v>
      </c>
      <c r="C204" s="3">
        <f t="shared" si="196"/>
        <v>4</v>
      </c>
      <c r="D204" s="3">
        <f t="shared" si="196"/>
        <v>202</v>
      </c>
      <c r="E204" s="3">
        <f t="shared" si="196"/>
        <v>0</v>
      </c>
      <c r="F204" s="3" t="str">
        <f t="shared" si="196"/>
        <v>Новый раздел</v>
      </c>
      <c r="G204" s="3" t="str">
        <f t="shared" si="196"/>
        <v>Оборудование</v>
      </c>
      <c r="H204" s="3"/>
      <c r="I204" s="3"/>
      <c r="J204" s="3"/>
      <c r="K204" s="3"/>
      <c r="L204" s="3"/>
      <c r="M204" s="3"/>
      <c r="N204" s="3"/>
      <c r="O204" s="3">
        <f t="shared" ref="O204:AT204" si="197">O213</f>
        <v>32901.33</v>
      </c>
      <c r="P204" s="3">
        <f t="shared" si="197"/>
        <v>32901.33</v>
      </c>
      <c r="Q204" s="3">
        <f t="shared" si="197"/>
        <v>0</v>
      </c>
      <c r="R204" s="3">
        <f t="shared" si="197"/>
        <v>0</v>
      </c>
      <c r="S204" s="3">
        <f t="shared" si="197"/>
        <v>0</v>
      </c>
      <c r="T204" s="3">
        <f t="shared" si="197"/>
        <v>0</v>
      </c>
      <c r="U204" s="3">
        <f t="shared" si="197"/>
        <v>0</v>
      </c>
      <c r="V204" s="3">
        <f t="shared" si="197"/>
        <v>0</v>
      </c>
      <c r="W204" s="3">
        <f t="shared" si="197"/>
        <v>0</v>
      </c>
      <c r="X204" s="3">
        <f t="shared" si="197"/>
        <v>0</v>
      </c>
      <c r="Y204" s="3">
        <f t="shared" si="197"/>
        <v>0</v>
      </c>
      <c r="Z204" s="3">
        <f t="shared" si="197"/>
        <v>0</v>
      </c>
      <c r="AA204" s="3">
        <f t="shared" si="197"/>
        <v>0</v>
      </c>
      <c r="AB204" s="3">
        <f t="shared" si="197"/>
        <v>32901.33</v>
      </c>
      <c r="AC204" s="3">
        <f t="shared" si="197"/>
        <v>32901.33</v>
      </c>
      <c r="AD204" s="3">
        <f t="shared" si="197"/>
        <v>0</v>
      </c>
      <c r="AE204" s="3">
        <f t="shared" si="197"/>
        <v>0</v>
      </c>
      <c r="AF204" s="3">
        <f t="shared" si="197"/>
        <v>0</v>
      </c>
      <c r="AG204" s="3">
        <f t="shared" si="197"/>
        <v>0</v>
      </c>
      <c r="AH204" s="3">
        <f t="shared" si="197"/>
        <v>0</v>
      </c>
      <c r="AI204" s="3">
        <f t="shared" si="197"/>
        <v>0</v>
      </c>
      <c r="AJ204" s="3">
        <f t="shared" si="197"/>
        <v>0</v>
      </c>
      <c r="AK204" s="3">
        <f t="shared" si="197"/>
        <v>0</v>
      </c>
      <c r="AL204" s="3">
        <f t="shared" si="197"/>
        <v>0</v>
      </c>
      <c r="AM204" s="3">
        <f t="shared" si="197"/>
        <v>0</v>
      </c>
      <c r="AN204" s="3">
        <f t="shared" si="197"/>
        <v>0</v>
      </c>
      <c r="AO204" s="3">
        <f t="shared" si="197"/>
        <v>0</v>
      </c>
      <c r="AP204" s="3">
        <f t="shared" si="197"/>
        <v>32901.33</v>
      </c>
      <c r="AQ204" s="3">
        <f t="shared" si="197"/>
        <v>0</v>
      </c>
      <c r="AR204" s="3">
        <f t="shared" si="197"/>
        <v>32901.33</v>
      </c>
      <c r="AS204" s="3">
        <f t="shared" si="197"/>
        <v>0</v>
      </c>
      <c r="AT204" s="3">
        <f t="shared" si="197"/>
        <v>0</v>
      </c>
      <c r="AU204" s="3">
        <f t="shared" ref="AU204:BZ204" si="198">AU213</f>
        <v>0</v>
      </c>
      <c r="AV204" s="3">
        <f t="shared" si="198"/>
        <v>32901.33</v>
      </c>
      <c r="AW204" s="3">
        <f t="shared" si="198"/>
        <v>0</v>
      </c>
      <c r="AX204" s="3">
        <f t="shared" si="198"/>
        <v>0</v>
      </c>
      <c r="AY204" s="3">
        <f t="shared" si="198"/>
        <v>0</v>
      </c>
      <c r="AZ204" s="3">
        <f t="shared" si="198"/>
        <v>32901.33</v>
      </c>
      <c r="BA204" s="3">
        <f t="shared" si="198"/>
        <v>0</v>
      </c>
      <c r="BB204" s="3">
        <f t="shared" si="198"/>
        <v>0</v>
      </c>
      <c r="BC204" s="3">
        <f t="shared" si="198"/>
        <v>0</v>
      </c>
      <c r="BD204" s="3">
        <f t="shared" si="198"/>
        <v>0</v>
      </c>
      <c r="BE204" s="3">
        <f t="shared" si="198"/>
        <v>0</v>
      </c>
      <c r="BF204" s="3">
        <f t="shared" si="198"/>
        <v>0</v>
      </c>
      <c r="BG204" s="3">
        <f t="shared" si="198"/>
        <v>0</v>
      </c>
      <c r="BH204" s="3">
        <f t="shared" si="198"/>
        <v>0</v>
      </c>
      <c r="BI204" s="3">
        <f t="shared" si="198"/>
        <v>0</v>
      </c>
      <c r="BJ204" s="3">
        <f t="shared" si="198"/>
        <v>0</v>
      </c>
      <c r="BK204" s="3">
        <f t="shared" si="198"/>
        <v>0</v>
      </c>
      <c r="BL204" s="3">
        <f t="shared" si="198"/>
        <v>0</v>
      </c>
      <c r="BM204" s="3">
        <f t="shared" si="198"/>
        <v>0</v>
      </c>
      <c r="BN204" s="3">
        <f t="shared" si="198"/>
        <v>0</v>
      </c>
      <c r="BO204" s="3">
        <f t="shared" si="198"/>
        <v>0</v>
      </c>
      <c r="BP204" s="3">
        <f t="shared" si="198"/>
        <v>0</v>
      </c>
      <c r="BQ204" s="3">
        <f t="shared" si="198"/>
        <v>0</v>
      </c>
      <c r="BR204" s="3">
        <f t="shared" si="198"/>
        <v>0</v>
      </c>
      <c r="BS204" s="3">
        <f t="shared" si="198"/>
        <v>0</v>
      </c>
      <c r="BT204" s="3">
        <f t="shared" si="198"/>
        <v>0</v>
      </c>
      <c r="BU204" s="3">
        <f t="shared" si="198"/>
        <v>0</v>
      </c>
      <c r="BV204" s="3">
        <f t="shared" si="198"/>
        <v>0</v>
      </c>
      <c r="BW204" s="3">
        <f t="shared" si="198"/>
        <v>0</v>
      </c>
      <c r="BX204" s="3">
        <f t="shared" si="198"/>
        <v>0</v>
      </c>
      <c r="BY204" s="3">
        <f t="shared" si="198"/>
        <v>32901.33</v>
      </c>
      <c r="BZ204" s="3">
        <f t="shared" si="198"/>
        <v>0</v>
      </c>
      <c r="CA204" s="3">
        <f t="shared" ref="CA204:DF204" si="199">CA213</f>
        <v>32901.33</v>
      </c>
      <c r="CB204" s="3">
        <f t="shared" si="199"/>
        <v>0</v>
      </c>
      <c r="CC204" s="3">
        <f t="shared" si="199"/>
        <v>0</v>
      </c>
      <c r="CD204" s="3">
        <f t="shared" si="199"/>
        <v>0</v>
      </c>
      <c r="CE204" s="3">
        <f t="shared" si="199"/>
        <v>32901.33</v>
      </c>
      <c r="CF204" s="3">
        <f t="shared" si="199"/>
        <v>0</v>
      </c>
      <c r="CG204" s="3">
        <f t="shared" si="199"/>
        <v>0</v>
      </c>
      <c r="CH204" s="3">
        <f t="shared" si="199"/>
        <v>0</v>
      </c>
      <c r="CI204" s="3">
        <f t="shared" si="199"/>
        <v>32901.33</v>
      </c>
      <c r="CJ204" s="3">
        <f t="shared" si="199"/>
        <v>0</v>
      </c>
      <c r="CK204" s="3">
        <f t="shared" si="199"/>
        <v>0</v>
      </c>
      <c r="CL204" s="3">
        <f t="shared" si="199"/>
        <v>0</v>
      </c>
      <c r="CM204" s="3">
        <f t="shared" si="199"/>
        <v>0</v>
      </c>
      <c r="CN204" s="3">
        <f t="shared" si="199"/>
        <v>0</v>
      </c>
      <c r="CO204" s="3">
        <f t="shared" si="199"/>
        <v>0</v>
      </c>
      <c r="CP204" s="3">
        <f t="shared" si="199"/>
        <v>0</v>
      </c>
      <c r="CQ204" s="3">
        <f t="shared" si="199"/>
        <v>0</v>
      </c>
      <c r="CR204" s="3">
        <f t="shared" si="199"/>
        <v>0</v>
      </c>
      <c r="CS204" s="3">
        <f t="shared" si="199"/>
        <v>0</v>
      </c>
      <c r="CT204" s="3">
        <f t="shared" si="199"/>
        <v>0</v>
      </c>
      <c r="CU204" s="3">
        <f t="shared" si="199"/>
        <v>0</v>
      </c>
      <c r="CV204" s="3">
        <f t="shared" si="199"/>
        <v>0</v>
      </c>
      <c r="CW204" s="3">
        <f t="shared" si="199"/>
        <v>0</v>
      </c>
      <c r="CX204" s="3">
        <f t="shared" si="199"/>
        <v>0</v>
      </c>
      <c r="CY204" s="3">
        <f t="shared" si="199"/>
        <v>0</v>
      </c>
      <c r="CZ204" s="3">
        <f t="shared" si="199"/>
        <v>0</v>
      </c>
      <c r="DA204" s="3">
        <f t="shared" si="199"/>
        <v>0</v>
      </c>
      <c r="DB204" s="3">
        <f t="shared" si="199"/>
        <v>0</v>
      </c>
      <c r="DC204" s="3">
        <f t="shared" si="199"/>
        <v>0</v>
      </c>
      <c r="DD204" s="3">
        <f t="shared" si="199"/>
        <v>0</v>
      </c>
      <c r="DE204" s="3">
        <f t="shared" si="199"/>
        <v>0</v>
      </c>
      <c r="DF204" s="3">
        <f t="shared" si="199"/>
        <v>0</v>
      </c>
      <c r="DG204" s="4">
        <f t="shared" ref="DG204:EL204" si="200">DG213</f>
        <v>219122.86</v>
      </c>
      <c r="DH204" s="4">
        <f t="shared" si="200"/>
        <v>219122.86</v>
      </c>
      <c r="DI204" s="4">
        <f t="shared" si="200"/>
        <v>0</v>
      </c>
      <c r="DJ204" s="4">
        <f t="shared" si="200"/>
        <v>0</v>
      </c>
      <c r="DK204" s="4">
        <f t="shared" si="200"/>
        <v>0</v>
      </c>
      <c r="DL204" s="4">
        <f t="shared" si="200"/>
        <v>0</v>
      </c>
      <c r="DM204" s="4">
        <f t="shared" si="200"/>
        <v>0</v>
      </c>
      <c r="DN204" s="4">
        <f t="shared" si="200"/>
        <v>0</v>
      </c>
      <c r="DO204" s="4">
        <f t="shared" si="200"/>
        <v>0</v>
      </c>
      <c r="DP204" s="4">
        <f t="shared" si="200"/>
        <v>0</v>
      </c>
      <c r="DQ204" s="4">
        <f t="shared" si="200"/>
        <v>0</v>
      </c>
      <c r="DR204" s="4">
        <f t="shared" si="200"/>
        <v>0</v>
      </c>
      <c r="DS204" s="4">
        <f t="shared" si="200"/>
        <v>0</v>
      </c>
      <c r="DT204" s="4">
        <f t="shared" si="200"/>
        <v>219122.86</v>
      </c>
      <c r="DU204" s="4">
        <f t="shared" si="200"/>
        <v>219122.86</v>
      </c>
      <c r="DV204" s="4">
        <f t="shared" si="200"/>
        <v>0</v>
      </c>
      <c r="DW204" s="4">
        <f t="shared" si="200"/>
        <v>0</v>
      </c>
      <c r="DX204" s="4">
        <f t="shared" si="200"/>
        <v>0</v>
      </c>
      <c r="DY204" s="4">
        <f t="shared" si="200"/>
        <v>0</v>
      </c>
      <c r="DZ204" s="4">
        <f t="shared" si="200"/>
        <v>0</v>
      </c>
      <c r="EA204" s="4">
        <f t="shared" si="200"/>
        <v>0</v>
      </c>
      <c r="EB204" s="4">
        <f t="shared" si="200"/>
        <v>0</v>
      </c>
      <c r="EC204" s="4">
        <f t="shared" si="200"/>
        <v>0</v>
      </c>
      <c r="ED204" s="4">
        <f t="shared" si="200"/>
        <v>0</v>
      </c>
      <c r="EE204" s="4">
        <f t="shared" si="200"/>
        <v>0</v>
      </c>
      <c r="EF204" s="4">
        <f t="shared" si="200"/>
        <v>0</v>
      </c>
      <c r="EG204" s="4">
        <f t="shared" si="200"/>
        <v>0</v>
      </c>
      <c r="EH204" s="4">
        <f t="shared" si="200"/>
        <v>219122.86</v>
      </c>
      <c r="EI204" s="4">
        <f t="shared" si="200"/>
        <v>0</v>
      </c>
      <c r="EJ204" s="4">
        <f t="shared" si="200"/>
        <v>219122.86</v>
      </c>
      <c r="EK204" s="4">
        <f t="shared" si="200"/>
        <v>0</v>
      </c>
      <c r="EL204" s="4">
        <f t="shared" si="200"/>
        <v>0</v>
      </c>
      <c r="EM204" s="4">
        <f t="shared" ref="EM204:FR204" si="201">EM213</f>
        <v>0</v>
      </c>
      <c r="EN204" s="4">
        <f t="shared" si="201"/>
        <v>219122.86</v>
      </c>
      <c r="EO204" s="4">
        <f t="shared" si="201"/>
        <v>0</v>
      </c>
      <c r="EP204" s="4">
        <f t="shared" si="201"/>
        <v>0</v>
      </c>
      <c r="EQ204" s="4">
        <f t="shared" si="201"/>
        <v>0</v>
      </c>
      <c r="ER204" s="4">
        <f t="shared" si="201"/>
        <v>219122.86</v>
      </c>
      <c r="ES204" s="4">
        <f t="shared" si="201"/>
        <v>0</v>
      </c>
      <c r="ET204" s="4">
        <f t="shared" si="201"/>
        <v>0</v>
      </c>
      <c r="EU204" s="4">
        <f t="shared" si="201"/>
        <v>0</v>
      </c>
      <c r="EV204" s="4">
        <f t="shared" si="201"/>
        <v>0</v>
      </c>
      <c r="EW204" s="4">
        <f t="shared" si="201"/>
        <v>0</v>
      </c>
      <c r="EX204" s="4">
        <f t="shared" si="201"/>
        <v>0</v>
      </c>
      <c r="EY204" s="4">
        <f t="shared" si="201"/>
        <v>0</v>
      </c>
      <c r="EZ204" s="4">
        <f t="shared" si="201"/>
        <v>0</v>
      </c>
      <c r="FA204" s="4">
        <f t="shared" si="201"/>
        <v>0</v>
      </c>
      <c r="FB204" s="4">
        <f t="shared" si="201"/>
        <v>0</v>
      </c>
      <c r="FC204" s="4">
        <f t="shared" si="201"/>
        <v>0</v>
      </c>
      <c r="FD204" s="4">
        <f t="shared" si="201"/>
        <v>0</v>
      </c>
      <c r="FE204" s="4">
        <f t="shared" si="201"/>
        <v>0</v>
      </c>
      <c r="FF204" s="4">
        <f t="shared" si="201"/>
        <v>0</v>
      </c>
      <c r="FG204" s="4">
        <f t="shared" si="201"/>
        <v>0</v>
      </c>
      <c r="FH204" s="4">
        <f t="shared" si="201"/>
        <v>0</v>
      </c>
      <c r="FI204" s="4">
        <f t="shared" si="201"/>
        <v>0</v>
      </c>
      <c r="FJ204" s="4">
        <f t="shared" si="201"/>
        <v>0</v>
      </c>
      <c r="FK204" s="4">
        <f t="shared" si="201"/>
        <v>0</v>
      </c>
      <c r="FL204" s="4">
        <f t="shared" si="201"/>
        <v>0</v>
      </c>
      <c r="FM204" s="4">
        <f t="shared" si="201"/>
        <v>0</v>
      </c>
      <c r="FN204" s="4">
        <f t="shared" si="201"/>
        <v>0</v>
      </c>
      <c r="FO204" s="4">
        <f t="shared" si="201"/>
        <v>0</v>
      </c>
      <c r="FP204" s="4">
        <f t="shared" si="201"/>
        <v>0</v>
      </c>
      <c r="FQ204" s="4">
        <f t="shared" si="201"/>
        <v>219122.86</v>
      </c>
      <c r="FR204" s="4">
        <f t="shared" si="201"/>
        <v>0</v>
      </c>
      <c r="FS204" s="4">
        <f t="shared" ref="FS204:GX204" si="202">FS213</f>
        <v>219122.86</v>
      </c>
      <c r="FT204" s="4">
        <f t="shared" si="202"/>
        <v>0</v>
      </c>
      <c r="FU204" s="4">
        <f t="shared" si="202"/>
        <v>0</v>
      </c>
      <c r="FV204" s="4">
        <f t="shared" si="202"/>
        <v>0</v>
      </c>
      <c r="FW204" s="4">
        <f t="shared" si="202"/>
        <v>219122.86</v>
      </c>
      <c r="FX204" s="4">
        <f t="shared" si="202"/>
        <v>0</v>
      </c>
      <c r="FY204" s="4">
        <f t="shared" si="202"/>
        <v>0</v>
      </c>
      <c r="FZ204" s="4">
        <f t="shared" si="202"/>
        <v>0</v>
      </c>
      <c r="GA204" s="4">
        <f t="shared" si="202"/>
        <v>219122.86</v>
      </c>
      <c r="GB204" s="4">
        <f t="shared" si="202"/>
        <v>0</v>
      </c>
      <c r="GC204" s="4">
        <f t="shared" si="202"/>
        <v>0</v>
      </c>
      <c r="GD204" s="4">
        <f t="shared" si="202"/>
        <v>0</v>
      </c>
      <c r="GE204" s="4">
        <f t="shared" si="202"/>
        <v>0</v>
      </c>
      <c r="GF204" s="4">
        <f t="shared" si="202"/>
        <v>0</v>
      </c>
      <c r="GG204" s="4">
        <f t="shared" si="202"/>
        <v>0</v>
      </c>
      <c r="GH204" s="4">
        <f t="shared" si="202"/>
        <v>0</v>
      </c>
      <c r="GI204" s="4">
        <f t="shared" si="202"/>
        <v>0</v>
      </c>
      <c r="GJ204" s="4">
        <f t="shared" si="202"/>
        <v>0</v>
      </c>
      <c r="GK204" s="4">
        <f t="shared" si="202"/>
        <v>0</v>
      </c>
      <c r="GL204" s="4">
        <f t="shared" si="202"/>
        <v>0</v>
      </c>
      <c r="GM204" s="4">
        <f t="shared" si="202"/>
        <v>0</v>
      </c>
      <c r="GN204" s="4">
        <f t="shared" si="202"/>
        <v>0</v>
      </c>
      <c r="GO204" s="4">
        <f t="shared" si="202"/>
        <v>0</v>
      </c>
      <c r="GP204" s="4">
        <f t="shared" si="202"/>
        <v>0</v>
      </c>
      <c r="GQ204" s="4">
        <f t="shared" si="202"/>
        <v>0</v>
      </c>
      <c r="GR204" s="4">
        <f t="shared" si="202"/>
        <v>0</v>
      </c>
      <c r="GS204" s="4">
        <f t="shared" si="202"/>
        <v>0</v>
      </c>
      <c r="GT204" s="4">
        <f t="shared" si="202"/>
        <v>0</v>
      </c>
      <c r="GU204" s="4">
        <f t="shared" si="202"/>
        <v>0</v>
      </c>
      <c r="GV204" s="4">
        <f t="shared" si="202"/>
        <v>0</v>
      </c>
      <c r="GW204" s="4">
        <f t="shared" si="202"/>
        <v>0</v>
      </c>
      <c r="GX204" s="4">
        <f t="shared" si="202"/>
        <v>0</v>
      </c>
    </row>
    <row r="206" spans="1:255">
      <c r="A206" s="2">
        <v>17</v>
      </c>
      <c r="B206" s="2">
        <v>1</v>
      </c>
      <c r="C206" s="2"/>
      <c r="D206" s="2"/>
      <c r="E206" s="2" t="s">
        <v>298</v>
      </c>
      <c r="F206" s="2" t="s">
        <v>299</v>
      </c>
      <c r="G206" s="2" t="s">
        <v>300</v>
      </c>
      <c r="H206" s="2" t="s">
        <v>61</v>
      </c>
      <c r="I206" s="2">
        <f>ROUND(ROUND(3,6),9)</f>
        <v>3</v>
      </c>
      <c r="J206" s="2">
        <v>0</v>
      </c>
      <c r="K206" s="2">
        <f>ROUND(ROUND(3,6),9)</f>
        <v>3</v>
      </c>
      <c r="L206" s="2">
        <v>3</v>
      </c>
      <c r="M206" s="2">
        <v>0</v>
      </c>
      <c r="N206" s="2">
        <f t="shared" ref="N206:N211" si="203">ROUND(L206-M206,4)</f>
        <v>3</v>
      </c>
      <c r="O206" s="2">
        <f t="shared" ref="O206:O211" si="204">ROUND(CP206,2)</f>
        <v>30910.83</v>
      </c>
      <c r="P206" s="2">
        <f t="shared" ref="P206:P211" si="205">ROUND(CQ206*I206,2)</f>
        <v>30910.83</v>
      </c>
      <c r="Q206" s="2">
        <f t="shared" ref="Q206:Q211" si="206">ROUND(CR206*I206,2)</f>
        <v>0</v>
      </c>
      <c r="R206" s="2">
        <f t="shared" ref="R206:R211" si="207">ROUND(CS206*I206,2)</f>
        <v>0</v>
      </c>
      <c r="S206" s="2">
        <f t="shared" ref="S206:S211" si="208">ROUND(CT206*I206,2)</f>
        <v>0</v>
      </c>
      <c r="T206" s="2">
        <f t="shared" ref="T206:T211" si="209">ROUND(CU206*I206,2)</f>
        <v>0</v>
      </c>
      <c r="U206" s="2">
        <f t="shared" ref="U206:U211" si="210">CV206*I206</f>
        <v>0</v>
      </c>
      <c r="V206" s="2">
        <f t="shared" ref="V206:V211" si="211">CW206*I206</f>
        <v>0</v>
      </c>
      <c r="W206" s="2">
        <f t="shared" ref="W206:W211" si="212">ROUND(CX206*I206,2)</f>
        <v>0</v>
      </c>
      <c r="X206" s="2">
        <f t="shared" ref="X206:Y211" si="213">ROUND(CY206,2)</f>
        <v>0</v>
      </c>
      <c r="Y206" s="2">
        <f t="shared" si="213"/>
        <v>0</v>
      </c>
      <c r="Z206" s="2"/>
      <c r="AA206" s="2">
        <v>88889161</v>
      </c>
      <c r="AB206" s="2">
        <f t="shared" ref="AB206:AB211" si="214">ROUND((AC206+AD206+AF206),2)</f>
        <v>10303.61</v>
      </c>
      <c r="AC206" s="2">
        <f>ROUND((ES206),2)</f>
        <v>10303.61</v>
      </c>
      <c r="AD206" s="2">
        <f t="shared" ref="AD206:AD211" si="215">ROUND((((ET206)-(EU206))+AE206),2)</f>
        <v>0</v>
      </c>
      <c r="AE206" s="2">
        <f t="shared" ref="AE206:AF211" si="216">ROUND((EU206),2)</f>
        <v>0</v>
      </c>
      <c r="AF206" s="2">
        <f t="shared" si="216"/>
        <v>0</v>
      </c>
      <c r="AG206" s="2">
        <f t="shared" ref="AG206:AG211" si="217">ROUND((AP206),2)</f>
        <v>0</v>
      </c>
      <c r="AH206" s="2">
        <f t="shared" ref="AH206:AI211" si="218">(EW206)</f>
        <v>0</v>
      </c>
      <c r="AI206" s="2">
        <f t="shared" si="218"/>
        <v>0</v>
      </c>
      <c r="AJ206" s="2">
        <f t="shared" ref="AJ206:AJ211" si="219">(AS206)</f>
        <v>0</v>
      </c>
      <c r="AK206" s="2">
        <v>10303.609999999999</v>
      </c>
      <c r="AL206" s="2">
        <v>10303.609999999999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3</v>
      </c>
      <c r="BJ206" s="2" t="s">
        <v>3</v>
      </c>
      <c r="BK206" s="2"/>
      <c r="BL206" s="2"/>
      <c r="BM206" s="2">
        <v>100</v>
      </c>
      <c r="BN206" s="2">
        <v>0</v>
      </c>
      <c r="BO206" s="2" t="s">
        <v>3</v>
      </c>
      <c r="BP206" s="2">
        <v>0</v>
      </c>
      <c r="BQ206" s="2">
        <v>5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0</v>
      </c>
      <c r="CF206" s="2">
        <v>0</v>
      </c>
      <c r="CG206" s="2">
        <v>0</v>
      </c>
      <c r="CH206" s="2">
        <v>19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 t="s">
        <v>3</v>
      </c>
      <c r="CO206" s="2">
        <v>0</v>
      </c>
      <c r="CP206" s="2">
        <f t="shared" ref="CP206:CP211" si="220">(P206+Q206+S206)</f>
        <v>30910.83</v>
      </c>
      <c r="CQ206" s="2">
        <f t="shared" ref="CQ206:CQ211" si="221">AC206*BC206</f>
        <v>10303.61</v>
      </c>
      <c r="CR206" s="2">
        <f t="shared" ref="CR206:CR211" si="222">AD206*BB206</f>
        <v>0</v>
      </c>
      <c r="CS206" s="2">
        <f t="shared" ref="CS206:CS211" si="223">AE206*BS206</f>
        <v>0</v>
      </c>
      <c r="CT206" s="2">
        <f t="shared" ref="CT206:CT211" si="224">AF206*BA206</f>
        <v>0</v>
      </c>
      <c r="CU206" s="2">
        <f t="shared" ref="CU206:CX211" si="225">AG206</f>
        <v>0</v>
      </c>
      <c r="CV206" s="2">
        <f t="shared" si="225"/>
        <v>0</v>
      </c>
      <c r="CW206" s="2">
        <f t="shared" si="225"/>
        <v>0</v>
      </c>
      <c r="CX206" s="2">
        <f t="shared" si="225"/>
        <v>0</v>
      </c>
      <c r="CY206" s="2">
        <f>0</f>
        <v>0</v>
      </c>
      <c r="CZ206" s="2">
        <f>0</f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1010</v>
      </c>
      <c r="DV206" s="2" t="s">
        <v>61</v>
      </c>
      <c r="DW206" s="2" t="s">
        <v>61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64991183</v>
      </c>
      <c r="EF206" s="2">
        <v>5</v>
      </c>
      <c r="EG206" s="2" t="s">
        <v>301</v>
      </c>
      <c r="EH206" s="2">
        <v>0</v>
      </c>
      <c r="EI206" s="2" t="s">
        <v>3</v>
      </c>
      <c r="EJ206" s="2">
        <v>3</v>
      </c>
      <c r="EK206" s="2">
        <v>100</v>
      </c>
      <c r="EL206" s="2" t="s">
        <v>297</v>
      </c>
      <c r="EM206" s="2" t="s">
        <v>302</v>
      </c>
      <c r="EN206" s="2"/>
      <c r="EO206" s="2" t="s">
        <v>3</v>
      </c>
      <c r="EP206" s="2"/>
      <c r="EQ206" s="2">
        <v>0</v>
      </c>
      <c r="ER206" s="2">
        <v>65833.33</v>
      </c>
      <c r="ES206" s="2">
        <v>10303.609999999999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ref="FR206:FR211" si="226">P206</f>
        <v>30910.83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303</v>
      </c>
      <c r="GB206" s="2"/>
      <c r="GC206" s="2"/>
      <c r="GD206" s="2">
        <v>1</v>
      </c>
      <c r="GE206" s="2"/>
      <c r="GF206" s="2">
        <v>-316507857</v>
      </c>
      <c r="GG206" s="2">
        <v>2</v>
      </c>
      <c r="GH206" s="2">
        <v>0</v>
      </c>
      <c r="GI206" s="2">
        <v>3</v>
      </c>
      <c r="GJ206" s="2">
        <v>0</v>
      </c>
      <c r="GK206" s="2">
        <v>0</v>
      </c>
      <c r="GL206" s="2">
        <f t="shared" ref="GL206:GL211" si="227">ROUND(IF(AND(BH206=3,BI206=3,FS206&lt;&gt;0),P206,0),2)</f>
        <v>0</v>
      </c>
      <c r="GM206" s="2">
        <f t="shared" ref="GM206:GM211" si="228">ROUND(O206+X206+Y206,2)+GX206</f>
        <v>30910.83</v>
      </c>
      <c r="GN206" s="2">
        <f t="shared" ref="GN206:GN211" si="229">IF(OR(BI206=0,BI206=1),GM206-GX206,0)</f>
        <v>0</v>
      </c>
      <c r="GO206" s="2">
        <f t="shared" ref="GO206:GO211" si="230">IF(BI206=2,GM206-GX206,0)</f>
        <v>0</v>
      </c>
      <c r="GP206" s="2">
        <f t="shared" ref="GP206:GP211" si="231">IF(BI206=4,GM206-GX206,0)</f>
        <v>0</v>
      </c>
      <c r="GQ206" s="2"/>
      <c r="GR206" s="2">
        <v>0</v>
      </c>
      <c r="GS206" s="2">
        <v>4</v>
      </c>
      <c r="GT206" s="2">
        <v>0</v>
      </c>
      <c r="GU206" s="2" t="s">
        <v>3</v>
      </c>
      <c r="GV206" s="2">
        <f t="shared" ref="GV206:GV211" si="232">ROUND((GT206),2)</f>
        <v>0</v>
      </c>
      <c r="GW206" s="2">
        <v>1</v>
      </c>
      <c r="GX206" s="2">
        <f t="shared" ref="GX206:GX211" si="233">ROUND(HC206*I206,2)</f>
        <v>0</v>
      </c>
      <c r="GY206" s="2"/>
      <c r="GZ206" s="2"/>
      <c r="HA206" s="2">
        <v>0</v>
      </c>
      <c r="HB206" s="2">
        <v>0</v>
      </c>
      <c r="HC206" s="2">
        <f t="shared" ref="HC206:HC211" si="234">GV206*GW206</f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>
      <c r="A207">
        <v>17</v>
      </c>
      <c r="B207">
        <v>1</v>
      </c>
      <c r="E207" t="s">
        <v>298</v>
      </c>
      <c r="F207" t="s">
        <v>299</v>
      </c>
      <c r="G207" t="s">
        <v>300</v>
      </c>
      <c r="H207" t="s">
        <v>61</v>
      </c>
      <c r="I207">
        <f>ROUND(ROUND(3,6),9)</f>
        <v>3</v>
      </c>
      <c r="J207">
        <v>0</v>
      </c>
      <c r="K207">
        <f>ROUND(ROUND(3,6),9)</f>
        <v>3</v>
      </c>
      <c r="L207">
        <v>3</v>
      </c>
      <c r="M207">
        <v>0</v>
      </c>
      <c r="N207">
        <f t="shared" si="203"/>
        <v>3</v>
      </c>
      <c r="O207">
        <f t="shared" si="204"/>
        <v>205866.13</v>
      </c>
      <c r="P207">
        <f t="shared" si="205"/>
        <v>205866.13</v>
      </c>
      <c r="Q207">
        <f t="shared" si="206"/>
        <v>0</v>
      </c>
      <c r="R207">
        <f t="shared" si="207"/>
        <v>0</v>
      </c>
      <c r="S207">
        <f t="shared" si="208"/>
        <v>0</v>
      </c>
      <c r="T207">
        <f t="shared" si="209"/>
        <v>0</v>
      </c>
      <c r="U207">
        <f t="shared" si="210"/>
        <v>0</v>
      </c>
      <c r="V207">
        <f t="shared" si="211"/>
        <v>0</v>
      </c>
      <c r="W207">
        <f t="shared" si="212"/>
        <v>0</v>
      </c>
      <c r="X207">
        <f t="shared" si="213"/>
        <v>0</v>
      </c>
      <c r="Y207">
        <f t="shared" si="213"/>
        <v>0</v>
      </c>
      <c r="AA207">
        <v>88889103</v>
      </c>
      <c r="AB207">
        <f t="shared" si="214"/>
        <v>10303.61</v>
      </c>
      <c r="AC207">
        <f>ROUND((ES207),2)</f>
        <v>10303.61</v>
      </c>
      <c r="AD207">
        <f t="shared" si="215"/>
        <v>0</v>
      </c>
      <c r="AE207">
        <f t="shared" si="216"/>
        <v>0</v>
      </c>
      <c r="AF207">
        <f t="shared" si="216"/>
        <v>0</v>
      </c>
      <c r="AG207">
        <f t="shared" si="217"/>
        <v>0</v>
      </c>
      <c r="AH207">
        <f t="shared" si="218"/>
        <v>0</v>
      </c>
      <c r="AI207">
        <f t="shared" si="218"/>
        <v>0</v>
      </c>
      <c r="AJ207">
        <f t="shared" si="219"/>
        <v>0</v>
      </c>
      <c r="AK207">
        <v>10303.609999999999</v>
      </c>
      <c r="AL207">
        <v>10303.609999999999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6.66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3</v>
      </c>
      <c r="BJ207" t="s">
        <v>3</v>
      </c>
      <c r="BM207">
        <v>100</v>
      </c>
      <c r="BN207">
        <v>0</v>
      </c>
      <c r="BO207" t="s">
        <v>3</v>
      </c>
      <c r="BP207">
        <v>0</v>
      </c>
      <c r="BQ207">
        <v>5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H207">
        <v>19</v>
      </c>
      <c r="CI207">
        <v>0</v>
      </c>
      <c r="CJ207">
        <v>0</v>
      </c>
      <c r="CK207">
        <v>0</v>
      </c>
      <c r="CL207">
        <v>0</v>
      </c>
      <c r="CM207">
        <v>0</v>
      </c>
      <c r="CN207" t="s">
        <v>3</v>
      </c>
      <c r="CO207">
        <v>0</v>
      </c>
      <c r="CP207">
        <f t="shared" si="220"/>
        <v>205866.13</v>
      </c>
      <c r="CQ207">
        <f t="shared" si="221"/>
        <v>68622.042600000001</v>
      </c>
      <c r="CR207">
        <f t="shared" si="222"/>
        <v>0</v>
      </c>
      <c r="CS207">
        <f t="shared" si="223"/>
        <v>0</v>
      </c>
      <c r="CT207">
        <f t="shared" si="224"/>
        <v>0</v>
      </c>
      <c r="CU207">
        <f t="shared" si="225"/>
        <v>0</v>
      </c>
      <c r="CV207">
        <f t="shared" si="225"/>
        <v>0</v>
      </c>
      <c r="CW207">
        <f t="shared" si="225"/>
        <v>0</v>
      </c>
      <c r="CX207">
        <f t="shared" si="225"/>
        <v>0</v>
      </c>
      <c r="CY207">
        <f>0</f>
        <v>0</v>
      </c>
      <c r="CZ207">
        <f>0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1010</v>
      </c>
      <c r="DV207" t="s">
        <v>61</v>
      </c>
      <c r="DW207" t="s">
        <v>61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64991183</v>
      </c>
      <c r="EF207">
        <v>5</v>
      </c>
      <c r="EG207" t="s">
        <v>301</v>
      </c>
      <c r="EH207">
        <v>0</v>
      </c>
      <c r="EI207" t="s">
        <v>3</v>
      </c>
      <c r="EJ207">
        <v>3</v>
      </c>
      <c r="EK207">
        <v>100</v>
      </c>
      <c r="EL207" t="s">
        <v>297</v>
      </c>
      <c r="EM207" t="s">
        <v>302</v>
      </c>
      <c r="EO207" t="s">
        <v>3</v>
      </c>
      <c r="EQ207">
        <v>0</v>
      </c>
      <c r="ER207">
        <v>10303.609999999999</v>
      </c>
      <c r="ES207">
        <v>10303.609999999999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5</v>
      </c>
      <c r="FC207">
        <v>1</v>
      </c>
      <c r="FD207">
        <v>18</v>
      </c>
      <c r="FF207">
        <v>79000</v>
      </c>
      <c r="FQ207">
        <v>0</v>
      </c>
      <c r="FR207">
        <f t="shared" si="226"/>
        <v>205866.13</v>
      </c>
      <c r="FS207">
        <v>0</v>
      </c>
      <c r="FX207">
        <v>0</v>
      </c>
      <c r="FY207">
        <v>0</v>
      </c>
      <c r="GA207" t="s">
        <v>304</v>
      </c>
      <c r="GD207">
        <v>1</v>
      </c>
      <c r="GF207">
        <v>-316507857</v>
      </c>
      <c r="GG207">
        <v>2</v>
      </c>
      <c r="GH207">
        <v>3</v>
      </c>
      <c r="GI207">
        <v>3</v>
      </c>
      <c r="GJ207">
        <v>0</v>
      </c>
      <c r="GK207">
        <v>0</v>
      </c>
      <c r="GL207">
        <f t="shared" si="227"/>
        <v>0</v>
      </c>
      <c r="GM207">
        <f t="shared" si="228"/>
        <v>205866.13</v>
      </c>
      <c r="GN207">
        <f t="shared" si="229"/>
        <v>0</v>
      </c>
      <c r="GO207">
        <f t="shared" si="230"/>
        <v>0</v>
      </c>
      <c r="GP207">
        <f t="shared" si="231"/>
        <v>0</v>
      </c>
      <c r="GR207">
        <v>1</v>
      </c>
      <c r="GS207">
        <v>1</v>
      </c>
      <c r="GT207">
        <v>0</v>
      </c>
      <c r="GU207" t="s">
        <v>3</v>
      </c>
      <c r="GV207">
        <f t="shared" si="232"/>
        <v>0</v>
      </c>
      <c r="GW207">
        <v>1</v>
      </c>
      <c r="GX207">
        <f t="shared" si="233"/>
        <v>0</v>
      </c>
      <c r="HA207">
        <v>0</v>
      </c>
      <c r="HB207">
        <v>0</v>
      </c>
      <c r="HC207">
        <f t="shared" si="234"/>
        <v>0</v>
      </c>
      <c r="HE207" t="s">
        <v>41</v>
      </c>
      <c r="HF207" t="s">
        <v>305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>
      <c r="A208" s="2">
        <v>17</v>
      </c>
      <c r="B208" s="2">
        <v>1</v>
      </c>
      <c r="C208" s="2"/>
      <c r="D208" s="2"/>
      <c r="E208" s="2" t="s">
        <v>306</v>
      </c>
      <c r="F208" s="2" t="s">
        <v>299</v>
      </c>
      <c r="G208" s="2" t="s">
        <v>307</v>
      </c>
      <c r="H208" s="2" t="s">
        <v>61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f t="shared" si="203"/>
        <v>0</v>
      </c>
      <c r="O208" s="2">
        <f t="shared" si="204"/>
        <v>0</v>
      </c>
      <c r="P208" s="2">
        <f t="shared" si="205"/>
        <v>0</v>
      </c>
      <c r="Q208" s="2">
        <f t="shared" si="206"/>
        <v>0</v>
      </c>
      <c r="R208" s="2">
        <f t="shared" si="207"/>
        <v>0</v>
      </c>
      <c r="S208" s="2">
        <f t="shared" si="208"/>
        <v>0</v>
      </c>
      <c r="T208" s="2">
        <f t="shared" si="209"/>
        <v>0</v>
      </c>
      <c r="U208" s="2">
        <f t="shared" si="210"/>
        <v>0</v>
      </c>
      <c r="V208" s="2">
        <f t="shared" si="211"/>
        <v>0</v>
      </c>
      <c r="W208" s="2">
        <f t="shared" si="212"/>
        <v>0</v>
      </c>
      <c r="X208" s="2">
        <f t="shared" si="213"/>
        <v>0</v>
      </c>
      <c r="Y208" s="2">
        <f t="shared" si="213"/>
        <v>0</v>
      </c>
      <c r="Z208" s="2"/>
      <c r="AA208" s="2">
        <v>88889161</v>
      </c>
      <c r="AB208" s="2">
        <f t="shared" si="214"/>
        <v>6433.49</v>
      </c>
      <c r="AC208" s="2">
        <f>ROUND(((ES208*1.042)),2)</f>
        <v>6433.49</v>
      </c>
      <c r="AD208" s="2">
        <f t="shared" si="215"/>
        <v>0</v>
      </c>
      <c r="AE208" s="2">
        <f t="shared" si="216"/>
        <v>0</v>
      </c>
      <c r="AF208" s="2">
        <f t="shared" si="216"/>
        <v>0</v>
      </c>
      <c r="AG208" s="2">
        <f t="shared" si="217"/>
        <v>0</v>
      </c>
      <c r="AH208" s="2">
        <f t="shared" si="218"/>
        <v>0</v>
      </c>
      <c r="AI208" s="2">
        <f t="shared" si="218"/>
        <v>0</v>
      </c>
      <c r="AJ208" s="2">
        <f t="shared" si="219"/>
        <v>0</v>
      </c>
      <c r="AK208" s="2">
        <v>6174.17</v>
      </c>
      <c r="AL208" s="2">
        <v>6174.17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3</v>
      </c>
      <c r="BJ208" s="2" t="s">
        <v>3</v>
      </c>
      <c r="BK208" s="2"/>
      <c r="BL208" s="2"/>
      <c r="BM208" s="2">
        <v>100</v>
      </c>
      <c r="BN208" s="2">
        <v>0</v>
      </c>
      <c r="BO208" s="2" t="s">
        <v>3</v>
      </c>
      <c r="BP208" s="2">
        <v>0</v>
      </c>
      <c r="BQ208" s="2">
        <v>5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0</v>
      </c>
      <c r="CF208" s="2">
        <v>0</v>
      </c>
      <c r="CG208" s="2">
        <v>0</v>
      </c>
      <c r="CH208" s="2">
        <v>20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 t="s">
        <v>3</v>
      </c>
      <c r="CO208" s="2">
        <v>0</v>
      </c>
      <c r="CP208" s="2">
        <f t="shared" si="220"/>
        <v>0</v>
      </c>
      <c r="CQ208" s="2">
        <f t="shared" si="221"/>
        <v>6433.49</v>
      </c>
      <c r="CR208" s="2">
        <f t="shared" si="222"/>
        <v>0</v>
      </c>
      <c r="CS208" s="2">
        <f t="shared" si="223"/>
        <v>0</v>
      </c>
      <c r="CT208" s="2">
        <f t="shared" si="224"/>
        <v>0</v>
      </c>
      <c r="CU208" s="2">
        <f t="shared" si="225"/>
        <v>0</v>
      </c>
      <c r="CV208" s="2">
        <f t="shared" si="225"/>
        <v>0</v>
      </c>
      <c r="CW208" s="2">
        <f t="shared" si="225"/>
        <v>0</v>
      </c>
      <c r="CX208" s="2">
        <f t="shared" si="225"/>
        <v>0</v>
      </c>
      <c r="CY208" s="2">
        <f>0</f>
        <v>0</v>
      </c>
      <c r="CZ208" s="2">
        <f>0</f>
        <v>0</v>
      </c>
      <c r="DA208" s="2"/>
      <c r="DB208" s="2"/>
      <c r="DC208" s="2" t="s">
        <v>3</v>
      </c>
      <c r="DD208" s="2" t="s">
        <v>308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1010</v>
      </c>
      <c r="DV208" s="2" t="s">
        <v>61</v>
      </c>
      <c r="DW208" s="2" t="s">
        <v>61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64991183</v>
      </c>
      <c r="EF208" s="2">
        <v>5</v>
      </c>
      <c r="EG208" s="2" t="s">
        <v>301</v>
      </c>
      <c r="EH208" s="2">
        <v>0</v>
      </c>
      <c r="EI208" s="2" t="s">
        <v>3</v>
      </c>
      <c r="EJ208" s="2">
        <v>3</v>
      </c>
      <c r="EK208" s="2">
        <v>100</v>
      </c>
      <c r="EL208" s="2" t="s">
        <v>297</v>
      </c>
      <c r="EM208" s="2" t="s">
        <v>302</v>
      </c>
      <c r="EN208" s="2"/>
      <c r="EO208" s="2" t="s">
        <v>3</v>
      </c>
      <c r="EP208" s="2"/>
      <c r="EQ208" s="2">
        <v>0</v>
      </c>
      <c r="ER208" s="2">
        <v>6174.17</v>
      </c>
      <c r="ES208" s="2">
        <v>6174.17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>
        <v>5</v>
      </c>
      <c r="FA208" s="2"/>
      <c r="FB208" s="2"/>
      <c r="FC208" s="2">
        <v>1</v>
      </c>
      <c r="FD208" s="2">
        <v>18</v>
      </c>
      <c r="FE208" s="2"/>
      <c r="FF208" s="2">
        <v>7409</v>
      </c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226"/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309</v>
      </c>
      <c r="GB208" s="2"/>
      <c r="GC208" s="2"/>
      <c r="GD208" s="2">
        <v>1</v>
      </c>
      <c r="GE208" s="2"/>
      <c r="GF208" s="2">
        <v>1479701020</v>
      </c>
      <c r="GG208" s="2">
        <v>2</v>
      </c>
      <c r="GH208" s="2">
        <v>3</v>
      </c>
      <c r="GI208" s="2">
        <v>3</v>
      </c>
      <c r="GJ208" s="2">
        <v>0</v>
      </c>
      <c r="GK208" s="2">
        <v>0</v>
      </c>
      <c r="GL208" s="2">
        <f t="shared" si="227"/>
        <v>0</v>
      </c>
      <c r="GM208" s="2">
        <f t="shared" si="228"/>
        <v>0</v>
      </c>
      <c r="GN208" s="2">
        <f t="shared" si="229"/>
        <v>0</v>
      </c>
      <c r="GO208" s="2">
        <f t="shared" si="230"/>
        <v>0</v>
      </c>
      <c r="GP208" s="2">
        <f t="shared" si="231"/>
        <v>0</v>
      </c>
      <c r="GQ208" s="2"/>
      <c r="GR208" s="2">
        <v>1</v>
      </c>
      <c r="GS208" s="2">
        <v>1</v>
      </c>
      <c r="GT208" s="2">
        <v>0</v>
      </c>
      <c r="GU208" s="2" t="s">
        <v>3</v>
      </c>
      <c r="GV208" s="2">
        <f t="shared" si="232"/>
        <v>0</v>
      </c>
      <c r="GW208" s="2">
        <v>1</v>
      </c>
      <c r="GX208" s="2">
        <f t="shared" si="233"/>
        <v>0</v>
      </c>
      <c r="GY208" s="2"/>
      <c r="GZ208" s="2"/>
      <c r="HA208" s="2">
        <v>0</v>
      </c>
      <c r="HB208" s="2">
        <v>0</v>
      </c>
      <c r="HC208" s="2">
        <f t="shared" si="234"/>
        <v>0</v>
      </c>
      <c r="HD208" s="2"/>
      <c r="HE208" s="2" t="s">
        <v>310</v>
      </c>
      <c r="HF208" s="2" t="s">
        <v>310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>
      <c r="A209">
        <v>17</v>
      </c>
      <c r="B209">
        <v>1</v>
      </c>
      <c r="E209" t="s">
        <v>306</v>
      </c>
      <c r="F209" t="s">
        <v>299</v>
      </c>
      <c r="G209" t="s">
        <v>307</v>
      </c>
      <c r="H209" t="s">
        <v>61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f t="shared" si="203"/>
        <v>0</v>
      </c>
      <c r="O209">
        <f t="shared" si="204"/>
        <v>0</v>
      </c>
      <c r="P209">
        <f t="shared" si="205"/>
        <v>0</v>
      </c>
      <c r="Q209">
        <f t="shared" si="206"/>
        <v>0</v>
      </c>
      <c r="R209">
        <f t="shared" si="207"/>
        <v>0</v>
      </c>
      <c r="S209">
        <f t="shared" si="208"/>
        <v>0</v>
      </c>
      <c r="T209">
        <f t="shared" si="209"/>
        <v>0</v>
      </c>
      <c r="U209">
        <f t="shared" si="210"/>
        <v>0</v>
      </c>
      <c r="V209">
        <f t="shared" si="211"/>
        <v>0</v>
      </c>
      <c r="W209">
        <f t="shared" si="212"/>
        <v>0</v>
      </c>
      <c r="X209">
        <f t="shared" si="213"/>
        <v>0</v>
      </c>
      <c r="Y209">
        <f t="shared" si="213"/>
        <v>0</v>
      </c>
      <c r="AA209">
        <v>88889103</v>
      </c>
      <c r="AB209">
        <f t="shared" si="214"/>
        <v>6433.49</v>
      </c>
      <c r="AC209">
        <f>ROUND(((ES209*1.042)),2)</f>
        <v>6433.49</v>
      </c>
      <c r="AD209">
        <f t="shared" si="215"/>
        <v>0</v>
      </c>
      <c r="AE209">
        <f t="shared" si="216"/>
        <v>0</v>
      </c>
      <c r="AF209">
        <f t="shared" si="216"/>
        <v>0</v>
      </c>
      <c r="AG209">
        <f t="shared" si="217"/>
        <v>0</v>
      </c>
      <c r="AH209">
        <f t="shared" si="218"/>
        <v>0</v>
      </c>
      <c r="AI209">
        <f t="shared" si="218"/>
        <v>0</v>
      </c>
      <c r="AJ209">
        <f t="shared" si="219"/>
        <v>0</v>
      </c>
      <c r="AK209">
        <v>6174.17</v>
      </c>
      <c r="AL209">
        <v>6174.17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3</v>
      </c>
      <c r="BJ209" t="s">
        <v>3</v>
      </c>
      <c r="BM209">
        <v>100</v>
      </c>
      <c r="BN209">
        <v>0</v>
      </c>
      <c r="BO209" t="s">
        <v>3</v>
      </c>
      <c r="BP209">
        <v>0</v>
      </c>
      <c r="BQ209">
        <v>5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H209">
        <v>20</v>
      </c>
      <c r="CI209">
        <v>0</v>
      </c>
      <c r="CJ209">
        <v>0</v>
      </c>
      <c r="CK209">
        <v>0</v>
      </c>
      <c r="CL209">
        <v>0</v>
      </c>
      <c r="CM209">
        <v>0</v>
      </c>
      <c r="CN209" t="s">
        <v>3</v>
      </c>
      <c r="CO209">
        <v>0</v>
      </c>
      <c r="CP209">
        <f t="shared" si="220"/>
        <v>0</v>
      </c>
      <c r="CQ209">
        <f t="shared" si="221"/>
        <v>6433.49</v>
      </c>
      <c r="CR209">
        <f t="shared" si="222"/>
        <v>0</v>
      </c>
      <c r="CS209">
        <f t="shared" si="223"/>
        <v>0</v>
      </c>
      <c r="CT209">
        <f t="shared" si="224"/>
        <v>0</v>
      </c>
      <c r="CU209">
        <f t="shared" si="225"/>
        <v>0</v>
      </c>
      <c r="CV209">
        <f t="shared" si="225"/>
        <v>0</v>
      </c>
      <c r="CW209">
        <f t="shared" si="225"/>
        <v>0</v>
      </c>
      <c r="CX209">
        <f t="shared" si="225"/>
        <v>0</v>
      </c>
      <c r="CY209">
        <f>0</f>
        <v>0</v>
      </c>
      <c r="CZ209">
        <f>0</f>
        <v>0</v>
      </c>
      <c r="DC209" t="s">
        <v>3</v>
      </c>
      <c r="DD209" t="s">
        <v>308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1010</v>
      </c>
      <c r="DV209" t="s">
        <v>61</v>
      </c>
      <c r="DW209" t="s">
        <v>61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64991183</v>
      </c>
      <c r="EF209">
        <v>5</v>
      </c>
      <c r="EG209" t="s">
        <v>301</v>
      </c>
      <c r="EH209">
        <v>0</v>
      </c>
      <c r="EI209" t="s">
        <v>3</v>
      </c>
      <c r="EJ209">
        <v>3</v>
      </c>
      <c r="EK209">
        <v>100</v>
      </c>
      <c r="EL209" t="s">
        <v>297</v>
      </c>
      <c r="EM209" t="s">
        <v>302</v>
      </c>
      <c r="EO209" t="s">
        <v>3</v>
      </c>
      <c r="EQ209">
        <v>0</v>
      </c>
      <c r="ER209">
        <v>6174.17</v>
      </c>
      <c r="ES209">
        <v>6174.17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5</v>
      </c>
      <c r="FC209">
        <v>1</v>
      </c>
      <c r="FD209">
        <v>18</v>
      </c>
      <c r="FF209">
        <v>7409</v>
      </c>
      <c r="FQ209">
        <v>0</v>
      </c>
      <c r="FR209">
        <f t="shared" si="226"/>
        <v>0</v>
      </c>
      <c r="FS209">
        <v>0</v>
      </c>
      <c r="FX209">
        <v>0</v>
      </c>
      <c r="FY209">
        <v>0</v>
      </c>
      <c r="GA209" t="s">
        <v>309</v>
      </c>
      <c r="GD209">
        <v>1</v>
      </c>
      <c r="GF209">
        <v>1479701020</v>
      </c>
      <c r="GG209">
        <v>2</v>
      </c>
      <c r="GH209">
        <v>3</v>
      </c>
      <c r="GI209">
        <v>3</v>
      </c>
      <c r="GJ209">
        <v>0</v>
      </c>
      <c r="GK209">
        <v>0</v>
      </c>
      <c r="GL209">
        <f t="shared" si="227"/>
        <v>0</v>
      </c>
      <c r="GM209">
        <f t="shared" si="228"/>
        <v>0</v>
      </c>
      <c r="GN209">
        <f t="shared" si="229"/>
        <v>0</v>
      </c>
      <c r="GO209">
        <f t="shared" si="230"/>
        <v>0</v>
      </c>
      <c r="GP209">
        <f t="shared" si="231"/>
        <v>0</v>
      </c>
      <c r="GR209">
        <v>1</v>
      </c>
      <c r="GS209">
        <v>1</v>
      </c>
      <c r="GT209">
        <v>0</v>
      </c>
      <c r="GU209" t="s">
        <v>3</v>
      </c>
      <c r="GV209">
        <f t="shared" si="232"/>
        <v>0</v>
      </c>
      <c r="GW209">
        <v>1</v>
      </c>
      <c r="GX209">
        <f t="shared" si="233"/>
        <v>0</v>
      </c>
      <c r="HA209">
        <v>0</v>
      </c>
      <c r="HB209">
        <v>0</v>
      </c>
      <c r="HC209">
        <f t="shared" si="234"/>
        <v>0</v>
      </c>
      <c r="HE209" t="s">
        <v>310</v>
      </c>
      <c r="HF209" t="s">
        <v>310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>
      <c r="A210" s="2">
        <v>17</v>
      </c>
      <c r="B210" s="2">
        <v>1</v>
      </c>
      <c r="C210" s="2"/>
      <c r="D210" s="2"/>
      <c r="E210" s="2" t="s">
        <v>311</v>
      </c>
      <c r="F210" s="2" t="s">
        <v>299</v>
      </c>
      <c r="G210" s="2" t="s">
        <v>312</v>
      </c>
      <c r="H210" s="2" t="s">
        <v>61</v>
      </c>
      <c r="I210" s="2">
        <f>ROUND(ROUND(6,6),9)</f>
        <v>6</v>
      </c>
      <c r="J210" s="2">
        <v>0</v>
      </c>
      <c r="K210" s="2">
        <f>ROUND(ROUND(6,6),9)</f>
        <v>6</v>
      </c>
      <c r="L210" s="2">
        <v>6</v>
      </c>
      <c r="M210" s="2">
        <v>0</v>
      </c>
      <c r="N210" s="2">
        <f t="shared" si="203"/>
        <v>6</v>
      </c>
      <c r="O210" s="2">
        <f t="shared" si="204"/>
        <v>1990.5</v>
      </c>
      <c r="P210" s="2">
        <f t="shared" si="205"/>
        <v>1990.5</v>
      </c>
      <c r="Q210" s="2">
        <f t="shared" si="206"/>
        <v>0</v>
      </c>
      <c r="R210" s="2">
        <f t="shared" si="207"/>
        <v>0</v>
      </c>
      <c r="S210" s="2">
        <f t="shared" si="208"/>
        <v>0</v>
      </c>
      <c r="T210" s="2">
        <f t="shared" si="209"/>
        <v>0</v>
      </c>
      <c r="U210" s="2">
        <f t="shared" si="210"/>
        <v>0</v>
      </c>
      <c r="V210" s="2">
        <f t="shared" si="211"/>
        <v>0</v>
      </c>
      <c r="W210" s="2">
        <f t="shared" si="212"/>
        <v>0</v>
      </c>
      <c r="X210" s="2">
        <f t="shared" si="213"/>
        <v>0</v>
      </c>
      <c r="Y210" s="2">
        <f t="shared" si="213"/>
        <v>0</v>
      </c>
      <c r="Z210" s="2"/>
      <c r="AA210" s="2">
        <v>88889161</v>
      </c>
      <c r="AB210" s="2">
        <f t="shared" si="214"/>
        <v>331.75</v>
      </c>
      <c r="AC210" s="2">
        <f>ROUND((ES210),2)</f>
        <v>331.75</v>
      </c>
      <c r="AD210" s="2">
        <f t="shared" si="215"/>
        <v>0</v>
      </c>
      <c r="AE210" s="2">
        <f t="shared" si="216"/>
        <v>0</v>
      </c>
      <c r="AF210" s="2">
        <f t="shared" si="216"/>
        <v>0</v>
      </c>
      <c r="AG210" s="2">
        <f t="shared" si="217"/>
        <v>0</v>
      </c>
      <c r="AH210" s="2">
        <f t="shared" si="218"/>
        <v>0</v>
      </c>
      <c r="AI210" s="2">
        <f t="shared" si="218"/>
        <v>0</v>
      </c>
      <c r="AJ210" s="2">
        <f t="shared" si="219"/>
        <v>0</v>
      </c>
      <c r="AK210" s="2">
        <v>331.75</v>
      </c>
      <c r="AL210" s="2">
        <v>331.75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3</v>
      </c>
      <c r="BJ210" s="2" t="s">
        <v>3</v>
      </c>
      <c r="BK210" s="2"/>
      <c r="BL210" s="2"/>
      <c r="BM210" s="2">
        <v>100</v>
      </c>
      <c r="BN210" s="2">
        <v>0</v>
      </c>
      <c r="BO210" s="2" t="s">
        <v>3</v>
      </c>
      <c r="BP210" s="2">
        <v>0</v>
      </c>
      <c r="BQ210" s="2">
        <v>5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0</v>
      </c>
      <c r="CA210" s="2">
        <v>0</v>
      </c>
      <c r="CB210" s="2" t="s">
        <v>3</v>
      </c>
      <c r="CC210" s="2"/>
      <c r="CD210" s="2"/>
      <c r="CE210" s="2">
        <v>0</v>
      </c>
      <c r="CF210" s="2">
        <v>0</v>
      </c>
      <c r="CG210" s="2">
        <v>0</v>
      </c>
      <c r="CH210" s="2">
        <v>21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 t="s">
        <v>3</v>
      </c>
      <c r="CO210" s="2">
        <v>0</v>
      </c>
      <c r="CP210" s="2">
        <f t="shared" si="220"/>
        <v>1990.5</v>
      </c>
      <c r="CQ210" s="2">
        <f t="shared" si="221"/>
        <v>331.75</v>
      </c>
      <c r="CR210" s="2">
        <f t="shared" si="222"/>
        <v>0</v>
      </c>
      <c r="CS210" s="2">
        <f t="shared" si="223"/>
        <v>0</v>
      </c>
      <c r="CT210" s="2">
        <f t="shared" si="224"/>
        <v>0</v>
      </c>
      <c r="CU210" s="2">
        <f t="shared" si="225"/>
        <v>0</v>
      </c>
      <c r="CV210" s="2">
        <f t="shared" si="225"/>
        <v>0</v>
      </c>
      <c r="CW210" s="2">
        <f t="shared" si="225"/>
        <v>0</v>
      </c>
      <c r="CX210" s="2">
        <f t="shared" si="225"/>
        <v>0</v>
      </c>
      <c r="CY210" s="2">
        <f>0</f>
        <v>0</v>
      </c>
      <c r="CZ210" s="2">
        <f>0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1010</v>
      </c>
      <c r="DV210" s="2" t="s">
        <v>61</v>
      </c>
      <c r="DW210" s="2" t="s">
        <v>61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64991183</v>
      </c>
      <c r="EF210" s="2">
        <v>5</v>
      </c>
      <c r="EG210" s="2" t="s">
        <v>301</v>
      </c>
      <c r="EH210" s="2">
        <v>0</v>
      </c>
      <c r="EI210" s="2" t="s">
        <v>3</v>
      </c>
      <c r="EJ210" s="2">
        <v>3</v>
      </c>
      <c r="EK210" s="2">
        <v>100</v>
      </c>
      <c r="EL210" s="2" t="s">
        <v>297</v>
      </c>
      <c r="EM210" s="2" t="s">
        <v>302</v>
      </c>
      <c r="EN210" s="2"/>
      <c r="EO210" s="2" t="s">
        <v>3</v>
      </c>
      <c r="EP210" s="2"/>
      <c r="EQ210" s="2">
        <v>0</v>
      </c>
      <c r="ER210" s="2">
        <v>6174.17</v>
      </c>
      <c r="ES210" s="2">
        <v>331.75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si="226"/>
        <v>1990.5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303</v>
      </c>
      <c r="GB210" s="2"/>
      <c r="GC210" s="2"/>
      <c r="GD210" s="2">
        <v>1</v>
      </c>
      <c r="GE210" s="2"/>
      <c r="GF210" s="2">
        <v>-579246120</v>
      </c>
      <c r="GG210" s="2">
        <v>2</v>
      </c>
      <c r="GH210" s="2">
        <v>0</v>
      </c>
      <c r="GI210" s="2">
        <v>3</v>
      </c>
      <c r="GJ210" s="2">
        <v>0</v>
      </c>
      <c r="GK210" s="2">
        <v>0</v>
      </c>
      <c r="GL210" s="2">
        <f t="shared" si="227"/>
        <v>0</v>
      </c>
      <c r="GM210" s="2">
        <f t="shared" si="228"/>
        <v>1990.5</v>
      </c>
      <c r="GN210" s="2">
        <f t="shared" si="229"/>
        <v>0</v>
      </c>
      <c r="GO210" s="2">
        <f t="shared" si="230"/>
        <v>0</v>
      </c>
      <c r="GP210" s="2">
        <f t="shared" si="231"/>
        <v>0</v>
      </c>
      <c r="GQ210" s="2"/>
      <c r="GR210" s="2">
        <v>0</v>
      </c>
      <c r="GS210" s="2">
        <v>4</v>
      </c>
      <c r="GT210" s="2">
        <v>0</v>
      </c>
      <c r="GU210" s="2" t="s">
        <v>3</v>
      </c>
      <c r="GV210" s="2">
        <f t="shared" si="232"/>
        <v>0</v>
      </c>
      <c r="GW210" s="2">
        <v>1</v>
      </c>
      <c r="GX210" s="2">
        <f t="shared" si="233"/>
        <v>0</v>
      </c>
      <c r="GY210" s="2"/>
      <c r="GZ210" s="2"/>
      <c r="HA210" s="2">
        <v>0</v>
      </c>
      <c r="HB210" s="2">
        <v>0</v>
      </c>
      <c r="HC210" s="2">
        <f t="shared" si="234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>
      <c r="A211">
        <v>17</v>
      </c>
      <c r="B211">
        <v>1</v>
      </c>
      <c r="E211" t="s">
        <v>311</v>
      </c>
      <c r="F211" t="s">
        <v>299</v>
      </c>
      <c r="G211" t="s">
        <v>312</v>
      </c>
      <c r="H211" t="s">
        <v>61</v>
      </c>
      <c r="I211">
        <f>ROUND(ROUND(6,6),9)</f>
        <v>6</v>
      </c>
      <c r="J211">
        <v>0</v>
      </c>
      <c r="K211">
        <f>ROUND(ROUND(6,6),9)</f>
        <v>6</v>
      </c>
      <c r="L211">
        <v>6</v>
      </c>
      <c r="M211">
        <v>0</v>
      </c>
      <c r="N211">
        <f t="shared" si="203"/>
        <v>6</v>
      </c>
      <c r="O211">
        <f t="shared" si="204"/>
        <v>13256.73</v>
      </c>
      <c r="P211">
        <f t="shared" si="205"/>
        <v>13256.73</v>
      </c>
      <c r="Q211">
        <f t="shared" si="206"/>
        <v>0</v>
      </c>
      <c r="R211">
        <f t="shared" si="207"/>
        <v>0</v>
      </c>
      <c r="S211">
        <f t="shared" si="208"/>
        <v>0</v>
      </c>
      <c r="T211">
        <f t="shared" si="209"/>
        <v>0</v>
      </c>
      <c r="U211">
        <f t="shared" si="210"/>
        <v>0</v>
      </c>
      <c r="V211">
        <f t="shared" si="211"/>
        <v>0</v>
      </c>
      <c r="W211">
        <f t="shared" si="212"/>
        <v>0</v>
      </c>
      <c r="X211">
        <f t="shared" si="213"/>
        <v>0</v>
      </c>
      <c r="Y211">
        <f t="shared" si="213"/>
        <v>0</v>
      </c>
      <c r="AA211">
        <v>88889103</v>
      </c>
      <c r="AB211">
        <f t="shared" si="214"/>
        <v>331.75</v>
      </c>
      <c r="AC211">
        <f>ROUND((ES211),2)</f>
        <v>331.75</v>
      </c>
      <c r="AD211">
        <f t="shared" si="215"/>
        <v>0</v>
      </c>
      <c r="AE211">
        <f t="shared" si="216"/>
        <v>0</v>
      </c>
      <c r="AF211">
        <f t="shared" si="216"/>
        <v>0</v>
      </c>
      <c r="AG211">
        <f t="shared" si="217"/>
        <v>0</v>
      </c>
      <c r="AH211">
        <f t="shared" si="218"/>
        <v>0</v>
      </c>
      <c r="AI211">
        <f t="shared" si="218"/>
        <v>0</v>
      </c>
      <c r="AJ211">
        <f t="shared" si="219"/>
        <v>0</v>
      </c>
      <c r="AK211">
        <v>331.75</v>
      </c>
      <c r="AL211">
        <v>331.75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6.66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3</v>
      </c>
      <c r="BJ211" t="s">
        <v>3</v>
      </c>
      <c r="BM211">
        <v>100</v>
      </c>
      <c r="BN211">
        <v>0</v>
      </c>
      <c r="BO211" t="s">
        <v>3</v>
      </c>
      <c r="BP211">
        <v>0</v>
      </c>
      <c r="BQ211">
        <v>5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H211">
        <v>21</v>
      </c>
      <c r="CI211">
        <v>0</v>
      </c>
      <c r="CJ211">
        <v>0</v>
      </c>
      <c r="CK211">
        <v>0</v>
      </c>
      <c r="CL211">
        <v>0</v>
      </c>
      <c r="CM211">
        <v>0</v>
      </c>
      <c r="CN211" t="s">
        <v>3</v>
      </c>
      <c r="CO211">
        <v>0</v>
      </c>
      <c r="CP211">
        <f t="shared" si="220"/>
        <v>13256.73</v>
      </c>
      <c r="CQ211">
        <f t="shared" si="221"/>
        <v>2209.4549999999999</v>
      </c>
      <c r="CR211">
        <f t="shared" si="222"/>
        <v>0</v>
      </c>
      <c r="CS211">
        <f t="shared" si="223"/>
        <v>0</v>
      </c>
      <c r="CT211">
        <f t="shared" si="224"/>
        <v>0</v>
      </c>
      <c r="CU211">
        <f t="shared" si="225"/>
        <v>0</v>
      </c>
      <c r="CV211">
        <f t="shared" si="225"/>
        <v>0</v>
      </c>
      <c r="CW211">
        <f t="shared" si="225"/>
        <v>0</v>
      </c>
      <c r="CX211">
        <f t="shared" si="225"/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61</v>
      </c>
      <c r="DW211" t="s">
        <v>61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64991183</v>
      </c>
      <c r="EF211">
        <v>5</v>
      </c>
      <c r="EG211" t="s">
        <v>301</v>
      </c>
      <c r="EH211">
        <v>0</v>
      </c>
      <c r="EI211" t="s">
        <v>3</v>
      </c>
      <c r="EJ211">
        <v>3</v>
      </c>
      <c r="EK211">
        <v>100</v>
      </c>
      <c r="EL211" t="s">
        <v>297</v>
      </c>
      <c r="EM211" t="s">
        <v>302</v>
      </c>
      <c r="EO211" t="s">
        <v>3</v>
      </c>
      <c r="EQ211">
        <v>0</v>
      </c>
      <c r="ER211">
        <v>331.75</v>
      </c>
      <c r="ES211">
        <v>331.75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5</v>
      </c>
      <c r="FC211">
        <v>1</v>
      </c>
      <c r="FD211">
        <v>18</v>
      </c>
      <c r="FF211">
        <v>2543.6</v>
      </c>
      <c r="FQ211">
        <v>0</v>
      </c>
      <c r="FR211">
        <f t="shared" si="226"/>
        <v>13256.73</v>
      </c>
      <c r="FS211">
        <v>0</v>
      </c>
      <c r="FX211">
        <v>0</v>
      </c>
      <c r="FY211">
        <v>0</v>
      </c>
      <c r="GA211" t="s">
        <v>313</v>
      </c>
      <c r="GD211">
        <v>1</v>
      </c>
      <c r="GF211">
        <v>-579246120</v>
      </c>
      <c r="GG211">
        <v>2</v>
      </c>
      <c r="GH211">
        <v>3</v>
      </c>
      <c r="GI211">
        <v>3</v>
      </c>
      <c r="GJ211">
        <v>0</v>
      </c>
      <c r="GK211">
        <v>0</v>
      </c>
      <c r="GL211">
        <f t="shared" si="227"/>
        <v>0</v>
      </c>
      <c r="GM211">
        <f t="shared" si="228"/>
        <v>13256.73</v>
      </c>
      <c r="GN211">
        <f t="shared" si="229"/>
        <v>0</v>
      </c>
      <c r="GO211">
        <f t="shared" si="230"/>
        <v>0</v>
      </c>
      <c r="GP211">
        <f t="shared" si="231"/>
        <v>0</v>
      </c>
      <c r="GR211">
        <v>1</v>
      </c>
      <c r="GS211">
        <v>1</v>
      </c>
      <c r="GT211">
        <v>0</v>
      </c>
      <c r="GU211" t="s">
        <v>3</v>
      </c>
      <c r="GV211">
        <f t="shared" si="232"/>
        <v>0</v>
      </c>
      <c r="GW211">
        <v>1</v>
      </c>
      <c r="GX211">
        <f t="shared" si="233"/>
        <v>0</v>
      </c>
      <c r="HA211">
        <v>0</v>
      </c>
      <c r="HB211">
        <v>0</v>
      </c>
      <c r="HC211">
        <f t="shared" si="234"/>
        <v>0</v>
      </c>
      <c r="HE211" t="s">
        <v>41</v>
      </c>
      <c r="HF211" t="s">
        <v>305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3" spans="1:255">
      <c r="A213" s="3">
        <v>51</v>
      </c>
      <c r="B213" s="3">
        <f>B202</f>
        <v>1</v>
      </c>
      <c r="C213" s="3">
        <f>A202</f>
        <v>4</v>
      </c>
      <c r="D213" s="3">
        <f>ROW(A202)</f>
        <v>202</v>
      </c>
      <c r="E213" s="3"/>
      <c r="F213" s="3" t="str">
        <f>IF(F202&lt;&gt;"",F202,"")</f>
        <v>Новый раздел</v>
      </c>
      <c r="G213" s="3" t="str">
        <f>IF(G202&lt;&gt;"",G202,"")</f>
        <v>Оборудование</v>
      </c>
      <c r="H213" s="3">
        <v>0</v>
      </c>
      <c r="I213" s="3"/>
      <c r="J213" s="3"/>
      <c r="K213" s="3"/>
      <c r="L213" s="3"/>
      <c r="M213" s="3"/>
      <c r="N213" s="3"/>
      <c r="O213" s="3">
        <f t="shared" ref="O213:T213" si="235">ROUND(AB213,2)</f>
        <v>32901.33</v>
      </c>
      <c r="P213" s="3">
        <f t="shared" si="235"/>
        <v>32901.33</v>
      </c>
      <c r="Q213" s="3">
        <f t="shared" si="235"/>
        <v>0</v>
      </c>
      <c r="R213" s="3">
        <f t="shared" si="235"/>
        <v>0</v>
      </c>
      <c r="S213" s="3">
        <f t="shared" si="235"/>
        <v>0</v>
      </c>
      <c r="T213" s="3">
        <f t="shared" si="235"/>
        <v>0</v>
      </c>
      <c r="U213" s="3">
        <f>AH213</f>
        <v>0</v>
      </c>
      <c r="V213" s="3">
        <f>AI213</f>
        <v>0</v>
      </c>
      <c r="W213" s="3">
        <f>ROUND(AJ213,2)</f>
        <v>0</v>
      </c>
      <c r="X213" s="3">
        <f>ROUND(AK213,2)</f>
        <v>0</v>
      </c>
      <c r="Y213" s="3">
        <f>ROUND(AL213,2)</f>
        <v>0</v>
      </c>
      <c r="Z213" s="3"/>
      <c r="AA213" s="3"/>
      <c r="AB213" s="3">
        <f>ROUND(SUMIF(AA206:AA211,"=88889161",O206:O211),2)</f>
        <v>32901.33</v>
      </c>
      <c r="AC213" s="3">
        <f>ROUND(SUMIF(AA206:AA211,"=88889161",P206:P211),2)</f>
        <v>32901.33</v>
      </c>
      <c r="AD213" s="3">
        <f>ROUND(SUMIF(AA206:AA211,"=88889161",Q206:Q211),2)</f>
        <v>0</v>
      </c>
      <c r="AE213" s="3">
        <f>ROUND(SUMIF(AA206:AA211,"=88889161",R206:R211),2)</f>
        <v>0</v>
      </c>
      <c r="AF213" s="3">
        <f>ROUND(SUMIF(AA206:AA211,"=88889161",S206:S211),2)</f>
        <v>0</v>
      </c>
      <c r="AG213" s="3">
        <f>ROUND(SUMIF(AA206:AA211,"=88889161",T206:T211),2)</f>
        <v>0</v>
      </c>
      <c r="AH213" s="3">
        <f>SUMIF(AA206:AA211,"=88889161",U206:U211)</f>
        <v>0</v>
      </c>
      <c r="AI213" s="3">
        <f>SUMIF(AA206:AA211,"=88889161",V206:V211)</f>
        <v>0</v>
      </c>
      <c r="AJ213" s="3">
        <f>ROUND(SUMIF(AA206:AA211,"=88889161",W206:W211),2)</f>
        <v>0</v>
      </c>
      <c r="AK213" s="3">
        <f>ROUND(SUMIF(AA206:AA211,"=88889161",X206:X211),2)</f>
        <v>0</v>
      </c>
      <c r="AL213" s="3">
        <f>ROUND(SUMIF(AA206:AA211,"=88889161",Y206:Y211),2)</f>
        <v>0</v>
      </c>
      <c r="AM213" s="3"/>
      <c r="AN213" s="3"/>
      <c r="AO213" s="3">
        <f t="shared" ref="AO213:BD213" si="236">ROUND(BX213,2)</f>
        <v>0</v>
      </c>
      <c r="AP213" s="3">
        <f t="shared" si="236"/>
        <v>32901.33</v>
      </c>
      <c r="AQ213" s="3">
        <f t="shared" si="236"/>
        <v>0</v>
      </c>
      <c r="AR213" s="3">
        <f t="shared" si="236"/>
        <v>32901.33</v>
      </c>
      <c r="AS213" s="3">
        <f t="shared" si="236"/>
        <v>0</v>
      </c>
      <c r="AT213" s="3">
        <f t="shared" si="236"/>
        <v>0</v>
      </c>
      <c r="AU213" s="3">
        <f t="shared" si="236"/>
        <v>0</v>
      </c>
      <c r="AV213" s="3">
        <f t="shared" si="236"/>
        <v>32901.33</v>
      </c>
      <c r="AW213" s="3">
        <f t="shared" si="236"/>
        <v>0</v>
      </c>
      <c r="AX213" s="3">
        <f t="shared" si="236"/>
        <v>0</v>
      </c>
      <c r="AY213" s="3">
        <f t="shared" si="236"/>
        <v>0</v>
      </c>
      <c r="AZ213" s="3">
        <f t="shared" si="236"/>
        <v>32901.33</v>
      </c>
      <c r="BA213" s="3">
        <f t="shared" si="236"/>
        <v>0</v>
      </c>
      <c r="BB213" s="3">
        <f t="shared" si="236"/>
        <v>0</v>
      </c>
      <c r="BC213" s="3">
        <f t="shared" si="236"/>
        <v>0</v>
      </c>
      <c r="BD213" s="3">
        <f t="shared" si="236"/>
        <v>0</v>
      </c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>
        <f>ROUND(SUMIF(AA206:AA211,"=88889161",FQ206:FQ211),2)</f>
        <v>0</v>
      </c>
      <c r="BY213" s="3">
        <f>ROUND(SUMIF(AA206:AA211,"=88889161",FR206:FR211),2)</f>
        <v>32901.33</v>
      </c>
      <c r="BZ213" s="3">
        <f>ROUND(SUMIF(AA206:AA211,"=88889161",GL206:GL211),2)</f>
        <v>0</v>
      </c>
      <c r="CA213" s="3">
        <f>ROUND(SUMIF(AA206:AA211,"=88889161",GM206:GM211),2)</f>
        <v>32901.33</v>
      </c>
      <c r="CB213" s="3">
        <f>ROUND(SUMIF(AA206:AA211,"=88889161",GN206:GN211),2)</f>
        <v>0</v>
      </c>
      <c r="CC213" s="3">
        <f>ROUND(SUMIF(AA206:AA211,"=88889161",GO206:GO211),2)</f>
        <v>0</v>
      </c>
      <c r="CD213" s="3">
        <f>ROUND(SUMIF(AA206:AA211,"=88889161",GP206:GP211),2)</f>
        <v>0</v>
      </c>
      <c r="CE213" s="3">
        <f>AC213-BX213</f>
        <v>32901.33</v>
      </c>
      <c r="CF213" s="3">
        <f>AC213-BY213</f>
        <v>0</v>
      </c>
      <c r="CG213" s="3">
        <f>BX213-BZ213</f>
        <v>0</v>
      </c>
      <c r="CH213" s="3">
        <f>AC213-BX213-BY213+BZ213</f>
        <v>0</v>
      </c>
      <c r="CI213" s="3">
        <f>BY213-BZ213</f>
        <v>32901.33</v>
      </c>
      <c r="CJ213" s="3">
        <f>ROUND(SUMIF(AA206:AA211,"=88889161",GX206:GX211),2)</f>
        <v>0</v>
      </c>
      <c r="CK213" s="3">
        <f>ROUND(SUMIF(AA206:AA211,"=88889161",GY206:GY211),2)</f>
        <v>0</v>
      </c>
      <c r="CL213" s="3">
        <f>ROUND(SUMIF(AA206:AA211,"=88889161",GZ206:GZ211),2)</f>
        <v>0</v>
      </c>
      <c r="CM213" s="3">
        <f>ROUND(SUMIF(AA206:AA211,"=88889161",HD206:HD211),2)</f>
        <v>0</v>
      </c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4">
        <f t="shared" ref="DG213:DL213" si="237">ROUND(DT213,2)</f>
        <v>219122.86</v>
      </c>
      <c r="DH213" s="4">
        <f t="shared" si="237"/>
        <v>219122.86</v>
      </c>
      <c r="DI213" s="4">
        <f t="shared" si="237"/>
        <v>0</v>
      </c>
      <c r="DJ213" s="4">
        <f t="shared" si="237"/>
        <v>0</v>
      </c>
      <c r="DK213" s="4">
        <f t="shared" si="237"/>
        <v>0</v>
      </c>
      <c r="DL213" s="4">
        <f t="shared" si="237"/>
        <v>0</v>
      </c>
      <c r="DM213" s="4">
        <f>DZ213</f>
        <v>0</v>
      </c>
      <c r="DN213" s="4">
        <f>EA213</f>
        <v>0</v>
      </c>
      <c r="DO213" s="4">
        <f>ROUND(EB213,2)</f>
        <v>0</v>
      </c>
      <c r="DP213" s="4">
        <f>ROUND(EC213,2)</f>
        <v>0</v>
      </c>
      <c r="DQ213" s="4">
        <f>ROUND(ED213,2)</f>
        <v>0</v>
      </c>
      <c r="DR213" s="4"/>
      <c r="DS213" s="4"/>
      <c r="DT213" s="4">
        <f>ROUND(SUMIF(AA206:AA211,"=88889103",O206:O211),2)</f>
        <v>219122.86</v>
      </c>
      <c r="DU213" s="4">
        <f>ROUND(SUMIF(AA206:AA211,"=88889103",P206:P211),2)</f>
        <v>219122.86</v>
      </c>
      <c r="DV213" s="4">
        <f>ROUND(SUMIF(AA206:AA211,"=88889103",Q206:Q211),2)</f>
        <v>0</v>
      </c>
      <c r="DW213" s="4">
        <f>ROUND(SUMIF(AA206:AA211,"=88889103",R206:R211),2)</f>
        <v>0</v>
      </c>
      <c r="DX213" s="4">
        <f>ROUND(SUMIF(AA206:AA211,"=88889103",S206:S211),2)</f>
        <v>0</v>
      </c>
      <c r="DY213" s="4">
        <f>ROUND(SUMIF(AA206:AA211,"=88889103",T206:T211),2)</f>
        <v>0</v>
      </c>
      <c r="DZ213" s="4">
        <f>SUMIF(AA206:AA211,"=88889103",U206:U211)</f>
        <v>0</v>
      </c>
      <c r="EA213" s="4">
        <f>SUMIF(AA206:AA211,"=88889103",V206:V211)</f>
        <v>0</v>
      </c>
      <c r="EB213" s="4">
        <f>ROUND(SUMIF(AA206:AA211,"=88889103",W206:W211),2)</f>
        <v>0</v>
      </c>
      <c r="EC213" s="4">
        <f>ROUND(SUMIF(AA206:AA211,"=88889103",X206:X211),2)</f>
        <v>0</v>
      </c>
      <c r="ED213" s="4">
        <f>ROUND(SUMIF(AA206:AA211,"=88889103",Y206:Y211),2)</f>
        <v>0</v>
      </c>
      <c r="EE213" s="4"/>
      <c r="EF213" s="4"/>
      <c r="EG213" s="4">
        <f t="shared" ref="EG213:EV213" si="238">ROUND(FP213,2)</f>
        <v>0</v>
      </c>
      <c r="EH213" s="4">
        <f t="shared" si="238"/>
        <v>219122.86</v>
      </c>
      <c r="EI213" s="4">
        <f t="shared" si="238"/>
        <v>0</v>
      </c>
      <c r="EJ213" s="4">
        <f t="shared" si="238"/>
        <v>219122.86</v>
      </c>
      <c r="EK213" s="4">
        <f t="shared" si="238"/>
        <v>0</v>
      </c>
      <c r="EL213" s="4">
        <f t="shared" si="238"/>
        <v>0</v>
      </c>
      <c r="EM213" s="4">
        <f t="shared" si="238"/>
        <v>0</v>
      </c>
      <c r="EN213" s="4">
        <f t="shared" si="238"/>
        <v>219122.86</v>
      </c>
      <c r="EO213" s="4">
        <f t="shared" si="238"/>
        <v>0</v>
      </c>
      <c r="EP213" s="4">
        <f t="shared" si="238"/>
        <v>0</v>
      </c>
      <c r="EQ213" s="4">
        <f t="shared" si="238"/>
        <v>0</v>
      </c>
      <c r="ER213" s="4">
        <f t="shared" si="238"/>
        <v>219122.86</v>
      </c>
      <c r="ES213" s="4">
        <f t="shared" si="238"/>
        <v>0</v>
      </c>
      <c r="ET213" s="4">
        <f t="shared" si="238"/>
        <v>0</v>
      </c>
      <c r="EU213" s="4">
        <f t="shared" si="238"/>
        <v>0</v>
      </c>
      <c r="EV213" s="4">
        <f t="shared" si="238"/>
        <v>0</v>
      </c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>
        <f>ROUND(SUMIF(AA206:AA211,"=88889103",FQ206:FQ211),2)</f>
        <v>0</v>
      </c>
      <c r="FQ213" s="4">
        <f>ROUND(SUMIF(AA206:AA211,"=88889103",FR206:FR211),2)</f>
        <v>219122.86</v>
      </c>
      <c r="FR213" s="4">
        <f>ROUND(SUMIF(AA206:AA211,"=88889103",GL206:GL211),2)</f>
        <v>0</v>
      </c>
      <c r="FS213" s="4">
        <f>ROUND(SUMIF(AA206:AA211,"=88889103",GM206:GM211),2)</f>
        <v>219122.86</v>
      </c>
      <c r="FT213" s="4">
        <f>ROUND(SUMIF(AA206:AA211,"=88889103",GN206:GN211),2)</f>
        <v>0</v>
      </c>
      <c r="FU213" s="4">
        <f>ROUND(SUMIF(AA206:AA211,"=88889103",GO206:GO211),2)</f>
        <v>0</v>
      </c>
      <c r="FV213" s="4">
        <f>ROUND(SUMIF(AA206:AA211,"=88889103",GP206:GP211),2)</f>
        <v>0</v>
      </c>
      <c r="FW213" s="4">
        <f>DU213-FP213</f>
        <v>219122.86</v>
      </c>
      <c r="FX213" s="4">
        <f>DU213-FQ213</f>
        <v>0</v>
      </c>
      <c r="FY213" s="4">
        <f>FP213-FR213</f>
        <v>0</v>
      </c>
      <c r="FZ213" s="4">
        <f>DU213-FP213-FQ213+FR213</f>
        <v>0</v>
      </c>
      <c r="GA213" s="4">
        <f>FQ213-FR213</f>
        <v>219122.86</v>
      </c>
      <c r="GB213" s="4">
        <f>ROUND(SUMIF(AA206:AA211,"=88889103",GX206:GX211),2)</f>
        <v>0</v>
      </c>
      <c r="GC213" s="4">
        <f>ROUND(SUMIF(AA206:AA211,"=88889103",GY206:GY211),2)</f>
        <v>0</v>
      </c>
      <c r="GD213" s="4">
        <f>ROUND(SUMIF(AA206:AA211,"=88889103",GZ206:GZ211),2)</f>
        <v>0</v>
      </c>
      <c r="GE213" s="4">
        <f>ROUND(SUMIF(AA206:AA211,"=88889103",HD206:HD211),2)</f>
        <v>0</v>
      </c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>
        <v>0</v>
      </c>
    </row>
    <row r="215" spans="1:255">
      <c r="A215" s="5">
        <v>50</v>
      </c>
      <c r="B215" s="5">
        <v>0</v>
      </c>
      <c r="C215" s="5">
        <v>0</v>
      </c>
      <c r="D215" s="5">
        <v>1</v>
      </c>
      <c r="E215" s="5">
        <v>201</v>
      </c>
      <c r="F215" s="5">
        <f>ROUND(Source!O213,O215)</f>
        <v>32901.33</v>
      </c>
      <c r="G215" s="5" t="s">
        <v>195</v>
      </c>
      <c r="H215" s="5" t="s">
        <v>196</v>
      </c>
      <c r="I215" s="5"/>
      <c r="J215" s="5"/>
      <c r="K215" s="5">
        <v>201</v>
      </c>
      <c r="L215" s="5">
        <v>1</v>
      </c>
      <c r="M215" s="5">
        <v>3</v>
      </c>
      <c r="N215" s="5" t="s">
        <v>3</v>
      </c>
      <c r="O215" s="5">
        <v>2</v>
      </c>
      <c r="P215" s="5">
        <f>ROUND(Source!DG213,O215)</f>
        <v>219122.86</v>
      </c>
      <c r="Q215" s="5"/>
      <c r="R215" s="5"/>
      <c r="S215" s="5"/>
      <c r="T215" s="5"/>
      <c r="U215" s="5"/>
      <c r="V215" s="5"/>
      <c r="W215" s="5">
        <v>32901.33</v>
      </c>
      <c r="X215" s="5">
        <v>1</v>
      </c>
      <c r="Y215" s="5">
        <v>32901.33</v>
      </c>
      <c r="Z215" s="5">
        <v>219122.86</v>
      </c>
      <c r="AA215" s="5">
        <v>1</v>
      </c>
      <c r="AB215" s="5">
        <v>219122.86</v>
      </c>
    </row>
    <row r="216" spans="1:255">
      <c r="A216" s="5">
        <v>50</v>
      </c>
      <c r="B216" s="5">
        <v>0</v>
      </c>
      <c r="C216" s="5">
        <v>0</v>
      </c>
      <c r="D216" s="5">
        <v>1</v>
      </c>
      <c r="E216" s="5">
        <v>202</v>
      </c>
      <c r="F216" s="5">
        <f>ROUND(Source!P213,O216)</f>
        <v>32901.33</v>
      </c>
      <c r="G216" s="5" t="s">
        <v>197</v>
      </c>
      <c r="H216" s="5" t="s">
        <v>198</v>
      </c>
      <c r="I216" s="5"/>
      <c r="J216" s="5"/>
      <c r="K216" s="5">
        <v>202</v>
      </c>
      <c r="L216" s="5">
        <v>2</v>
      </c>
      <c r="M216" s="5">
        <v>3</v>
      </c>
      <c r="N216" s="5" t="s">
        <v>3</v>
      </c>
      <c r="O216" s="5">
        <v>2</v>
      </c>
      <c r="P216" s="5">
        <f>ROUND(Source!DH213,O216)</f>
        <v>219122.86</v>
      </c>
      <c r="Q216" s="5"/>
      <c r="R216" s="5"/>
      <c r="S216" s="5"/>
      <c r="T216" s="5"/>
      <c r="U216" s="5"/>
      <c r="V216" s="5"/>
      <c r="W216" s="5">
        <v>32901.33</v>
      </c>
      <c r="X216" s="5">
        <v>1</v>
      </c>
      <c r="Y216" s="5">
        <v>32901.33</v>
      </c>
      <c r="Z216" s="5">
        <v>219122.86</v>
      </c>
      <c r="AA216" s="5">
        <v>1</v>
      </c>
      <c r="AB216" s="5">
        <v>219122.86</v>
      </c>
    </row>
    <row r="217" spans="1:255">
      <c r="A217" s="5">
        <v>50</v>
      </c>
      <c r="B217" s="5">
        <v>0</v>
      </c>
      <c r="C217" s="5">
        <v>0</v>
      </c>
      <c r="D217" s="5">
        <v>1</v>
      </c>
      <c r="E217" s="5">
        <v>222</v>
      </c>
      <c r="F217" s="5">
        <f>ROUND(Source!AO213,O217)</f>
        <v>0</v>
      </c>
      <c r="G217" s="5" t="s">
        <v>199</v>
      </c>
      <c r="H217" s="5" t="s">
        <v>200</v>
      </c>
      <c r="I217" s="5"/>
      <c r="J217" s="5"/>
      <c r="K217" s="5">
        <v>222</v>
      </c>
      <c r="L217" s="5">
        <v>3</v>
      </c>
      <c r="M217" s="5">
        <v>3</v>
      </c>
      <c r="N217" s="5" t="s">
        <v>3</v>
      </c>
      <c r="O217" s="5">
        <v>2</v>
      </c>
      <c r="P217" s="5">
        <f>ROUND(Source!EG213,O217)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55">
      <c r="A218" s="5">
        <v>50</v>
      </c>
      <c r="B218" s="5">
        <v>0</v>
      </c>
      <c r="C218" s="5">
        <v>0</v>
      </c>
      <c r="D218" s="5">
        <v>1</v>
      </c>
      <c r="E218" s="5">
        <v>225</v>
      </c>
      <c r="F218" s="5">
        <f>ROUND(Source!AV213,O218)</f>
        <v>32901.33</v>
      </c>
      <c r="G218" s="5" t="s">
        <v>201</v>
      </c>
      <c r="H218" s="5" t="s">
        <v>202</v>
      </c>
      <c r="I218" s="5"/>
      <c r="J218" s="5"/>
      <c r="K218" s="5">
        <v>225</v>
      </c>
      <c r="L218" s="5">
        <v>4</v>
      </c>
      <c r="M218" s="5">
        <v>3</v>
      </c>
      <c r="N218" s="5" t="s">
        <v>3</v>
      </c>
      <c r="O218" s="5">
        <v>2</v>
      </c>
      <c r="P218" s="5">
        <f>ROUND(Source!EN213,O218)</f>
        <v>219122.86</v>
      </c>
      <c r="Q218" s="5"/>
      <c r="R218" s="5"/>
      <c r="S218" s="5"/>
      <c r="T218" s="5"/>
      <c r="U218" s="5"/>
      <c r="V218" s="5"/>
      <c r="W218" s="5">
        <v>32901.33</v>
      </c>
      <c r="X218" s="5">
        <v>1</v>
      </c>
      <c r="Y218" s="5">
        <v>32901.33</v>
      </c>
      <c r="Z218" s="5">
        <v>219122.86</v>
      </c>
      <c r="AA218" s="5">
        <v>1</v>
      </c>
      <c r="AB218" s="5">
        <v>219122.86</v>
      </c>
    </row>
    <row r="219" spans="1:255">
      <c r="A219" s="5">
        <v>50</v>
      </c>
      <c r="B219" s="5">
        <v>0</v>
      </c>
      <c r="C219" s="5">
        <v>0</v>
      </c>
      <c r="D219" s="5">
        <v>1</v>
      </c>
      <c r="E219" s="5">
        <v>226</v>
      </c>
      <c r="F219" s="5">
        <f>ROUND(Source!AW213,O219)</f>
        <v>0</v>
      </c>
      <c r="G219" s="5" t="s">
        <v>203</v>
      </c>
      <c r="H219" s="5" t="s">
        <v>204</v>
      </c>
      <c r="I219" s="5"/>
      <c r="J219" s="5"/>
      <c r="K219" s="5">
        <v>226</v>
      </c>
      <c r="L219" s="5">
        <v>5</v>
      </c>
      <c r="M219" s="5">
        <v>3</v>
      </c>
      <c r="N219" s="5" t="s">
        <v>3</v>
      </c>
      <c r="O219" s="5">
        <v>2</v>
      </c>
      <c r="P219" s="5">
        <f>ROUND(Source!EO213,O219)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255">
      <c r="A220" s="5">
        <v>50</v>
      </c>
      <c r="B220" s="5">
        <v>0</v>
      </c>
      <c r="C220" s="5">
        <v>0</v>
      </c>
      <c r="D220" s="5">
        <v>1</v>
      </c>
      <c r="E220" s="5">
        <v>227</v>
      </c>
      <c r="F220" s="5">
        <f>ROUND(Source!AX213,O220)</f>
        <v>0</v>
      </c>
      <c r="G220" s="5" t="s">
        <v>205</v>
      </c>
      <c r="H220" s="5" t="s">
        <v>206</v>
      </c>
      <c r="I220" s="5"/>
      <c r="J220" s="5"/>
      <c r="K220" s="5">
        <v>227</v>
      </c>
      <c r="L220" s="5">
        <v>6</v>
      </c>
      <c r="M220" s="5">
        <v>3</v>
      </c>
      <c r="N220" s="5" t="s">
        <v>3</v>
      </c>
      <c r="O220" s="5">
        <v>2</v>
      </c>
      <c r="P220" s="5">
        <f>ROUND(Source!EP213,O220)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55">
      <c r="A221" s="5">
        <v>50</v>
      </c>
      <c r="B221" s="5">
        <v>0</v>
      </c>
      <c r="C221" s="5">
        <v>0</v>
      </c>
      <c r="D221" s="5">
        <v>1</v>
      </c>
      <c r="E221" s="5">
        <v>228</v>
      </c>
      <c r="F221" s="5">
        <f>ROUND(Source!AY213,O221)</f>
        <v>0</v>
      </c>
      <c r="G221" s="5" t="s">
        <v>207</v>
      </c>
      <c r="H221" s="5" t="s">
        <v>208</v>
      </c>
      <c r="I221" s="5"/>
      <c r="J221" s="5"/>
      <c r="K221" s="5">
        <v>228</v>
      </c>
      <c r="L221" s="5">
        <v>7</v>
      </c>
      <c r="M221" s="5">
        <v>3</v>
      </c>
      <c r="N221" s="5" t="s">
        <v>3</v>
      </c>
      <c r="O221" s="5">
        <v>2</v>
      </c>
      <c r="P221" s="5">
        <f>ROUND(Source!EQ213,O221)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55">
      <c r="A222" s="5">
        <v>50</v>
      </c>
      <c r="B222" s="5">
        <v>0</v>
      </c>
      <c r="C222" s="5">
        <v>0</v>
      </c>
      <c r="D222" s="5">
        <v>1</v>
      </c>
      <c r="E222" s="5">
        <v>216</v>
      </c>
      <c r="F222" s="5">
        <f>ROUND(Source!AP213,O222)</f>
        <v>32901.33</v>
      </c>
      <c r="G222" s="5" t="s">
        <v>209</v>
      </c>
      <c r="H222" s="5" t="s">
        <v>210</v>
      </c>
      <c r="I222" s="5"/>
      <c r="J222" s="5"/>
      <c r="K222" s="5">
        <v>216</v>
      </c>
      <c r="L222" s="5">
        <v>8</v>
      </c>
      <c r="M222" s="5">
        <v>3</v>
      </c>
      <c r="N222" s="5" t="s">
        <v>3</v>
      </c>
      <c r="O222" s="5">
        <v>2</v>
      </c>
      <c r="P222" s="5">
        <f>ROUND(Source!EH213,O222)</f>
        <v>219122.86</v>
      </c>
      <c r="Q222" s="5"/>
      <c r="R222" s="5"/>
      <c r="S222" s="5"/>
      <c r="T222" s="5"/>
      <c r="U222" s="5"/>
      <c r="V222" s="5"/>
      <c r="W222" s="5">
        <v>32901.33</v>
      </c>
      <c r="X222" s="5">
        <v>1</v>
      </c>
      <c r="Y222" s="5">
        <v>32901.33</v>
      </c>
      <c r="Z222" s="5">
        <v>219122.86</v>
      </c>
      <c r="AA222" s="5">
        <v>1</v>
      </c>
      <c r="AB222" s="5">
        <v>219122.86</v>
      </c>
    </row>
    <row r="223" spans="1:255">
      <c r="A223" s="5">
        <v>50</v>
      </c>
      <c r="B223" s="5">
        <v>0</v>
      </c>
      <c r="C223" s="5">
        <v>0</v>
      </c>
      <c r="D223" s="5">
        <v>1</v>
      </c>
      <c r="E223" s="5">
        <v>223</v>
      </c>
      <c r="F223" s="5">
        <f>ROUND(Source!AQ213,O223)</f>
        <v>0</v>
      </c>
      <c r="G223" s="5" t="s">
        <v>211</v>
      </c>
      <c r="H223" s="5" t="s">
        <v>212</v>
      </c>
      <c r="I223" s="5"/>
      <c r="J223" s="5"/>
      <c r="K223" s="5">
        <v>223</v>
      </c>
      <c r="L223" s="5">
        <v>9</v>
      </c>
      <c r="M223" s="5">
        <v>3</v>
      </c>
      <c r="N223" s="5" t="s">
        <v>3</v>
      </c>
      <c r="O223" s="5">
        <v>2</v>
      </c>
      <c r="P223" s="5">
        <f>ROUND(Source!EI213,O223)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>
      <c r="A224" s="5">
        <v>50</v>
      </c>
      <c r="B224" s="5">
        <v>0</v>
      </c>
      <c r="C224" s="5">
        <v>0</v>
      </c>
      <c r="D224" s="5">
        <v>1</v>
      </c>
      <c r="E224" s="5">
        <v>229</v>
      </c>
      <c r="F224" s="5">
        <f>ROUND(Source!AZ213,O224)</f>
        <v>32901.33</v>
      </c>
      <c r="G224" s="5" t="s">
        <v>213</v>
      </c>
      <c r="H224" s="5" t="s">
        <v>214</v>
      </c>
      <c r="I224" s="5"/>
      <c r="J224" s="5"/>
      <c r="K224" s="5">
        <v>229</v>
      </c>
      <c r="L224" s="5">
        <v>10</v>
      </c>
      <c r="M224" s="5">
        <v>3</v>
      </c>
      <c r="N224" s="5" t="s">
        <v>3</v>
      </c>
      <c r="O224" s="5">
        <v>2</v>
      </c>
      <c r="P224" s="5">
        <f>ROUND(Source!ER213,O224)</f>
        <v>219122.86</v>
      </c>
      <c r="Q224" s="5"/>
      <c r="R224" s="5"/>
      <c r="S224" s="5"/>
      <c r="T224" s="5"/>
      <c r="U224" s="5"/>
      <c r="V224" s="5"/>
      <c r="W224" s="5">
        <v>32901.33</v>
      </c>
      <c r="X224" s="5">
        <v>1</v>
      </c>
      <c r="Y224" s="5">
        <v>32901.33</v>
      </c>
      <c r="Z224" s="5">
        <v>219122.86</v>
      </c>
      <c r="AA224" s="5">
        <v>1</v>
      </c>
      <c r="AB224" s="5">
        <v>219122.86</v>
      </c>
    </row>
    <row r="225" spans="1:28">
      <c r="A225" s="5">
        <v>50</v>
      </c>
      <c r="B225" s="5">
        <v>0</v>
      </c>
      <c r="C225" s="5">
        <v>0</v>
      </c>
      <c r="D225" s="5">
        <v>1</v>
      </c>
      <c r="E225" s="5">
        <v>203</v>
      </c>
      <c r="F225" s="5">
        <f>ROUND(Source!Q213,O225)</f>
        <v>0</v>
      </c>
      <c r="G225" s="5" t="s">
        <v>215</v>
      </c>
      <c r="H225" s="5" t="s">
        <v>216</v>
      </c>
      <c r="I225" s="5"/>
      <c r="J225" s="5"/>
      <c r="K225" s="5">
        <v>203</v>
      </c>
      <c r="L225" s="5">
        <v>11</v>
      </c>
      <c r="M225" s="5">
        <v>3</v>
      </c>
      <c r="N225" s="5" t="s">
        <v>3</v>
      </c>
      <c r="O225" s="5">
        <v>2</v>
      </c>
      <c r="P225" s="5">
        <f>ROUND(Source!DI213,O225)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>
      <c r="A226" s="5">
        <v>50</v>
      </c>
      <c r="B226" s="5">
        <v>0</v>
      </c>
      <c r="C226" s="5">
        <v>0</v>
      </c>
      <c r="D226" s="5">
        <v>1</v>
      </c>
      <c r="E226" s="5">
        <v>231</v>
      </c>
      <c r="F226" s="5">
        <f>ROUND(Source!BB213,O226)</f>
        <v>0</v>
      </c>
      <c r="G226" s="5" t="s">
        <v>217</v>
      </c>
      <c r="H226" s="5" t="s">
        <v>218</v>
      </c>
      <c r="I226" s="5"/>
      <c r="J226" s="5"/>
      <c r="K226" s="5">
        <v>231</v>
      </c>
      <c r="L226" s="5">
        <v>12</v>
      </c>
      <c r="M226" s="5">
        <v>3</v>
      </c>
      <c r="N226" s="5" t="s">
        <v>3</v>
      </c>
      <c r="O226" s="5">
        <v>2</v>
      </c>
      <c r="P226" s="5">
        <f>ROUND(Source!ET213,O226)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8">
      <c r="A227" s="5">
        <v>50</v>
      </c>
      <c r="B227" s="5">
        <v>0</v>
      </c>
      <c r="C227" s="5">
        <v>0</v>
      </c>
      <c r="D227" s="5">
        <v>1</v>
      </c>
      <c r="E227" s="5">
        <v>204</v>
      </c>
      <c r="F227" s="5">
        <f>ROUND(Source!R213,O227)</f>
        <v>0</v>
      </c>
      <c r="G227" s="5" t="s">
        <v>219</v>
      </c>
      <c r="H227" s="5" t="s">
        <v>220</v>
      </c>
      <c r="I227" s="5"/>
      <c r="J227" s="5"/>
      <c r="K227" s="5">
        <v>204</v>
      </c>
      <c r="L227" s="5">
        <v>13</v>
      </c>
      <c r="M227" s="5">
        <v>3</v>
      </c>
      <c r="N227" s="5" t="s">
        <v>3</v>
      </c>
      <c r="O227" s="5">
        <v>2</v>
      </c>
      <c r="P227" s="5">
        <f>ROUND(Source!DJ213,O227)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>
      <c r="A228" s="5">
        <v>50</v>
      </c>
      <c r="B228" s="5">
        <v>0</v>
      </c>
      <c r="C228" s="5">
        <v>0</v>
      </c>
      <c r="D228" s="5">
        <v>1</v>
      </c>
      <c r="E228" s="5">
        <v>205</v>
      </c>
      <c r="F228" s="5">
        <f>ROUND(Source!S213,O228)</f>
        <v>0</v>
      </c>
      <c r="G228" s="5" t="s">
        <v>221</v>
      </c>
      <c r="H228" s="5" t="s">
        <v>222</v>
      </c>
      <c r="I228" s="5"/>
      <c r="J228" s="5"/>
      <c r="K228" s="5">
        <v>205</v>
      </c>
      <c r="L228" s="5">
        <v>14</v>
      </c>
      <c r="M228" s="5">
        <v>3</v>
      </c>
      <c r="N228" s="5" t="s">
        <v>3</v>
      </c>
      <c r="O228" s="5">
        <v>2</v>
      </c>
      <c r="P228" s="5">
        <f>ROUND(Source!DK213,O228)</f>
        <v>0</v>
      </c>
      <c r="Q228" s="5"/>
      <c r="R228" s="5"/>
      <c r="S228" s="5"/>
      <c r="T228" s="5"/>
      <c r="U228" s="5"/>
      <c r="V228" s="5"/>
      <c r="W228" s="5">
        <v>0</v>
      </c>
      <c r="X228" s="5">
        <v>1</v>
      </c>
      <c r="Y228" s="5">
        <v>0</v>
      </c>
      <c r="Z228" s="5">
        <v>0</v>
      </c>
      <c r="AA228" s="5">
        <v>1</v>
      </c>
      <c r="AB228" s="5">
        <v>0</v>
      </c>
    </row>
    <row r="229" spans="1:28">
      <c r="A229" s="5">
        <v>50</v>
      </c>
      <c r="B229" s="5">
        <v>0</v>
      </c>
      <c r="C229" s="5">
        <v>0</v>
      </c>
      <c r="D229" s="5">
        <v>1</v>
      </c>
      <c r="E229" s="5">
        <v>232</v>
      </c>
      <c r="F229" s="5">
        <f>ROUND(Source!BC213,O229)</f>
        <v>0</v>
      </c>
      <c r="G229" s="5" t="s">
        <v>223</v>
      </c>
      <c r="H229" s="5" t="s">
        <v>224</v>
      </c>
      <c r="I229" s="5"/>
      <c r="J229" s="5"/>
      <c r="K229" s="5">
        <v>232</v>
      </c>
      <c r="L229" s="5">
        <v>15</v>
      </c>
      <c r="M229" s="5">
        <v>3</v>
      </c>
      <c r="N229" s="5" t="s">
        <v>3</v>
      </c>
      <c r="O229" s="5">
        <v>2</v>
      </c>
      <c r="P229" s="5">
        <f>ROUND(Source!EU213,O229)</f>
        <v>0</v>
      </c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>
        <v>0</v>
      </c>
      <c r="AA229" s="5">
        <v>1</v>
      </c>
      <c r="AB229" s="5">
        <v>0</v>
      </c>
    </row>
    <row r="230" spans="1:28">
      <c r="A230" s="5">
        <v>50</v>
      </c>
      <c r="B230" s="5">
        <v>0</v>
      </c>
      <c r="C230" s="5">
        <v>0</v>
      </c>
      <c r="D230" s="5">
        <v>1</v>
      </c>
      <c r="E230" s="5">
        <v>214</v>
      </c>
      <c r="F230" s="5">
        <f>ROUND(Source!AS213,O230)</f>
        <v>0</v>
      </c>
      <c r="G230" s="5" t="s">
        <v>225</v>
      </c>
      <c r="H230" s="5" t="s">
        <v>226</v>
      </c>
      <c r="I230" s="5"/>
      <c r="J230" s="5"/>
      <c r="K230" s="5">
        <v>214</v>
      </c>
      <c r="L230" s="5">
        <v>16</v>
      </c>
      <c r="M230" s="5">
        <v>3</v>
      </c>
      <c r="N230" s="5" t="s">
        <v>3</v>
      </c>
      <c r="O230" s="5">
        <v>2</v>
      </c>
      <c r="P230" s="5">
        <f>ROUND(Source!EK213,O230)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>
      <c r="A231" s="5">
        <v>50</v>
      </c>
      <c r="B231" s="5">
        <v>0</v>
      </c>
      <c r="C231" s="5">
        <v>0</v>
      </c>
      <c r="D231" s="5">
        <v>1</v>
      </c>
      <c r="E231" s="5">
        <v>215</v>
      </c>
      <c r="F231" s="5">
        <f>ROUND(Source!AT213,O231)</f>
        <v>0</v>
      </c>
      <c r="G231" s="5" t="s">
        <v>227</v>
      </c>
      <c r="H231" s="5" t="s">
        <v>228</v>
      </c>
      <c r="I231" s="5"/>
      <c r="J231" s="5"/>
      <c r="K231" s="5">
        <v>215</v>
      </c>
      <c r="L231" s="5">
        <v>17</v>
      </c>
      <c r="M231" s="5">
        <v>3</v>
      </c>
      <c r="N231" s="5" t="s">
        <v>3</v>
      </c>
      <c r="O231" s="5">
        <v>2</v>
      </c>
      <c r="P231" s="5">
        <f>ROUND(Source!EL213,O231)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>
      <c r="A232" s="5">
        <v>50</v>
      </c>
      <c r="B232" s="5">
        <v>0</v>
      </c>
      <c r="C232" s="5">
        <v>0</v>
      </c>
      <c r="D232" s="5">
        <v>1</v>
      </c>
      <c r="E232" s="5">
        <v>217</v>
      </c>
      <c r="F232" s="5">
        <f>ROUND(Source!AU213,O232)</f>
        <v>0</v>
      </c>
      <c r="G232" s="5" t="s">
        <v>229</v>
      </c>
      <c r="H232" s="5" t="s">
        <v>230</v>
      </c>
      <c r="I232" s="5"/>
      <c r="J232" s="5"/>
      <c r="K232" s="5">
        <v>217</v>
      </c>
      <c r="L232" s="5">
        <v>18</v>
      </c>
      <c r="M232" s="5">
        <v>3</v>
      </c>
      <c r="N232" s="5" t="s">
        <v>3</v>
      </c>
      <c r="O232" s="5">
        <v>2</v>
      </c>
      <c r="P232" s="5">
        <f>ROUND(Source!EM213,O232)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>
      <c r="A233" s="5">
        <v>50</v>
      </c>
      <c r="B233" s="5">
        <v>0</v>
      </c>
      <c r="C233" s="5">
        <v>0</v>
      </c>
      <c r="D233" s="5">
        <v>1</v>
      </c>
      <c r="E233" s="5">
        <v>230</v>
      </c>
      <c r="F233" s="5">
        <f>ROUND(Source!BA213,O233)</f>
        <v>0</v>
      </c>
      <c r="G233" s="5" t="s">
        <v>231</v>
      </c>
      <c r="H233" s="5" t="s">
        <v>232</v>
      </c>
      <c r="I233" s="5"/>
      <c r="J233" s="5"/>
      <c r="K233" s="5">
        <v>230</v>
      </c>
      <c r="L233" s="5">
        <v>19</v>
      </c>
      <c r="M233" s="5">
        <v>3</v>
      </c>
      <c r="N233" s="5" t="s">
        <v>3</v>
      </c>
      <c r="O233" s="5">
        <v>2</v>
      </c>
      <c r="P233" s="5">
        <f>ROUND(Source!ES213,O233)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>
      <c r="A234" s="5">
        <v>50</v>
      </c>
      <c r="B234" s="5">
        <v>0</v>
      </c>
      <c r="C234" s="5">
        <v>0</v>
      </c>
      <c r="D234" s="5">
        <v>1</v>
      </c>
      <c r="E234" s="5">
        <v>206</v>
      </c>
      <c r="F234" s="5">
        <f>ROUND(Source!T213,O234)</f>
        <v>0</v>
      </c>
      <c r="G234" s="5" t="s">
        <v>233</v>
      </c>
      <c r="H234" s="5" t="s">
        <v>234</v>
      </c>
      <c r="I234" s="5"/>
      <c r="J234" s="5"/>
      <c r="K234" s="5">
        <v>206</v>
      </c>
      <c r="L234" s="5">
        <v>20</v>
      </c>
      <c r="M234" s="5">
        <v>3</v>
      </c>
      <c r="N234" s="5" t="s">
        <v>3</v>
      </c>
      <c r="O234" s="5">
        <v>2</v>
      </c>
      <c r="P234" s="5">
        <f>ROUND(Source!DL213,O234)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>
      <c r="A235" s="5">
        <v>50</v>
      </c>
      <c r="B235" s="5">
        <v>0</v>
      </c>
      <c r="C235" s="5">
        <v>0</v>
      </c>
      <c r="D235" s="5">
        <v>1</v>
      </c>
      <c r="E235" s="5">
        <v>207</v>
      </c>
      <c r="F235" s="5">
        <f>Source!U213</f>
        <v>0</v>
      </c>
      <c r="G235" s="5" t="s">
        <v>235</v>
      </c>
      <c r="H235" s="5" t="s">
        <v>236</v>
      </c>
      <c r="I235" s="5"/>
      <c r="J235" s="5"/>
      <c r="K235" s="5">
        <v>207</v>
      </c>
      <c r="L235" s="5">
        <v>21</v>
      </c>
      <c r="M235" s="5">
        <v>3</v>
      </c>
      <c r="N235" s="5" t="s">
        <v>3</v>
      </c>
      <c r="O235" s="5">
        <v>-1</v>
      </c>
      <c r="P235" s="5">
        <f>Source!DM213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>
      <c r="A236" s="5">
        <v>50</v>
      </c>
      <c r="B236" s="5">
        <v>0</v>
      </c>
      <c r="C236" s="5">
        <v>0</v>
      </c>
      <c r="D236" s="5">
        <v>1</v>
      </c>
      <c r="E236" s="5">
        <v>208</v>
      </c>
      <c r="F236" s="5">
        <f>Source!V213</f>
        <v>0</v>
      </c>
      <c r="G236" s="5" t="s">
        <v>237</v>
      </c>
      <c r="H236" s="5" t="s">
        <v>238</v>
      </c>
      <c r="I236" s="5"/>
      <c r="J236" s="5"/>
      <c r="K236" s="5">
        <v>208</v>
      </c>
      <c r="L236" s="5">
        <v>22</v>
      </c>
      <c r="M236" s="5">
        <v>3</v>
      </c>
      <c r="N236" s="5" t="s">
        <v>3</v>
      </c>
      <c r="O236" s="5">
        <v>-1</v>
      </c>
      <c r="P236" s="5">
        <f>Source!DN213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8">
      <c r="A237" s="5">
        <v>50</v>
      </c>
      <c r="B237" s="5">
        <v>0</v>
      </c>
      <c r="C237" s="5">
        <v>0</v>
      </c>
      <c r="D237" s="5">
        <v>1</v>
      </c>
      <c r="E237" s="5">
        <v>209</v>
      </c>
      <c r="F237" s="5">
        <f>ROUND(Source!W213,O237)</f>
        <v>0</v>
      </c>
      <c r="G237" s="5" t="s">
        <v>239</v>
      </c>
      <c r="H237" s="5" t="s">
        <v>240</v>
      </c>
      <c r="I237" s="5"/>
      <c r="J237" s="5"/>
      <c r="K237" s="5">
        <v>209</v>
      </c>
      <c r="L237" s="5">
        <v>23</v>
      </c>
      <c r="M237" s="5">
        <v>3</v>
      </c>
      <c r="N237" s="5" t="s">
        <v>3</v>
      </c>
      <c r="O237" s="5">
        <v>2</v>
      </c>
      <c r="P237" s="5">
        <f>ROUND(Source!DO213,O237)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>
      <c r="A238" s="5">
        <v>50</v>
      </c>
      <c r="B238" s="5">
        <v>0</v>
      </c>
      <c r="C238" s="5">
        <v>0</v>
      </c>
      <c r="D238" s="5">
        <v>1</v>
      </c>
      <c r="E238" s="5">
        <v>233</v>
      </c>
      <c r="F238" s="5">
        <f>ROUND(Source!BD213,O238)</f>
        <v>0</v>
      </c>
      <c r="G238" s="5" t="s">
        <v>241</v>
      </c>
      <c r="H238" s="5" t="s">
        <v>242</v>
      </c>
      <c r="I238" s="5"/>
      <c r="J238" s="5"/>
      <c r="K238" s="5">
        <v>233</v>
      </c>
      <c r="L238" s="5">
        <v>24</v>
      </c>
      <c r="M238" s="5">
        <v>3</v>
      </c>
      <c r="N238" s="5" t="s">
        <v>3</v>
      </c>
      <c r="O238" s="5">
        <v>2</v>
      </c>
      <c r="P238" s="5">
        <f>ROUND(Source!EV213,O238)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>
      <c r="A239" s="5">
        <v>50</v>
      </c>
      <c r="B239" s="5">
        <v>0</v>
      </c>
      <c r="C239" s="5">
        <v>0</v>
      </c>
      <c r="D239" s="5">
        <v>1</v>
      </c>
      <c r="E239" s="5">
        <v>210</v>
      </c>
      <c r="F239" s="5">
        <f>ROUND(Source!X213,O239)</f>
        <v>0</v>
      </c>
      <c r="G239" s="5" t="s">
        <v>243</v>
      </c>
      <c r="H239" s="5" t="s">
        <v>244</v>
      </c>
      <c r="I239" s="5"/>
      <c r="J239" s="5"/>
      <c r="K239" s="5">
        <v>210</v>
      </c>
      <c r="L239" s="5">
        <v>25</v>
      </c>
      <c r="M239" s="5">
        <v>3</v>
      </c>
      <c r="N239" s="5" t="s">
        <v>3</v>
      </c>
      <c r="O239" s="5">
        <v>2</v>
      </c>
      <c r="P239" s="5">
        <f>ROUND(Source!DP213,O239)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>
      <c r="A240" s="5">
        <v>50</v>
      </c>
      <c r="B240" s="5">
        <v>0</v>
      </c>
      <c r="C240" s="5">
        <v>0</v>
      </c>
      <c r="D240" s="5">
        <v>1</v>
      </c>
      <c r="E240" s="5">
        <v>211</v>
      </c>
      <c r="F240" s="5">
        <f>ROUND(Source!Y213,O240)</f>
        <v>0</v>
      </c>
      <c r="G240" s="5" t="s">
        <v>245</v>
      </c>
      <c r="H240" s="5" t="s">
        <v>246</v>
      </c>
      <c r="I240" s="5"/>
      <c r="J240" s="5"/>
      <c r="K240" s="5">
        <v>211</v>
      </c>
      <c r="L240" s="5">
        <v>26</v>
      </c>
      <c r="M240" s="5">
        <v>3</v>
      </c>
      <c r="N240" s="5" t="s">
        <v>3</v>
      </c>
      <c r="O240" s="5">
        <v>2</v>
      </c>
      <c r="P240" s="5">
        <f>ROUND(Source!DQ213,O240)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55">
      <c r="A241" s="5">
        <v>50</v>
      </c>
      <c r="B241" s="5">
        <v>0</v>
      </c>
      <c r="C241" s="5">
        <v>0</v>
      </c>
      <c r="D241" s="5">
        <v>1</v>
      </c>
      <c r="E241" s="5">
        <v>224</v>
      </c>
      <c r="F241" s="5">
        <f>ROUND(Source!AR213,O241)</f>
        <v>32901.33</v>
      </c>
      <c r="G241" s="5" t="s">
        <v>247</v>
      </c>
      <c r="H241" s="5" t="s">
        <v>248</v>
      </c>
      <c r="I241" s="5"/>
      <c r="J241" s="5"/>
      <c r="K241" s="5">
        <v>224</v>
      </c>
      <c r="L241" s="5">
        <v>27</v>
      </c>
      <c r="M241" s="5">
        <v>3</v>
      </c>
      <c r="N241" s="5" t="s">
        <v>3</v>
      </c>
      <c r="O241" s="5">
        <v>2</v>
      </c>
      <c r="P241" s="5">
        <f>ROUND(Source!EJ213,O241)</f>
        <v>219122.86</v>
      </c>
      <c r="Q241" s="5"/>
      <c r="R241" s="5"/>
      <c r="S241" s="5"/>
      <c r="T241" s="5"/>
      <c r="U241" s="5"/>
      <c r="V241" s="5"/>
      <c r="W241" s="5">
        <v>32901.33</v>
      </c>
      <c r="X241" s="5">
        <v>1</v>
      </c>
      <c r="Y241" s="5">
        <v>32901.33</v>
      </c>
      <c r="Z241" s="5">
        <v>219122.86</v>
      </c>
      <c r="AA241" s="5">
        <v>1</v>
      </c>
      <c r="AB241" s="5">
        <v>219122.86</v>
      </c>
    </row>
    <row r="243" spans="1:255">
      <c r="A243" s="1">
        <v>4</v>
      </c>
      <c r="B243" s="1">
        <v>1</v>
      </c>
      <c r="C243" s="1"/>
      <c r="D243" s="1">
        <f>ROW(A332)</f>
        <v>332</v>
      </c>
      <c r="E243" s="1"/>
      <c r="F243" s="1" t="s">
        <v>25</v>
      </c>
      <c r="G243" s="1" t="s">
        <v>314</v>
      </c>
      <c r="H243" s="1" t="s">
        <v>3</v>
      </c>
      <c r="I243" s="1">
        <v>0</v>
      </c>
      <c r="J243" s="1"/>
      <c r="K243" s="1">
        <v>0</v>
      </c>
      <c r="L243" s="1"/>
      <c r="M243" s="1" t="s">
        <v>3</v>
      </c>
      <c r="N243" s="1"/>
      <c r="O243" s="1"/>
      <c r="P243" s="1"/>
      <c r="Q243" s="1"/>
      <c r="R243" s="1"/>
      <c r="S243" s="1">
        <v>0</v>
      </c>
      <c r="T243" s="1">
        <v>0</v>
      </c>
      <c r="U243" s="1" t="s">
        <v>3</v>
      </c>
      <c r="V243" s="1">
        <v>0</v>
      </c>
      <c r="W243" s="1"/>
      <c r="X243" s="1"/>
      <c r="Y243" s="1"/>
      <c r="Z243" s="1"/>
      <c r="AA243" s="1"/>
      <c r="AB243" s="1" t="s">
        <v>3</v>
      </c>
      <c r="AC243" s="1" t="s">
        <v>3</v>
      </c>
      <c r="AD243" s="1" t="s">
        <v>3</v>
      </c>
      <c r="AE243" s="1" t="s">
        <v>3</v>
      </c>
      <c r="AF243" s="1" t="s">
        <v>3</v>
      </c>
      <c r="AG243" s="1" t="s">
        <v>3</v>
      </c>
      <c r="AH243" s="1"/>
      <c r="AI243" s="1"/>
      <c r="AJ243" s="1"/>
      <c r="AK243" s="1"/>
      <c r="AL243" s="1"/>
      <c r="AM243" s="1"/>
      <c r="AN243" s="1"/>
      <c r="AO243" s="1"/>
      <c r="AP243" s="1" t="s">
        <v>3</v>
      </c>
      <c r="AQ243" s="1" t="s">
        <v>3</v>
      </c>
      <c r="AR243" s="1" t="s">
        <v>3</v>
      </c>
      <c r="AS243" s="1"/>
      <c r="AT243" s="1"/>
      <c r="AU243" s="1"/>
      <c r="AV243" s="1"/>
      <c r="AW243" s="1"/>
      <c r="AX243" s="1"/>
      <c r="AY243" s="1"/>
      <c r="AZ243" s="1" t="s">
        <v>3</v>
      </c>
      <c r="BA243" s="1"/>
      <c r="BB243" s="1" t="s">
        <v>3</v>
      </c>
      <c r="BC243" s="1" t="s">
        <v>3</v>
      </c>
      <c r="BD243" s="1" t="s">
        <v>3</v>
      </c>
      <c r="BE243" s="1" t="s">
        <v>3</v>
      </c>
      <c r="BF243" s="1" t="s">
        <v>3</v>
      </c>
      <c r="BG243" s="1" t="s">
        <v>3</v>
      </c>
      <c r="BH243" s="1" t="s">
        <v>3</v>
      </c>
      <c r="BI243" s="1" t="s">
        <v>3</v>
      </c>
      <c r="BJ243" s="1" t="s">
        <v>3</v>
      </c>
      <c r="BK243" s="1" t="s">
        <v>3</v>
      </c>
      <c r="BL243" s="1" t="s">
        <v>3</v>
      </c>
      <c r="BM243" s="1" t="s">
        <v>3</v>
      </c>
      <c r="BN243" s="1" t="s">
        <v>3</v>
      </c>
      <c r="BO243" s="1" t="s">
        <v>3</v>
      </c>
      <c r="BP243" s="1" t="s">
        <v>3</v>
      </c>
      <c r="BQ243" s="1"/>
      <c r="BR243" s="1"/>
      <c r="BS243" s="1"/>
      <c r="BT243" s="1"/>
      <c r="BU243" s="1"/>
      <c r="BV243" s="1"/>
      <c r="BW243" s="1"/>
      <c r="BX243" s="1">
        <v>0</v>
      </c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>
        <v>0</v>
      </c>
    </row>
    <row r="245" spans="1:255">
      <c r="A245" s="3">
        <v>52</v>
      </c>
      <c r="B245" s="3">
        <f t="shared" ref="B245:G245" si="239">B332</f>
        <v>1</v>
      </c>
      <c r="C245" s="3">
        <f t="shared" si="239"/>
        <v>4</v>
      </c>
      <c r="D245" s="3">
        <f t="shared" si="239"/>
        <v>243</v>
      </c>
      <c r="E245" s="3">
        <f t="shared" si="239"/>
        <v>0</v>
      </c>
      <c r="F245" s="3" t="str">
        <f t="shared" si="239"/>
        <v>Новый раздел</v>
      </c>
      <c r="G245" s="3" t="str">
        <f t="shared" si="239"/>
        <v>Материал не учтенный ценником</v>
      </c>
      <c r="H245" s="3"/>
      <c r="I245" s="3"/>
      <c r="J245" s="3"/>
      <c r="K245" s="3"/>
      <c r="L245" s="3"/>
      <c r="M245" s="3"/>
      <c r="N245" s="3"/>
      <c r="O245" s="3">
        <f t="shared" ref="O245:AT245" si="240">O332</f>
        <v>35153.230000000003</v>
      </c>
      <c r="P245" s="3">
        <f t="shared" si="240"/>
        <v>35153.230000000003</v>
      </c>
      <c r="Q245" s="3">
        <f t="shared" si="240"/>
        <v>0</v>
      </c>
      <c r="R245" s="3">
        <f t="shared" si="240"/>
        <v>0</v>
      </c>
      <c r="S245" s="3">
        <f t="shared" si="240"/>
        <v>0</v>
      </c>
      <c r="T245" s="3">
        <f t="shared" si="240"/>
        <v>0</v>
      </c>
      <c r="U245" s="3">
        <f t="shared" si="240"/>
        <v>0</v>
      </c>
      <c r="V245" s="3">
        <f t="shared" si="240"/>
        <v>0</v>
      </c>
      <c r="W245" s="3">
        <f t="shared" si="240"/>
        <v>4.8099999999999996</v>
      </c>
      <c r="X245" s="3">
        <f t="shared" si="240"/>
        <v>0</v>
      </c>
      <c r="Y245" s="3">
        <f t="shared" si="240"/>
        <v>0</v>
      </c>
      <c r="Z245" s="3">
        <f t="shared" si="240"/>
        <v>0</v>
      </c>
      <c r="AA245" s="3">
        <f t="shared" si="240"/>
        <v>0</v>
      </c>
      <c r="AB245" s="3">
        <f t="shared" si="240"/>
        <v>35153.230000000003</v>
      </c>
      <c r="AC245" s="3">
        <f t="shared" si="240"/>
        <v>35153.230000000003</v>
      </c>
      <c r="AD245" s="3">
        <f t="shared" si="240"/>
        <v>0</v>
      </c>
      <c r="AE245" s="3">
        <f t="shared" si="240"/>
        <v>0</v>
      </c>
      <c r="AF245" s="3">
        <f t="shared" si="240"/>
        <v>0</v>
      </c>
      <c r="AG245" s="3">
        <f t="shared" si="240"/>
        <v>0</v>
      </c>
      <c r="AH245" s="3">
        <f t="shared" si="240"/>
        <v>0</v>
      </c>
      <c r="AI245" s="3">
        <f t="shared" si="240"/>
        <v>0</v>
      </c>
      <c r="AJ245" s="3">
        <f t="shared" si="240"/>
        <v>4.8099999999999996</v>
      </c>
      <c r="AK245" s="3">
        <f t="shared" si="240"/>
        <v>0</v>
      </c>
      <c r="AL245" s="3">
        <f t="shared" si="240"/>
        <v>0</v>
      </c>
      <c r="AM245" s="3">
        <f t="shared" si="240"/>
        <v>0</v>
      </c>
      <c r="AN245" s="3">
        <f t="shared" si="240"/>
        <v>0</v>
      </c>
      <c r="AO245" s="3">
        <f t="shared" si="240"/>
        <v>0</v>
      </c>
      <c r="AP245" s="3">
        <f t="shared" si="240"/>
        <v>0</v>
      </c>
      <c r="AQ245" s="3">
        <f t="shared" si="240"/>
        <v>0</v>
      </c>
      <c r="AR245" s="3">
        <f t="shared" si="240"/>
        <v>35153.230000000003</v>
      </c>
      <c r="AS245" s="3">
        <f t="shared" si="240"/>
        <v>34477.879999999997</v>
      </c>
      <c r="AT245" s="3">
        <f t="shared" si="240"/>
        <v>675.35</v>
      </c>
      <c r="AU245" s="3">
        <f t="shared" ref="AU245:BZ245" si="241">AU332</f>
        <v>0</v>
      </c>
      <c r="AV245" s="3">
        <f t="shared" si="241"/>
        <v>35153.230000000003</v>
      </c>
      <c r="AW245" s="3">
        <f t="shared" si="241"/>
        <v>35153.230000000003</v>
      </c>
      <c r="AX245" s="3">
        <f t="shared" si="241"/>
        <v>0</v>
      </c>
      <c r="AY245" s="3">
        <f t="shared" si="241"/>
        <v>35153.230000000003</v>
      </c>
      <c r="AZ245" s="3">
        <f t="shared" si="241"/>
        <v>0</v>
      </c>
      <c r="BA245" s="3">
        <f t="shared" si="241"/>
        <v>0</v>
      </c>
      <c r="BB245" s="3">
        <f t="shared" si="241"/>
        <v>0</v>
      </c>
      <c r="BC245" s="3">
        <f t="shared" si="241"/>
        <v>0</v>
      </c>
      <c r="BD245" s="3">
        <f t="shared" si="241"/>
        <v>0</v>
      </c>
      <c r="BE245" s="3">
        <f t="shared" si="241"/>
        <v>0</v>
      </c>
      <c r="BF245" s="3">
        <f t="shared" si="241"/>
        <v>0</v>
      </c>
      <c r="BG245" s="3">
        <f t="shared" si="241"/>
        <v>0</v>
      </c>
      <c r="BH245" s="3">
        <f t="shared" si="241"/>
        <v>0</v>
      </c>
      <c r="BI245" s="3">
        <f t="shared" si="241"/>
        <v>0</v>
      </c>
      <c r="BJ245" s="3">
        <f t="shared" si="241"/>
        <v>0</v>
      </c>
      <c r="BK245" s="3">
        <f t="shared" si="241"/>
        <v>0</v>
      </c>
      <c r="BL245" s="3">
        <f t="shared" si="241"/>
        <v>0</v>
      </c>
      <c r="BM245" s="3">
        <f t="shared" si="241"/>
        <v>0</v>
      </c>
      <c r="BN245" s="3">
        <f t="shared" si="241"/>
        <v>0</v>
      </c>
      <c r="BO245" s="3">
        <f t="shared" si="241"/>
        <v>0</v>
      </c>
      <c r="BP245" s="3">
        <f t="shared" si="241"/>
        <v>0</v>
      </c>
      <c r="BQ245" s="3">
        <f t="shared" si="241"/>
        <v>0</v>
      </c>
      <c r="BR245" s="3">
        <f t="shared" si="241"/>
        <v>0</v>
      </c>
      <c r="BS245" s="3">
        <f t="shared" si="241"/>
        <v>0</v>
      </c>
      <c r="BT245" s="3">
        <f t="shared" si="241"/>
        <v>0</v>
      </c>
      <c r="BU245" s="3">
        <f t="shared" si="241"/>
        <v>0</v>
      </c>
      <c r="BV245" s="3">
        <f t="shared" si="241"/>
        <v>0</v>
      </c>
      <c r="BW245" s="3">
        <f t="shared" si="241"/>
        <v>0</v>
      </c>
      <c r="BX245" s="3">
        <f t="shared" si="241"/>
        <v>0</v>
      </c>
      <c r="BY245" s="3">
        <f t="shared" si="241"/>
        <v>0</v>
      </c>
      <c r="BZ245" s="3">
        <f t="shared" si="241"/>
        <v>0</v>
      </c>
      <c r="CA245" s="3">
        <f t="shared" ref="CA245:DF245" si="242">CA332</f>
        <v>35153.230000000003</v>
      </c>
      <c r="CB245" s="3">
        <f t="shared" si="242"/>
        <v>34477.879999999997</v>
      </c>
      <c r="CC245" s="3">
        <f t="shared" si="242"/>
        <v>675.35</v>
      </c>
      <c r="CD245" s="3">
        <f t="shared" si="242"/>
        <v>0</v>
      </c>
      <c r="CE245" s="3">
        <f t="shared" si="242"/>
        <v>35153.230000000003</v>
      </c>
      <c r="CF245" s="3">
        <f t="shared" si="242"/>
        <v>35153.230000000003</v>
      </c>
      <c r="CG245" s="3">
        <f t="shared" si="242"/>
        <v>0</v>
      </c>
      <c r="CH245" s="3">
        <f t="shared" si="242"/>
        <v>35153.230000000003</v>
      </c>
      <c r="CI245" s="3">
        <f t="shared" si="242"/>
        <v>0</v>
      </c>
      <c r="CJ245" s="3">
        <f t="shared" si="242"/>
        <v>0</v>
      </c>
      <c r="CK245" s="3">
        <f t="shared" si="242"/>
        <v>0</v>
      </c>
      <c r="CL245" s="3">
        <f t="shared" si="242"/>
        <v>0</v>
      </c>
      <c r="CM245" s="3">
        <f t="shared" si="242"/>
        <v>0</v>
      </c>
      <c r="CN245" s="3">
        <f t="shared" si="242"/>
        <v>0</v>
      </c>
      <c r="CO245" s="3">
        <f t="shared" si="242"/>
        <v>0</v>
      </c>
      <c r="CP245" s="3">
        <f t="shared" si="242"/>
        <v>0</v>
      </c>
      <c r="CQ245" s="3">
        <f t="shared" si="242"/>
        <v>0</v>
      </c>
      <c r="CR245" s="3">
        <f t="shared" si="242"/>
        <v>0</v>
      </c>
      <c r="CS245" s="3">
        <f t="shared" si="242"/>
        <v>0</v>
      </c>
      <c r="CT245" s="3">
        <f t="shared" si="242"/>
        <v>0</v>
      </c>
      <c r="CU245" s="3">
        <f t="shared" si="242"/>
        <v>0</v>
      </c>
      <c r="CV245" s="3">
        <f t="shared" si="242"/>
        <v>0</v>
      </c>
      <c r="CW245" s="3">
        <f t="shared" si="242"/>
        <v>0</v>
      </c>
      <c r="CX245" s="3">
        <f t="shared" si="242"/>
        <v>0</v>
      </c>
      <c r="CY245" s="3">
        <f t="shared" si="242"/>
        <v>0</v>
      </c>
      <c r="CZ245" s="3">
        <f t="shared" si="242"/>
        <v>0</v>
      </c>
      <c r="DA245" s="3">
        <f t="shared" si="242"/>
        <v>0</v>
      </c>
      <c r="DB245" s="3">
        <f t="shared" si="242"/>
        <v>0</v>
      </c>
      <c r="DC245" s="3">
        <f t="shared" si="242"/>
        <v>0</v>
      </c>
      <c r="DD245" s="3">
        <f t="shared" si="242"/>
        <v>0</v>
      </c>
      <c r="DE245" s="3">
        <f t="shared" si="242"/>
        <v>0</v>
      </c>
      <c r="DF245" s="3">
        <f t="shared" si="242"/>
        <v>0</v>
      </c>
      <c r="DG245" s="4">
        <f t="shared" ref="DG245:EL245" si="243">DG332</f>
        <v>220208.92</v>
      </c>
      <c r="DH245" s="4">
        <f t="shared" si="243"/>
        <v>220208.92</v>
      </c>
      <c r="DI245" s="4">
        <f t="shared" si="243"/>
        <v>0</v>
      </c>
      <c r="DJ245" s="4">
        <f t="shared" si="243"/>
        <v>0</v>
      </c>
      <c r="DK245" s="4">
        <f t="shared" si="243"/>
        <v>0</v>
      </c>
      <c r="DL245" s="4">
        <f t="shared" si="243"/>
        <v>0</v>
      </c>
      <c r="DM245" s="4">
        <f t="shared" si="243"/>
        <v>0</v>
      </c>
      <c r="DN245" s="4">
        <f t="shared" si="243"/>
        <v>0</v>
      </c>
      <c r="DO245" s="4">
        <f t="shared" si="243"/>
        <v>4.8099999999999996</v>
      </c>
      <c r="DP245" s="4">
        <f t="shared" si="243"/>
        <v>0</v>
      </c>
      <c r="DQ245" s="4">
        <f t="shared" si="243"/>
        <v>0</v>
      </c>
      <c r="DR245" s="4">
        <f t="shared" si="243"/>
        <v>0</v>
      </c>
      <c r="DS245" s="4">
        <f t="shared" si="243"/>
        <v>0</v>
      </c>
      <c r="DT245" s="4">
        <f t="shared" si="243"/>
        <v>220208.92</v>
      </c>
      <c r="DU245" s="4">
        <f t="shared" si="243"/>
        <v>220208.92</v>
      </c>
      <c r="DV245" s="4">
        <f t="shared" si="243"/>
        <v>0</v>
      </c>
      <c r="DW245" s="4">
        <f t="shared" si="243"/>
        <v>0</v>
      </c>
      <c r="DX245" s="4">
        <f t="shared" si="243"/>
        <v>0</v>
      </c>
      <c r="DY245" s="4">
        <f t="shared" si="243"/>
        <v>0</v>
      </c>
      <c r="DZ245" s="4">
        <f t="shared" si="243"/>
        <v>0</v>
      </c>
      <c r="EA245" s="4">
        <f t="shared" si="243"/>
        <v>0</v>
      </c>
      <c r="EB245" s="4">
        <f t="shared" si="243"/>
        <v>4.8099999999999996</v>
      </c>
      <c r="EC245" s="4">
        <f t="shared" si="243"/>
        <v>0</v>
      </c>
      <c r="ED245" s="4">
        <f t="shared" si="243"/>
        <v>0</v>
      </c>
      <c r="EE245" s="4">
        <f t="shared" si="243"/>
        <v>0</v>
      </c>
      <c r="EF245" s="4">
        <f t="shared" si="243"/>
        <v>0</v>
      </c>
      <c r="EG245" s="4">
        <f t="shared" si="243"/>
        <v>0</v>
      </c>
      <c r="EH245" s="4">
        <f t="shared" si="243"/>
        <v>0</v>
      </c>
      <c r="EI245" s="4">
        <f t="shared" si="243"/>
        <v>0</v>
      </c>
      <c r="EJ245" s="4">
        <f t="shared" si="243"/>
        <v>220208.92</v>
      </c>
      <c r="EK245" s="4">
        <f t="shared" si="243"/>
        <v>215469.64</v>
      </c>
      <c r="EL245" s="4">
        <f t="shared" si="243"/>
        <v>4739.28</v>
      </c>
      <c r="EM245" s="4">
        <f t="shared" ref="EM245:FR245" si="244">EM332</f>
        <v>0</v>
      </c>
      <c r="EN245" s="4">
        <f t="shared" si="244"/>
        <v>220208.92</v>
      </c>
      <c r="EO245" s="4">
        <f t="shared" si="244"/>
        <v>220208.92</v>
      </c>
      <c r="EP245" s="4">
        <f t="shared" si="244"/>
        <v>0</v>
      </c>
      <c r="EQ245" s="4">
        <f t="shared" si="244"/>
        <v>220208.92</v>
      </c>
      <c r="ER245" s="4">
        <f t="shared" si="244"/>
        <v>0</v>
      </c>
      <c r="ES245" s="4">
        <f t="shared" si="244"/>
        <v>0</v>
      </c>
      <c r="ET245" s="4">
        <f t="shared" si="244"/>
        <v>0</v>
      </c>
      <c r="EU245" s="4">
        <f t="shared" si="244"/>
        <v>0</v>
      </c>
      <c r="EV245" s="4">
        <f t="shared" si="244"/>
        <v>0</v>
      </c>
      <c r="EW245" s="4">
        <f t="shared" si="244"/>
        <v>0</v>
      </c>
      <c r="EX245" s="4">
        <f t="shared" si="244"/>
        <v>0</v>
      </c>
      <c r="EY245" s="4">
        <f t="shared" si="244"/>
        <v>0</v>
      </c>
      <c r="EZ245" s="4">
        <f t="shared" si="244"/>
        <v>0</v>
      </c>
      <c r="FA245" s="4">
        <f t="shared" si="244"/>
        <v>0</v>
      </c>
      <c r="FB245" s="4">
        <f t="shared" si="244"/>
        <v>0</v>
      </c>
      <c r="FC245" s="4">
        <f t="shared" si="244"/>
        <v>0</v>
      </c>
      <c r="FD245" s="4">
        <f t="shared" si="244"/>
        <v>0</v>
      </c>
      <c r="FE245" s="4">
        <f t="shared" si="244"/>
        <v>0</v>
      </c>
      <c r="FF245" s="4">
        <f t="shared" si="244"/>
        <v>0</v>
      </c>
      <c r="FG245" s="4">
        <f t="shared" si="244"/>
        <v>0</v>
      </c>
      <c r="FH245" s="4">
        <f t="shared" si="244"/>
        <v>0</v>
      </c>
      <c r="FI245" s="4">
        <f t="shared" si="244"/>
        <v>0</v>
      </c>
      <c r="FJ245" s="4">
        <f t="shared" si="244"/>
        <v>0</v>
      </c>
      <c r="FK245" s="4">
        <f t="shared" si="244"/>
        <v>0</v>
      </c>
      <c r="FL245" s="4">
        <f t="shared" si="244"/>
        <v>0</v>
      </c>
      <c r="FM245" s="4">
        <f t="shared" si="244"/>
        <v>0</v>
      </c>
      <c r="FN245" s="4">
        <f t="shared" si="244"/>
        <v>0</v>
      </c>
      <c r="FO245" s="4">
        <f t="shared" si="244"/>
        <v>0</v>
      </c>
      <c r="FP245" s="4">
        <f t="shared" si="244"/>
        <v>0</v>
      </c>
      <c r="FQ245" s="4">
        <f t="shared" si="244"/>
        <v>0</v>
      </c>
      <c r="FR245" s="4">
        <f t="shared" si="244"/>
        <v>0</v>
      </c>
      <c r="FS245" s="4">
        <f t="shared" ref="FS245:GX245" si="245">FS332</f>
        <v>220208.92</v>
      </c>
      <c r="FT245" s="4">
        <f t="shared" si="245"/>
        <v>215469.64</v>
      </c>
      <c r="FU245" s="4">
        <f t="shared" si="245"/>
        <v>4739.28</v>
      </c>
      <c r="FV245" s="4">
        <f t="shared" si="245"/>
        <v>0</v>
      </c>
      <c r="FW245" s="4">
        <f t="shared" si="245"/>
        <v>220208.92</v>
      </c>
      <c r="FX245" s="4">
        <f t="shared" si="245"/>
        <v>220208.92</v>
      </c>
      <c r="FY245" s="4">
        <f t="shared" si="245"/>
        <v>0</v>
      </c>
      <c r="FZ245" s="4">
        <f t="shared" si="245"/>
        <v>220208.92</v>
      </c>
      <c r="GA245" s="4">
        <f t="shared" si="245"/>
        <v>0</v>
      </c>
      <c r="GB245" s="4">
        <f t="shared" si="245"/>
        <v>0</v>
      </c>
      <c r="GC245" s="4">
        <f t="shared" si="245"/>
        <v>0</v>
      </c>
      <c r="GD245" s="4">
        <f t="shared" si="245"/>
        <v>0</v>
      </c>
      <c r="GE245" s="4">
        <f t="shared" si="245"/>
        <v>0</v>
      </c>
      <c r="GF245" s="4">
        <f t="shared" si="245"/>
        <v>0</v>
      </c>
      <c r="GG245" s="4">
        <f t="shared" si="245"/>
        <v>0</v>
      </c>
      <c r="GH245" s="4">
        <f t="shared" si="245"/>
        <v>0</v>
      </c>
      <c r="GI245" s="4">
        <f t="shared" si="245"/>
        <v>0</v>
      </c>
      <c r="GJ245" s="4">
        <f t="shared" si="245"/>
        <v>0</v>
      </c>
      <c r="GK245" s="4">
        <f t="shared" si="245"/>
        <v>0</v>
      </c>
      <c r="GL245" s="4">
        <f t="shared" si="245"/>
        <v>0</v>
      </c>
      <c r="GM245" s="4">
        <f t="shared" si="245"/>
        <v>0</v>
      </c>
      <c r="GN245" s="4">
        <f t="shared" si="245"/>
        <v>0</v>
      </c>
      <c r="GO245" s="4">
        <f t="shared" si="245"/>
        <v>0</v>
      </c>
      <c r="GP245" s="4">
        <f t="shared" si="245"/>
        <v>0</v>
      </c>
      <c r="GQ245" s="4">
        <f t="shared" si="245"/>
        <v>0</v>
      </c>
      <c r="GR245" s="4">
        <f t="shared" si="245"/>
        <v>0</v>
      </c>
      <c r="GS245" s="4">
        <f t="shared" si="245"/>
        <v>0</v>
      </c>
      <c r="GT245" s="4">
        <f t="shared" si="245"/>
        <v>0</v>
      </c>
      <c r="GU245" s="4">
        <f t="shared" si="245"/>
        <v>0</v>
      </c>
      <c r="GV245" s="4">
        <f t="shared" si="245"/>
        <v>0</v>
      </c>
      <c r="GW245" s="4">
        <f t="shared" si="245"/>
        <v>0</v>
      </c>
      <c r="GX245" s="4">
        <f t="shared" si="245"/>
        <v>0</v>
      </c>
    </row>
    <row r="247" spans="1:255">
      <c r="A247" s="2">
        <v>17</v>
      </c>
      <c r="B247" s="2">
        <v>1</v>
      </c>
      <c r="C247" s="2"/>
      <c r="D247" s="2"/>
      <c r="E247" s="2" t="s">
        <v>315</v>
      </c>
      <c r="F247" s="2" t="s">
        <v>316</v>
      </c>
      <c r="G247" s="2" t="s">
        <v>317</v>
      </c>
      <c r="H247" s="2" t="s">
        <v>318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f t="shared" ref="N247:N278" si="246">ROUND(L247-M247,4)</f>
        <v>0</v>
      </c>
      <c r="O247" s="2">
        <f t="shared" ref="O247:O278" si="247">ROUND(CP247,2)</f>
        <v>0</v>
      </c>
      <c r="P247" s="2">
        <f t="shared" ref="P247:P278" si="248">ROUND(CQ247*I247,2)</f>
        <v>0</v>
      </c>
      <c r="Q247" s="2">
        <f t="shared" ref="Q247:Q278" si="249">ROUND(CR247*I247,2)</f>
        <v>0</v>
      </c>
      <c r="R247" s="2">
        <f t="shared" ref="R247:R278" si="250">ROUND(CS247*I247,2)</f>
        <v>0</v>
      </c>
      <c r="S247" s="2">
        <f t="shared" ref="S247:S278" si="251">ROUND(CT247*I247,2)</f>
        <v>0</v>
      </c>
      <c r="T247" s="2">
        <f t="shared" ref="T247:T278" si="252">ROUND(CU247*I247,2)</f>
        <v>0</v>
      </c>
      <c r="U247" s="2">
        <f t="shared" ref="U247:U278" si="253">CV247*I247</f>
        <v>0</v>
      </c>
      <c r="V247" s="2">
        <f t="shared" ref="V247:V278" si="254">CW247*I247</f>
        <v>0</v>
      </c>
      <c r="W247" s="2">
        <f t="shared" ref="W247:W278" si="255">ROUND(CX247*I247,2)</f>
        <v>0</v>
      </c>
      <c r="X247" s="2">
        <f t="shared" ref="X247:X278" si="256">ROUND(CY247,2)</f>
        <v>0</v>
      </c>
      <c r="Y247" s="2">
        <f t="shared" ref="Y247:Y278" si="257">ROUND(CZ247,2)</f>
        <v>0</v>
      </c>
      <c r="Z247" s="2"/>
      <c r="AA247" s="2">
        <v>88889161</v>
      </c>
      <c r="AB247" s="2">
        <f t="shared" ref="AB247:AB278" si="258">ROUND((AC247+AD247+AF247),2)</f>
        <v>109.57</v>
      </c>
      <c r="AC247" s="2">
        <f t="shared" ref="AC247:AC278" si="259">ROUND((ES247),2)</f>
        <v>109.57</v>
      </c>
      <c r="AD247" s="2">
        <f t="shared" ref="AD247:AD272" si="260">ROUND((((ET247)-(EU247))+AE247),2)</f>
        <v>0</v>
      </c>
      <c r="AE247" s="2">
        <f t="shared" ref="AE247:AE278" si="261">ROUND((EU247),2)</f>
        <v>0</v>
      </c>
      <c r="AF247" s="2">
        <f t="shared" ref="AF247:AF278" si="262">ROUND((EV247),2)</f>
        <v>0</v>
      </c>
      <c r="AG247" s="2">
        <f t="shared" ref="AG247:AG278" si="263">ROUND((AP247),2)</f>
        <v>0</v>
      </c>
      <c r="AH247" s="2">
        <f t="shared" ref="AH247:AH278" si="264">(EW247)</f>
        <v>0</v>
      </c>
      <c r="AI247" s="2">
        <f t="shared" ref="AI247:AI278" si="265">(EX247)</f>
        <v>0</v>
      </c>
      <c r="AJ247" s="2">
        <f t="shared" ref="AJ247:AJ278" si="266">(AS247)</f>
        <v>0</v>
      </c>
      <c r="AK247" s="2">
        <v>109.57000000000001</v>
      </c>
      <c r="AL247" s="2">
        <v>109.57000000000001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3</v>
      </c>
      <c r="BK247" s="2"/>
      <c r="BL247" s="2"/>
      <c r="BM247" s="2">
        <v>1100</v>
      </c>
      <c r="BN247" s="2">
        <v>0</v>
      </c>
      <c r="BO247" s="2" t="s">
        <v>3</v>
      </c>
      <c r="BP247" s="2">
        <v>0</v>
      </c>
      <c r="BQ247" s="2">
        <v>8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>
        <v>22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 t="s">
        <v>3</v>
      </c>
      <c r="CO247" s="2">
        <v>0</v>
      </c>
      <c r="CP247" s="2">
        <f t="shared" ref="CP247:CP278" si="267">(P247+Q247+S247)</f>
        <v>0</v>
      </c>
      <c r="CQ247" s="2">
        <f t="shared" ref="CQ247:CQ278" si="268">AC247*BC247</f>
        <v>109.57</v>
      </c>
      <c r="CR247" s="2">
        <f t="shared" ref="CR247:CR278" si="269">AD247*BB247</f>
        <v>0</v>
      </c>
      <c r="CS247" s="2">
        <f t="shared" ref="CS247:CS278" si="270">AE247*BS247</f>
        <v>0</v>
      </c>
      <c r="CT247" s="2">
        <f t="shared" ref="CT247:CT278" si="271">AF247*BA247</f>
        <v>0</v>
      </c>
      <c r="CU247" s="2">
        <f t="shared" ref="CU247:CU278" si="272">AG247</f>
        <v>0</v>
      </c>
      <c r="CV247" s="2">
        <f t="shared" ref="CV247:CV278" si="273">AH247</f>
        <v>0</v>
      </c>
      <c r="CW247" s="2">
        <f t="shared" ref="CW247:CW278" si="274">AI247</f>
        <v>0</v>
      </c>
      <c r="CX247" s="2">
        <f t="shared" ref="CX247:CX278" si="275">AJ247</f>
        <v>0</v>
      </c>
      <c r="CY247" s="2">
        <f t="shared" ref="CY247:CY272" si="276">(((S247+R247)*AT247)/100)</f>
        <v>0</v>
      </c>
      <c r="CZ247" s="2">
        <f t="shared" ref="CZ247:CZ272" si="277">(((S247+R247)*AU247)/100)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318</v>
      </c>
      <c r="DW247" s="2" t="s">
        <v>318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64991283</v>
      </c>
      <c r="EF247" s="2">
        <v>8</v>
      </c>
      <c r="EG247" s="2" t="s">
        <v>290</v>
      </c>
      <c r="EH247" s="2">
        <v>0</v>
      </c>
      <c r="EI247" s="2" t="s">
        <v>3</v>
      </c>
      <c r="EJ247" s="2">
        <v>1</v>
      </c>
      <c r="EK247" s="2">
        <v>1100</v>
      </c>
      <c r="EL247" s="2" t="s">
        <v>319</v>
      </c>
      <c r="EM247" s="2" t="s">
        <v>320</v>
      </c>
      <c r="EN247" s="2"/>
      <c r="EO247" s="2" t="s">
        <v>3</v>
      </c>
      <c r="EP247" s="2"/>
      <c r="EQ247" s="2">
        <v>0</v>
      </c>
      <c r="ER247" s="2">
        <v>109.57000000000001</v>
      </c>
      <c r="ES247" s="2">
        <v>109.57000000000001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5</v>
      </c>
      <c r="FA247" s="2"/>
      <c r="FB247" s="2"/>
      <c r="FC247" s="2">
        <v>0</v>
      </c>
      <c r="FD247" s="2">
        <v>18</v>
      </c>
      <c r="FE247" s="2"/>
      <c r="FF247" s="2">
        <v>104.29</v>
      </c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321</v>
      </c>
      <c r="GB247" s="2"/>
      <c r="GC247" s="2"/>
      <c r="GD247" s="2">
        <v>1</v>
      </c>
      <c r="GE247" s="2"/>
      <c r="GF247" s="2">
        <v>1142393793</v>
      </c>
      <c r="GG247" s="2">
        <v>2</v>
      </c>
      <c r="GH247" s="2">
        <v>3</v>
      </c>
      <c r="GI247" s="2">
        <v>-2</v>
      </c>
      <c r="GJ247" s="2">
        <v>0</v>
      </c>
      <c r="GK247" s="2">
        <v>0</v>
      </c>
      <c r="GL247" s="2">
        <f t="shared" ref="GL247:GL278" si="278">ROUND(IF(AND(BH247=3,BI247=3,FS247&lt;&gt;0),P247,0),2)</f>
        <v>0</v>
      </c>
      <c r="GM247" s="2">
        <f t="shared" ref="GM247:GM278" si="279">ROUND(O247+X247+Y247,2)+GX247</f>
        <v>0</v>
      </c>
      <c r="GN247" s="2">
        <f t="shared" ref="GN247:GN278" si="280">IF(OR(BI247=0,BI247=1),GM247-GX247,0)</f>
        <v>0</v>
      </c>
      <c r="GO247" s="2">
        <f t="shared" ref="GO247:GO278" si="281">IF(BI247=2,GM247-GX247,0)</f>
        <v>0</v>
      </c>
      <c r="GP247" s="2">
        <f t="shared" ref="GP247:GP278" si="282">IF(BI247=4,GM247-GX247,0)</f>
        <v>0</v>
      </c>
      <c r="GQ247" s="2"/>
      <c r="GR247" s="2">
        <v>1</v>
      </c>
      <c r="GS247" s="2">
        <v>1</v>
      </c>
      <c r="GT247" s="2">
        <v>0</v>
      </c>
      <c r="GU247" s="2" t="s">
        <v>3</v>
      </c>
      <c r="GV247" s="2">
        <f t="shared" ref="GV247:GV278" si="283">ROUND((GT247),2)</f>
        <v>0</v>
      </c>
      <c r="GW247" s="2">
        <v>1</v>
      </c>
      <c r="GX247" s="2">
        <f t="shared" ref="GX247:GX278" si="284">ROUND(HC247*I247,2)</f>
        <v>0</v>
      </c>
      <c r="GY247" s="2"/>
      <c r="GZ247" s="2"/>
      <c r="HA247" s="2">
        <v>0</v>
      </c>
      <c r="HB247" s="2">
        <v>0</v>
      </c>
      <c r="HC247" s="2">
        <f t="shared" ref="HC247:HC278" si="285">GV247*GW247</f>
        <v>0</v>
      </c>
      <c r="HD247" s="2"/>
      <c r="HE247" s="2" t="s">
        <v>41</v>
      </c>
      <c r="HF247" s="2" t="s">
        <v>37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>
      <c r="A248">
        <v>17</v>
      </c>
      <c r="B248">
        <v>1</v>
      </c>
      <c r="E248" t="s">
        <v>315</v>
      </c>
      <c r="F248" t="s">
        <v>316</v>
      </c>
      <c r="G248" t="s">
        <v>317</v>
      </c>
      <c r="H248" t="s">
        <v>318</v>
      </c>
      <c r="I248">
        <v>0</v>
      </c>
      <c r="J248">
        <v>0</v>
      </c>
      <c r="K248">
        <v>0</v>
      </c>
      <c r="L248">
        <v>0</v>
      </c>
      <c r="M248">
        <v>0</v>
      </c>
      <c r="N248">
        <f t="shared" si="246"/>
        <v>0</v>
      </c>
      <c r="O248">
        <f t="shared" si="247"/>
        <v>0</v>
      </c>
      <c r="P248">
        <f t="shared" si="248"/>
        <v>0</v>
      </c>
      <c r="Q248">
        <f t="shared" si="249"/>
        <v>0</v>
      </c>
      <c r="R248">
        <f t="shared" si="250"/>
        <v>0</v>
      </c>
      <c r="S248">
        <f t="shared" si="251"/>
        <v>0</v>
      </c>
      <c r="T248">
        <f t="shared" si="252"/>
        <v>0</v>
      </c>
      <c r="U248">
        <f t="shared" si="253"/>
        <v>0</v>
      </c>
      <c r="V248">
        <f t="shared" si="254"/>
        <v>0</v>
      </c>
      <c r="W248">
        <f t="shared" si="255"/>
        <v>0</v>
      </c>
      <c r="X248">
        <f t="shared" si="256"/>
        <v>0</v>
      </c>
      <c r="Y248">
        <f t="shared" si="257"/>
        <v>0</v>
      </c>
      <c r="AA248">
        <v>88889103</v>
      </c>
      <c r="AB248">
        <f t="shared" si="258"/>
        <v>109.57</v>
      </c>
      <c r="AC248">
        <f t="shared" si="259"/>
        <v>109.57</v>
      </c>
      <c r="AD248">
        <f t="shared" si="260"/>
        <v>0</v>
      </c>
      <c r="AE248">
        <f t="shared" si="261"/>
        <v>0</v>
      </c>
      <c r="AF248">
        <f t="shared" si="262"/>
        <v>0</v>
      </c>
      <c r="AG248">
        <f t="shared" si="263"/>
        <v>0</v>
      </c>
      <c r="AH248">
        <f t="shared" si="264"/>
        <v>0</v>
      </c>
      <c r="AI248">
        <f t="shared" si="265"/>
        <v>0</v>
      </c>
      <c r="AJ248">
        <f t="shared" si="266"/>
        <v>0</v>
      </c>
      <c r="AK248">
        <v>109.57000000000001</v>
      </c>
      <c r="AL248">
        <v>109.57000000000001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</v>
      </c>
      <c r="BM248">
        <v>1100</v>
      </c>
      <c r="BN248">
        <v>0</v>
      </c>
      <c r="BO248" t="s">
        <v>3</v>
      </c>
      <c r="BP248">
        <v>0</v>
      </c>
      <c r="BQ248">
        <v>8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0</v>
      </c>
      <c r="CF248">
        <v>0</v>
      </c>
      <c r="CG248">
        <v>0</v>
      </c>
      <c r="CH248">
        <v>22</v>
      </c>
      <c r="CI248">
        <v>0</v>
      </c>
      <c r="CJ248">
        <v>0</v>
      </c>
      <c r="CK248">
        <v>0</v>
      </c>
      <c r="CL248">
        <v>0</v>
      </c>
      <c r="CM248">
        <v>0</v>
      </c>
      <c r="CN248" t="s">
        <v>3</v>
      </c>
      <c r="CO248">
        <v>0</v>
      </c>
      <c r="CP248">
        <f t="shared" si="267"/>
        <v>0</v>
      </c>
      <c r="CQ248">
        <f t="shared" si="268"/>
        <v>109.57</v>
      </c>
      <c r="CR248">
        <f t="shared" si="269"/>
        <v>0</v>
      </c>
      <c r="CS248">
        <f t="shared" si="270"/>
        <v>0</v>
      </c>
      <c r="CT248">
        <f t="shared" si="271"/>
        <v>0</v>
      </c>
      <c r="CU248">
        <f t="shared" si="272"/>
        <v>0</v>
      </c>
      <c r="CV248">
        <f t="shared" si="273"/>
        <v>0</v>
      </c>
      <c r="CW248">
        <f t="shared" si="274"/>
        <v>0</v>
      </c>
      <c r="CX248">
        <f t="shared" si="275"/>
        <v>0</v>
      </c>
      <c r="CY248">
        <f t="shared" si="276"/>
        <v>0</v>
      </c>
      <c r="CZ248">
        <f t="shared" si="277"/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318</v>
      </c>
      <c r="DW248" t="s">
        <v>318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64991283</v>
      </c>
      <c r="EF248">
        <v>8</v>
      </c>
      <c r="EG248" t="s">
        <v>290</v>
      </c>
      <c r="EH248">
        <v>0</v>
      </c>
      <c r="EI248" t="s">
        <v>3</v>
      </c>
      <c r="EJ248">
        <v>1</v>
      </c>
      <c r="EK248">
        <v>1100</v>
      </c>
      <c r="EL248" t="s">
        <v>319</v>
      </c>
      <c r="EM248" t="s">
        <v>320</v>
      </c>
      <c r="EO248" t="s">
        <v>3</v>
      </c>
      <c r="EQ248">
        <v>0</v>
      </c>
      <c r="ER248">
        <v>109.57000000000001</v>
      </c>
      <c r="ES248">
        <v>109.57000000000001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5</v>
      </c>
      <c r="FC248">
        <v>0</v>
      </c>
      <c r="FD248">
        <v>18</v>
      </c>
      <c r="FF248">
        <v>104.29</v>
      </c>
      <c r="FQ248">
        <v>0</v>
      </c>
      <c r="FR248">
        <v>0</v>
      </c>
      <c r="FS248">
        <v>0</v>
      </c>
      <c r="FX248">
        <v>0</v>
      </c>
      <c r="FY248">
        <v>0</v>
      </c>
      <c r="GA248" t="s">
        <v>321</v>
      </c>
      <c r="GD248">
        <v>1</v>
      </c>
      <c r="GF248">
        <v>1142393793</v>
      </c>
      <c r="GG248">
        <v>2</v>
      </c>
      <c r="GH248">
        <v>3</v>
      </c>
      <c r="GI248">
        <v>-2</v>
      </c>
      <c r="GJ248">
        <v>0</v>
      </c>
      <c r="GK248">
        <v>0</v>
      </c>
      <c r="GL248">
        <f t="shared" si="278"/>
        <v>0</v>
      </c>
      <c r="GM248">
        <f t="shared" si="279"/>
        <v>0</v>
      </c>
      <c r="GN248">
        <f t="shared" si="280"/>
        <v>0</v>
      </c>
      <c r="GO248">
        <f t="shared" si="281"/>
        <v>0</v>
      </c>
      <c r="GP248">
        <f t="shared" si="282"/>
        <v>0</v>
      </c>
      <c r="GR248">
        <v>1</v>
      </c>
      <c r="GS248">
        <v>1</v>
      </c>
      <c r="GT248">
        <v>0</v>
      </c>
      <c r="GU248" t="s">
        <v>3</v>
      </c>
      <c r="GV248">
        <f t="shared" si="283"/>
        <v>0</v>
      </c>
      <c r="GW248">
        <v>1</v>
      </c>
      <c r="GX248">
        <f t="shared" si="284"/>
        <v>0</v>
      </c>
      <c r="HA248">
        <v>0</v>
      </c>
      <c r="HB248">
        <v>0</v>
      </c>
      <c r="HC248">
        <f t="shared" si="285"/>
        <v>0</v>
      </c>
      <c r="HE248" t="s">
        <v>41</v>
      </c>
      <c r="HF248" t="s">
        <v>37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>
      <c r="A249" s="2">
        <v>17</v>
      </c>
      <c r="B249" s="2">
        <v>1</v>
      </c>
      <c r="C249" s="2"/>
      <c r="D249" s="2"/>
      <c r="E249" s="2" t="s">
        <v>322</v>
      </c>
      <c r="F249" s="2" t="s">
        <v>316</v>
      </c>
      <c r="G249" s="2" t="s">
        <v>323</v>
      </c>
      <c r="H249" s="2" t="s">
        <v>318</v>
      </c>
      <c r="I249" s="2">
        <f>ROUND(ROUND(153,6),9)</f>
        <v>153</v>
      </c>
      <c r="J249" s="2">
        <v>0</v>
      </c>
      <c r="K249" s="2">
        <f>ROUND(ROUND(153,6),9)</f>
        <v>153</v>
      </c>
      <c r="L249" s="2">
        <v>153</v>
      </c>
      <c r="M249" s="2">
        <v>0</v>
      </c>
      <c r="N249" s="2">
        <f t="shared" si="246"/>
        <v>153</v>
      </c>
      <c r="O249" s="2">
        <f t="shared" si="247"/>
        <v>2444.94</v>
      </c>
      <c r="P249" s="2">
        <f t="shared" si="248"/>
        <v>2444.94</v>
      </c>
      <c r="Q249" s="2">
        <f t="shared" si="249"/>
        <v>0</v>
      </c>
      <c r="R249" s="2">
        <f t="shared" si="250"/>
        <v>0</v>
      </c>
      <c r="S249" s="2">
        <f t="shared" si="251"/>
        <v>0</v>
      </c>
      <c r="T249" s="2">
        <f t="shared" si="252"/>
        <v>0</v>
      </c>
      <c r="U249" s="2">
        <f t="shared" si="253"/>
        <v>0</v>
      </c>
      <c r="V249" s="2">
        <f t="shared" si="254"/>
        <v>0</v>
      </c>
      <c r="W249" s="2">
        <f t="shared" si="255"/>
        <v>0</v>
      </c>
      <c r="X249" s="2">
        <f t="shared" si="256"/>
        <v>0</v>
      </c>
      <c r="Y249" s="2">
        <f t="shared" si="257"/>
        <v>0</v>
      </c>
      <c r="Z249" s="2"/>
      <c r="AA249" s="2">
        <v>88889161</v>
      </c>
      <c r="AB249" s="2">
        <f t="shared" si="258"/>
        <v>15.98</v>
      </c>
      <c r="AC249" s="2">
        <f t="shared" si="259"/>
        <v>15.98</v>
      </c>
      <c r="AD249" s="2">
        <f t="shared" si="260"/>
        <v>0</v>
      </c>
      <c r="AE249" s="2">
        <f t="shared" si="261"/>
        <v>0</v>
      </c>
      <c r="AF249" s="2">
        <f t="shared" si="262"/>
        <v>0</v>
      </c>
      <c r="AG249" s="2">
        <f t="shared" si="263"/>
        <v>0</v>
      </c>
      <c r="AH249" s="2">
        <f t="shared" si="264"/>
        <v>0</v>
      </c>
      <c r="AI249" s="2">
        <f t="shared" si="265"/>
        <v>0</v>
      </c>
      <c r="AJ249" s="2">
        <f t="shared" si="266"/>
        <v>0</v>
      </c>
      <c r="AK249" s="2">
        <v>15.980000000000002</v>
      </c>
      <c r="AL249" s="2">
        <v>15.980000000000002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3</v>
      </c>
      <c r="BK249" s="2"/>
      <c r="BL249" s="2"/>
      <c r="BM249" s="2">
        <v>1100</v>
      </c>
      <c r="BN249" s="2">
        <v>0</v>
      </c>
      <c r="BO249" s="2" t="s">
        <v>3</v>
      </c>
      <c r="BP249" s="2">
        <v>0</v>
      </c>
      <c r="BQ249" s="2">
        <v>8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>
        <v>23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 t="s">
        <v>3</v>
      </c>
      <c r="CO249" s="2">
        <v>0</v>
      </c>
      <c r="CP249" s="2">
        <f t="shared" si="267"/>
        <v>2444.94</v>
      </c>
      <c r="CQ249" s="2">
        <f t="shared" si="268"/>
        <v>15.98</v>
      </c>
      <c r="CR249" s="2">
        <f t="shared" si="269"/>
        <v>0</v>
      </c>
      <c r="CS249" s="2">
        <f t="shared" si="270"/>
        <v>0</v>
      </c>
      <c r="CT249" s="2">
        <f t="shared" si="271"/>
        <v>0</v>
      </c>
      <c r="CU249" s="2">
        <f t="shared" si="272"/>
        <v>0</v>
      </c>
      <c r="CV249" s="2">
        <f t="shared" si="273"/>
        <v>0</v>
      </c>
      <c r="CW249" s="2">
        <f t="shared" si="274"/>
        <v>0</v>
      </c>
      <c r="CX249" s="2">
        <f t="shared" si="275"/>
        <v>0</v>
      </c>
      <c r="CY249" s="2">
        <f t="shared" si="276"/>
        <v>0</v>
      </c>
      <c r="CZ249" s="2">
        <f t="shared" si="277"/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318</v>
      </c>
      <c r="DW249" s="2" t="s">
        <v>318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64991283</v>
      </c>
      <c r="EF249" s="2">
        <v>8</v>
      </c>
      <c r="EG249" s="2" t="s">
        <v>290</v>
      </c>
      <c r="EH249" s="2">
        <v>0</v>
      </c>
      <c r="EI249" s="2" t="s">
        <v>3</v>
      </c>
      <c r="EJ249" s="2">
        <v>1</v>
      </c>
      <c r="EK249" s="2">
        <v>1100</v>
      </c>
      <c r="EL249" s="2" t="s">
        <v>319</v>
      </c>
      <c r="EM249" s="2" t="s">
        <v>320</v>
      </c>
      <c r="EN249" s="2"/>
      <c r="EO249" s="2" t="s">
        <v>3</v>
      </c>
      <c r="EP249" s="2"/>
      <c r="EQ249" s="2">
        <v>0</v>
      </c>
      <c r="ER249" s="2">
        <v>109.57000000000001</v>
      </c>
      <c r="ES249" s="2">
        <v>15.980000000000002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303</v>
      </c>
      <c r="GB249" s="2"/>
      <c r="GC249" s="2"/>
      <c r="GD249" s="2">
        <v>1</v>
      </c>
      <c r="GE249" s="2"/>
      <c r="GF249" s="2">
        <v>-1080157646</v>
      </c>
      <c r="GG249" s="2">
        <v>2</v>
      </c>
      <c r="GH249" s="2">
        <v>0</v>
      </c>
      <c r="GI249" s="2">
        <v>-2</v>
      </c>
      <c r="GJ249" s="2">
        <v>0</v>
      </c>
      <c r="GK249" s="2">
        <v>0</v>
      </c>
      <c r="GL249" s="2">
        <f t="shared" si="278"/>
        <v>0</v>
      </c>
      <c r="GM249" s="2">
        <f t="shared" si="279"/>
        <v>2444.94</v>
      </c>
      <c r="GN249" s="2">
        <f t="shared" si="280"/>
        <v>2444.94</v>
      </c>
      <c r="GO249" s="2">
        <f t="shared" si="281"/>
        <v>0</v>
      </c>
      <c r="GP249" s="2">
        <f t="shared" si="282"/>
        <v>0</v>
      </c>
      <c r="GQ249" s="2"/>
      <c r="GR249" s="2">
        <v>0</v>
      </c>
      <c r="GS249" s="2">
        <v>4</v>
      </c>
      <c r="GT249" s="2">
        <v>0</v>
      </c>
      <c r="GU249" s="2" t="s">
        <v>3</v>
      </c>
      <c r="GV249" s="2">
        <f t="shared" si="283"/>
        <v>0</v>
      </c>
      <c r="GW249" s="2">
        <v>1</v>
      </c>
      <c r="GX249" s="2">
        <f t="shared" si="284"/>
        <v>0</v>
      </c>
      <c r="GY249" s="2"/>
      <c r="GZ249" s="2"/>
      <c r="HA249" s="2">
        <v>0</v>
      </c>
      <c r="HB249" s="2">
        <v>0</v>
      </c>
      <c r="HC249" s="2">
        <f t="shared" si="285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>
      <c r="A250">
        <v>17</v>
      </c>
      <c r="B250">
        <v>1</v>
      </c>
      <c r="E250" t="s">
        <v>322</v>
      </c>
      <c r="F250" t="s">
        <v>316</v>
      </c>
      <c r="G250" t="s">
        <v>323</v>
      </c>
      <c r="H250" t="s">
        <v>318</v>
      </c>
      <c r="I250">
        <f>ROUND(ROUND(153,6),9)</f>
        <v>153</v>
      </c>
      <c r="J250">
        <v>0</v>
      </c>
      <c r="K250">
        <f>ROUND(ROUND(153,6),9)</f>
        <v>153</v>
      </c>
      <c r="L250">
        <v>153</v>
      </c>
      <c r="M250">
        <v>0</v>
      </c>
      <c r="N250">
        <f t="shared" si="246"/>
        <v>153</v>
      </c>
      <c r="O250">
        <f t="shared" si="247"/>
        <v>22102.26</v>
      </c>
      <c r="P250">
        <f t="shared" si="248"/>
        <v>22102.26</v>
      </c>
      <c r="Q250">
        <f t="shared" si="249"/>
        <v>0</v>
      </c>
      <c r="R250">
        <f t="shared" si="250"/>
        <v>0</v>
      </c>
      <c r="S250">
        <f t="shared" si="251"/>
        <v>0</v>
      </c>
      <c r="T250">
        <f t="shared" si="252"/>
        <v>0</v>
      </c>
      <c r="U250">
        <f t="shared" si="253"/>
        <v>0</v>
      </c>
      <c r="V250">
        <f t="shared" si="254"/>
        <v>0</v>
      </c>
      <c r="W250">
        <f t="shared" si="255"/>
        <v>0</v>
      </c>
      <c r="X250">
        <f t="shared" si="256"/>
        <v>0</v>
      </c>
      <c r="Y250">
        <f t="shared" si="257"/>
        <v>0</v>
      </c>
      <c r="AA250">
        <v>88889103</v>
      </c>
      <c r="AB250">
        <f t="shared" si="258"/>
        <v>15.98</v>
      </c>
      <c r="AC250">
        <f t="shared" si="259"/>
        <v>15.98</v>
      </c>
      <c r="AD250">
        <f t="shared" si="260"/>
        <v>0</v>
      </c>
      <c r="AE250">
        <f t="shared" si="261"/>
        <v>0</v>
      </c>
      <c r="AF250">
        <f t="shared" si="262"/>
        <v>0</v>
      </c>
      <c r="AG250">
        <f t="shared" si="263"/>
        <v>0</v>
      </c>
      <c r="AH250">
        <f t="shared" si="264"/>
        <v>0</v>
      </c>
      <c r="AI250">
        <f t="shared" si="265"/>
        <v>0</v>
      </c>
      <c r="AJ250">
        <f t="shared" si="266"/>
        <v>0</v>
      </c>
      <c r="AK250">
        <v>15.980000000000002</v>
      </c>
      <c r="AL250">
        <v>15.980000000000002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9.0399999999999991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3</v>
      </c>
      <c r="BM250">
        <v>1100</v>
      </c>
      <c r="BN250">
        <v>0</v>
      </c>
      <c r="BO250" t="s">
        <v>3</v>
      </c>
      <c r="BP250">
        <v>0</v>
      </c>
      <c r="BQ250">
        <v>8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0</v>
      </c>
      <c r="CA250">
        <v>0</v>
      </c>
      <c r="CB250" t="s">
        <v>3</v>
      </c>
      <c r="CE250">
        <v>0</v>
      </c>
      <c r="CF250">
        <v>0</v>
      </c>
      <c r="CG250">
        <v>0</v>
      </c>
      <c r="CH250">
        <v>23</v>
      </c>
      <c r="CI250">
        <v>0</v>
      </c>
      <c r="CJ250">
        <v>0</v>
      </c>
      <c r="CK250">
        <v>0</v>
      </c>
      <c r="CL250">
        <v>0</v>
      </c>
      <c r="CM250">
        <v>0</v>
      </c>
      <c r="CN250" t="s">
        <v>3</v>
      </c>
      <c r="CO250">
        <v>0</v>
      </c>
      <c r="CP250">
        <f t="shared" si="267"/>
        <v>22102.26</v>
      </c>
      <c r="CQ250">
        <f t="shared" si="268"/>
        <v>144.45919999999998</v>
      </c>
      <c r="CR250">
        <f t="shared" si="269"/>
        <v>0</v>
      </c>
      <c r="CS250">
        <f t="shared" si="270"/>
        <v>0</v>
      </c>
      <c r="CT250">
        <f t="shared" si="271"/>
        <v>0</v>
      </c>
      <c r="CU250">
        <f t="shared" si="272"/>
        <v>0</v>
      </c>
      <c r="CV250">
        <f t="shared" si="273"/>
        <v>0</v>
      </c>
      <c r="CW250">
        <f t="shared" si="274"/>
        <v>0</v>
      </c>
      <c r="CX250">
        <f t="shared" si="275"/>
        <v>0</v>
      </c>
      <c r="CY250">
        <f t="shared" si="276"/>
        <v>0</v>
      </c>
      <c r="CZ250">
        <f t="shared" si="277"/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318</v>
      </c>
      <c r="DW250" t="s">
        <v>318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64991283</v>
      </c>
      <c r="EF250">
        <v>8</v>
      </c>
      <c r="EG250" t="s">
        <v>290</v>
      </c>
      <c r="EH250">
        <v>0</v>
      </c>
      <c r="EI250" t="s">
        <v>3</v>
      </c>
      <c r="EJ250">
        <v>1</v>
      </c>
      <c r="EK250">
        <v>1100</v>
      </c>
      <c r="EL250" t="s">
        <v>319</v>
      </c>
      <c r="EM250" t="s">
        <v>320</v>
      </c>
      <c r="EO250" t="s">
        <v>3</v>
      </c>
      <c r="EQ250">
        <v>0</v>
      </c>
      <c r="ER250">
        <v>15.980000000000002</v>
      </c>
      <c r="ES250">
        <v>15.980000000000002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5</v>
      </c>
      <c r="FC250">
        <v>0</v>
      </c>
      <c r="FD250">
        <v>18</v>
      </c>
      <c r="FF250">
        <v>137.5</v>
      </c>
      <c r="FQ250">
        <v>0</v>
      </c>
      <c r="FR250">
        <v>0</v>
      </c>
      <c r="FS250">
        <v>0</v>
      </c>
      <c r="FX250">
        <v>0</v>
      </c>
      <c r="FY250">
        <v>0</v>
      </c>
      <c r="GA250" t="s">
        <v>324</v>
      </c>
      <c r="GD250">
        <v>1</v>
      </c>
      <c r="GF250">
        <v>-1080157646</v>
      </c>
      <c r="GG250">
        <v>2</v>
      </c>
      <c r="GH250">
        <v>3</v>
      </c>
      <c r="GI250">
        <v>3</v>
      </c>
      <c r="GJ250">
        <v>0</v>
      </c>
      <c r="GK250">
        <v>0</v>
      </c>
      <c r="GL250">
        <f t="shared" si="278"/>
        <v>0</v>
      </c>
      <c r="GM250">
        <f t="shared" si="279"/>
        <v>22102.26</v>
      </c>
      <c r="GN250">
        <f t="shared" si="280"/>
        <v>22102.26</v>
      </c>
      <c r="GO250">
        <f t="shared" si="281"/>
        <v>0</v>
      </c>
      <c r="GP250">
        <f t="shared" si="282"/>
        <v>0</v>
      </c>
      <c r="GR250">
        <v>1</v>
      </c>
      <c r="GS250">
        <v>1</v>
      </c>
      <c r="GT250">
        <v>0</v>
      </c>
      <c r="GU250" t="s">
        <v>3</v>
      </c>
      <c r="GV250">
        <f t="shared" si="283"/>
        <v>0</v>
      </c>
      <c r="GW250">
        <v>1</v>
      </c>
      <c r="GX250">
        <f t="shared" si="284"/>
        <v>0</v>
      </c>
      <c r="HA250">
        <v>0</v>
      </c>
      <c r="HB250">
        <v>0</v>
      </c>
      <c r="HC250">
        <f t="shared" si="285"/>
        <v>0</v>
      </c>
      <c r="HE250" t="s">
        <v>41</v>
      </c>
      <c r="HF250" t="s">
        <v>37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>
      <c r="A251" s="2">
        <v>17</v>
      </c>
      <c r="B251" s="2">
        <v>1</v>
      </c>
      <c r="C251" s="2"/>
      <c r="D251" s="2"/>
      <c r="E251" s="2" t="s">
        <v>325</v>
      </c>
      <c r="F251" s="2" t="s">
        <v>316</v>
      </c>
      <c r="G251" s="2" t="s">
        <v>326</v>
      </c>
      <c r="H251" s="2" t="s">
        <v>61</v>
      </c>
      <c r="I251" s="2">
        <f>ROUND(ROUND(7,6),9)</f>
        <v>7</v>
      </c>
      <c r="J251" s="2">
        <v>0</v>
      </c>
      <c r="K251" s="2">
        <f>ROUND(ROUND(7,6),9)</f>
        <v>7</v>
      </c>
      <c r="L251" s="2">
        <v>7</v>
      </c>
      <c r="M251" s="2">
        <v>0</v>
      </c>
      <c r="N251" s="2">
        <f t="shared" si="246"/>
        <v>7</v>
      </c>
      <c r="O251" s="2">
        <f t="shared" si="247"/>
        <v>12320.98</v>
      </c>
      <c r="P251" s="2">
        <f t="shared" si="248"/>
        <v>12320.98</v>
      </c>
      <c r="Q251" s="2">
        <f t="shared" si="249"/>
        <v>0</v>
      </c>
      <c r="R251" s="2">
        <f t="shared" si="250"/>
        <v>0</v>
      </c>
      <c r="S251" s="2">
        <f t="shared" si="251"/>
        <v>0</v>
      </c>
      <c r="T251" s="2">
        <f t="shared" si="252"/>
        <v>0</v>
      </c>
      <c r="U251" s="2">
        <f t="shared" si="253"/>
        <v>0</v>
      </c>
      <c r="V251" s="2">
        <f t="shared" si="254"/>
        <v>0</v>
      </c>
      <c r="W251" s="2">
        <f t="shared" si="255"/>
        <v>0</v>
      </c>
      <c r="X251" s="2">
        <f t="shared" si="256"/>
        <v>0</v>
      </c>
      <c r="Y251" s="2">
        <f t="shared" si="257"/>
        <v>0</v>
      </c>
      <c r="Z251" s="2"/>
      <c r="AA251" s="2">
        <v>88889161</v>
      </c>
      <c r="AB251" s="2">
        <f t="shared" si="258"/>
        <v>1760.14</v>
      </c>
      <c r="AC251" s="2">
        <f t="shared" si="259"/>
        <v>1760.14</v>
      </c>
      <c r="AD251" s="2">
        <f t="shared" si="260"/>
        <v>0</v>
      </c>
      <c r="AE251" s="2">
        <f t="shared" si="261"/>
        <v>0</v>
      </c>
      <c r="AF251" s="2">
        <f t="shared" si="262"/>
        <v>0</v>
      </c>
      <c r="AG251" s="2">
        <f t="shared" si="263"/>
        <v>0</v>
      </c>
      <c r="AH251" s="2">
        <f t="shared" si="264"/>
        <v>0</v>
      </c>
      <c r="AI251" s="2">
        <f t="shared" si="265"/>
        <v>0</v>
      </c>
      <c r="AJ251" s="2">
        <f t="shared" si="266"/>
        <v>0</v>
      </c>
      <c r="AK251" s="2">
        <v>1760.1399999999999</v>
      </c>
      <c r="AL251" s="2">
        <v>1760.1399999999999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3</v>
      </c>
      <c r="BK251" s="2"/>
      <c r="BL251" s="2"/>
      <c r="BM251" s="2">
        <v>1100</v>
      </c>
      <c r="BN251" s="2">
        <v>0</v>
      </c>
      <c r="BO251" s="2" t="s">
        <v>3</v>
      </c>
      <c r="BP251" s="2">
        <v>0</v>
      </c>
      <c r="BQ251" s="2">
        <v>8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>
        <v>24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 t="s">
        <v>3</v>
      </c>
      <c r="CO251" s="2">
        <v>0</v>
      </c>
      <c r="CP251" s="2">
        <f t="shared" si="267"/>
        <v>12320.98</v>
      </c>
      <c r="CQ251" s="2">
        <f t="shared" si="268"/>
        <v>1760.14</v>
      </c>
      <c r="CR251" s="2">
        <f t="shared" si="269"/>
        <v>0</v>
      </c>
      <c r="CS251" s="2">
        <f t="shared" si="270"/>
        <v>0</v>
      </c>
      <c r="CT251" s="2">
        <f t="shared" si="271"/>
        <v>0</v>
      </c>
      <c r="CU251" s="2">
        <f t="shared" si="272"/>
        <v>0</v>
      </c>
      <c r="CV251" s="2">
        <f t="shared" si="273"/>
        <v>0</v>
      </c>
      <c r="CW251" s="2">
        <f t="shared" si="274"/>
        <v>0</v>
      </c>
      <c r="CX251" s="2">
        <f t="shared" si="275"/>
        <v>0</v>
      </c>
      <c r="CY251" s="2">
        <f t="shared" si="276"/>
        <v>0</v>
      </c>
      <c r="CZ251" s="2">
        <f t="shared" si="277"/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1010</v>
      </c>
      <c r="DV251" s="2" t="s">
        <v>61</v>
      </c>
      <c r="DW251" s="2" t="s">
        <v>61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64991283</v>
      </c>
      <c r="EF251" s="2">
        <v>8</v>
      </c>
      <c r="EG251" s="2" t="s">
        <v>290</v>
      </c>
      <c r="EH251" s="2">
        <v>0</v>
      </c>
      <c r="EI251" s="2" t="s">
        <v>3</v>
      </c>
      <c r="EJ251" s="2">
        <v>1</v>
      </c>
      <c r="EK251" s="2">
        <v>1100</v>
      </c>
      <c r="EL251" s="2" t="s">
        <v>319</v>
      </c>
      <c r="EM251" s="2" t="s">
        <v>320</v>
      </c>
      <c r="EN251" s="2"/>
      <c r="EO251" s="2" t="s">
        <v>3</v>
      </c>
      <c r="EP251" s="2"/>
      <c r="EQ251" s="2">
        <v>0</v>
      </c>
      <c r="ER251" s="2">
        <v>15911.73</v>
      </c>
      <c r="ES251" s="2">
        <v>1760.1399999999999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303</v>
      </c>
      <c r="GB251" s="2"/>
      <c r="GC251" s="2"/>
      <c r="GD251" s="2">
        <v>1</v>
      </c>
      <c r="GE251" s="2"/>
      <c r="GF251" s="2">
        <v>-2113025598</v>
      </c>
      <c r="GG251" s="2">
        <v>2</v>
      </c>
      <c r="GH251" s="2">
        <v>0</v>
      </c>
      <c r="GI251" s="2">
        <v>-2</v>
      </c>
      <c r="GJ251" s="2">
        <v>0</v>
      </c>
      <c r="GK251" s="2">
        <v>0</v>
      </c>
      <c r="GL251" s="2">
        <f t="shared" si="278"/>
        <v>0</v>
      </c>
      <c r="GM251" s="2">
        <f t="shared" si="279"/>
        <v>12320.98</v>
      </c>
      <c r="GN251" s="2">
        <f t="shared" si="280"/>
        <v>12320.98</v>
      </c>
      <c r="GO251" s="2">
        <f t="shared" si="281"/>
        <v>0</v>
      </c>
      <c r="GP251" s="2">
        <f t="shared" si="282"/>
        <v>0</v>
      </c>
      <c r="GQ251" s="2"/>
      <c r="GR251" s="2">
        <v>0</v>
      </c>
      <c r="GS251" s="2">
        <v>4</v>
      </c>
      <c r="GT251" s="2">
        <v>0</v>
      </c>
      <c r="GU251" s="2" t="s">
        <v>3</v>
      </c>
      <c r="GV251" s="2">
        <f t="shared" si="283"/>
        <v>0</v>
      </c>
      <c r="GW251" s="2">
        <v>1</v>
      </c>
      <c r="GX251" s="2">
        <f t="shared" si="284"/>
        <v>0</v>
      </c>
      <c r="GY251" s="2"/>
      <c r="GZ251" s="2"/>
      <c r="HA251" s="2">
        <v>0</v>
      </c>
      <c r="HB251" s="2">
        <v>0</v>
      </c>
      <c r="HC251" s="2">
        <f t="shared" si="285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>
      <c r="A252">
        <v>17</v>
      </c>
      <c r="B252">
        <v>1</v>
      </c>
      <c r="E252" t="s">
        <v>325</v>
      </c>
      <c r="F252" t="s">
        <v>316</v>
      </c>
      <c r="G252" t="s">
        <v>326</v>
      </c>
      <c r="H252" t="s">
        <v>61</v>
      </c>
      <c r="I252">
        <f>ROUND(ROUND(7,6),9)</f>
        <v>7</v>
      </c>
      <c r="J252">
        <v>0</v>
      </c>
      <c r="K252">
        <f>ROUND(ROUND(7,6),9)</f>
        <v>7</v>
      </c>
      <c r="L252">
        <v>7</v>
      </c>
      <c r="M252">
        <v>0</v>
      </c>
      <c r="N252">
        <f t="shared" si="246"/>
        <v>7</v>
      </c>
      <c r="O252">
        <f t="shared" si="247"/>
        <v>111381.66</v>
      </c>
      <c r="P252">
        <f t="shared" si="248"/>
        <v>111381.66</v>
      </c>
      <c r="Q252">
        <f t="shared" si="249"/>
        <v>0</v>
      </c>
      <c r="R252">
        <f t="shared" si="250"/>
        <v>0</v>
      </c>
      <c r="S252">
        <f t="shared" si="251"/>
        <v>0</v>
      </c>
      <c r="T252">
        <f t="shared" si="252"/>
        <v>0</v>
      </c>
      <c r="U252">
        <f t="shared" si="253"/>
        <v>0</v>
      </c>
      <c r="V252">
        <f t="shared" si="254"/>
        <v>0</v>
      </c>
      <c r="W252">
        <f t="shared" si="255"/>
        <v>0</v>
      </c>
      <c r="X252">
        <f t="shared" si="256"/>
        <v>0</v>
      </c>
      <c r="Y252">
        <f t="shared" si="257"/>
        <v>0</v>
      </c>
      <c r="AA252">
        <v>88889103</v>
      </c>
      <c r="AB252">
        <f t="shared" si="258"/>
        <v>1760.14</v>
      </c>
      <c r="AC252">
        <f t="shared" si="259"/>
        <v>1760.14</v>
      </c>
      <c r="AD252">
        <f t="shared" si="260"/>
        <v>0</v>
      </c>
      <c r="AE252">
        <f t="shared" si="261"/>
        <v>0</v>
      </c>
      <c r="AF252">
        <f t="shared" si="262"/>
        <v>0</v>
      </c>
      <c r="AG252">
        <f t="shared" si="263"/>
        <v>0</v>
      </c>
      <c r="AH252">
        <f t="shared" si="264"/>
        <v>0</v>
      </c>
      <c r="AI252">
        <f t="shared" si="265"/>
        <v>0</v>
      </c>
      <c r="AJ252">
        <f t="shared" si="266"/>
        <v>0</v>
      </c>
      <c r="AK252">
        <v>1760.1399999999999</v>
      </c>
      <c r="AL252">
        <v>1760.1399999999999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9.0399999999999991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1100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H252">
        <v>24</v>
      </c>
      <c r="CI252">
        <v>0</v>
      </c>
      <c r="CJ252">
        <v>0</v>
      </c>
      <c r="CK252">
        <v>0</v>
      </c>
      <c r="CL252">
        <v>0</v>
      </c>
      <c r="CM252">
        <v>0</v>
      </c>
      <c r="CN252" t="s">
        <v>3</v>
      </c>
      <c r="CO252">
        <v>0</v>
      </c>
      <c r="CP252">
        <f t="shared" si="267"/>
        <v>111381.66</v>
      </c>
      <c r="CQ252">
        <f t="shared" si="268"/>
        <v>15911.6656</v>
      </c>
      <c r="CR252">
        <f t="shared" si="269"/>
        <v>0</v>
      </c>
      <c r="CS252">
        <f t="shared" si="270"/>
        <v>0</v>
      </c>
      <c r="CT252">
        <f t="shared" si="271"/>
        <v>0</v>
      </c>
      <c r="CU252">
        <f t="shared" si="272"/>
        <v>0</v>
      </c>
      <c r="CV252">
        <f t="shared" si="273"/>
        <v>0</v>
      </c>
      <c r="CW252">
        <f t="shared" si="274"/>
        <v>0</v>
      </c>
      <c r="CX252">
        <f t="shared" si="275"/>
        <v>0</v>
      </c>
      <c r="CY252">
        <f t="shared" si="276"/>
        <v>0</v>
      </c>
      <c r="CZ252">
        <f t="shared" si="277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1010</v>
      </c>
      <c r="DV252" t="s">
        <v>61</v>
      </c>
      <c r="DW252" t="s">
        <v>61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64991283</v>
      </c>
      <c r="EF252">
        <v>8</v>
      </c>
      <c r="EG252" t="s">
        <v>290</v>
      </c>
      <c r="EH252">
        <v>0</v>
      </c>
      <c r="EI252" t="s">
        <v>3</v>
      </c>
      <c r="EJ252">
        <v>1</v>
      </c>
      <c r="EK252">
        <v>1100</v>
      </c>
      <c r="EL252" t="s">
        <v>319</v>
      </c>
      <c r="EM252" t="s">
        <v>320</v>
      </c>
      <c r="EO252" t="s">
        <v>3</v>
      </c>
      <c r="EQ252">
        <v>0</v>
      </c>
      <c r="ER252">
        <v>1760.1399999999999</v>
      </c>
      <c r="ES252">
        <v>1760.1399999999999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5</v>
      </c>
      <c r="FC252">
        <v>0</v>
      </c>
      <c r="FD252">
        <v>18</v>
      </c>
      <c r="FF252">
        <v>15145.38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327</v>
      </c>
      <c r="GD252">
        <v>1</v>
      </c>
      <c r="GF252">
        <v>-2113025598</v>
      </c>
      <c r="GG252">
        <v>2</v>
      </c>
      <c r="GH252">
        <v>3</v>
      </c>
      <c r="GI252">
        <v>3</v>
      </c>
      <c r="GJ252">
        <v>0</v>
      </c>
      <c r="GK252">
        <v>0</v>
      </c>
      <c r="GL252">
        <f t="shared" si="278"/>
        <v>0</v>
      </c>
      <c r="GM252">
        <f t="shared" si="279"/>
        <v>111381.66</v>
      </c>
      <c r="GN252">
        <f t="shared" si="280"/>
        <v>111381.66</v>
      </c>
      <c r="GO252">
        <f t="shared" si="281"/>
        <v>0</v>
      </c>
      <c r="GP252">
        <f t="shared" si="282"/>
        <v>0</v>
      </c>
      <c r="GR252">
        <v>1</v>
      </c>
      <c r="GS252">
        <v>1</v>
      </c>
      <c r="GT252">
        <v>0</v>
      </c>
      <c r="GU252" t="s">
        <v>3</v>
      </c>
      <c r="GV252">
        <f t="shared" si="283"/>
        <v>0</v>
      </c>
      <c r="GW252">
        <v>1</v>
      </c>
      <c r="GX252">
        <f t="shared" si="284"/>
        <v>0</v>
      </c>
      <c r="HA252">
        <v>0</v>
      </c>
      <c r="HB252">
        <v>0</v>
      </c>
      <c r="HC252">
        <f t="shared" si="285"/>
        <v>0</v>
      </c>
      <c r="HE252" t="s">
        <v>41</v>
      </c>
      <c r="HF252" t="s">
        <v>37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>
      <c r="A253" s="2">
        <v>17</v>
      </c>
      <c r="B253" s="2">
        <v>1</v>
      </c>
      <c r="C253" s="2"/>
      <c r="D253" s="2"/>
      <c r="E253" s="2" t="s">
        <v>328</v>
      </c>
      <c r="F253" s="2" t="s">
        <v>299</v>
      </c>
      <c r="G253" s="2" t="s">
        <v>329</v>
      </c>
      <c r="H253" s="2" t="s">
        <v>61</v>
      </c>
      <c r="I253" s="2">
        <f>ROUND(ROUND(7,6),9)</f>
        <v>7</v>
      </c>
      <c r="J253" s="2">
        <v>0</v>
      </c>
      <c r="K253" s="2">
        <f>ROUND(ROUND(7,6),9)</f>
        <v>7</v>
      </c>
      <c r="L253" s="2">
        <v>7</v>
      </c>
      <c r="M253" s="2">
        <v>0</v>
      </c>
      <c r="N253" s="2">
        <f t="shared" si="246"/>
        <v>7</v>
      </c>
      <c r="O253" s="2">
        <f t="shared" si="247"/>
        <v>224.91</v>
      </c>
      <c r="P253" s="2">
        <f t="shared" si="248"/>
        <v>224.91</v>
      </c>
      <c r="Q253" s="2">
        <f t="shared" si="249"/>
        <v>0</v>
      </c>
      <c r="R253" s="2">
        <f t="shared" si="250"/>
        <v>0</v>
      </c>
      <c r="S253" s="2">
        <f t="shared" si="251"/>
        <v>0</v>
      </c>
      <c r="T253" s="2">
        <f t="shared" si="252"/>
        <v>0</v>
      </c>
      <c r="U253" s="2">
        <f t="shared" si="253"/>
        <v>0</v>
      </c>
      <c r="V253" s="2">
        <f t="shared" si="254"/>
        <v>0</v>
      </c>
      <c r="W253" s="2">
        <f t="shared" si="255"/>
        <v>0</v>
      </c>
      <c r="X253" s="2">
        <f t="shared" si="256"/>
        <v>0</v>
      </c>
      <c r="Y253" s="2">
        <f t="shared" si="257"/>
        <v>0</v>
      </c>
      <c r="Z253" s="2"/>
      <c r="AA253" s="2">
        <v>88889161</v>
      </c>
      <c r="AB253" s="2">
        <f t="shared" si="258"/>
        <v>32.130000000000003</v>
      </c>
      <c r="AC253" s="2">
        <f t="shared" si="259"/>
        <v>32.130000000000003</v>
      </c>
      <c r="AD253" s="2">
        <f t="shared" si="260"/>
        <v>0</v>
      </c>
      <c r="AE253" s="2">
        <f t="shared" si="261"/>
        <v>0</v>
      </c>
      <c r="AF253" s="2">
        <f t="shared" si="262"/>
        <v>0</v>
      </c>
      <c r="AG253" s="2">
        <f t="shared" si="263"/>
        <v>0</v>
      </c>
      <c r="AH253" s="2">
        <f t="shared" si="264"/>
        <v>0</v>
      </c>
      <c r="AI253" s="2">
        <f t="shared" si="265"/>
        <v>0</v>
      </c>
      <c r="AJ253" s="2">
        <f t="shared" si="266"/>
        <v>0</v>
      </c>
      <c r="AK253" s="2">
        <v>32.130000000000003</v>
      </c>
      <c r="AL253" s="2">
        <v>32.130000000000003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</v>
      </c>
      <c r="BK253" s="2"/>
      <c r="BL253" s="2"/>
      <c r="BM253" s="2">
        <v>1100</v>
      </c>
      <c r="BN253" s="2">
        <v>0</v>
      </c>
      <c r="BO253" s="2" t="s">
        <v>3</v>
      </c>
      <c r="BP253" s="2">
        <v>0</v>
      </c>
      <c r="BQ253" s="2">
        <v>8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>
        <v>25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 t="s">
        <v>3</v>
      </c>
      <c r="CO253" s="2">
        <v>0</v>
      </c>
      <c r="CP253" s="2">
        <f t="shared" si="267"/>
        <v>224.91</v>
      </c>
      <c r="CQ253" s="2">
        <f t="shared" si="268"/>
        <v>32.130000000000003</v>
      </c>
      <c r="CR253" s="2">
        <f t="shared" si="269"/>
        <v>0</v>
      </c>
      <c r="CS253" s="2">
        <f t="shared" si="270"/>
        <v>0</v>
      </c>
      <c r="CT253" s="2">
        <f t="shared" si="271"/>
        <v>0</v>
      </c>
      <c r="CU253" s="2">
        <f t="shared" si="272"/>
        <v>0</v>
      </c>
      <c r="CV253" s="2">
        <f t="shared" si="273"/>
        <v>0</v>
      </c>
      <c r="CW253" s="2">
        <f t="shared" si="274"/>
        <v>0</v>
      </c>
      <c r="CX253" s="2">
        <f t="shared" si="275"/>
        <v>0</v>
      </c>
      <c r="CY253" s="2">
        <f t="shared" si="276"/>
        <v>0</v>
      </c>
      <c r="CZ253" s="2">
        <f t="shared" si="277"/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1010</v>
      </c>
      <c r="DV253" s="2" t="s">
        <v>61</v>
      </c>
      <c r="DW253" s="2" t="s">
        <v>61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64991283</v>
      </c>
      <c r="EF253" s="2">
        <v>8</v>
      </c>
      <c r="EG253" s="2" t="s">
        <v>290</v>
      </c>
      <c r="EH253" s="2">
        <v>0</v>
      </c>
      <c r="EI253" s="2" t="s">
        <v>3</v>
      </c>
      <c r="EJ253" s="2">
        <v>1</v>
      </c>
      <c r="EK253" s="2">
        <v>1100</v>
      </c>
      <c r="EL253" s="2" t="s">
        <v>319</v>
      </c>
      <c r="EM253" s="2" t="s">
        <v>320</v>
      </c>
      <c r="EN253" s="2"/>
      <c r="EO253" s="2" t="s">
        <v>3</v>
      </c>
      <c r="EP253" s="2"/>
      <c r="EQ253" s="2">
        <v>0</v>
      </c>
      <c r="ER253" s="2">
        <v>290.48</v>
      </c>
      <c r="ES253" s="2">
        <v>32.130000000000003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303</v>
      </c>
      <c r="GB253" s="2"/>
      <c r="GC253" s="2"/>
      <c r="GD253" s="2">
        <v>1</v>
      </c>
      <c r="GE253" s="2"/>
      <c r="GF253" s="2">
        <v>894992155</v>
      </c>
      <c r="GG253" s="2">
        <v>2</v>
      </c>
      <c r="GH253" s="2">
        <v>0</v>
      </c>
      <c r="GI253" s="2">
        <v>-2</v>
      </c>
      <c r="GJ253" s="2">
        <v>0</v>
      </c>
      <c r="GK253" s="2">
        <v>0</v>
      </c>
      <c r="GL253" s="2">
        <f t="shared" si="278"/>
        <v>0</v>
      </c>
      <c r="GM253" s="2">
        <f t="shared" si="279"/>
        <v>224.91</v>
      </c>
      <c r="GN253" s="2">
        <f t="shared" si="280"/>
        <v>224.91</v>
      </c>
      <c r="GO253" s="2">
        <f t="shared" si="281"/>
        <v>0</v>
      </c>
      <c r="GP253" s="2">
        <f t="shared" si="282"/>
        <v>0</v>
      </c>
      <c r="GQ253" s="2"/>
      <c r="GR253" s="2">
        <v>0</v>
      </c>
      <c r="GS253" s="2">
        <v>4</v>
      </c>
      <c r="GT253" s="2">
        <v>0</v>
      </c>
      <c r="GU253" s="2" t="s">
        <v>3</v>
      </c>
      <c r="GV253" s="2">
        <f t="shared" si="283"/>
        <v>0</v>
      </c>
      <c r="GW253" s="2">
        <v>1</v>
      </c>
      <c r="GX253" s="2">
        <f t="shared" si="284"/>
        <v>0</v>
      </c>
      <c r="GY253" s="2"/>
      <c r="GZ253" s="2"/>
      <c r="HA253" s="2">
        <v>0</v>
      </c>
      <c r="HB253" s="2">
        <v>0</v>
      </c>
      <c r="HC253" s="2">
        <f t="shared" si="285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>
      <c r="A254">
        <v>17</v>
      </c>
      <c r="B254">
        <v>1</v>
      </c>
      <c r="E254" t="s">
        <v>328</v>
      </c>
      <c r="F254" t="s">
        <v>299</v>
      </c>
      <c r="G254" t="s">
        <v>329</v>
      </c>
      <c r="H254" t="s">
        <v>61</v>
      </c>
      <c r="I254">
        <f>ROUND(ROUND(7,6),9)</f>
        <v>7</v>
      </c>
      <c r="J254">
        <v>0</v>
      </c>
      <c r="K254">
        <f>ROUND(ROUND(7,6),9)</f>
        <v>7</v>
      </c>
      <c r="L254">
        <v>7</v>
      </c>
      <c r="M254">
        <v>0</v>
      </c>
      <c r="N254">
        <f t="shared" si="246"/>
        <v>7</v>
      </c>
      <c r="O254">
        <f t="shared" si="247"/>
        <v>2033.19</v>
      </c>
      <c r="P254">
        <f t="shared" si="248"/>
        <v>2033.19</v>
      </c>
      <c r="Q254">
        <f t="shared" si="249"/>
        <v>0</v>
      </c>
      <c r="R254">
        <f t="shared" si="250"/>
        <v>0</v>
      </c>
      <c r="S254">
        <f t="shared" si="251"/>
        <v>0</v>
      </c>
      <c r="T254">
        <f t="shared" si="252"/>
        <v>0</v>
      </c>
      <c r="U254">
        <f t="shared" si="253"/>
        <v>0</v>
      </c>
      <c r="V254">
        <f t="shared" si="254"/>
        <v>0</v>
      </c>
      <c r="W254">
        <f t="shared" si="255"/>
        <v>0</v>
      </c>
      <c r="X254">
        <f t="shared" si="256"/>
        <v>0</v>
      </c>
      <c r="Y254">
        <f t="shared" si="257"/>
        <v>0</v>
      </c>
      <c r="AA254">
        <v>88889103</v>
      </c>
      <c r="AB254">
        <f t="shared" si="258"/>
        <v>32.130000000000003</v>
      </c>
      <c r="AC254">
        <f t="shared" si="259"/>
        <v>32.130000000000003</v>
      </c>
      <c r="AD254">
        <f t="shared" si="260"/>
        <v>0</v>
      </c>
      <c r="AE254">
        <f t="shared" si="261"/>
        <v>0</v>
      </c>
      <c r="AF254">
        <f t="shared" si="262"/>
        <v>0</v>
      </c>
      <c r="AG254">
        <f t="shared" si="263"/>
        <v>0</v>
      </c>
      <c r="AH254">
        <f t="shared" si="264"/>
        <v>0</v>
      </c>
      <c r="AI254">
        <f t="shared" si="265"/>
        <v>0</v>
      </c>
      <c r="AJ254">
        <f t="shared" si="266"/>
        <v>0</v>
      </c>
      <c r="AK254">
        <v>32.130000000000003</v>
      </c>
      <c r="AL254">
        <v>32.130000000000003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9.0399999999999991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</v>
      </c>
      <c r="BM254">
        <v>1100</v>
      </c>
      <c r="BN254">
        <v>0</v>
      </c>
      <c r="BO254" t="s">
        <v>3</v>
      </c>
      <c r="BP254">
        <v>0</v>
      </c>
      <c r="BQ254">
        <v>8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H254">
        <v>25</v>
      </c>
      <c r="CI254">
        <v>0</v>
      </c>
      <c r="CJ254">
        <v>0</v>
      </c>
      <c r="CK254">
        <v>0</v>
      </c>
      <c r="CL254">
        <v>0</v>
      </c>
      <c r="CM254">
        <v>0</v>
      </c>
      <c r="CN254" t="s">
        <v>3</v>
      </c>
      <c r="CO254">
        <v>0</v>
      </c>
      <c r="CP254">
        <f t="shared" si="267"/>
        <v>2033.19</v>
      </c>
      <c r="CQ254">
        <f t="shared" si="268"/>
        <v>290.45519999999999</v>
      </c>
      <c r="CR254">
        <f t="shared" si="269"/>
        <v>0</v>
      </c>
      <c r="CS254">
        <f t="shared" si="270"/>
        <v>0</v>
      </c>
      <c r="CT254">
        <f t="shared" si="271"/>
        <v>0</v>
      </c>
      <c r="CU254">
        <f t="shared" si="272"/>
        <v>0</v>
      </c>
      <c r="CV254">
        <f t="shared" si="273"/>
        <v>0</v>
      </c>
      <c r="CW254">
        <f t="shared" si="274"/>
        <v>0</v>
      </c>
      <c r="CX254">
        <f t="shared" si="275"/>
        <v>0</v>
      </c>
      <c r="CY254">
        <f t="shared" si="276"/>
        <v>0</v>
      </c>
      <c r="CZ254">
        <f t="shared" si="277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1010</v>
      </c>
      <c r="DV254" t="s">
        <v>61</v>
      </c>
      <c r="DW254" t="s">
        <v>61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64991283</v>
      </c>
      <c r="EF254">
        <v>8</v>
      </c>
      <c r="EG254" t="s">
        <v>290</v>
      </c>
      <c r="EH254">
        <v>0</v>
      </c>
      <c r="EI254" t="s">
        <v>3</v>
      </c>
      <c r="EJ254">
        <v>1</v>
      </c>
      <c r="EK254">
        <v>1100</v>
      </c>
      <c r="EL254" t="s">
        <v>319</v>
      </c>
      <c r="EM254" t="s">
        <v>320</v>
      </c>
      <c r="EO254" t="s">
        <v>3</v>
      </c>
      <c r="EQ254">
        <v>0</v>
      </c>
      <c r="ER254">
        <v>32.130000000000003</v>
      </c>
      <c r="ES254">
        <v>32.130000000000003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1</v>
      </c>
      <c r="FD254">
        <v>18</v>
      </c>
      <c r="FF254">
        <v>335.9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330</v>
      </c>
      <c r="GD254">
        <v>1</v>
      </c>
      <c r="GF254">
        <v>894992155</v>
      </c>
      <c r="GG254">
        <v>2</v>
      </c>
      <c r="GH254">
        <v>3</v>
      </c>
      <c r="GI254">
        <v>3</v>
      </c>
      <c r="GJ254">
        <v>0</v>
      </c>
      <c r="GK254">
        <v>0</v>
      </c>
      <c r="GL254">
        <f t="shared" si="278"/>
        <v>0</v>
      </c>
      <c r="GM254">
        <f t="shared" si="279"/>
        <v>2033.19</v>
      </c>
      <c r="GN254">
        <f t="shared" si="280"/>
        <v>2033.19</v>
      </c>
      <c r="GO254">
        <f t="shared" si="281"/>
        <v>0</v>
      </c>
      <c r="GP254">
        <f t="shared" si="282"/>
        <v>0</v>
      </c>
      <c r="GR254">
        <v>1</v>
      </c>
      <c r="GS254">
        <v>1</v>
      </c>
      <c r="GT254">
        <v>0</v>
      </c>
      <c r="GU254" t="s">
        <v>3</v>
      </c>
      <c r="GV254">
        <f t="shared" si="283"/>
        <v>0</v>
      </c>
      <c r="GW254">
        <v>1</v>
      </c>
      <c r="GX254">
        <f t="shared" si="284"/>
        <v>0</v>
      </c>
      <c r="HA254">
        <v>0</v>
      </c>
      <c r="HB254">
        <v>0</v>
      </c>
      <c r="HC254">
        <f t="shared" si="285"/>
        <v>0</v>
      </c>
      <c r="HE254" t="s">
        <v>41</v>
      </c>
      <c r="HF254" t="s">
        <v>331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>
      <c r="A255" s="2">
        <v>17</v>
      </c>
      <c r="B255" s="2">
        <v>1</v>
      </c>
      <c r="C255" s="2"/>
      <c r="D255" s="2"/>
      <c r="E255" s="2" t="s">
        <v>332</v>
      </c>
      <c r="F255" s="2" t="s">
        <v>299</v>
      </c>
      <c r="G255" s="2" t="s">
        <v>333</v>
      </c>
      <c r="H255" s="2" t="s">
        <v>61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f t="shared" si="246"/>
        <v>0</v>
      </c>
      <c r="O255" s="2">
        <f t="shared" si="247"/>
        <v>0</v>
      </c>
      <c r="P255" s="2">
        <f t="shared" si="248"/>
        <v>0</v>
      </c>
      <c r="Q255" s="2">
        <f t="shared" si="249"/>
        <v>0</v>
      </c>
      <c r="R255" s="2">
        <f t="shared" si="250"/>
        <v>0</v>
      </c>
      <c r="S255" s="2">
        <f t="shared" si="251"/>
        <v>0</v>
      </c>
      <c r="T255" s="2">
        <f t="shared" si="252"/>
        <v>0</v>
      </c>
      <c r="U255" s="2">
        <f t="shared" si="253"/>
        <v>0</v>
      </c>
      <c r="V255" s="2">
        <f t="shared" si="254"/>
        <v>0</v>
      </c>
      <c r="W255" s="2">
        <f t="shared" si="255"/>
        <v>0</v>
      </c>
      <c r="X255" s="2">
        <f t="shared" si="256"/>
        <v>0</v>
      </c>
      <c r="Y255" s="2">
        <f t="shared" si="257"/>
        <v>0</v>
      </c>
      <c r="Z255" s="2"/>
      <c r="AA255" s="2">
        <v>88889161</v>
      </c>
      <c r="AB255" s="2">
        <f t="shared" si="258"/>
        <v>218.1</v>
      </c>
      <c r="AC255" s="2">
        <f t="shared" si="259"/>
        <v>218.1</v>
      </c>
      <c r="AD255" s="2">
        <f t="shared" si="260"/>
        <v>0</v>
      </c>
      <c r="AE255" s="2">
        <f t="shared" si="261"/>
        <v>0</v>
      </c>
      <c r="AF255" s="2">
        <f t="shared" si="262"/>
        <v>0</v>
      </c>
      <c r="AG255" s="2">
        <f t="shared" si="263"/>
        <v>0</v>
      </c>
      <c r="AH255" s="2">
        <f t="shared" si="264"/>
        <v>0</v>
      </c>
      <c r="AI255" s="2">
        <f t="shared" si="265"/>
        <v>0</v>
      </c>
      <c r="AJ255" s="2">
        <f t="shared" si="266"/>
        <v>0</v>
      </c>
      <c r="AK255" s="2">
        <v>218.1</v>
      </c>
      <c r="AL255" s="2">
        <v>218.1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0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3</v>
      </c>
      <c r="BI255" s="2">
        <v>1</v>
      </c>
      <c r="BJ255" s="2" t="s">
        <v>3</v>
      </c>
      <c r="BK255" s="2"/>
      <c r="BL255" s="2"/>
      <c r="BM255" s="2">
        <v>1100</v>
      </c>
      <c r="BN255" s="2">
        <v>0</v>
      </c>
      <c r="BO255" s="2" t="s">
        <v>3</v>
      </c>
      <c r="BP255" s="2">
        <v>0</v>
      </c>
      <c r="BQ255" s="2">
        <v>8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0</v>
      </c>
      <c r="CA255" s="2">
        <v>0</v>
      </c>
      <c r="CB255" s="2" t="s">
        <v>3</v>
      </c>
      <c r="CC255" s="2"/>
      <c r="CD255" s="2"/>
      <c r="CE255" s="2">
        <v>0</v>
      </c>
      <c r="CF255" s="2">
        <v>0</v>
      </c>
      <c r="CG255" s="2">
        <v>0</v>
      </c>
      <c r="CH255" s="2">
        <v>26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 t="s">
        <v>3</v>
      </c>
      <c r="CO255" s="2">
        <v>0</v>
      </c>
      <c r="CP255" s="2">
        <f t="shared" si="267"/>
        <v>0</v>
      </c>
      <c r="CQ255" s="2">
        <f t="shared" si="268"/>
        <v>218.1</v>
      </c>
      <c r="CR255" s="2">
        <f t="shared" si="269"/>
        <v>0</v>
      </c>
      <c r="CS255" s="2">
        <f t="shared" si="270"/>
        <v>0</v>
      </c>
      <c r="CT255" s="2">
        <f t="shared" si="271"/>
        <v>0</v>
      </c>
      <c r="CU255" s="2">
        <f t="shared" si="272"/>
        <v>0</v>
      </c>
      <c r="CV255" s="2">
        <f t="shared" si="273"/>
        <v>0</v>
      </c>
      <c r="CW255" s="2">
        <f t="shared" si="274"/>
        <v>0</v>
      </c>
      <c r="CX255" s="2">
        <f t="shared" si="275"/>
        <v>0</v>
      </c>
      <c r="CY255" s="2">
        <f t="shared" si="276"/>
        <v>0</v>
      </c>
      <c r="CZ255" s="2">
        <f t="shared" si="277"/>
        <v>0</v>
      </c>
      <c r="DA255" s="2"/>
      <c r="DB255" s="2"/>
      <c r="DC255" s="2" t="s">
        <v>3</v>
      </c>
      <c r="DD255" s="2" t="s">
        <v>3</v>
      </c>
      <c r="DE255" s="2" t="s">
        <v>3</v>
      </c>
      <c r="DF255" s="2" t="s">
        <v>3</v>
      </c>
      <c r="DG255" s="2" t="s">
        <v>3</v>
      </c>
      <c r="DH255" s="2" t="s">
        <v>3</v>
      </c>
      <c r="DI255" s="2" t="s">
        <v>3</v>
      </c>
      <c r="DJ255" s="2" t="s">
        <v>3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1010</v>
      </c>
      <c r="DV255" s="2" t="s">
        <v>61</v>
      </c>
      <c r="DW255" s="2" t="s">
        <v>61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64991283</v>
      </c>
      <c r="EF255" s="2">
        <v>8</v>
      </c>
      <c r="EG255" s="2" t="s">
        <v>290</v>
      </c>
      <c r="EH255" s="2">
        <v>0</v>
      </c>
      <c r="EI255" s="2" t="s">
        <v>3</v>
      </c>
      <c r="EJ255" s="2">
        <v>1</v>
      </c>
      <c r="EK255" s="2">
        <v>1100</v>
      </c>
      <c r="EL255" s="2" t="s">
        <v>319</v>
      </c>
      <c r="EM255" s="2" t="s">
        <v>320</v>
      </c>
      <c r="EN255" s="2"/>
      <c r="EO255" s="2" t="s">
        <v>3</v>
      </c>
      <c r="EP255" s="2"/>
      <c r="EQ255" s="2">
        <v>0</v>
      </c>
      <c r="ER255" s="2">
        <v>218.1</v>
      </c>
      <c r="ES255" s="2">
        <v>218.1</v>
      </c>
      <c r="ET255" s="2">
        <v>0</v>
      </c>
      <c r="EU255" s="2">
        <v>0</v>
      </c>
      <c r="EV255" s="2">
        <v>0</v>
      </c>
      <c r="EW255" s="2">
        <v>0</v>
      </c>
      <c r="EX255" s="2">
        <v>0</v>
      </c>
      <c r="EY255" s="2">
        <v>0</v>
      </c>
      <c r="EZ255" s="2">
        <v>5</v>
      </c>
      <c r="FA255" s="2"/>
      <c r="FB255" s="2"/>
      <c r="FC255" s="2">
        <v>1</v>
      </c>
      <c r="FD255" s="2">
        <v>18</v>
      </c>
      <c r="FE255" s="2"/>
      <c r="FF255" s="2">
        <v>252.2</v>
      </c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v>0</v>
      </c>
      <c r="FS255" s="2">
        <v>0</v>
      </c>
      <c r="FT255" s="2"/>
      <c r="FU255" s="2"/>
      <c r="FV255" s="2"/>
      <c r="FW255" s="2"/>
      <c r="FX255" s="2">
        <v>0</v>
      </c>
      <c r="FY255" s="2">
        <v>0</v>
      </c>
      <c r="FZ255" s="2"/>
      <c r="GA255" s="2" t="s">
        <v>334</v>
      </c>
      <c r="GB255" s="2"/>
      <c r="GC255" s="2"/>
      <c r="GD255" s="2">
        <v>1</v>
      </c>
      <c r="GE255" s="2"/>
      <c r="GF255" s="2">
        <v>2030690337</v>
      </c>
      <c r="GG255" s="2">
        <v>2</v>
      </c>
      <c r="GH255" s="2">
        <v>3</v>
      </c>
      <c r="GI255" s="2">
        <v>-2</v>
      </c>
      <c r="GJ255" s="2">
        <v>0</v>
      </c>
      <c r="GK255" s="2">
        <v>0</v>
      </c>
      <c r="GL255" s="2">
        <f t="shared" si="278"/>
        <v>0</v>
      </c>
      <c r="GM255" s="2">
        <f t="shared" si="279"/>
        <v>0</v>
      </c>
      <c r="GN255" s="2">
        <f t="shared" si="280"/>
        <v>0</v>
      </c>
      <c r="GO255" s="2">
        <f t="shared" si="281"/>
        <v>0</v>
      </c>
      <c r="GP255" s="2">
        <f t="shared" si="282"/>
        <v>0</v>
      </c>
      <c r="GQ255" s="2"/>
      <c r="GR255" s="2">
        <v>1</v>
      </c>
      <c r="GS255" s="2">
        <v>1</v>
      </c>
      <c r="GT255" s="2">
        <v>0</v>
      </c>
      <c r="GU255" s="2" t="s">
        <v>3</v>
      </c>
      <c r="GV255" s="2">
        <f t="shared" si="283"/>
        <v>0</v>
      </c>
      <c r="GW255" s="2">
        <v>1</v>
      </c>
      <c r="GX255" s="2">
        <f t="shared" si="284"/>
        <v>0</v>
      </c>
      <c r="GY255" s="2"/>
      <c r="GZ255" s="2"/>
      <c r="HA255" s="2">
        <v>0</v>
      </c>
      <c r="HB255" s="2">
        <v>0</v>
      </c>
      <c r="HC255" s="2">
        <f t="shared" si="285"/>
        <v>0</v>
      </c>
      <c r="HD255" s="2"/>
      <c r="HE255" s="2" t="s">
        <v>41</v>
      </c>
      <c r="HF255" s="2" t="s">
        <v>331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>
        <v>0</v>
      </c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>
      <c r="A256">
        <v>17</v>
      </c>
      <c r="B256">
        <v>1</v>
      </c>
      <c r="E256" t="s">
        <v>332</v>
      </c>
      <c r="F256" t="s">
        <v>299</v>
      </c>
      <c r="G256" t="s">
        <v>333</v>
      </c>
      <c r="H256" t="s">
        <v>61</v>
      </c>
      <c r="I256">
        <v>0</v>
      </c>
      <c r="J256">
        <v>0</v>
      </c>
      <c r="K256">
        <v>0</v>
      </c>
      <c r="L256">
        <v>0</v>
      </c>
      <c r="M256">
        <v>0</v>
      </c>
      <c r="N256">
        <f t="shared" si="246"/>
        <v>0</v>
      </c>
      <c r="O256">
        <f t="shared" si="247"/>
        <v>0</v>
      </c>
      <c r="P256">
        <f t="shared" si="248"/>
        <v>0</v>
      </c>
      <c r="Q256">
        <f t="shared" si="249"/>
        <v>0</v>
      </c>
      <c r="R256">
        <f t="shared" si="250"/>
        <v>0</v>
      </c>
      <c r="S256">
        <f t="shared" si="251"/>
        <v>0</v>
      </c>
      <c r="T256">
        <f t="shared" si="252"/>
        <v>0</v>
      </c>
      <c r="U256">
        <f t="shared" si="253"/>
        <v>0</v>
      </c>
      <c r="V256">
        <f t="shared" si="254"/>
        <v>0</v>
      </c>
      <c r="W256">
        <f t="shared" si="255"/>
        <v>0</v>
      </c>
      <c r="X256">
        <f t="shared" si="256"/>
        <v>0</v>
      </c>
      <c r="Y256">
        <f t="shared" si="257"/>
        <v>0</v>
      </c>
      <c r="AA256">
        <v>88889103</v>
      </c>
      <c r="AB256">
        <f t="shared" si="258"/>
        <v>218.1</v>
      </c>
      <c r="AC256">
        <f t="shared" si="259"/>
        <v>218.1</v>
      </c>
      <c r="AD256">
        <f t="shared" si="260"/>
        <v>0</v>
      </c>
      <c r="AE256">
        <f t="shared" si="261"/>
        <v>0</v>
      </c>
      <c r="AF256">
        <f t="shared" si="262"/>
        <v>0</v>
      </c>
      <c r="AG256">
        <f t="shared" si="263"/>
        <v>0</v>
      </c>
      <c r="AH256">
        <f t="shared" si="264"/>
        <v>0</v>
      </c>
      <c r="AI256">
        <f t="shared" si="265"/>
        <v>0</v>
      </c>
      <c r="AJ256">
        <f t="shared" si="266"/>
        <v>0</v>
      </c>
      <c r="AK256">
        <v>218.1</v>
      </c>
      <c r="AL256">
        <v>218.1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1100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H256">
        <v>26</v>
      </c>
      <c r="CI256">
        <v>0</v>
      </c>
      <c r="CJ256">
        <v>0</v>
      </c>
      <c r="CK256">
        <v>0</v>
      </c>
      <c r="CL256">
        <v>0</v>
      </c>
      <c r="CM256">
        <v>0</v>
      </c>
      <c r="CN256" t="s">
        <v>3</v>
      </c>
      <c r="CO256">
        <v>0</v>
      </c>
      <c r="CP256">
        <f t="shared" si="267"/>
        <v>0</v>
      </c>
      <c r="CQ256">
        <f t="shared" si="268"/>
        <v>218.1</v>
      </c>
      <c r="CR256">
        <f t="shared" si="269"/>
        <v>0</v>
      </c>
      <c r="CS256">
        <f t="shared" si="270"/>
        <v>0</v>
      </c>
      <c r="CT256">
        <f t="shared" si="271"/>
        <v>0</v>
      </c>
      <c r="CU256">
        <f t="shared" si="272"/>
        <v>0</v>
      </c>
      <c r="CV256">
        <f t="shared" si="273"/>
        <v>0</v>
      </c>
      <c r="CW256">
        <f t="shared" si="274"/>
        <v>0</v>
      </c>
      <c r="CX256">
        <f t="shared" si="275"/>
        <v>0</v>
      </c>
      <c r="CY256">
        <f t="shared" si="276"/>
        <v>0</v>
      </c>
      <c r="CZ256">
        <f t="shared" si="277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1010</v>
      </c>
      <c r="DV256" t="s">
        <v>61</v>
      </c>
      <c r="DW256" t="s">
        <v>61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64991283</v>
      </c>
      <c r="EF256">
        <v>8</v>
      </c>
      <c r="EG256" t="s">
        <v>290</v>
      </c>
      <c r="EH256">
        <v>0</v>
      </c>
      <c r="EI256" t="s">
        <v>3</v>
      </c>
      <c r="EJ256">
        <v>1</v>
      </c>
      <c r="EK256">
        <v>1100</v>
      </c>
      <c r="EL256" t="s">
        <v>319</v>
      </c>
      <c r="EM256" t="s">
        <v>320</v>
      </c>
      <c r="EO256" t="s">
        <v>3</v>
      </c>
      <c r="EQ256">
        <v>0</v>
      </c>
      <c r="ER256">
        <v>218.1</v>
      </c>
      <c r="ES256">
        <v>218.1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5</v>
      </c>
      <c r="FC256">
        <v>1</v>
      </c>
      <c r="FD256">
        <v>18</v>
      </c>
      <c r="FF256">
        <v>252.2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334</v>
      </c>
      <c r="GD256">
        <v>1</v>
      </c>
      <c r="GF256">
        <v>2030690337</v>
      </c>
      <c r="GG256">
        <v>2</v>
      </c>
      <c r="GH256">
        <v>3</v>
      </c>
      <c r="GI256">
        <v>-2</v>
      </c>
      <c r="GJ256">
        <v>0</v>
      </c>
      <c r="GK256">
        <v>0</v>
      </c>
      <c r="GL256">
        <f t="shared" si="278"/>
        <v>0</v>
      </c>
      <c r="GM256">
        <f t="shared" si="279"/>
        <v>0</v>
      </c>
      <c r="GN256">
        <f t="shared" si="280"/>
        <v>0</v>
      </c>
      <c r="GO256">
        <f t="shared" si="281"/>
        <v>0</v>
      </c>
      <c r="GP256">
        <f t="shared" si="282"/>
        <v>0</v>
      </c>
      <c r="GR256">
        <v>1</v>
      </c>
      <c r="GS256">
        <v>1</v>
      </c>
      <c r="GT256">
        <v>0</v>
      </c>
      <c r="GU256" t="s">
        <v>3</v>
      </c>
      <c r="GV256">
        <f t="shared" si="283"/>
        <v>0</v>
      </c>
      <c r="GW256">
        <v>1</v>
      </c>
      <c r="GX256">
        <f t="shared" si="284"/>
        <v>0</v>
      </c>
      <c r="HA256">
        <v>0</v>
      </c>
      <c r="HB256">
        <v>0</v>
      </c>
      <c r="HC256">
        <f t="shared" si="285"/>
        <v>0</v>
      </c>
      <c r="HE256" t="s">
        <v>41</v>
      </c>
      <c r="HF256" t="s">
        <v>331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55">
      <c r="A257" s="2">
        <v>17</v>
      </c>
      <c r="B257" s="2">
        <v>1</v>
      </c>
      <c r="C257" s="2"/>
      <c r="D257" s="2"/>
      <c r="E257" s="2" t="s">
        <v>335</v>
      </c>
      <c r="F257" s="2" t="s">
        <v>299</v>
      </c>
      <c r="G257" s="2" t="s">
        <v>336</v>
      </c>
      <c r="H257" s="2" t="s">
        <v>61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f t="shared" si="246"/>
        <v>0</v>
      </c>
      <c r="O257" s="2">
        <f t="shared" si="247"/>
        <v>0</v>
      </c>
      <c r="P257" s="2">
        <f t="shared" si="248"/>
        <v>0</v>
      </c>
      <c r="Q257" s="2">
        <f t="shared" si="249"/>
        <v>0</v>
      </c>
      <c r="R257" s="2">
        <f t="shared" si="250"/>
        <v>0</v>
      </c>
      <c r="S257" s="2">
        <f t="shared" si="251"/>
        <v>0</v>
      </c>
      <c r="T257" s="2">
        <f t="shared" si="252"/>
        <v>0</v>
      </c>
      <c r="U257" s="2">
        <f t="shared" si="253"/>
        <v>0</v>
      </c>
      <c r="V257" s="2">
        <f t="shared" si="254"/>
        <v>0</v>
      </c>
      <c r="W257" s="2">
        <f t="shared" si="255"/>
        <v>0</v>
      </c>
      <c r="X257" s="2">
        <f t="shared" si="256"/>
        <v>0</v>
      </c>
      <c r="Y257" s="2">
        <f t="shared" si="257"/>
        <v>0</v>
      </c>
      <c r="Z257" s="2"/>
      <c r="AA257" s="2">
        <v>88889161</v>
      </c>
      <c r="AB257" s="2">
        <f t="shared" si="258"/>
        <v>225.62</v>
      </c>
      <c r="AC257" s="2">
        <f t="shared" si="259"/>
        <v>225.62</v>
      </c>
      <c r="AD257" s="2">
        <f t="shared" si="260"/>
        <v>0</v>
      </c>
      <c r="AE257" s="2">
        <f t="shared" si="261"/>
        <v>0</v>
      </c>
      <c r="AF257" s="2">
        <f t="shared" si="262"/>
        <v>0</v>
      </c>
      <c r="AG257" s="2">
        <f t="shared" si="263"/>
        <v>0</v>
      </c>
      <c r="AH257" s="2">
        <f t="shared" si="264"/>
        <v>0</v>
      </c>
      <c r="AI257" s="2">
        <f t="shared" si="265"/>
        <v>0</v>
      </c>
      <c r="AJ257" s="2">
        <f t="shared" si="266"/>
        <v>0</v>
      </c>
      <c r="AK257" s="2">
        <v>225.62</v>
      </c>
      <c r="AL257" s="2">
        <v>225.62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3</v>
      </c>
      <c r="BI257" s="2">
        <v>1</v>
      </c>
      <c r="BJ257" s="2" t="s">
        <v>3</v>
      </c>
      <c r="BK257" s="2"/>
      <c r="BL257" s="2"/>
      <c r="BM257" s="2">
        <v>1100</v>
      </c>
      <c r="BN257" s="2">
        <v>0</v>
      </c>
      <c r="BO257" s="2" t="s">
        <v>3</v>
      </c>
      <c r="BP257" s="2">
        <v>0</v>
      </c>
      <c r="BQ257" s="2">
        <v>8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0</v>
      </c>
      <c r="CA257" s="2">
        <v>0</v>
      </c>
      <c r="CB257" s="2" t="s">
        <v>3</v>
      </c>
      <c r="CC257" s="2"/>
      <c r="CD257" s="2"/>
      <c r="CE257" s="2">
        <v>0</v>
      </c>
      <c r="CF257" s="2">
        <v>0</v>
      </c>
      <c r="CG257" s="2">
        <v>0</v>
      </c>
      <c r="CH257" s="2">
        <v>27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 t="s">
        <v>3</v>
      </c>
      <c r="CO257" s="2">
        <v>0</v>
      </c>
      <c r="CP257" s="2">
        <f t="shared" si="267"/>
        <v>0</v>
      </c>
      <c r="CQ257" s="2">
        <f t="shared" si="268"/>
        <v>225.62</v>
      </c>
      <c r="CR257" s="2">
        <f t="shared" si="269"/>
        <v>0</v>
      </c>
      <c r="CS257" s="2">
        <f t="shared" si="270"/>
        <v>0</v>
      </c>
      <c r="CT257" s="2">
        <f t="shared" si="271"/>
        <v>0</v>
      </c>
      <c r="CU257" s="2">
        <f t="shared" si="272"/>
        <v>0</v>
      </c>
      <c r="CV257" s="2">
        <f t="shared" si="273"/>
        <v>0</v>
      </c>
      <c r="CW257" s="2">
        <f t="shared" si="274"/>
        <v>0</v>
      </c>
      <c r="CX257" s="2">
        <f t="shared" si="275"/>
        <v>0</v>
      </c>
      <c r="CY257" s="2">
        <f t="shared" si="276"/>
        <v>0</v>
      </c>
      <c r="CZ257" s="2">
        <f t="shared" si="277"/>
        <v>0</v>
      </c>
      <c r="DA257" s="2"/>
      <c r="DB257" s="2"/>
      <c r="DC257" s="2" t="s">
        <v>3</v>
      </c>
      <c r="DD257" s="2" t="s">
        <v>3</v>
      </c>
      <c r="DE257" s="2" t="s">
        <v>3</v>
      </c>
      <c r="DF257" s="2" t="s">
        <v>3</v>
      </c>
      <c r="DG257" s="2" t="s">
        <v>3</v>
      </c>
      <c r="DH257" s="2" t="s">
        <v>3</v>
      </c>
      <c r="DI257" s="2" t="s">
        <v>3</v>
      </c>
      <c r="DJ257" s="2" t="s">
        <v>3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1010</v>
      </c>
      <c r="DV257" s="2" t="s">
        <v>61</v>
      </c>
      <c r="DW257" s="2" t="s">
        <v>61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64991283</v>
      </c>
      <c r="EF257" s="2">
        <v>8</v>
      </c>
      <c r="EG257" s="2" t="s">
        <v>290</v>
      </c>
      <c r="EH257" s="2">
        <v>0</v>
      </c>
      <c r="EI257" s="2" t="s">
        <v>3</v>
      </c>
      <c r="EJ257" s="2">
        <v>1</v>
      </c>
      <c r="EK257" s="2">
        <v>1100</v>
      </c>
      <c r="EL257" s="2" t="s">
        <v>319</v>
      </c>
      <c r="EM257" s="2" t="s">
        <v>320</v>
      </c>
      <c r="EN257" s="2"/>
      <c r="EO257" s="2" t="s">
        <v>3</v>
      </c>
      <c r="EP257" s="2"/>
      <c r="EQ257" s="2">
        <v>0</v>
      </c>
      <c r="ER257" s="2">
        <v>225.62</v>
      </c>
      <c r="ES257" s="2">
        <v>225.62</v>
      </c>
      <c r="ET257" s="2">
        <v>0</v>
      </c>
      <c r="EU257" s="2">
        <v>0</v>
      </c>
      <c r="EV257" s="2">
        <v>0</v>
      </c>
      <c r="EW257" s="2">
        <v>0</v>
      </c>
      <c r="EX257" s="2">
        <v>0</v>
      </c>
      <c r="EY257" s="2">
        <v>0</v>
      </c>
      <c r="EZ257" s="2">
        <v>5</v>
      </c>
      <c r="FA257" s="2"/>
      <c r="FB257" s="2"/>
      <c r="FC257" s="2">
        <v>1</v>
      </c>
      <c r="FD257" s="2">
        <v>18</v>
      </c>
      <c r="FE257" s="2"/>
      <c r="FF257" s="2">
        <v>260.89999999999998</v>
      </c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v>0</v>
      </c>
      <c r="FS257" s="2">
        <v>0</v>
      </c>
      <c r="FT257" s="2"/>
      <c r="FU257" s="2"/>
      <c r="FV257" s="2"/>
      <c r="FW257" s="2"/>
      <c r="FX257" s="2">
        <v>0</v>
      </c>
      <c r="FY257" s="2">
        <v>0</v>
      </c>
      <c r="FZ257" s="2"/>
      <c r="GA257" s="2" t="s">
        <v>337</v>
      </c>
      <c r="GB257" s="2"/>
      <c r="GC257" s="2"/>
      <c r="GD257" s="2">
        <v>1</v>
      </c>
      <c r="GE257" s="2"/>
      <c r="GF257" s="2">
        <v>-453726219</v>
      </c>
      <c r="GG257" s="2">
        <v>2</v>
      </c>
      <c r="GH257" s="2">
        <v>3</v>
      </c>
      <c r="GI257" s="2">
        <v>-2</v>
      </c>
      <c r="GJ257" s="2">
        <v>0</v>
      </c>
      <c r="GK257" s="2">
        <v>0</v>
      </c>
      <c r="GL257" s="2">
        <f t="shared" si="278"/>
        <v>0</v>
      </c>
      <c r="GM257" s="2">
        <f t="shared" si="279"/>
        <v>0</v>
      </c>
      <c r="GN257" s="2">
        <f t="shared" si="280"/>
        <v>0</v>
      </c>
      <c r="GO257" s="2">
        <f t="shared" si="281"/>
        <v>0</v>
      </c>
      <c r="GP257" s="2">
        <f t="shared" si="282"/>
        <v>0</v>
      </c>
      <c r="GQ257" s="2"/>
      <c r="GR257" s="2">
        <v>1</v>
      </c>
      <c r="GS257" s="2">
        <v>1</v>
      </c>
      <c r="GT257" s="2">
        <v>0</v>
      </c>
      <c r="GU257" s="2" t="s">
        <v>3</v>
      </c>
      <c r="GV257" s="2">
        <f t="shared" si="283"/>
        <v>0</v>
      </c>
      <c r="GW257" s="2">
        <v>1</v>
      </c>
      <c r="GX257" s="2">
        <f t="shared" si="284"/>
        <v>0</v>
      </c>
      <c r="GY257" s="2"/>
      <c r="GZ257" s="2"/>
      <c r="HA257" s="2">
        <v>0</v>
      </c>
      <c r="HB257" s="2">
        <v>0</v>
      </c>
      <c r="HC257" s="2">
        <f t="shared" si="285"/>
        <v>0</v>
      </c>
      <c r="HD257" s="2"/>
      <c r="HE257" s="2" t="s">
        <v>41</v>
      </c>
      <c r="HF257" s="2" t="s">
        <v>331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>
        <v>0</v>
      </c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>
      <c r="A258">
        <v>17</v>
      </c>
      <c r="B258">
        <v>1</v>
      </c>
      <c r="E258" t="s">
        <v>335</v>
      </c>
      <c r="F258" t="s">
        <v>299</v>
      </c>
      <c r="G258" t="s">
        <v>336</v>
      </c>
      <c r="H258" t="s">
        <v>61</v>
      </c>
      <c r="I258">
        <v>0</v>
      </c>
      <c r="J258">
        <v>0</v>
      </c>
      <c r="K258">
        <v>0</v>
      </c>
      <c r="L258">
        <v>0</v>
      </c>
      <c r="M258">
        <v>0</v>
      </c>
      <c r="N258">
        <f t="shared" si="246"/>
        <v>0</v>
      </c>
      <c r="O258">
        <f t="shared" si="247"/>
        <v>0</v>
      </c>
      <c r="P258">
        <f t="shared" si="248"/>
        <v>0</v>
      </c>
      <c r="Q258">
        <f t="shared" si="249"/>
        <v>0</v>
      </c>
      <c r="R258">
        <f t="shared" si="250"/>
        <v>0</v>
      </c>
      <c r="S258">
        <f t="shared" si="251"/>
        <v>0</v>
      </c>
      <c r="T258">
        <f t="shared" si="252"/>
        <v>0</v>
      </c>
      <c r="U258">
        <f t="shared" si="253"/>
        <v>0</v>
      </c>
      <c r="V258">
        <f t="shared" si="254"/>
        <v>0</v>
      </c>
      <c r="W258">
        <f t="shared" si="255"/>
        <v>0</v>
      </c>
      <c r="X258">
        <f t="shared" si="256"/>
        <v>0</v>
      </c>
      <c r="Y258">
        <f t="shared" si="257"/>
        <v>0</v>
      </c>
      <c r="AA258">
        <v>88889103</v>
      </c>
      <c r="AB258">
        <f t="shared" si="258"/>
        <v>225.62</v>
      </c>
      <c r="AC258">
        <f t="shared" si="259"/>
        <v>225.62</v>
      </c>
      <c r="AD258">
        <f t="shared" si="260"/>
        <v>0</v>
      </c>
      <c r="AE258">
        <f t="shared" si="261"/>
        <v>0</v>
      </c>
      <c r="AF258">
        <f t="shared" si="262"/>
        <v>0</v>
      </c>
      <c r="AG258">
        <f t="shared" si="263"/>
        <v>0</v>
      </c>
      <c r="AH258">
        <f t="shared" si="264"/>
        <v>0</v>
      </c>
      <c r="AI258">
        <f t="shared" si="265"/>
        <v>0</v>
      </c>
      <c r="AJ258">
        <f t="shared" si="266"/>
        <v>0</v>
      </c>
      <c r="AK258">
        <v>225.62</v>
      </c>
      <c r="AL258">
        <v>225.62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1100</v>
      </c>
      <c r="BN258">
        <v>0</v>
      </c>
      <c r="BO258" t="s">
        <v>3</v>
      </c>
      <c r="BP258">
        <v>0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H258">
        <v>27</v>
      </c>
      <c r="CI258">
        <v>0</v>
      </c>
      <c r="CJ258">
        <v>0</v>
      </c>
      <c r="CK258">
        <v>0</v>
      </c>
      <c r="CL258">
        <v>0</v>
      </c>
      <c r="CM258">
        <v>0</v>
      </c>
      <c r="CN258" t="s">
        <v>3</v>
      </c>
      <c r="CO258">
        <v>0</v>
      </c>
      <c r="CP258">
        <f t="shared" si="267"/>
        <v>0</v>
      </c>
      <c r="CQ258">
        <f t="shared" si="268"/>
        <v>225.62</v>
      </c>
      <c r="CR258">
        <f t="shared" si="269"/>
        <v>0</v>
      </c>
      <c r="CS258">
        <f t="shared" si="270"/>
        <v>0</v>
      </c>
      <c r="CT258">
        <f t="shared" si="271"/>
        <v>0</v>
      </c>
      <c r="CU258">
        <f t="shared" si="272"/>
        <v>0</v>
      </c>
      <c r="CV258">
        <f t="shared" si="273"/>
        <v>0</v>
      </c>
      <c r="CW258">
        <f t="shared" si="274"/>
        <v>0</v>
      </c>
      <c r="CX258">
        <f t="shared" si="275"/>
        <v>0</v>
      </c>
      <c r="CY258">
        <f t="shared" si="276"/>
        <v>0</v>
      </c>
      <c r="CZ258">
        <f t="shared" si="277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1010</v>
      </c>
      <c r="DV258" t="s">
        <v>61</v>
      </c>
      <c r="DW258" t="s">
        <v>61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64991283</v>
      </c>
      <c r="EF258">
        <v>8</v>
      </c>
      <c r="EG258" t="s">
        <v>290</v>
      </c>
      <c r="EH258">
        <v>0</v>
      </c>
      <c r="EI258" t="s">
        <v>3</v>
      </c>
      <c r="EJ258">
        <v>1</v>
      </c>
      <c r="EK258">
        <v>1100</v>
      </c>
      <c r="EL258" t="s">
        <v>319</v>
      </c>
      <c r="EM258" t="s">
        <v>320</v>
      </c>
      <c r="EO258" t="s">
        <v>3</v>
      </c>
      <c r="EQ258">
        <v>0</v>
      </c>
      <c r="ER258">
        <v>225.62</v>
      </c>
      <c r="ES258">
        <v>225.62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1</v>
      </c>
      <c r="FD258">
        <v>18</v>
      </c>
      <c r="FF258">
        <v>260.89999999999998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337</v>
      </c>
      <c r="GD258">
        <v>1</v>
      </c>
      <c r="GF258">
        <v>-453726219</v>
      </c>
      <c r="GG258">
        <v>2</v>
      </c>
      <c r="GH258">
        <v>3</v>
      </c>
      <c r="GI258">
        <v>-2</v>
      </c>
      <c r="GJ258">
        <v>0</v>
      </c>
      <c r="GK258">
        <v>0</v>
      </c>
      <c r="GL258">
        <f t="shared" si="278"/>
        <v>0</v>
      </c>
      <c r="GM258">
        <f t="shared" si="279"/>
        <v>0</v>
      </c>
      <c r="GN258">
        <f t="shared" si="280"/>
        <v>0</v>
      </c>
      <c r="GO258">
        <f t="shared" si="281"/>
        <v>0</v>
      </c>
      <c r="GP258">
        <f t="shared" si="282"/>
        <v>0</v>
      </c>
      <c r="GR258">
        <v>1</v>
      </c>
      <c r="GS258">
        <v>1</v>
      </c>
      <c r="GT258">
        <v>0</v>
      </c>
      <c r="GU258" t="s">
        <v>3</v>
      </c>
      <c r="GV258">
        <f t="shared" si="283"/>
        <v>0</v>
      </c>
      <c r="GW258">
        <v>1</v>
      </c>
      <c r="GX258">
        <f t="shared" si="284"/>
        <v>0</v>
      </c>
      <c r="HA258">
        <v>0</v>
      </c>
      <c r="HB258">
        <v>0</v>
      </c>
      <c r="HC258">
        <f t="shared" si="285"/>
        <v>0</v>
      </c>
      <c r="HE258" t="s">
        <v>41</v>
      </c>
      <c r="HF258" t="s">
        <v>331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55">
      <c r="A259" s="2">
        <v>17</v>
      </c>
      <c r="B259" s="2">
        <v>1</v>
      </c>
      <c r="C259" s="2"/>
      <c r="D259" s="2"/>
      <c r="E259" s="2" t="s">
        <v>338</v>
      </c>
      <c r="F259" s="2" t="s">
        <v>299</v>
      </c>
      <c r="G259" s="2" t="s">
        <v>339</v>
      </c>
      <c r="H259" s="2" t="s">
        <v>61</v>
      </c>
      <c r="I259" s="2">
        <f>ROUND(ROUND(6,6),9)</f>
        <v>6</v>
      </c>
      <c r="J259" s="2">
        <v>0</v>
      </c>
      <c r="K259" s="2">
        <f>ROUND(ROUND(6,6),9)</f>
        <v>6</v>
      </c>
      <c r="L259" s="2">
        <v>6</v>
      </c>
      <c r="M259" s="2">
        <v>0</v>
      </c>
      <c r="N259" s="2">
        <f t="shared" si="246"/>
        <v>6</v>
      </c>
      <c r="O259" s="2">
        <f t="shared" si="247"/>
        <v>101.1</v>
      </c>
      <c r="P259" s="2">
        <f t="shared" si="248"/>
        <v>101.1</v>
      </c>
      <c r="Q259" s="2">
        <f t="shared" si="249"/>
        <v>0</v>
      </c>
      <c r="R259" s="2">
        <f t="shared" si="250"/>
        <v>0</v>
      </c>
      <c r="S259" s="2">
        <f t="shared" si="251"/>
        <v>0</v>
      </c>
      <c r="T259" s="2">
        <f t="shared" si="252"/>
        <v>0</v>
      </c>
      <c r="U259" s="2">
        <f t="shared" si="253"/>
        <v>0</v>
      </c>
      <c r="V259" s="2">
        <f t="shared" si="254"/>
        <v>0</v>
      </c>
      <c r="W259" s="2">
        <f t="shared" si="255"/>
        <v>0</v>
      </c>
      <c r="X259" s="2">
        <f t="shared" si="256"/>
        <v>0</v>
      </c>
      <c r="Y259" s="2">
        <f t="shared" si="257"/>
        <v>0</v>
      </c>
      <c r="Z259" s="2"/>
      <c r="AA259" s="2">
        <v>88889161</v>
      </c>
      <c r="AB259" s="2">
        <f t="shared" si="258"/>
        <v>16.850000000000001</v>
      </c>
      <c r="AC259" s="2">
        <f t="shared" si="259"/>
        <v>16.850000000000001</v>
      </c>
      <c r="AD259" s="2">
        <f t="shared" si="260"/>
        <v>0</v>
      </c>
      <c r="AE259" s="2">
        <f t="shared" si="261"/>
        <v>0</v>
      </c>
      <c r="AF259" s="2">
        <f t="shared" si="262"/>
        <v>0</v>
      </c>
      <c r="AG259" s="2">
        <f t="shared" si="263"/>
        <v>0</v>
      </c>
      <c r="AH259" s="2">
        <f t="shared" si="264"/>
        <v>0</v>
      </c>
      <c r="AI259" s="2">
        <f t="shared" si="265"/>
        <v>0</v>
      </c>
      <c r="AJ259" s="2">
        <f t="shared" si="266"/>
        <v>0</v>
      </c>
      <c r="AK259" s="2">
        <v>16.849999999999998</v>
      </c>
      <c r="AL259" s="2">
        <v>16.849999999999998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v>0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3</v>
      </c>
      <c r="BI259" s="2">
        <v>1</v>
      </c>
      <c r="BJ259" s="2" t="s">
        <v>3</v>
      </c>
      <c r="BK259" s="2"/>
      <c r="BL259" s="2"/>
      <c r="BM259" s="2">
        <v>1100</v>
      </c>
      <c r="BN259" s="2">
        <v>0</v>
      </c>
      <c r="BO259" s="2" t="s">
        <v>3</v>
      </c>
      <c r="BP259" s="2">
        <v>0</v>
      </c>
      <c r="BQ259" s="2">
        <v>8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0</v>
      </c>
      <c r="CA259" s="2">
        <v>0</v>
      </c>
      <c r="CB259" s="2" t="s">
        <v>3</v>
      </c>
      <c r="CC259" s="2"/>
      <c r="CD259" s="2"/>
      <c r="CE259" s="2">
        <v>0</v>
      </c>
      <c r="CF259" s="2">
        <v>0</v>
      </c>
      <c r="CG259" s="2">
        <v>0</v>
      </c>
      <c r="CH259" s="2">
        <v>28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 t="s">
        <v>3</v>
      </c>
      <c r="CO259" s="2">
        <v>0</v>
      </c>
      <c r="CP259" s="2">
        <f t="shared" si="267"/>
        <v>101.1</v>
      </c>
      <c r="CQ259" s="2">
        <f t="shared" si="268"/>
        <v>16.850000000000001</v>
      </c>
      <c r="CR259" s="2">
        <f t="shared" si="269"/>
        <v>0</v>
      </c>
      <c r="CS259" s="2">
        <f t="shared" si="270"/>
        <v>0</v>
      </c>
      <c r="CT259" s="2">
        <f t="shared" si="271"/>
        <v>0</v>
      </c>
      <c r="CU259" s="2">
        <f t="shared" si="272"/>
        <v>0</v>
      </c>
      <c r="CV259" s="2">
        <f t="shared" si="273"/>
        <v>0</v>
      </c>
      <c r="CW259" s="2">
        <f t="shared" si="274"/>
        <v>0</v>
      </c>
      <c r="CX259" s="2">
        <f t="shared" si="275"/>
        <v>0</v>
      </c>
      <c r="CY259" s="2">
        <f t="shared" si="276"/>
        <v>0</v>
      </c>
      <c r="CZ259" s="2">
        <f t="shared" si="277"/>
        <v>0</v>
      </c>
      <c r="DA259" s="2"/>
      <c r="DB259" s="2"/>
      <c r="DC259" s="2" t="s">
        <v>3</v>
      </c>
      <c r="DD259" s="2" t="s">
        <v>3</v>
      </c>
      <c r="DE259" s="2" t="s">
        <v>3</v>
      </c>
      <c r="DF259" s="2" t="s">
        <v>3</v>
      </c>
      <c r="DG259" s="2" t="s">
        <v>3</v>
      </c>
      <c r="DH259" s="2" t="s">
        <v>3</v>
      </c>
      <c r="DI259" s="2" t="s">
        <v>3</v>
      </c>
      <c r="DJ259" s="2" t="s">
        <v>3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1010</v>
      </c>
      <c r="DV259" s="2" t="s">
        <v>61</v>
      </c>
      <c r="DW259" s="2" t="s">
        <v>61</v>
      </c>
      <c r="DX259" s="2">
        <v>1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64991283</v>
      </c>
      <c r="EF259" s="2">
        <v>8</v>
      </c>
      <c r="EG259" s="2" t="s">
        <v>290</v>
      </c>
      <c r="EH259" s="2">
        <v>0</v>
      </c>
      <c r="EI259" s="2" t="s">
        <v>3</v>
      </c>
      <c r="EJ259" s="2">
        <v>1</v>
      </c>
      <c r="EK259" s="2">
        <v>1100</v>
      </c>
      <c r="EL259" s="2" t="s">
        <v>319</v>
      </c>
      <c r="EM259" s="2" t="s">
        <v>320</v>
      </c>
      <c r="EN259" s="2"/>
      <c r="EO259" s="2" t="s">
        <v>3</v>
      </c>
      <c r="EP259" s="2"/>
      <c r="EQ259" s="2">
        <v>0</v>
      </c>
      <c r="ER259" s="2">
        <v>152.28</v>
      </c>
      <c r="ES259" s="2">
        <v>16.849999999999998</v>
      </c>
      <c r="ET259" s="2">
        <v>0</v>
      </c>
      <c r="EU259" s="2">
        <v>0</v>
      </c>
      <c r="EV259" s="2">
        <v>0</v>
      </c>
      <c r="EW259" s="2">
        <v>0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v>0</v>
      </c>
      <c r="FS259" s="2">
        <v>0</v>
      </c>
      <c r="FT259" s="2"/>
      <c r="FU259" s="2"/>
      <c r="FV259" s="2"/>
      <c r="FW259" s="2"/>
      <c r="FX259" s="2">
        <v>0</v>
      </c>
      <c r="FY259" s="2">
        <v>0</v>
      </c>
      <c r="FZ259" s="2"/>
      <c r="GA259" s="2" t="s">
        <v>303</v>
      </c>
      <c r="GB259" s="2"/>
      <c r="GC259" s="2"/>
      <c r="GD259" s="2">
        <v>1</v>
      </c>
      <c r="GE259" s="2"/>
      <c r="GF259" s="2">
        <v>845056198</v>
      </c>
      <c r="GG259" s="2">
        <v>2</v>
      </c>
      <c r="GH259" s="2">
        <v>0</v>
      </c>
      <c r="GI259" s="2">
        <v>-2</v>
      </c>
      <c r="GJ259" s="2">
        <v>0</v>
      </c>
      <c r="GK259" s="2">
        <v>0</v>
      </c>
      <c r="GL259" s="2">
        <f t="shared" si="278"/>
        <v>0</v>
      </c>
      <c r="GM259" s="2">
        <f t="shared" si="279"/>
        <v>101.1</v>
      </c>
      <c r="GN259" s="2">
        <f t="shared" si="280"/>
        <v>101.1</v>
      </c>
      <c r="GO259" s="2">
        <f t="shared" si="281"/>
        <v>0</v>
      </c>
      <c r="GP259" s="2">
        <f t="shared" si="282"/>
        <v>0</v>
      </c>
      <c r="GQ259" s="2"/>
      <c r="GR259" s="2">
        <v>0</v>
      </c>
      <c r="GS259" s="2">
        <v>4</v>
      </c>
      <c r="GT259" s="2">
        <v>0</v>
      </c>
      <c r="GU259" s="2" t="s">
        <v>3</v>
      </c>
      <c r="GV259" s="2">
        <f t="shared" si="283"/>
        <v>0</v>
      </c>
      <c r="GW259" s="2">
        <v>1</v>
      </c>
      <c r="GX259" s="2">
        <f t="shared" si="284"/>
        <v>0</v>
      </c>
      <c r="GY259" s="2"/>
      <c r="GZ259" s="2"/>
      <c r="HA259" s="2">
        <v>0</v>
      </c>
      <c r="HB259" s="2">
        <v>0</v>
      </c>
      <c r="HC259" s="2">
        <f t="shared" si="285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>
        <v>0</v>
      </c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>
      <c r="A260">
        <v>17</v>
      </c>
      <c r="B260">
        <v>1</v>
      </c>
      <c r="E260" t="s">
        <v>338</v>
      </c>
      <c r="F260" t="s">
        <v>299</v>
      </c>
      <c r="G260" t="s">
        <v>339</v>
      </c>
      <c r="H260" t="s">
        <v>61</v>
      </c>
      <c r="I260">
        <f>ROUND(ROUND(6,6),9)</f>
        <v>6</v>
      </c>
      <c r="J260">
        <v>0</v>
      </c>
      <c r="K260">
        <f>ROUND(ROUND(6,6),9)</f>
        <v>6</v>
      </c>
      <c r="L260">
        <v>6</v>
      </c>
      <c r="M260">
        <v>0</v>
      </c>
      <c r="N260">
        <f t="shared" si="246"/>
        <v>6</v>
      </c>
      <c r="O260">
        <f t="shared" si="247"/>
        <v>913.94</v>
      </c>
      <c r="P260">
        <f t="shared" si="248"/>
        <v>913.94</v>
      </c>
      <c r="Q260">
        <f t="shared" si="249"/>
        <v>0</v>
      </c>
      <c r="R260">
        <f t="shared" si="250"/>
        <v>0</v>
      </c>
      <c r="S260">
        <f t="shared" si="251"/>
        <v>0</v>
      </c>
      <c r="T260">
        <f t="shared" si="252"/>
        <v>0</v>
      </c>
      <c r="U260">
        <f t="shared" si="253"/>
        <v>0</v>
      </c>
      <c r="V260">
        <f t="shared" si="254"/>
        <v>0</v>
      </c>
      <c r="W260">
        <f t="shared" si="255"/>
        <v>0</v>
      </c>
      <c r="X260">
        <f t="shared" si="256"/>
        <v>0</v>
      </c>
      <c r="Y260">
        <f t="shared" si="257"/>
        <v>0</v>
      </c>
      <c r="AA260">
        <v>88889103</v>
      </c>
      <c r="AB260">
        <f t="shared" si="258"/>
        <v>16.850000000000001</v>
      </c>
      <c r="AC260">
        <f t="shared" si="259"/>
        <v>16.850000000000001</v>
      </c>
      <c r="AD260">
        <f t="shared" si="260"/>
        <v>0</v>
      </c>
      <c r="AE260">
        <f t="shared" si="261"/>
        <v>0</v>
      </c>
      <c r="AF260">
        <f t="shared" si="262"/>
        <v>0</v>
      </c>
      <c r="AG260">
        <f t="shared" si="263"/>
        <v>0</v>
      </c>
      <c r="AH260">
        <f t="shared" si="264"/>
        <v>0</v>
      </c>
      <c r="AI260">
        <f t="shared" si="265"/>
        <v>0</v>
      </c>
      <c r="AJ260">
        <f t="shared" si="266"/>
        <v>0</v>
      </c>
      <c r="AK260">
        <v>16.849999999999998</v>
      </c>
      <c r="AL260">
        <v>16.849999999999998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9.0399999999999991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</v>
      </c>
      <c r="BM260">
        <v>1100</v>
      </c>
      <c r="BN260">
        <v>0</v>
      </c>
      <c r="BO260" t="s">
        <v>3</v>
      </c>
      <c r="BP260">
        <v>0</v>
      </c>
      <c r="BQ260">
        <v>8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H260">
        <v>28</v>
      </c>
      <c r="CI260">
        <v>0</v>
      </c>
      <c r="CJ260">
        <v>0</v>
      </c>
      <c r="CK260">
        <v>0</v>
      </c>
      <c r="CL260">
        <v>0</v>
      </c>
      <c r="CM260">
        <v>0</v>
      </c>
      <c r="CN260" t="s">
        <v>3</v>
      </c>
      <c r="CO260">
        <v>0</v>
      </c>
      <c r="CP260">
        <f t="shared" si="267"/>
        <v>913.94</v>
      </c>
      <c r="CQ260">
        <f t="shared" si="268"/>
        <v>152.32400000000001</v>
      </c>
      <c r="CR260">
        <f t="shared" si="269"/>
        <v>0</v>
      </c>
      <c r="CS260">
        <f t="shared" si="270"/>
        <v>0</v>
      </c>
      <c r="CT260">
        <f t="shared" si="271"/>
        <v>0</v>
      </c>
      <c r="CU260">
        <f t="shared" si="272"/>
        <v>0</v>
      </c>
      <c r="CV260">
        <f t="shared" si="273"/>
        <v>0</v>
      </c>
      <c r="CW260">
        <f t="shared" si="274"/>
        <v>0</v>
      </c>
      <c r="CX260">
        <f t="shared" si="275"/>
        <v>0</v>
      </c>
      <c r="CY260">
        <f t="shared" si="276"/>
        <v>0</v>
      </c>
      <c r="CZ260">
        <f t="shared" si="277"/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1010</v>
      </c>
      <c r="DV260" t="s">
        <v>61</v>
      </c>
      <c r="DW260" t="s">
        <v>61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64991283</v>
      </c>
      <c r="EF260">
        <v>8</v>
      </c>
      <c r="EG260" t="s">
        <v>290</v>
      </c>
      <c r="EH260">
        <v>0</v>
      </c>
      <c r="EI260" t="s">
        <v>3</v>
      </c>
      <c r="EJ260">
        <v>1</v>
      </c>
      <c r="EK260">
        <v>1100</v>
      </c>
      <c r="EL260" t="s">
        <v>319</v>
      </c>
      <c r="EM260" t="s">
        <v>320</v>
      </c>
      <c r="EO260" t="s">
        <v>3</v>
      </c>
      <c r="EQ260">
        <v>0</v>
      </c>
      <c r="ER260">
        <v>16.849999999999998</v>
      </c>
      <c r="ES260">
        <v>16.849999999999998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1</v>
      </c>
      <c r="FD260">
        <v>18</v>
      </c>
      <c r="FF260">
        <v>176.1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340</v>
      </c>
      <c r="GD260">
        <v>1</v>
      </c>
      <c r="GF260">
        <v>845056198</v>
      </c>
      <c r="GG260">
        <v>2</v>
      </c>
      <c r="GH260">
        <v>3</v>
      </c>
      <c r="GI260">
        <v>3</v>
      </c>
      <c r="GJ260">
        <v>0</v>
      </c>
      <c r="GK260">
        <v>0</v>
      </c>
      <c r="GL260">
        <f t="shared" si="278"/>
        <v>0</v>
      </c>
      <c r="GM260">
        <f t="shared" si="279"/>
        <v>913.94</v>
      </c>
      <c r="GN260">
        <f t="shared" si="280"/>
        <v>913.94</v>
      </c>
      <c r="GO260">
        <f t="shared" si="281"/>
        <v>0</v>
      </c>
      <c r="GP260">
        <f t="shared" si="282"/>
        <v>0</v>
      </c>
      <c r="GR260">
        <v>1</v>
      </c>
      <c r="GS260">
        <v>1</v>
      </c>
      <c r="GT260">
        <v>0</v>
      </c>
      <c r="GU260" t="s">
        <v>3</v>
      </c>
      <c r="GV260">
        <f t="shared" si="283"/>
        <v>0</v>
      </c>
      <c r="GW260">
        <v>1</v>
      </c>
      <c r="GX260">
        <f t="shared" si="284"/>
        <v>0</v>
      </c>
      <c r="HA260">
        <v>0</v>
      </c>
      <c r="HB260">
        <v>0</v>
      </c>
      <c r="HC260">
        <f t="shared" si="285"/>
        <v>0</v>
      </c>
      <c r="HE260" t="s">
        <v>41</v>
      </c>
      <c r="HF260" t="s">
        <v>331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55">
      <c r="A261" s="2">
        <v>17</v>
      </c>
      <c r="B261" s="2">
        <v>1</v>
      </c>
      <c r="C261" s="2"/>
      <c r="D261" s="2"/>
      <c r="E261" s="2" t="s">
        <v>341</v>
      </c>
      <c r="F261" s="2" t="s">
        <v>299</v>
      </c>
      <c r="G261" s="2" t="s">
        <v>342</v>
      </c>
      <c r="H261" s="2" t="s">
        <v>61</v>
      </c>
      <c r="I261" s="2">
        <f>ROUND(ROUND(4,6),9)</f>
        <v>4</v>
      </c>
      <c r="J261" s="2">
        <v>0</v>
      </c>
      <c r="K261" s="2">
        <f>ROUND(ROUND(4,6),9)</f>
        <v>4</v>
      </c>
      <c r="L261" s="2">
        <v>4</v>
      </c>
      <c r="M261" s="2">
        <v>0</v>
      </c>
      <c r="N261" s="2">
        <f t="shared" si="246"/>
        <v>4</v>
      </c>
      <c r="O261" s="2">
        <f t="shared" si="247"/>
        <v>71.959999999999994</v>
      </c>
      <c r="P261" s="2">
        <f t="shared" si="248"/>
        <v>71.959999999999994</v>
      </c>
      <c r="Q261" s="2">
        <f t="shared" si="249"/>
        <v>0</v>
      </c>
      <c r="R261" s="2">
        <f t="shared" si="250"/>
        <v>0</v>
      </c>
      <c r="S261" s="2">
        <f t="shared" si="251"/>
        <v>0</v>
      </c>
      <c r="T261" s="2">
        <f t="shared" si="252"/>
        <v>0</v>
      </c>
      <c r="U261" s="2">
        <f t="shared" si="253"/>
        <v>0</v>
      </c>
      <c r="V261" s="2">
        <f t="shared" si="254"/>
        <v>0</v>
      </c>
      <c r="W261" s="2">
        <f t="shared" si="255"/>
        <v>0</v>
      </c>
      <c r="X261" s="2">
        <f t="shared" si="256"/>
        <v>0</v>
      </c>
      <c r="Y261" s="2">
        <f t="shared" si="257"/>
        <v>0</v>
      </c>
      <c r="Z261" s="2"/>
      <c r="AA261" s="2">
        <v>88889161</v>
      </c>
      <c r="AB261" s="2">
        <f t="shared" si="258"/>
        <v>17.989999999999998</v>
      </c>
      <c r="AC261" s="2">
        <f t="shared" si="259"/>
        <v>17.989999999999998</v>
      </c>
      <c r="AD261" s="2">
        <f t="shared" si="260"/>
        <v>0</v>
      </c>
      <c r="AE261" s="2">
        <f t="shared" si="261"/>
        <v>0</v>
      </c>
      <c r="AF261" s="2">
        <f t="shared" si="262"/>
        <v>0</v>
      </c>
      <c r="AG261" s="2">
        <f t="shared" si="263"/>
        <v>0</v>
      </c>
      <c r="AH261" s="2">
        <f t="shared" si="264"/>
        <v>0</v>
      </c>
      <c r="AI261" s="2">
        <f t="shared" si="265"/>
        <v>0</v>
      </c>
      <c r="AJ261" s="2">
        <f t="shared" si="266"/>
        <v>0</v>
      </c>
      <c r="AK261" s="2">
        <v>17.989999999999998</v>
      </c>
      <c r="AL261" s="2">
        <v>17.989999999999998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</v>
      </c>
      <c r="BK261" s="2"/>
      <c r="BL261" s="2"/>
      <c r="BM261" s="2">
        <v>1100</v>
      </c>
      <c r="BN261" s="2">
        <v>0</v>
      </c>
      <c r="BO261" s="2" t="s">
        <v>3</v>
      </c>
      <c r="BP261" s="2">
        <v>0</v>
      </c>
      <c r="BQ261" s="2">
        <v>8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0</v>
      </c>
      <c r="CA261" s="2">
        <v>0</v>
      </c>
      <c r="CB261" s="2" t="s">
        <v>3</v>
      </c>
      <c r="CC261" s="2"/>
      <c r="CD261" s="2"/>
      <c r="CE261" s="2">
        <v>0</v>
      </c>
      <c r="CF261" s="2">
        <v>0</v>
      </c>
      <c r="CG261" s="2">
        <v>0</v>
      </c>
      <c r="CH261" s="2">
        <v>29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 t="s">
        <v>3</v>
      </c>
      <c r="CO261" s="2">
        <v>0</v>
      </c>
      <c r="CP261" s="2">
        <f t="shared" si="267"/>
        <v>71.959999999999994</v>
      </c>
      <c r="CQ261" s="2">
        <f t="shared" si="268"/>
        <v>17.989999999999998</v>
      </c>
      <c r="CR261" s="2">
        <f t="shared" si="269"/>
        <v>0</v>
      </c>
      <c r="CS261" s="2">
        <f t="shared" si="270"/>
        <v>0</v>
      </c>
      <c r="CT261" s="2">
        <f t="shared" si="271"/>
        <v>0</v>
      </c>
      <c r="CU261" s="2">
        <f t="shared" si="272"/>
        <v>0</v>
      </c>
      <c r="CV261" s="2">
        <f t="shared" si="273"/>
        <v>0</v>
      </c>
      <c r="CW261" s="2">
        <f t="shared" si="274"/>
        <v>0</v>
      </c>
      <c r="CX261" s="2">
        <f t="shared" si="275"/>
        <v>0</v>
      </c>
      <c r="CY261" s="2">
        <f t="shared" si="276"/>
        <v>0</v>
      </c>
      <c r="CZ261" s="2">
        <f t="shared" si="277"/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1010</v>
      </c>
      <c r="DV261" s="2" t="s">
        <v>61</v>
      </c>
      <c r="DW261" s="2" t="s">
        <v>61</v>
      </c>
      <c r="DX261" s="2">
        <v>1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64991283</v>
      </c>
      <c r="EF261" s="2">
        <v>8</v>
      </c>
      <c r="EG261" s="2" t="s">
        <v>290</v>
      </c>
      <c r="EH261" s="2">
        <v>0</v>
      </c>
      <c r="EI261" s="2" t="s">
        <v>3</v>
      </c>
      <c r="EJ261" s="2">
        <v>1</v>
      </c>
      <c r="EK261" s="2">
        <v>1100</v>
      </c>
      <c r="EL261" s="2" t="s">
        <v>319</v>
      </c>
      <c r="EM261" s="2" t="s">
        <v>320</v>
      </c>
      <c r="EN261" s="2"/>
      <c r="EO261" s="2" t="s">
        <v>3</v>
      </c>
      <c r="EP261" s="2"/>
      <c r="EQ261" s="2">
        <v>0</v>
      </c>
      <c r="ER261" s="2">
        <v>152.28</v>
      </c>
      <c r="ES261" s="2">
        <v>17.989999999999998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>
        <v>0</v>
      </c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v>0</v>
      </c>
      <c r="FS261" s="2">
        <v>0</v>
      </c>
      <c r="FT261" s="2"/>
      <c r="FU261" s="2"/>
      <c r="FV261" s="2"/>
      <c r="FW261" s="2"/>
      <c r="FX261" s="2">
        <v>0</v>
      </c>
      <c r="FY261" s="2">
        <v>0</v>
      </c>
      <c r="FZ261" s="2"/>
      <c r="GA261" s="2" t="s">
        <v>303</v>
      </c>
      <c r="GB261" s="2"/>
      <c r="GC261" s="2"/>
      <c r="GD261" s="2">
        <v>1</v>
      </c>
      <c r="GE261" s="2"/>
      <c r="GF261" s="2">
        <v>-1502625152</v>
      </c>
      <c r="GG261" s="2">
        <v>2</v>
      </c>
      <c r="GH261" s="2">
        <v>0</v>
      </c>
      <c r="GI261" s="2">
        <v>-2</v>
      </c>
      <c r="GJ261" s="2">
        <v>0</v>
      </c>
      <c r="GK261" s="2">
        <v>0</v>
      </c>
      <c r="GL261" s="2">
        <f t="shared" si="278"/>
        <v>0</v>
      </c>
      <c r="GM261" s="2">
        <f t="shared" si="279"/>
        <v>71.959999999999994</v>
      </c>
      <c r="GN261" s="2">
        <f t="shared" si="280"/>
        <v>71.959999999999994</v>
      </c>
      <c r="GO261" s="2">
        <f t="shared" si="281"/>
        <v>0</v>
      </c>
      <c r="GP261" s="2">
        <f t="shared" si="282"/>
        <v>0</v>
      </c>
      <c r="GQ261" s="2"/>
      <c r="GR261" s="2">
        <v>0</v>
      </c>
      <c r="GS261" s="2">
        <v>4</v>
      </c>
      <c r="GT261" s="2">
        <v>0</v>
      </c>
      <c r="GU261" s="2" t="s">
        <v>3</v>
      </c>
      <c r="GV261" s="2">
        <f t="shared" si="283"/>
        <v>0</v>
      </c>
      <c r="GW261" s="2">
        <v>1</v>
      </c>
      <c r="GX261" s="2">
        <f t="shared" si="284"/>
        <v>0</v>
      </c>
      <c r="GY261" s="2"/>
      <c r="GZ261" s="2"/>
      <c r="HA261" s="2">
        <v>0</v>
      </c>
      <c r="HB261" s="2">
        <v>0</v>
      </c>
      <c r="HC261" s="2">
        <f t="shared" si="285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>
        <v>0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>
      <c r="A262">
        <v>17</v>
      </c>
      <c r="B262">
        <v>1</v>
      </c>
      <c r="E262" t="s">
        <v>341</v>
      </c>
      <c r="F262" t="s">
        <v>299</v>
      </c>
      <c r="G262" t="s">
        <v>342</v>
      </c>
      <c r="H262" t="s">
        <v>61</v>
      </c>
      <c r="I262">
        <f>ROUND(ROUND(4,6),9)</f>
        <v>4</v>
      </c>
      <c r="J262">
        <v>0</v>
      </c>
      <c r="K262">
        <f>ROUND(ROUND(4,6),9)</f>
        <v>4</v>
      </c>
      <c r="L262">
        <v>4</v>
      </c>
      <c r="M262">
        <v>0</v>
      </c>
      <c r="N262">
        <f t="shared" si="246"/>
        <v>4</v>
      </c>
      <c r="O262">
        <f t="shared" si="247"/>
        <v>650.52</v>
      </c>
      <c r="P262">
        <f t="shared" si="248"/>
        <v>650.52</v>
      </c>
      <c r="Q262">
        <f t="shared" si="249"/>
        <v>0</v>
      </c>
      <c r="R262">
        <f t="shared" si="250"/>
        <v>0</v>
      </c>
      <c r="S262">
        <f t="shared" si="251"/>
        <v>0</v>
      </c>
      <c r="T262">
        <f t="shared" si="252"/>
        <v>0</v>
      </c>
      <c r="U262">
        <f t="shared" si="253"/>
        <v>0</v>
      </c>
      <c r="V262">
        <f t="shared" si="254"/>
        <v>0</v>
      </c>
      <c r="W262">
        <f t="shared" si="255"/>
        <v>0</v>
      </c>
      <c r="X262">
        <f t="shared" si="256"/>
        <v>0</v>
      </c>
      <c r="Y262">
        <f t="shared" si="257"/>
        <v>0</v>
      </c>
      <c r="AA262">
        <v>88889103</v>
      </c>
      <c r="AB262">
        <f t="shared" si="258"/>
        <v>17.989999999999998</v>
      </c>
      <c r="AC262">
        <f t="shared" si="259"/>
        <v>17.989999999999998</v>
      </c>
      <c r="AD262">
        <f t="shared" si="260"/>
        <v>0</v>
      </c>
      <c r="AE262">
        <f t="shared" si="261"/>
        <v>0</v>
      </c>
      <c r="AF262">
        <f t="shared" si="262"/>
        <v>0</v>
      </c>
      <c r="AG262">
        <f t="shared" si="263"/>
        <v>0</v>
      </c>
      <c r="AH262">
        <f t="shared" si="264"/>
        <v>0</v>
      </c>
      <c r="AI262">
        <f t="shared" si="265"/>
        <v>0</v>
      </c>
      <c r="AJ262">
        <f t="shared" si="266"/>
        <v>0</v>
      </c>
      <c r="AK262">
        <v>17.989999999999998</v>
      </c>
      <c r="AL262">
        <v>17.989999999999998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9.0399999999999991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</v>
      </c>
      <c r="BM262">
        <v>1100</v>
      </c>
      <c r="BN262">
        <v>0</v>
      </c>
      <c r="BO262" t="s">
        <v>3</v>
      </c>
      <c r="BP262">
        <v>0</v>
      </c>
      <c r="BQ262">
        <v>8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H262">
        <v>29</v>
      </c>
      <c r="CI262">
        <v>0</v>
      </c>
      <c r="CJ262">
        <v>0</v>
      </c>
      <c r="CK262">
        <v>0</v>
      </c>
      <c r="CL262">
        <v>0</v>
      </c>
      <c r="CM262">
        <v>0</v>
      </c>
      <c r="CN262" t="s">
        <v>3</v>
      </c>
      <c r="CO262">
        <v>0</v>
      </c>
      <c r="CP262">
        <f t="shared" si="267"/>
        <v>650.52</v>
      </c>
      <c r="CQ262">
        <f t="shared" si="268"/>
        <v>162.62959999999998</v>
      </c>
      <c r="CR262">
        <f t="shared" si="269"/>
        <v>0</v>
      </c>
      <c r="CS262">
        <f t="shared" si="270"/>
        <v>0</v>
      </c>
      <c r="CT262">
        <f t="shared" si="271"/>
        <v>0</v>
      </c>
      <c r="CU262">
        <f t="shared" si="272"/>
        <v>0</v>
      </c>
      <c r="CV262">
        <f t="shared" si="273"/>
        <v>0</v>
      </c>
      <c r="CW262">
        <f t="shared" si="274"/>
        <v>0</v>
      </c>
      <c r="CX262">
        <f t="shared" si="275"/>
        <v>0</v>
      </c>
      <c r="CY262">
        <f t="shared" si="276"/>
        <v>0</v>
      </c>
      <c r="CZ262">
        <f t="shared" si="277"/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1010</v>
      </c>
      <c r="DV262" t="s">
        <v>61</v>
      </c>
      <c r="DW262" t="s">
        <v>61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64991283</v>
      </c>
      <c r="EF262">
        <v>8</v>
      </c>
      <c r="EG262" t="s">
        <v>290</v>
      </c>
      <c r="EH262">
        <v>0</v>
      </c>
      <c r="EI262" t="s">
        <v>3</v>
      </c>
      <c r="EJ262">
        <v>1</v>
      </c>
      <c r="EK262">
        <v>1100</v>
      </c>
      <c r="EL262" t="s">
        <v>319</v>
      </c>
      <c r="EM262" t="s">
        <v>320</v>
      </c>
      <c r="EO262" t="s">
        <v>3</v>
      </c>
      <c r="EQ262">
        <v>0</v>
      </c>
      <c r="ER262">
        <v>17.989999999999998</v>
      </c>
      <c r="ES262">
        <v>17.989999999999998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1</v>
      </c>
      <c r="FD262">
        <v>18</v>
      </c>
      <c r="FF262">
        <v>188.1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343</v>
      </c>
      <c r="GD262">
        <v>1</v>
      </c>
      <c r="GF262">
        <v>-1502625152</v>
      </c>
      <c r="GG262">
        <v>2</v>
      </c>
      <c r="GH262">
        <v>3</v>
      </c>
      <c r="GI262">
        <v>3</v>
      </c>
      <c r="GJ262">
        <v>0</v>
      </c>
      <c r="GK262">
        <v>0</v>
      </c>
      <c r="GL262">
        <f t="shared" si="278"/>
        <v>0</v>
      </c>
      <c r="GM262">
        <f t="shared" si="279"/>
        <v>650.52</v>
      </c>
      <c r="GN262">
        <f t="shared" si="280"/>
        <v>650.52</v>
      </c>
      <c r="GO262">
        <f t="shared" si="281"/>
        <v>0</v>
      </c>
      <c r="GP262">
        <f t="shared" si="282"/>
        <v>0</v>
      </c>
      <c r="GR262">
        <v>1</v>
      </c>
      <c r="GS262">
        <v>1</v>
      </c>
      <c r="GT262">
        <v>0</v>
      </c>
      <c r="GU262" t="s">
        <v>3</v>
      </c>
      <c r="GV262">
        <f t="shared" si="283"/>
        <v>0</v>
      </c>
      <c r="GW262">
        <v>1</v>
      </c>
      <c r="GX262">
        <f t="shared" si="284"/>
        <v>0</v>
      </c>
      <c r="HA262">
        <v>0</v>
      </c>
      <c r="HB262">
        <v>0</v>
      </c>
      <c r="HC262">
        <f t="shared" si="285"/>
        <v>0</v>
      </c>
      <c r="HE262" t="s">
        <v>41</v>
      </c>
      <c r="HF262" t="s">
        <v>331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55">
      <c r="A263" s="2">
        <v>17</v>
      </c>
      <c r="B263" s="2">
        <v>1</v>
      </c>
      <c r="C263" s="2"/>
      <c r="D263" s="2"/>
      <c r="E263" s="2" t="s">
        <v>344</v>
      </c>
      <c r="F263" s="2" t="s">
        <v>299</v>
      </c>
      <c r="G263" s="2" t="s">
        <v>345</v>
      </c>
      <c r="H263" s="2" t="s">
        <v>61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f t="shared" si="246"/>
        <v>0</v>
      </c>
      <c r="O263" s="2">
        <f t="shared" si="247"/>
        <v>0</v>
      </c>
      <c r="P263" s="2">
        <f t="shared" si="248"/>
        <v>0</v>
      </c>
      <c r="Q263" s="2">
        <f t="shared" si="249"/>
        <v>0</v>
      </c>
      <c r="R263" s="2">
        <f t="shared" si="250"/>
        <v>0</v>
      </c>
      <c r="S263" s="2">
        <f t="shared" si="251"/>
        <v>0</v>
      </c>
      <c r="T263" s="2">
        <f t="shared" si="252"/>
        <v>0</v>
      </c>
      <c r="U263" s="2">
        <f t="shared" si="253"/>
        <v>0</v>
      </c>
      <c r="V263" s="2">
        <f t="shared" si="254"/>
        <v>0</v>
      </c>
      <c r="W263" s="2">
        <f t="shared" si="255"/>
        <v>0</v>
      </c>
      <c r="X263" s="2">
        <f t="shared" si="256"/>
        <v>0</v>
      </c>
      <c r="Y263" s="2">
        <f t="shared" si="257"/>
        <v>0</v>
      </c>
      <c r="Z263" s="2"/>
      <c r="AA263" s="2">
        <v>88889161</v>
      </c>
      <c r="AB263" s="2">
        <f t="shared" si="258"/>
        <v>942.86</v>
      </c>
      <c r="AC263" s="2">
        <f t="shared" si="259"/>
        <v>942.86</v>
      </c>
      <c r="AD263" s="2">
        <f t="shared" si="260"/>
        <v>0</v>
      </c>
      <c r="AE263" s="2">
        <f t="shared" si="261"/>
        <v>0</v>
      </c>
      <c r="AF263" s="2">
        <f t="shared" si="262"/>
        <v>0</v>
      </c>
      <c r="AG263" s="2">
        <f t="shared" si="263"/>
        <v>0</v>
      </c>
      <c r="AH263" s="2">
        <f t="shared" si="264"/>
        <v>0</v>
      </c>
      <c r="AI263" s="2">
        <f t="shared" si="265"/>
        <v>0</v>
      </c>
      <c r="AJ263" s="2">
        <f t="shared" si="266"/>
        <v>0</v>
      </c>
      <c r="AK263" s="2">
        <v>942.86</v>
      </c>
      <c r="AL263" s="2">
        <v>942.86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v>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3</v>
      </c>
      <c r="BI263" s="2">
        <v>1</v>
      </c>
      <c r="BJ263" s="2" t="s">
        <v>3</v>
      </c>
      <c r="BK263" s="2"/>
      <c r="BL263" s="2"/>
      <c r="BM263" s="2">
        <v>1100</v>
      </c>
      <c r="BN263" s="2">
        <v>0</v>
      </c>
      <c r="BO263" s="2" t="s">
        <v>3</v>
      </c>
      <c r="BP263" s="2">
        <v>0</v>
      </c>
      <c r="BQ263" s="2">
        <v>8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0</v>
      </c>
      <c r="CA263" s="2">
        <v>0</v>
      </c>
      <c r="CB263" s="2" t="s">
        <v>3</v>
      </c>
      <c r="CC263" s="2"/>
      <c r="CD263" s="2"/>
      <c r="CE263" s="2">
        <v>0</v>
      </c>
      <c r="CF263" s="2">
        <v>0</v>
      </c>
      <c r="CG263" s="2">
        <v>0</v>
      </c>
      <c r="CH263" s="2">
        <v>30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 t="s">
        <v>3</v>
      </c>
      <c r="CO263" s="2">
        <v>0</v>
      </c>
      <c r="CP263" s="2">
        <f t="shared" si="267"/>
        <v>0</v>
      </c>
      <c r="CQ263" s="2">
        <f t="shared" si="268"/>
        <v>942.86</v>
      </c>
      <c r="CR263" s="2">
        <f t="shared" si="269"/>
        <v>0</v>
      </c>
      <c r="CS263" s="2">
        <f t="shared" si="270"/>
        <v>0</v>
      </c>
      <c r="CT263" s="2">
        <f t="shared" si="271"/>
        <v>0</v>
      </c>
      <c r="CU263" s="2">
        <f t="shared" si="272"/>
        <v>0</v>
      </c>
      <c r="CV263" s="2">
        <f t="shared" si="273"/>
        <v>0</v>
      </c>
      <c r="CW263" s="2">
        <f t="shared" si="274"/>
        <v>0</v>
      </c>
      <c r="CX263" s="2">
        <f t="shared" si="275"/>
        <v>0</v>
      </c>
      <c r="CY263" s="2">
        <f t="shared" si="276"/>
        <v>0</v>
      </c>
      <c r="CZ263" s="2">
        <f t="shared" si="277"/>
        <v>0</v>
      </c>
      <c r="DA263" s="2"/>
      <c r="DB263" s="2"/>
      <c r="DC263" s="2" t="s">
        <v>3</v>
      </c>
      <c r="DD263" s="2" t="s">
        <v>3</v>
      </c>
      <c r="DE263" s="2" t="s">
        <v>3</v>
      </c>
      <c r="DF263" s="2" t="s">
        <v>3</v>
      </c>
      <c r="DG263" s="2" t="s">
        <v>3</v>
      </c>
      <c r="DH263" s="2" t="s">
        <v>3</v>
      </c>
      <c r="DI263" s="2" t="s">
        <v>3</v>
      </c>
      <c r="DJ263" s="2" t="s">
        <v>3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1010</v>
      </c>
      <c r="DV263" s="2" t="s">
        <v>61</v>
      </c>
      <c r="DW263" s="2" t="s">
        <v>61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64991283</v>
      </c>
      <c r="EF263" s="2">
        <v>8</v>
      </c>
      <c r="EG263" s="2" t="s">
        <v>290</v>
      </c>
      <c r="EH263" s="2">
        <v>0</v>
      </c>
      <c r="EI263" s="2" t="s">
        <v>3</v>
      </c>
      <c r="EJ263" s="2">
        <v>1</v>
      </c>
      <c r="EK263" s="2">
        <v>1100</v>
      </c>
      <c r="EL263" s="2" t="s">
        <v>319</v>
      </c>
      <c r="EM263" s="2" t="s">
        <v>320</v>
      </c>
      <c r="EN263" s="2"/>
      <c r="EO263" s="2" t="s">
        <v>3</v>
      </c>
      <c r="EP263" s="2"/>
      <c r="EQ263" s="2">
        <v>0</v>
      </c>
      <c r="ER263" s="2">
        <v>942.86</v>
      </c>
      <c r="ES263" s="2">
        <v>942.86</v>
      </c>
      <c r="ET263" s="2">
        <v>0</v>
      </c>
      <c r="EU263" s="2">
        <v>0</v>
      </c>
      <c r="EV263" s="2">
        <v>0</v>
      </c>
      <c r="EW263" s="2">
        <v>0</v>
      </c>
      <c r="EX263" s="2">
        <v>0</v>
      </c>
      <c r="EY263" s="2">
        <v>0</v>
      </c>
      <c r="EZ263" s="2">
        <v>5</v>
      </c>
      <c r="FA263" s="2"/>
      <c r="FB263" s="2"/>
      <c r="FC263" s="2">
        <v>1</v>
      </c>
      <c r="FD263" s="2">
        <v>18</v>
      </c>
      <c r="FE263" s="2"/>
      <c r="FF263" s="2">
        <v>1090.3</v>
      </c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0</v>
      </c>
      <c r="FY263" s="2">
        <v>0</v>
      </c>
      <c r="FZ263" s="2"/>
      <c r="GA263" s="2" t="s">
        <v>346</v>
      </c>
      <c r="GB263" s="2"/>
      <c r="GC263" s="2"/>
      <c r="GD263" s="2">
        <v>1</v>
      </c>
      <c r="GE263" s="2"/>
      <c r="GF263" s="2">
        <v>-401514254</v>
      </c>
      <c r="GG263" s="2">
        <v>2</v>
      </c>
      <c r="GH263" s="2">
        <v>3</v>
      </c>
      <c r="GI263" s="2">
        <v>-2</v>
      </c>
      <c r="GJ263" s="2">
        <v>0</v>
      </c>
      <c r="GK263" s="2">
        <v>0</v>
      </c>
      <c r="GL263" s="2">
        <f t="shared" si="278"/>
        <v>0</v>
      </c>
      <c r="GM263" s="2">
        <f t="shared" si="279"/>
        <v>0</v>
      </c>
      <c r="GN263" s="2">
        <f t="shared" si="280"/>
        <v>0</v>
      </c>
      <c r="GO263" s="2">
        <f t="shared" si="281"/>
        <v>0</v>
      </c>
      <c r="GP263" s="2">
        <f t="shared" si="282"/>
        <v>0</v>
      </c>
      <c r="GQ263" s="2"/>
      <c r="GR263" s="2">
        <v>1</v>
      </c>
      <c r="GS263" s="2">
        <v>1</v>
      </c>
      <c r="GT263" s="2">
        <v>0</v>
      </c>
      <c r="GU263" s="2" t="s">
        <v>3</v>
      </c>
      <c r="GV263" s="2">
        <f t="shared" si="283"/>
        <v>0</v>
      </c>
      <c r="GW263" s="2">
        <v>1</v>
      </c>
      <c r="GX263" s="2">
        <f t="shared" si="284"/>
        <v>0</v>
      </c>
      <c r="GY263" s="2"/>
      <c r="GZ263" s="2"/>
      <c r="HA263" s="2">
        <v>0</v>
      </c>
      <c r="HB263" s="2">
        <v>0</v>
      </c>
      <c r="HC263" s="2">
        <f t="shared" si="285"/>
        <v>0</v>
      </c>
      <c r="HD263" s="2"/>
      <c r="HE263" s="2" t="s">
        <v>41</v>
      </c>
      <c r="HF263" s="2" t="s">
        <v>331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>
      <c r="A264">
        <v>17</v>
      </c>
      <c r="B264">
        <v>1</v>
      </c>
      <c r="E264" t="s">
        <v>344</v>
      </c>
      <c r="F264" t="s">
        <v>299</v>
      </c>
      <c r="G264" t="s">
        <v>345</v>
      </c>
      <c r="H264" t="s">
        <v>61</v>
      </c>
      <c r="I264">
        <v>0</v>
      </c>
      <c r="J264">
        <v>0</v>
      </c>
      <c r="K264">
        <v>0</v>
      </c>
      <c r="L264">
        <v>0</v>
      </c>
      <c r="M264">
        <v>0</v>
      </c>
      <c r="N264">
        <f t="shared" si="246"/>
        <v>0</v>
      </c>
      <c r="O264">
        <f t="shared" si="247"/>
        <v>0</v>
      </c>
      <c r="P264">
        <f t="shared" si="248"/>
        <v>0</v>
      </c>
      <c r="Q264">
        <f t="shared" si="249"/>
        <v>0</v>
      </c>
      <c r="R264">
        <f t="shared" si="250"/>
        <v>0</v>
      </c>
      <c r="S264">
        <f t="shared" si="251"/>
        <v>0</v>
      </c>
      <c r="T264">
        <f t="shared" si="252"/>
        <v>0</v>
      </c>
      <c r="U264">
        <f t="shared" si="253"/>
        <v>0</v>
      </c>
      <c r="V264">
        <f t="shared" si="254"/>
        <v>0</v>
      </c>
      <c r="W264">
        <f t="shared" si="255"/>
        <v>0</v>
      </c>
      <c r="X264">
        <f t="shared" si="256"/>
        <v>0</v>
      </c>
      <c r="Y264">
        <f t="shared" si="257"/>
        <v>0</v>
      </c>
      <c r="AA264">
        <v>88889103</v>
      </c>
      <c r="AB264">
        <f t="shared" si="258"/>
        <v>942.86</v>
      </c>
      <c r="AC264">
        <f t="shared" si="259"/>
        <v>942.86</v>
      </c>
      <c r="AD264">
        <f t="shared" si="260"/>
        <v>0</v>
      </c>
      <c r="AE264">
        <f t="shared" si="261"/>
        <v>0</v>
      </c>
      <c r="AF264">
        <f t="shared" si="262"/>
        <v>0</v>
      </c>
      <c r="AG264">
        <f t="shared" si="263"/>
        <v>0</v>
      </c>
      <c r="AH264">
        <f t="shared" si="264"/>
        <v>0</v>
      </c>
      <c r="AI264">
        <f t="shared" si="265"/>
        <v>0</v>
      </c>
      <c r="AJ264">
        <f t="shared" si="266"/>
        <v>0</v>
      </c>
      <c r="AK264">
        <v>942.86</v>
      </c>
      <c r="AL264">
        <v>942.86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3</v>
      </c>
      <c r="BM264">
        <v>1100</v>
      </c>
      <c r="BN264">
        <v>0</v>
      </c>
      <c r="BO264" t="s">
        <v>3</v>
      </c>
      <c r="BP264">
        <v>0</v>
      </c>
      <c r="BQ264">
        <v>8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H264">
        <v>30</v>
      </c>
      <c r="CI264">
        <v>0</v>
      </c>
      <c r="CJ264">
        <v>0</v>
      </c>
      <c r="CK264">
        <v>0</v>
      </c>
      <c r="CL264">
        <v>0</v>
      </c>
      <c r="CM264">
        <v>0</v>
      </c>
      <c r="CN264" t="s">
        <v>3</v>
      </c>
      <c r="CO264">
        <v>0</v>
      </c>
      <c r="CP264">
        <f t="shared" si="267"/>
        <v>0</v>
      </c>
      <c r="CQ264">
        <f t="shared" si="268"/>
        <v>942.86</v>
      </c>
      <c r="CR264">
        <f t="shared" si="269"/>
        <v>0</v>
      </c>
      <c r="CS264">
        <f t="shared" si="270"/>
        <v>0</v>
      </c>
      <c r="CT264">
        <f t="shared" si="271"/>
        <v>0</v>
      </c>
      <c r="CU264">
        <f t="shared" si="272"/>
        <v>0</v>
      </c>
      <c r="CV264">
        <f t="shared" si="273"/>
        <v>0</v>
      </c>
      <c r="CW264">
        <f t="shared" si="274"/>
        <v>0</v>
      </c>
      <c r="CX264">
        <f t="shared" si="275"/>
        <v>0</v>
      </c>
      <c r="CY264">
        <f t="shared" si="276"/>
        <v>0</v>
      </c>
      <c r="CZ264">
        <f t="shared" si="277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1010</v>
      </c>
      <c r="DV264" t="s">
        <v>61</v>
      </c>
      <c r="DW264" t="s">
        <v>61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64991283</v>
      </c>
      <c r="EF264">
        <v>8</v>
      </c>
      <c r="EG264" t="s">
        <v>290</v>
      </c>
      <c r="EH264">
        <v>0</v>
      </c>
      <c r="EI264" t="s">
        <v>3</v>
      </c>
      <c r="EJ264">
        <v>1</v>
      </c>
      <c r="EK264">
        <v>1100</v>
      </c>
      <c r="EL264" t="s">
        <v>319</v>
      </c>
      <c r="EM264" t="s">
        <v>320</v>
      </c>
      <c r="EO264" t="s">
        <v>3</v>
      </c>
      <c r="EQ264">
        <v>0</v>
      </c>
      <c r="ER264">
        <v>942.86</v>
      </c>
      <c r="ES264">
        <v>942.86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1</v>
      </c>
      <c r="FD264">
        <v>18</v>
      </c>
      <c r="FF264">
        <v>1090.3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346</v>
      </c>
      <c r="GD264">
        <v>1</v>
      </c>
      <c r="GF264">
        <v>-401514254</v>
      </c>
      <c r="GG264">
        <v>2</v>
      </c>
      <c r="GH264">
        <v>3</v>
      </c>
      <c r="GI264">
        <v>-2</v>
      </c>
      <c r="GJ264">
        <v>0</v>
      </c>
      <c r="GK264">
        <v>0</v>
      </c>
      <c r="GL264">
        <f t="shared" si="278"/>
        <v>0</v>
      </c>
      <c r="GM264">
        <f t="shared" si="279"/>
        <v>0</v>
      </c>
      <c r="GN264">
        <f t="shared" si="280"/>
        <v>0</v>
      </c>
      <c r="GO264">
        <f t="shared" si="281"/>
        <v>0</v>
      </c>
      <c r="GP264">
        <f t="shared" si="282"/>
        <v>0</v>
      </c>
      <c r="GR264">
        <v>1</v>
      </c>
      <c r="GS264">
        <v>1</v>
      </c>
      <c r="GT264">
        <v>0</v>
      </c>
      <c r="GU264" t="s">
        <v>3</v>
      </c>
      <c r="GV264">
        <f t="shared" si="283"/>
        <v>0</v>
      </c>
      <c r="GW264">
        <v>1</v>
      </c>
      <c r="GX264">
        <f t="shared" si="284"/>
        <v>0</v>
      </c>
      <c r="HA264">
        <v>0</v>
      </c>
      <c r="HB264">
        <v>0</v>
      </c>
      <c r="HC264">
        <f t="shared" si="285"/>
        <v>0</v>
      </c>
      <c r="HE264" t="s">
        <v>41</v>
      </c>
      <c r="HF264" t="s">
        <v>331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55">
      <c r="A265" s="2">
        <v>17</v>
      </c>
      <c r="B265" s="2">
        <v>1</v>
      </c>
      <c r="C265" s="2"/>
      <c r="D265" s="2"/>
      <c r="E265" s="2" t="s">
        <v>347</v>
      </c>
      <c r="F265" s="2" t="s">
        <v>299</v>
      </c>
      <c r="G265" s="2" t="s">
        <v>348</v>
      </c>
      <c r="H265" s="2" t="s">
        <v>61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f t="shared" si="246"/>
        <v>0</v>
      </c>
      <c r="O265" s="2">
        <f t="shared" si="247"/>
        <v>0</v>
      </c>
      <c r="P265" s="2">
        <f t="shared" si="248"/>
        <v>0</v>
      </c>
      <c r="Q265" s="2">
        <f t="shared" si="249"/>
        <v>0</v>
      </c>
      <c r="R265" s="2">
        <f t="shared" si="250"/>
        <v>0</v>
      </c>
      <c r="S265" s="2">
        <f t="shared" si="251"/>
        <v>0</v>
      </c>
      <c r="T265" s="2">
        <f t="shared" si="252"/>
        <v>0</v>
      </c>
      <c r="U265" s="2">
        <f t="shared" si="253"/>
        <v>0</v>
      </c>
      <c r="V265" s="2">
        <f t="shared" si="254"/>
        <v>0</v>
      </c>
      <c r="W265" s="2">
        <f t="shared" si="255"/>
        <v>0</v>
      </c>
      <c r="X265" s="2">
        <f t="shared" si="256"/>
        <v>0</v>
      </c>
      <c r="Y265" s="2">
        <f t="shared" si="257"/>
        <v>0</v>
      </c>
      <c r="Z265" s="2"/>
      <c r="AA265" s="2">
        <v>88889161</v>
      </c>
      <c r="AB265" s="2">
        <f t="shared" si="258"/>
        <v>1158.0999999999999</v>
      </c>
      <c r="AC265" s="2">
        <f t="shared" si="259"/>
        <v>1158.0999999999999</v>
      </c>
      <c r="AD265" s="2">
        <f t="shared" si="260"/>
        <v>0</v>
      </c>
      <c r="AE265" s="2">
        <f t="shared" si="261"/>
        <v>0</v>
      </c>
      <c r="AF265" s="2">
        <f t="shared" si="262"/>
        <v>0</v>
      </c>
      <c r="AG265" s="2">
        <f t="shared" si="263"/>
        <v>0</v>
      </c>
      <c r="AH265" s="2">
        <f t="shared" si="264"/>
        <v>0</v>
      </c>
      <c r="AI265" s="2">
        <f t="shared" si="265"/>
        <v>0</v>
      </c>
      <c r="AJ265" s="2">
        <f t="shared" si="266"/>
        <v>0</v>
      </c>
      <c r="AK265" s="2">
        <v>1158.0999999999999</v>
      </c>
      <c r="AL265" s="2">
        <v>1158.0999999999999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v>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3</v>
      </c>
      <c r="BK265" s="2"/>
      <c r="BL265" s="2"/>
      <c r="BM265" s="2">
        <v>1100</v>
      </c>
      <c r="BN265" s="2">
        <v>0</v>
      </c>
      <c r="BO265" s="2" t="s">
        <v>3</v>
      </c>
      <c r="BP265" s="2">
        <v>0</v>
      </c>
      <c r="BQ265" s="2">
        <v>8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0</v>
      </c>
      <c r="CA265" s="2">
        <v>0</v>
      </c>
      <c r="CB265" s="2" t="s">
        <v>3</v>
      </c>
      <c r="CC265" s="2"/>
      <c r="CD265" s="2"/>
      <c r="CE265" s="2">
        <v>0</v>
      </c>
      <c r="CF265" s="2">
        <v>0</v>
      </c>
      <c r="CG265" s="2">
        <v>0</v>
      </c>
      <c r="CH265" s="2">
        <v>31</v>
      </c>
      <c r="CI265" s="2">
        <v>0</v>
      </c>
      <c r="CJ265" s="2">
        <v>0</v>
      </c>
      <c r="CK265" s="2">
        <v>0</v>
      </c>
      <c r="CL265" s="2">
        <v>0</v>
      </c>
      <c r="CM265" s="2">
        <v>0</v>
      </c>
      <c r="CN265" s="2" t="s">
        <v>3</v>
      </c>
      <c r="CO265" s="2">
        <v>0</v>
      </c>
      <c r="CP265" s="2">
        <f t="shared" si="267"/>
        <v>0</v>
      </c>
      <c r="CQ265" s="2">
        <f t="shared" si="268"/>
        <v>1158.0999999999999</v>
      </c>
      <c r="CR265" s="2">
        <f t="shared" si="269"/>
        <v>0</v>
      </c>
      <c r="CS265" s="2">
        <f t="shared" si="270"/>
        <v>0</v>
      </c>
      <c r="CT265" s="2">
        <f t="shared" si="271"/>
        <v>0</v>
      </c>
      <c r="CU265" s="2">
        <f t="shared" si="272"/>
        <v>0</v>
      </c>
      <c r="CV265" s="2">
        <f t="shared" si="273"/>
        <v>0</v>
      </c>
      <c r="CW265" s="2">
        <f t="shared" si="274"/>
        <v>0</v>
      </c>
      <c r="CX265" s="2">
        <f t="shared" si="275"/>
        <v>0</v>
      </c>
      <c r="CY265" s="2">
        <f t="shared" si="276"/>
        <v>0</v>
      </c>
      <c r="CZ265" s="2">
        <f t="shared" si="277"/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1010</v>
      </c>
      <c r="DV265" s="2" t="s">
        <v>61</v>
      </c>
      <c r="DW265" s="2" t="s">
        <v>61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64991283</v>
      </c>
      <c r="EF265" s="2">
        <v>8</v>
      </c>
      <c r="EG265" s="2" t="s">
        <v>290</v>
      </c>
      <c r="EH265" s="2">
        <v>0</v>
      </c>
      <c r="EI265" s="2" t="s">
        <v>3</v>
      </c>
      <c r="EJ265" s="2">
        <v>1</v>
      </c>
      <c r="EK265" s="2">
        <v>1100</v>
      </c>
      <c r="EL265" s="2" t="s">
        <v>319</v>
      </c>
      <c r="EM265" s="2" t="s">
        <v>320</v>
      </c>
      <c r="EN265" s="2"/>
      <c r="EO265" s="2" t="s">
        <v>3</v>
      </c>
      <c r="EP265" s="2"/>
      <c r="EQ265" s="2">
        <v>0</v>
      </c>
      <c r="ER265" s="2">
        <v>1158.0999999999999</v>
      </c>
      <c r="ES265" s="2">
        <v>1158.0999999999999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>
        <v>0</v>
      </c>
      <c r="EZ265" s="2">
        <v>5</v>
      </c>
      <c r="FA265" s="2"/>
      <c r="FB265" s="2"/>
      <c r="FC265" s="2">
        <v>1</v>
      </c>
      <c r="FD265" s="2">
        <v>18</v>
      </c>
      <c r="FE265" s="2"/>
      <c r="FF265" s="2">
        <v>1339.2</v>
      </c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0</v>
      </c>
      <c r="FY265" s="2">
        <v>0</v>
      </c>
      <c r="FZ265" s="2"/>
      <c r="GA265" s="2" t="s">
        <v>349</v>
      </c>
      <c r="GB265" s="2"/>
      <c r="GC265" s="2"/>
      <c r="GD265" s="2">
        <v>1</v>
      </c>
      <c r="GE265" s="2"/>
      <c r="GF265" s="2">
        <v>277423724</v>
      </c>
      <c r="GG265" s="2">
        <v>2</v>
      </c>
      <c r="GH265" s="2">
        <v>3</v>
      </c>
      <c r="GI265" s="2">
        <v>-2</v>
      </c>
      <c r="GJ265" s="2">
        <v>0</v>
      </c>
      <c r="GK265" s="2">
        <v>0</v>
      </c>
      <c r="GL265" s="2">
        <f t="shared" si="278"/>
        <v>0</v>
      </c>
      <c r="GM265" s="2">
        <f t="shared" si="279"/>
        <v>0</v>
      </c>
      <c r="GN265" s="2">
        <f t="shared" si="280"/>
        <v>0</v>
      </c>
      <c r="GO265" s="2">
        <f t="shared" si="281"/>
        <v>0</v>
      </c>
      <c r="GP265" s="2">
        <f t="shared" si="282"/>
        <v>0</v>
      </c>
      <c r="GQ265" s="2"/>
      <c r="GR265" s="2">
        <v>1</v>
      </c>
      <c r="GS265" s="2">
        <v>1</v>
      </c>
      <c r="GT265" s="2">
        <v>0</v>
      </c>
      <c r="GU265" s="2" t="s">
        <v>3</v>
      </c>
      <c r="GV265" s="2">
        <f t="shared" si="283"/>
        <v>0</v>
      </c>
      <c r="GW265" s="2">
        <v>1</v>
      </c>
      <c r="GX265" s="2">
        <f t="shared" si="284"/>
        <v>0</v>
      </c>
      <c r="GY265" s="2"/>
      <c r="GZ265" s="2"/>
      <c r="HA265" s="2">
        <v>0</v>
      </c>
      <c r="HB265" s="2">
        <v>0</v>
      </c>
      <c r="HC265" s="2">
        <f t="shared" si="285"/>
        <v>0</v>
      </c>
      <c r="HD265" s="2"/>
      <c r="HE265" s="2" t="s">
        <v>41</v>
      </c>
      <c r="HF265" s="2" t="s">
        <v>331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>
      <c r="A266">
        <v>17</v>
      </c>
      <c r="B266">
        <v>1</v>
      </c>
      <c r="E266" t="s">
        <v>347</v>
      </c>
      <c r="F266" t="s">
        <v>299</v>
      </c>
      <c r="G266" t="s">
        <v>348</v>
      </c>
      <c r="H266" t="s">
        <v>61</v>
      </c>
      <c r="I266">
        <v>0</v>
      </c>
      <c r="J266">
        <v>0</v>
      </c>
      <c r="K266">
        <v>0</v>
      </c>
      <c r="L266">
        <v>0</v>
      </c>
      <c r="M266">
        <v>0</v>
      </c>
      <c r="N266">
        <f t="shared" si="246"/>
        <v>0</v>
      </c>
      <c r="O266">
        <f t="shared" si="247"/>
        <v>0</v>
      </c>
      <c r="P266">
        <f t="shared" si="248"/>
        <v>0</v>
      </c>
      <c r="Q266">
        <f t="shared" si="249"/>
        <v>0</v>
      </c>
      <c r="R266">
        <f t="shared" si="250"/>
        <v>0</v>
      </c>
      <c r="S266">
        <f t="shared" si="251"/>
        <v>0</v>
      </c>
      <c r="T266">
        <f t="shared" si="252"/>
        <v>0</v>
      </c>
      <c r="U266">
        <f t="shared" si="253"/>
        <v>0</v>
      </c>
      <c r="V266">
        <f t="shared" si="254"/>
        <v>0</v>
      </c>
      <c r="W266">
        <f t="shared" si="255"/>
        <v>0</v>
      </c>
      <c r="X266">
        <f t="shared" si="256"/>
        <v>0</v>
      </c>
      <c r="Y266">
        <f t="shared" si="257"/>
        <v>0</v>
      </c>
      <c r="AA266">
        <v>88889103</v>
      </c>
      <c r="AB266">
        <f t="shared" si="258"/>
        <v>1158.0999999999999</v>
      </c>
      <c r="AC266">
        <f t="shared" si="259"/>
        <v>1158.0999999999999</v>
      </c>
      <c r="AD266">
        <f t="shared" si="260"/>
        <v>0</v>
      </c>
      <c r="AE266">
        <f t="shared" si="261"/>
        <v>0</v>
      </c>
      <c r="AF266">
        <f t="shared" si="262"/>
        <v>0</v>
      </c>
      <c r="AG266">
        <f t="shared" si="263"/>
        <v>0</v>
      </c>
      <c r="AH266">
        <f t="shared" si="264"/>
        <v>0</v>
      </c>
      <c r="AI266">
        <f t="shared" si="265"/>
        <v>0</v>
      </c>
      <c r="AJ266">
        <f t="shared" si="266"/>
        <v>0</v>
      </c>
      <c r="AK266">
        <v>1158.0999999999999</v>
      </c>
      <c r="AL266">
        <v>1158.0999999999999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1100</v>
      </c>
      <c r="BN266">
        <v>0</v>
      </c>
      <c r="BO266" t="s">
        <v>3</v>
      </c>
      <c r="BP266">
        <v>0</v>
      </c>
      <c r="BQ266">
        <v>8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H266">
        <v>31</v>
      </c>
      <c r="CI266">
        <v>0</v>
      </c>
      <c r="CJ266">
        <v>0</v>
      </c>
      <c r="CK266">
        <v>0</v>
      </c>
      <c r="CL266">
        <v>0</v>
      </c>
      <c r="CM266">
        <v>0</v>
      </c>
      <c r="CN266" t="s">
        <v>3</v>
      </c>
      <c r="CO266">
        <v>0</v>
      </c>
      <c r="CP266">
        <f t="shared" si="267"/>
        <v>0</v>
      </c>
      <c r="CQ266">
        <f t="shared" si="268"/>
        <v>1158.0999999999999</v>
      </c>
      <c r="CR266">
        <f t="shared" si="269"/>
        <v>0</v>
      </c>
      <c r="CS266">
        <f t="shared" si="270"/>
        <v>0</v>
      </c>
      <c r="CT266">
        <f t="shared" si="271"/>
        <v>0</v>
      </c>
      <c r="CU266">
        <f t="shared" si="272"/>
        <v>0</v>
      </c>
      <c r="CV266">
        <f t="shared" si="273"/>
        <v>0</v>
      </c>
      <c r="CW266">
        <f t="shared" si="274"/>
        <v>0</v>
      </c>
      <c r="CX266">
        <f t="shared" si="275"/>
        <v>0</v>
      </c>
      <c r="CY266">
        <f t="shared" si="276"/>
        <v>0</v>
      </c>
      <c r="CZ266">
        <f t="shared" si="277"/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1010</v>
      </c>
      <c r="DV266" t="s">
        <v>61</v>
      </c>
      <c r="DW266" t="s">
        <v>61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64991283</v>
      </c>
      <c r="EF266">
        <v>8</v>
      </c>
      <c r="EG266" t="s">
        <v>290</v>
      </c>
      <c r="EH266">
        <v>0</v>
      </c>
      <c r="EI266" t="s">
        <v>3</v>
      </c>
      <c r="EJ266">
        <v>1</v>
      </c>
      <c r="EK266">
        <v>1100</v>
      </c>
      <c r="EL266" t="s">
        <v>319</v>
      </c>
      <c r="EM266" t="s">
        <v>320</v>
      </c>
      <c r="EO266" t="s">
        <v>3</v>
      </c>
      <c r="EQ266">
        <v>0</v>
      </c>
      <c r="ER266">
        <v>1158.0999999999999</v>
      </c>
      <c r="ES266">
        <v>1158.0999999999999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1</v>
      </c>
      <c r="FD266">
        <v>18</v>
      </c>
      <c r="FF266">
        <v>1339.2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349</v>
      </c>
      <c r="GD266">
        <v>1</v>
      </c>
      <c r="GF266">
        <v>277423724</v>
      </c>
      <c r="GG266">
        <v>2</v>
      </c>
      <c r="GH266">
        <v>3</v>
      </c>
      <c r="GI266">
        <v>-2</v>
      </c>
      <c r="GJ266">
        <v>0</v>
      </c>
      <c r="GK266">
        <v>0</v>
      </c>
      <c r="GL266">
        <f t="shared" si="278"/>
        <v>0</v>
      </c>
      <c r="GM266">
        <f t="shared" si="279"/>
        <v>0</v>
      </c>
      <c r="GN266">
        <f t="shared" si="280"/>
        <v>0</v>
      </c>
      <c r="GO266">
        <f t="shared" si="281"/>
        <v>0</v>
      </c>
      <c r="GP266">
        <f t="shared" si="282"/>
        <v>0</v>
      </c>
      <c r="GR266">
        <v>1</v>
      </c>
      <c r="GS266">
        <v>1</v>
      </c>
      <c r="GT266">
        <v>0</v>
      </c>
      <c r="GU266" t="s">
        <v>3</v>
      </c>
      <c r="GV266">
        <f t="shared" si="283"/>
        <v>0</v>
      </c>
      <c r="GW266">
        <v>1</v>
      </c>
      <c r="GX266">
        <f t="shared" si="284"/>
        <v>0</v>
      </c>
      <c r="HA266">
        <v>0</v>
      </c>
      <c r="HB266">
        <v>0</v>
      </c>
      <c r="HC266">
        <f t="shared" si="285"/>
        <v>0</v>
      </c>
      <c r="HE266" t="s">
        <v>41</v>
      </c>
      <c r="HF266" t="s">
        <v>331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55">
      <c r="A267" s="2">
        <v>17</v>
      </c>
      <c r="B267" s="2">
        <v>1</v>
      </c>
      <c r="C267" s="2"/>
      <c r="D267" s="2"/>
      <c r="E267" s="2" t="s">
        <v>350</v>
      </c>
      <c r="F267" s="2" t="s">
        <v>299</v>
      </c>
      <c r="G267" s="2" t="s">
        <v>351</v>
      </c>
      <c r="H267" s="2" t="s">
        <v>61</v>
      </c>
      <c r="I267" s="2">
        <f>ROUND(ROUND(1,6),9)</f>
        <v>1</v>
      </c>
      <c r="J267" s="2">
        <v>0</v>
      </c>
      <c r="K267" s="2">
        <f>ROUND(ROUND(1,6),9)</f>
        <v>1</v>
      </c>
      <c r="L267" s="2">
        <v>1</v>
      </c>
      <c r="M267" s="2">
        <v>0</v>
      </c>
      <c r="N267" s="2">
        <f t="shared" si="246"/>
        <v>1</v>
      </c>
      <c r="O267" s="2">
        <f t="shared" si="247"/>
        <v>307.38</v>
      </c>
      <c r="P267" s="2">
        <f t="shared" si="248"/>
        <v>307.38</v>
      </c>
      <c r="Q267" s="2">
        <f t="shared" si="249"/>
        <v>0</v>
      </c>
      <c r="R267" s="2">
        <f t="shared" si="250"/>
        <v>0</v>
      </c>
      <c r="S267" s="2">
        <f t="shared" si="251"/>
        <v>0</v>
      </c>
      <c r="T267" s="2">
        <f t="shared" si="252"/>
        <v>0</v>
      </c>
      <c r="U267" s="2">
        <f t="shared" si="253"/>
        <v>0</v>
      </c>
      <c r="V267" s="2">
        <f t="shared" si="254"/>
        <v>0</v>
      </c>
      <c r="W267" s="2">
        <f t="shared" si="255"/>
        <v>0</v>
      </c>
      <c r="X267" s="2">
        <f t="shared" si="256"/>
        <v>0</v>
      </c>
      <c r="Y267" s="2">
        <f t="shared" si="257"/>
        <v>0</v>
      </c>
      <c r="Z267" s="2"/>
      <c r="AA267" s="2">
        <v>88889161</v>
      </c>
      <c r="AB267" s="2">
        <f t="shared" si="258"/>
        <v>307.38</v>
      </c>
      <c r="AC267" s="2">
        <f t="shared" si="259"/>
        <v>307.38</v>
      </c>
      <c r="AD267" s="2">
        <f t="shared" si="260"/>
        <v>0</v>
      </c>
      <c r="AE267" s="2">
        <f t="shared" si="261"/>
        <v>0</v>
      </c>
      <c r="AF267" s="2">
        <f t="shared" si="262"/>
        <v>0</v>
      </c>
      <c r="AG267" s="2">
        <f t="shared" si="263"/>
        <v>0</v>
      </c>
      <c r="AH267" s="2">
        <f t="shared" si="264"/>
        <v>0</v>
      </c>
      <c r="AI267" s="2">
        <f t="shared" si="265"/>
        <v>0</v>
      </c>
      <c r="AJ267" s="2">
        <f t="shared" si="266"/>
        <v>0</v>
      </c>
      <c r="AK267" s="2">
        <v>307.38</v>
      </c>
      <c r="AL267" s="2">
        <v>307.38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v>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3</v>
      </c>
      <c r="BK267" s="2"/>
      <c r="BL267" s="2"/>
      <c r="BM267" s="2">
        <v>1100</v>
      </c>
      <c r="BN267" s="2">
        <v>0</v>
      </c>
      <c r="BO267" s="2" t="s">
        <v>3</v>
      </c>
      <c r="BP267" s="2">
        <v>0</v>
      </c>
      <c r="BQ267" s="2">
        <v>8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0</v>
      </c>
      <c r="CA267" s="2">
        <v>0</v>
      </c>
      <c r="CB267" s="2" t="s">
        <v>3</v>
      </c>
      <c r="CC267" s="2"/>
      <c r="CD267" s="2"/>
      <c r="CE267" s="2">
        <v>0</v>
      </c>
      <c r="CF267" s="2">
        <v>0</v>
      </c>
      <c r="CG267" s="2">
        <v>0</v>
      </c>
      <c r="CH267" s="2">
        <v>32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 t="s">
        <v>3</v>
      </c>
      <c r="CO267" s="2">
        <v>0</v>
      </c>
      <c r="CP267" s="2">
        <f t="shared" si="267"/>
        <v>307.38</v>
      </c>
      <c r="CQ267" s="2">
        <f t="shared" si="268"/>
        <v>307.38</v>
      </c>
      <c r="CR267" s="2">
        <f t="shared" si="269"/>
        <v>0</v>
      </c>
      <c r="CS267" s="2">
        <f t="shared" si="270"/>
        <v>0</v>
      </c>
      <c r="CT267" s="2">
        <f t="shared" si="271"/>
        <v>0</v>
      </c>
      <c r="CU267" s="2">
        <f t="shared" si="272"/>
        <v>0</v>
      </c>
      <c r="CV267" s="2">
        <f t="shared" si="273"/>
        <v>0</v>
      </c>
      <c r="CW267" s="2">
        <f t="shared" si="274"/>
        <v>0</v>
      </c>
      <c r="CX267" s="2">
        <f t="shared" si="275"/>
        <v>0</v>
      </c>
      <c r="CY267" s="2">
        <f t="shared" si="276"/>
        <v>0</v>
      </c>
      <c r="CZ267" s="2">
        <f t="shared" si="277"/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1010</v>
      </c>
      <c r="DV267" s="2" t="s">
        <v>61</v>
      </c>
      <c r="DW267" s="2" t="s">
        <v>61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64991283</v>
      </c>
      <c r="EF267" s="2">
        <v>8</v>
      </c>
      <c r="EG267" s="2" t="s">
        <v>290</v>
      </c>
      <c r="EH267" s="2">
        <v>0</v>
      </c>
      <c r="EI267" s="2" t="s">
        <v>3</v>
      </c>
      <c r="EJ267" s="2">
        <v>1</v>
      </c>
      <c r="EK267" s="2">
        <v>1100</v>
      </c>
      <c r="EL267" s="2" t="s">
        <v>319</v>
      </c>
      <c r="EM267" s="2" t="s">
        <v>320</v>
      </c>
      <c r="EN267" s="2"/>
      <c r="EO267" s="2" t="s">
        <v>3</v>
      </c>
      <c r="EP267" s="2"/>
      <c r="EQ267" s="2">
        <v>0</v>
      </c>
      <c r="ER267" s="2">
        <v>2778.69</v>
      </c>
      <c r="ES267" s="2">
        <v>307.38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0</v>
      </c>
      <c r="FY267" s="2">
        <v>0</v>
      </c>
      <c r="FZ267" s="2"/>
      <c r="GA267" s="2" t="s">
        <v>303</v>
      </c>
      <c r="GB267" s="2"/>
      <c r="GC267" s="2"/>
      <c r="GD267" s="2">
        <v>1</v>
      </c>
      <c r="GE267" s="2"/>
      <c r="GF267" s="2">
        <v>-1416665036</v>
      </c>
      <c r="GG267" s="2">
        <v>2</v>
      </c>
      <c r="GH267" s="2">
        <v>0</v>
      </c>
      <c r="GI267" s="2">
        <v>-2</v>
      </c>
      <c r="GJ267" s="2">
        <v>0</v>
      </c>
      <c r="GK267" s="2">
        <v>0</v>
      </c>
      <c r="GL267" s="2">
        <f t="shared" si="278"/>
        <v>0</v>
      </c>
      <c r="GM267" s="2">
        <f t="shared" si="279"/>
        <v>307.38</v>
      </c>
      <c r="GN267" s="2">
        <f t="shared" si="280"/>
        <v>307.38</v>
      </c>
      <c r="GO267" s="2">
        <f t="shared" si="281"/>
        <v>0</v>
      </c>
      <c r="GP267" s="2">
        <f t="shared" si="282"/>
        <v>0</v>
      </c>
      <c r="GQ267" s="2"/>
      <c r="GR267" s="2">
        <v>0</v>
      </c>
      <c r="GS267" s="2">
        <v>4</v>
      </c>
      <c r="GT267" s="2">
        <v>0</v>
      </c>
      <c r="GU267" s="2" t="s">
        <v>3</v>
      </c>
      <c r="GV267" s="2">
        <f t="shared" si="283"/>
        <v>0</v>
      </c>
      <c r="GW267" s="2">
        <v>1</v>
      </c>
      <c r="GX267" s="2">
        <f t="shared" si="284"/>
        <v>0</v>
      </c>
      <c r="GY267" s="2"/>
      <c r="GZ267" s="2"/>
      <c r="HA267" s="2">
        <v>0</v>
      </c>
      <c r="HB267" s="2">
        <v>0</v>
      </c>
      <c r="HC267" s="2">
        <f t="shared" si="285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>
      <c r="A268">
        <v>17</v>
      </c>
      <c r="B268">
        <v>1</v>
      </c>
      <c r="E268" t="s">
        <v>350</v>
      </c>
      <c r="F268" t="s">
        <v>299</v>
      </c>
      <c r="G268" t="s">
        <v>351</v>
      </c>
      <c r="H268" t="s">
        <v>61</v>
      </c>
      <c r="I268">
        <f>ROUND(ROUND(1,6),9)</f>
        <v>1</v>
      </c>
      <c r="J268">
        <v>0</v>
      </c>
      <c r="K268">
        <f>ROUND(ROUND(1,6),9)</f>
        <v>1</v>
      </c>
      <c r="L268">
        <v>1</v>
      </c>
      <c r="M268">
        <v>0</v>
      </c>
      <c r="N268">
        <f t="shared" si="246"/>
        <v>1</v>
      </c>
      <c r="O268">
        <f t="shared" si="247"/>
        <v>2778.72</v>
      </c>
      <c r="P268">
        <f t="shared" si="248"/>
        <v>2778.72</v>
      </c>
      <c r="Q268">
        <f t="shared" si="249"/>
        <v>0</v>
      </c>
      <c r="R268">
        <f t="shared" si="250"/>
        <v>0</v>
      </c>
      <c r="S268">
        <f t="shared" si="251"/>
        <v>0</v>
      </c>
      <c r="T268">
        <f t="shared" si="252"/>
        <v>0</v>
      </c>
      <c r="U268">
        <f t="shared" si="253"/>
        <v>0</v>
      </c>
      <c r="V268">
        <f t="shared" si="254"/>
        <v>0</v>
      </c>
      <c r="W268">
        <f t="shared" si="255"/>
        <v>0</v>
      </c>
      <c r="X268">
        <f t="shared" si="256"/>
        <v>0</v>
      </c>
      <c r="Y268">
        <f t="shared" si="257"/>
        <v>0</v>
      </c>
      <c r="AA268">
        <v>88889103</v>
      </c>
      <c r="AB268">
        <f t="shared" si="258"/>
        <v>307.38</v>
      </c>
      <c r="AC268">
        <f t="shared" si="259"/>
        <v>307.38</v>
      </c>
      <c r="AD268">
        <f t="shared" si="260"/>
        <v>0</v>
      </c>
      <c r="AE268">
        <f t="shared" si="261"/>
        <v>0</v>
      </c>
      <c r="AF268">
        <f t="shared" si="262"/>
        <v>0</v>
      </c>
      <c r="AG268">
        <f t="shared" si="263"/>
        <v>0</v>
      </c>
      <c r="AH268">
        <f t="shared" si="264"/>
        <v>0</v>
      </c>
      <c r="AI268">
        <f t="shared" si="265"/>
        <v>0</v>
      </c>
      <c r="AJ268">
        <f t="shared" si="266"/>
        <v>0</v>
      </c>
      <c r="AK268">
        <v>307.38</v>
      </c>
      <c r="AL268">
        <v>307.38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9.0399999999999991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</v>
      </c>
      <c r="BM268">
        <v>1100</v>
      </c>
      <c r="BN268">
        <v>0</v>
      </c>
      <c r="BO268" t="s">
        <v>3</v>
      </c>
      <c r="BP268">
        <v>0</v>
      </c>
      <c r="BQ268">
        <v>8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H268">
        <v>32</v>
      </c>
      <c r="CI268">
        <v>0</v>
      </c>
      <c r="CJ268">
        <v>0</v>
      </c>
      <c r="CK268">
        <v>0</v>
      </c>
      <c r="CL268">
        <v>0</v>
      </c>
      <c r="CM268">
        <v>0</v>
      </c>
      <c r="CN268" t="s">
        <v>3</v>
      </c>
      <c r="CO268">
        <v>0</v>
      </c>
      <c r="CP268">
        <f t="shared" si="267"/>
        <v>2778.72</v>
      </c>
      <c r="CQ268">
        <f t="shared" si="268"/>
        <v>2778.7151999999996</v>
      </c>
      <c r="CR268">
        <f t="shared" si="269"/>
        <v>0</v>
      </c>
      <c r="CS268">
        <f t="shared" si="270"/>
        <v>0</v>
      </c>
      <c r="CT268">
        <f t="shared" si="271"/>
        <v>0</v>
      </c>
      <c r="CU268">
        <f t="shared" si="272"/>
        <v>0</v>
      </c>
      <c r="CV268">
        <f t="shared" si="273"/>
        <v>0</v>
      </c>
      <c r="CW268">
        <f t="shared" si="274"/>
        <v>0</v>
      </c>
      <c r="CX268">
        <f t="shared" si="275"/>
        <v>0</v>
      </c>
      <c r="CY268">
        <f t="shared" si="276"/>
        <v>0</v>
      </c>
      <c r="CZ268">
        <f t="shared" si="277"/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61</v>
      </c>
      <c r="DW268" t="s">
        <v>61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64991283</v>
      </c>
      <c r="EF268">
        <v>8</v>
      </c>
      <c r="EG268" t="s">
        <v>290</v>
      </c>
      <c r="EH268">
        <v>0</v>
      </c>
      <c r="EI268" t="s">
        <v>3</v>
      </c>
      <c r="EJ268">
        <v>1</v>
      </c>
      <c r="EK268">
        <v>1100</v>
      </c>
      <c r="EL268" t="s">
        <v>319</v>
      </c>
      <c r="EM268" t="s">
        <v>320</v>
      </c>
      <c r="EO268" t="s">
        <v>3</v>
      </c>
      <c r="EQ268">
        <v>0</v>
      </c>
      <c r="ER268">
        <v>307.38</v>
      </c>
      <c r="ES268">
        <v>307.38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1</v>
      </c>
      <c r="FD268">
        <v>18</v>
      </c>
      <c r="FF268">
        <v>3213.2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352</v>
      </c>
      <c r="GD268">
        <v>1</v>
      </c>
      <c r="GF268">
        <v>-1416665036</v>
      </c>
      <c r="GG268">
        <v>2</v>
      </c>
      <c r="GH268">
        <v>3</v>
      </c>
      <c r="GI268">
        <v>3</v>
      </c>
      <c r="GJ268">
        <v>0</v>
      </c>
      <c r="GK268">
        <v>0</v>
      </c>
      <c r="GL268">
        <f t="shared" si="278"/>
        <v>0</v>
      </c>
      <c r="GM268">
        <f t="shared" si="279"/>
        <v>2778.72</v>
      </c>
      <c r="GN268">
        <f t="shared" si="280"/>
        <v>2778.72</v>
      </c>
      <c r="GO268">
        <f t="shared" si="281"/>
        <v>0</v>
      </c>
      <c r="GP268">
        <f t="shared" si="282"/>
        <v>0</v>
      </c>
      <c r="GR268">
        <v>1</v>
      </c>
      <c r="GS268">
        <v>1</v>
      </c>
      <c r="GT268">
        <v>0</v>
      </c>
      <c r="GU268" t="s">
        <v>3</v>
      </c>
      <c r="GV268">
        <f t="shared" si="283"/>
        <v>0</v>
      </c>
      <c r="GW268">
        <v>1</v>
      </c>
      <c r="GX268">
        <f t="shared" si="284"/>
        <v>0</v>
      </c>
      <c r="HA268">
        <v>0</v>
      </c>
      <c r="HB268">
        <v>0</v>
      </c>
      <c r="HC268">
        <f t="shared" si="285"/>
        <v>0</v>
      </c>
      <c r="HE268" t="s">
        <v>41</v>
      </c>
      <c r="HF268" t="s">
        <v>331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55">
      <c r="A269" s="2">
        <v>17</v>
      </c>
      <c r="B269" s="2">
        <v>1</v>
      </c>
      <c r="C269" s="2"/>
      <c r="D269" s="2"/>
      <c r="E269" s="2" t="s">
        <v>353</v>
      </c>
      <c r="F269" s="2" t="s">
        <v>299</v>
      </c>
      <c r="G269" s="2" t="s">
        <v>354</v>
      </c>
      <c r="H269" s="2" t="s">
        <v>61</v>
      </c>
      <c r="I269" s="2">
        <f>ROUND(ROUND(6,6),9)</f>
        <v>6</v>
      </c>
      <c r="J269" s="2">
        <v>0</v>
      </c>
      <c r="K269" s="2">
        <f>ROUND(ROUND(6,6),9)</f>
        <v>6</v>
      </c>
      <c r="L269" s="2">
        <v>6</v>
      </c>
      <c r="M269" s="2">
        <v>0</v>
      </c>
      <c r="N269" s="2">
        <f t="shared" si="246"/>
        <v>6</v>
      </c>
      <c r="O269" s="2">
        <f t="shared" si="247"/>
        <v>1834.32</v>
      </c>
      <c r="P269" s="2">
        <f t="shared" si="248"/>
        <v>1834.32</v>
      </c>
      <c r="Q269" s="2">
        <f t="shared" si="249"/>
        <v>0</v>
      </c>
      <c r="R269" s="2">
        <f t="shared" si="250"/>
        <v>0</v>
      </c>
      <c r="S269" s="2">
        <f t="shared" si="251"/>
        <v>0</v>
      </c>
      <c r="T269" s="2">
        <f t="shared" si="252"/>
        <v>0</v>
      </c>
      <c r="U269" s="2">
        <f t="shared" si="253"/>
        <v>0</v>
      </c>
      <c r="V269" s="2">
        <f t="shared" si="254"/>
        <v>0</v>
      </c>
      <c r="W269" s="2">
        <f t="shared" si="255"/>
        <v>0</v>
      </c>
      <c r="X269" s="2">
        <f t="shared" si="256"/>
        <v>0</v>
      </c>
      <c r="Y269" s="2">
        <f t="shared" si="257"/>
        <v>0</v>
      </c>
      <c r="Z269" s="2"/>
      <c r="AA269" s="2">
        <v>88889161</v>
      </c>
      <c r="AB269" s="2">
        <f t="shared" si="258"/>
        <v>305.72000000000003</v>
      </c>
      <c r="AC269" s="2">
        <f t="shared" si="259"/>
        <v>305.72000000000003</v>
      </c>
      <c r="AD269" s="2">
        <f t="shared" si="260"/>
        <v>0</v>
      </c>
      <c r="AE269" s="2">
        <f t="shared" si="261"/>
        <v>0</v>
      </c>
      <c r="AF269" s="2">
        <f t="shared" si="262"/>
        <v>0</v>
      </c>
      <c r="AG269" s="2">
        <f t="shared" si="263"/>
        <v>0</v>
      </c>
      <c r="AH269" s="2">
        <f t="shared" si="264"/>
        <v>0</v>
      </c>
      <c r="AI269" s="2">
        <f t="shared" si="265"/>
        <v>0</v>
      </c>
      <c r="AJ269" s="2">
        <f t="shared" si="266"/>
        <v>0</v>
      </c>
      <c r="AK269" s="2">
        <v>305.71999999999997</v>
      </c>
      <c r="AL269" s="2">
        <v>305.71999999999997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</v>
      </c>
      <c r="BK269" s="2"/>
      <c r="BL269" s="2"/>
      <c r="BM269" s="2">
        <v>1100</v>
      </c>
      <c r="BN269" s="2">
        <v>0</v>
      </c>
      <c r="BO269" s="2" t="s">
        <v>3</v>
      </c>
      <c r="BP269" s="2">
        <v>0</v>
      </c>
      <c r="BQ269" s="2">
        <v>8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0</v>
      </c>
      <c r="CA269" s="2">
        <v>0</v>
      </c>
      <c r="CB269" s="2" t="s">
        <v>3</v>
      </c>
      <c r="CC269" s="2"/>
      <c r="CD269" s="2"/>
      <c r="CE269" s="2">
        <v>0</v>
      </c>
      <c r="CF269" s="2">
        <v>0</v>
      </c>
      <c r="CG269" s="2">
        <v>0</v>
      </c>
      <c r="CH269" s="2">
        <v>33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 t="s">
        <v>3</v>
      </c>
      <c r="CO269" s="2">
        <v>0</v>
      </c>
      <c r="CP269" s="2">
        <f t="shared" si="267"/>
        <v>1834.32</v>
      </c>
      <c r="CQ269" s="2">
        <f t="shared" si="268"/>
        <v>305.72000000000003</v>
      </c>
      <c r="CR269" s="2">
        <f t="shared" si="269"/>
        <v>0</v>
      </c>
      <c r="CS269" s="2">
        <f t="shared" si="270"/>
        <v>0</v>
      </c>
      <c r="CT269" s="2">
        <f t="shared" si="271"/>
        <v>0</v>
      </c>
      <c r="CU269" s="2">
        <f t="shared" si="272"/>
        <v>0</v>
      </c>
      <c r="CV269" s="2">
        <f t="shared" si="273"/>
        <v>0</v>
      </c>
      <c r="CW269" s="2">
        <f t="shared" si="274"/>
        <v>0</v>
      </c>
      <c r="CX269" s="2">
        <f t="shared" si="275"/>
        <v>0</v>
      </c>
      <c r="CY269" s="2">
        <f t="shared" si="276"/>
        <v>0</v>
      </c>
      <c r="CZ269" s="2">
        <f t="shared" si="277"/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1010</v>
      </c>
      <c r="DV269" s="2" t="s">
        <v>61</v>
      </c>
      <c r="DW269" s="2" t="s">
        <v>61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64991283</v>
      </c>
      <c r="EF269" s="2">
        <v>8</v>
      </c>
      <c r="EG269" s="2" t="s">
        <v>290</v>
      </c>
      <c r="EH269" s="2">
        <v>0</v>
      </c>
      <c r="EI269" s="2" t="s">
        <v>3</v>
      </c>
      <c r="EJ269" s="2">
        <v>1</v>
      </c>
      <c r="EK269" s="2">
        <v>1100</v>
      </c>
      <c r="EL269" s="2" t="s">
        <v>319</v>
      </c>
      <c r="EM269" s="2" t="s">
        <v>320</v>
      </c>
      <c r="EN269" s="2"/>
      <c r="EO269" s="2" t="s">
        <v>3</v>
      </c>
      <c r="EP269" s="2"/>
      <c r="EQ269" s="2">
        <v>0</v>
      </c>
      <c r="ER269" s="2">
        <v>2763.6400000000003</v>
      </c>
      <c r="ES269" s="2">
        <v>305.71999999999997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>
        <v>0</v>
      </c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0</v>
      </c>
      <c r="FY269" s="2">
        <v>0</v>
      </c>
      <c r="FZ269" s="2"/>
      <c r="GA269" s="2" t="s">
        <v>303</v>
      </c>
      <c r="GB269" s="2"/>
      <c r="GC269" s="2"/>
      <c r="GD269" s="2">
        <v>1</v>
      </c>
      <c r="GE269" s="2"/>
      <c r="GF269" s="2">
        <v>-693113644</v>
      </c>
      <c r="GG269" s="2">
        <v>2</v>
      </c>
      <c r="GH269" s="2">
        <v>0</v>
      </c>
      <c r="GI269" s="2">
        <v>-2</v>
      </c>
      <c r="GJ269" s="2">
        <v>0</v>
      </c>
      <c r="GK269" s="2">
        <v>0</v>
      </c>
      <c r="GL269" s="2">
        <f t="shared" si="278"/>
        <v>0</v>
      </c>
      <c r="GM269" s="2">
        <f t="shared" si="279"/>
        <v>1834.32</v>
      </c>
      <c r="GN269" s="2">
        <f t="shared" si="280"/>
        <v>1834.32</v>
      </c>
      <c r="GO269" s="2">
        <f t="shared" si="281"/>
        <v>0</v>
      </c>
      <c r="GP269" s="2">
        <f t="shared" si="282"/>
        <v>0</v>
      </c>
      <c r="GQ269" s="2"/>
      <c r="GR269" s="2">
        <v>0</v>
      </c>
      <c r="GS269" s="2">
        <v>4</v>
      </c>
      <c r="GT269" s="2">
        <v>0</v>
      </c>
      <c r="GU269" s="2" t="s">
        <v>3</v>
      </c>
      <c r="GV269" s="2">
        <f t="shared" si="283"/>
        <v>0</v>
      </c>
      <c r="GW269" s="2">
        <v>1</v>
      </c>
      <c r="GX269" s="2">
        <f t="shared" si="284"/>
        <v>0</v>
      </c>
      <c r="GY269" s="2"/>
      <c r="GZ269" s="2"/>
      <c r="HA269" s="2">
        <v>0</v>
      </c>
      <c r="HB269" s="2">
        <v>0</v>
      </c>
      <c r="HC269" s="2">
        <f t="shared" si="285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>
      <c r="A270">
        <v>17</v>
      </c>
      <c r="B270">
        <v>1</v>
      </c>
      <c r="E270" t="s">
        <v>353</v>
      </c>
      <c r="F270" t="s">
        <v>299</v>
      </c>
      <c r="G270" t="s">
        <v>354</v>
      </c>
      <c r="H270" t="s">
        <v>61</v>
      </c>
      <c r="I270">
        <f>ROUND(ROUND(6,6),9)</f>
        <v>6</v>
      </c>
      <c r="J270">
        <v>0</v>
      </c>
      <c r="K270">
        <f>ROUND(ROUND(6,6),9)</f>
        <v>6</v>
      </c>
      <c r="L270">
        <v>6</v>
      </c>
      <c r="M270">
        <v>0</v>
      </c>
      <c r="N270">
        <f t="shared" si="246"/>
        <v>6</v>
      </c>
      <c r="O270">
        <f t="shared" si="247"/>
        <v>16582.25</v>
      </c>
      <c r="P270">
        <f t="shared" si="248"/>
        <v>16582.25</v>
      </c>
      <c r="Q270">
        <f t="shared" si="249"/>
        <v>0</v>
      </c>
      <c r="R270">
        <f t="shared" si="250"/>
        <v>0</v>
      </c>
      <c r="S270">
        <f t="shared" si="251"/>
        <v>0</v>
      </c>
      <c r="T270">
        <f t="shared" si="252"/>
        <v>0</v>
      </c>
      <c r="U270">
        <f t="shared" si="253"/>
        <v>0</v>
      </c>
      <c r="V270">
        <f t="shared" si="254"/>
        <v>0</v>
      </c>
      <c r="W270">
        <f t="shared" si="255"/>
        <v>0</v>
      </c>
      <c r="X270">
        <f t="shared" si="256"/>
        <v>0</v>
      </c>
      <c r="Y270">
        <f t="shared" si="257"/>
        <v>0</v>
      </c>
      <c r="AA270">
        <v>88889103</v>
      </c>
      <c r="AB270">
        <f t="shared" si="258"/>
        <v>305.72000000000003</v>
      </c>
      <c r="AC270">
        <f t="shared" si="259"/>
        <v>305.72000000000003</v>
      </c>
      <c r="AD270">
        <f t="shared" si="260"/>
        <v>0</v>
      </c>
      <c r="AE270">
        <f t="shared" si="261"/>
        <v>0</v>
      </c>
      <c r="AF270">
        <f t="shared" si="262"/>
        <v>0</v>
      </c>
      <c r="AG270">
        <f t="shared" si="263"/>
        <v>0</v>
      </c>
      <c r="AH270">
        <f t="shared" si="264"/>
        <v>0</v>
      </c>
      <c r="AI270">
        <f t="shared" si="265"/>
        <v>0</v>
      </c>
      <c r="AJ270">
        <f t="shared" si="266"/>
        <v>0</v>
      </c>
      <c r="AK270">
        <v>305.71999999999997</v>
      </c>
      <c r="AL270">
        <v>305.71999999999997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9.0399999999999991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</v>
      </c>
      <c r="BM270">
        <v>1100</v>
      </c>
      <c r="BN270">
        <v>0</v>
      </c>
      <c r="BO270" t="s">
        <v>3</v>
      </c>
      <c r="BP270">
        <v>0</v>
      </c>
      <c r="BQ270">
        <v>8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H270">
        <v>33</v>
      </c>
      <c r="CI270">
        <v>0</v>
      </c>
      <c r="CJ270">
        <v>0</v>
      </c>
      <c r="CK270">
        <v>0</v>
      </c>
      <c r="CL270">
        <v>0</v>
      </c>
      <c r="CM270">
        <v>0</v>
      </c>
      <c r="CN270" t="s">
        <v>3</v>
      </c>
      <c r="CO270">
        <v>0</v>
      </c>
      <c r="CP270">
        <f t="shared" si="267"/>
        <v>16582.25</v>
      </c>
      <c r="CQ270">
        <f t="shared" si="268"/>
        <v>2763.7087999999999</v>
      </c>
      <c r="CR270">
        <f t="shared" si="269"/>
        <v>0</v>
      </c>
      <c r="CS270">
        <f t="shared" si="270"/>
        <v>0</v>
      </c>
      <c r="CT270">
        <f t="shared" si="271"/>
        <v>0</v>
      </c>
      <c r="CU270">
        <f t="shared" si="272"/>
        <v>0</v>
      </c>
      <c r="CV270">
        <f t="shared" si="273"/>
        <v>0</v>
      </c>
      <c r="CW270">
        <f t="shared" si="274"/>
        <v>0</v>
      </c>
      <c r="CX270">
        <f t="shared" si="275"/>
        <v>0</v>
      </c>
      <c r="CY270">
        <f t="shared" si="276"/>
        <v>0</v>
      </c>
      <c r="CZ270">
        <f t="shared" si="277"/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1010</v>
      </c>
      <c r="DV270" t="s">
        <v>61</v>
      </c>
      <c r="DW270" t="s">
        <v>61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64991283</v>
      </c>
      <c r="EF270">
        <v>8</v>
      </c>
      <c r="EG270" t="s">
        <v>290</v>
      </c>
      <c r="EH270">
        <v>0</v>
      </c>
      <c r="EI270" t="s">
        <v>3</v>
      </c>
      <c r="EJ270">
        <v>1</v>
      </c>
      <c r="EK270">
        <v>1100</v>
      </c>
      <c r="EL270" t="s">
        <v>319</v>
      </c>
      <c r="EM270" t="s">
        <v>320</v>
      </c>
      <c r="EO270" t="s">
        <v>3</v>
      </c>
      <c r="EQ270">
        <v>0</v>
      </c>
      <c r="ER270">
        <v>305.71999999999997</v>
      </c>
      <c r="ES270">
        <v>305.71999999999997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1</v>
      </c>
      <c r="FD270">
        <v>18</v>
      </c>
      <c r="FF270">
        <v>3195.8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355</v>
      </c>
      <c r="GD270">
        <v>1</v>
      </c>
      <c r="GF270">
        <v>-693113644</v>
      </c>
      <c r="GG270">
        <v>2</v>
      </c>
      <c r="GH270">
        <v>3</v>
      </c>
      <c r="GI270">
        <v>3</v>
      </c>
      <c r="GJ270">
        <v>0</v>
      </c>
      <c r="GK270">
        <v>0</v>
      </c>
      <c r="GL270">
        <f t="shared" si="278"/>
        <v>0</v>
      </c>
      <c r="GM270">
        <f t="shared" si="279"/>
        <v>16582.25</v>
      </c>
      <c r="GN270">
        <f t="shared" si="280"/>
        <v>16582.25</v>
      </c>
      <c r="GO270">
        <f t="shared" si="281"/>
        <v>0</v>
      </c>
      <c r="GP270">
        <f t="shared" si="282"/>
        <v>0</v>
      </c>
      <c r="GR270">
        <v>1</v>
      </c>
      <c r="GS270">
        <v>1</v>
      </c>
      <c r="GT270">
        <v>0</v>
      </c>
      <c r="GU270" t="s">
        <v>3</v>
      </c>
      <c r="GV270">
        <f t="shared" si="283"/>
        <v>0</v>
      </c>
      <c r="GW270">
        <v>1</v>
      </c>
      <c r="GX270">
        <f t="shared" si="284"/>
        <v>0</v>
      </c>
      <c r="HA270">
        <v>0</v>
      </c>
      <c r="HB270">
        <v>0</v>
      </c>
      <c r="HC270">
        <f t="shared" si="285"/>
        <v>0</v>
      </c>
      <c r="HE270" t="s">
        <v>41</v>
      </c>
      <c r="HF270" t="s">
        <v>331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55">
      <c r="A271" s="2">
        <v>17</v>
      </c>
      <c r="B271" s="2">
        <v>1</v>
      </c>
      <c r="C271" s="2"/>
      <c r="D271" s="2"/>
      <c r="E271" s="2" t="s">
        <v>356</v>
      </c>
      <c r="F271" s="2" t="s">
        <v>299</v>
      </c>
      <c r="G271" s="2" t="s">
        <v>357</v>
      </c>
      <c r="H271" s="2" t="s">
        <v>61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f t="shared" si="246"/>
        <v>0</v>
      </c>
      <c r="O271" s="2">
        <f t="shared" si="247"/>
        <v>0</v>
      </c>
      <c r="P271" s="2">
        <f t="shared" si="248"/>
        <v>0</v>
      </c>
      <c r="Q271" s="2">
        <f t="shared" si="249"/>
        <v>0</v>
      </c>
      <c r="R271" s="2">
        <f t="shared" si="250"/>
        <v>0</v>
      </c>
      <c r="S271" s="2">
        <f t="shared" si="251"/>
        <v>0</v>
      </c>
      <c r="T271" s="2">
        <f t="shared" si="252"/>
        <v>0</v>
      </c>
      <c r="U271" s="2">
        <f t="shared" si="253"/>
        <v>0</v>
      </c>
      <c r="V271" s="2">
        <f t="shared" si="254"/>
        <v>0</v>
      </c>
      <c r="W271" s="2">
        <f t="shared" si="255"/>
        <v>0</v>
      </c>
      <c r="X271" s="2">
        <f t="shared" si="256"/>
        <v>0</v>
      </c>
      <c r="Y271" s="2">
        <f t="shared" si="257"/>
        <v>0</v>
      </c>
      <c r="Z271" s="2"/>
      <c r="AA271" s="2">
        <v>88889161</v>
      </c>
      <c r="AB271" s="2">
        <f t="shared" si="258"/>
        <v>3116.21</v>
      </c>
      <c r="AC271" s="2">
        <f t="shared" si="259"/>
        <v>3116.21</v>
      </c>
      <c r="AD271" s="2">
        <f t="shared" si="260"/>
        <v>0</v>
      </c>
      <c r="AE271" s="2">
        <f t="shared" si="261"/>
        <v>0</v>
      </c>
      <c r="AF271" s="2">
        <f t="shared" si="262"/>
        <v>0</v>
      </c>
      <c r="AG271" s="2">
        <f t="shared" si="263"/>
        <v>0</v>
      </c>
      <c r="AH271" s="2">
        <f t="shared" si="264"/>
        <v>0</v>
      </c>
      <c r="AI271" s="2">
        <f t="shared" si="265"/>
        <v>0</v>
      </c>
      <c r="AJ271" s="2">
        <f t="shared" si="266"/>
        <v>0</v>
      </c>
      <c r="AK271" s="2">
        <v>3116.21</v>
      </c>
      <c r="AL271" s="2">
        <v>3116.21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</v>
      </c>
      <c r="BK271" s="2"/>
      <c r="BL271" s="2"/>
      <c r="BM271" s="2">
        <v>1100</v>
      </c>
      <c r="BN271" s="2">
        <v>0</v>
      </c>
      <c r="BO271" s="2" t="s">
        <v>3</v>
      </c>
      <c r="BP271" s="2">
        <v>0</v>
      </c>
      <c r="BQ271" s="2">
        <v>8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0</v>
      </c>
      <c r="CF271" s="2">
        <v>0</v>
      </c>
      <c r="CG271" s="2">
        <v>0</v>
      </c>
      <c r="CH271" s="2">
        <v>34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 t="s">
        <v>3</v>
      </c>
      <c r="CO271" s="2">
        <v>0</v>
      </c>
      <c r="CP271" s="2">
        <f t="shared" si="267"/>
        <v>0</v>
      </c>
      <c r="CQ271" s="2">
        <f t="shared" si="268"/>
        <v>3116.21</v>
      </c>
      <c r="CR271" s="2">
        <f t="shared" si="269"/>
        <v>0</v>
      </c>
      <c r="CS271" s="2">
        <f t="shared" si="270"/>
        <v>0</v>
      </c>
      <c r="CT271" s="2">
        <f t="shared" si="271"/>
        <v>0</v>
      </c>
      <c r="CU271" s="2">
        <f t="shared" si="272"/>
        <v>0</v>
      </c>
      <c r="CV271" s="2">
        <f t="shared" si="273"/>
        <v>0</v>
      </c>
      <c r="CW271" s="2">
        <f t="shared" si="274"/>
        <v>0</v>
      </c>
      <c r="CX271" s="2">
        <f t="shared" si="275"/>
        <v>0</v>
      </c>
      <c r="CY271" s="2">
        <f t="shared" si="276"/>
        <v>0</v>
      </c>
      <c r="CZ271" s="2">
        <f t="shared" si="277"/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1010</v>
      </c>
      <c r="DV271" s="2" t="s">
        <v>61</v>
      </c>
      <c r="DW271" s="2" t="s">
        <v>61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64991283</v>
      </c>
      <c r="EF271" s="2">
        <v>8</v>
      </c>
      <c r="EG271" s="2" t="s">
        <v>290</v>
      </c>
      <c r="EH271" s="2">
        <v>0</v>
      </c>
      <c r="EI271" s="2" t="s">
        <v>3</v>
      </c>
      <c r="EJ271" s="2">
        <v>1</v>
      </c>
      <c r="EK271" s="2">
        <v>1100</v>
      </c>
      <c r="EL271" s="2" t="s">
        <v>319</v>
      </c>
      <c r="EM271" s="2" t="s">
        <v>320</v>
      </c>
      <c r="EN271" s="2"/>
      <c r="EO271" s="2" t="s">
        <v>3</v>
      </c>
      <c r="EP271" s="2"/>
      <c r="EQ271" s="2">
        <v>0</v>
      </c>
      <c r="ER271" s="2">
        <v>3116.21</v>
      </c>
      <c r="ES271" s="2">
        <v>3116.21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>
        <v>5</v>
      </c>
      <c r="FA271" s="2"/>
      <c r="FB271" s="2"/>
      <c r="FC271" s="2">
        <v>1</v>
      </c>
      <c r="FD271" s="2">
        <v>18</v>
      </c>
      <c r="FE271" s="2"/>
      <c r="FF271" s="2">
        <v>3603.5</v>
      </c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358</v>
      </c>
      <c r="GB271" s="2"/>
      <c r="GC271" s="2"/>
      <c r="GD271" s="2">
        <v>1</v>
      </c>
      <c r="GE271" s="2"/>
      <c r="GF271" s="2">
        <v>-2108058522</v>
      </c>
      <c r="GG271" s="2">
        <v>2</v>
      </c>
      <c r="GH271" s="2">
        <v>3</v>
      </c>
      <c r="GI271" s="2">
        <v>-2</v>
      </c>
      <c r="GJ271" s="2">
        <v>0</v>
      </c>
      <c r="GK271" s="2">
        <v>0</v>
      </c>
      <c r="GL271" s="2">
        <f t="shared" si="278"/>
        <v>0</v>
      </c>
      <c r="GM271" s="2">
        <f t="shared" si="279"/>
        <v>0</v>
      </c>
      <c r="GN271" s="2">
        <f t="shared" si="280"/>
        <v>0</v>
      </c>
      <c r="GO271" s="2">
        <f t="shared" si="281"/>
        <v>0</v>
      </c>
      <c r="GP271" s="2">
        <f t="shared" si="282"/>
        <v>0</v>
      </c>
      <c r="GQ271" s="2"/>
      <c r="GR271" s="2">
        <v>1</v>
      </c>
      <c r="GS271" s="2">
        <v>1</v>
      </c>
      <c r="GT271" s="2">
        <v>0</v>
      </c>
      <c r="GU271" s="2" t="s">
        <v>3</v>
      </c>
      <c r="GV271" s="2">
        <f t="shared" si="283"/>
        <v>0</v>
      </c>
      <c r="GW271" s="2">
        <v>1</v>
      </c>
      <c r="GX271" s="2">
        <f t="shared" si="284"/>
        <v>0</v>
      </c>
      <c r="GY271" s="2"/>
      <c r="GZ271" s="2"/>
      <c r="HA271" s="2">
        <v>0</v>
      </c>
      <c r="HB271" s="2">
        <v>0</v>
      </c>
      <c r="HC271" s="2">
        <f t="shared" si="285"/>
        <v>0</v>
      </c>
      <c r="HD271" s="2"/>
      <c r="HE271" s="2" t="s">
        <v>41</v>
      </c>
      <c r="HF271" s="2" t="s">
        <v>331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>
      <c r="A272">
        <v>17</v>
      </c>
      <c r="B272">
        <v>1</v>
      </c>
      <c r="E272" t="s">
        <v>356</v>
      </c>
      <c r="F272" t="s">
        <v>299</v>
      </c>
      <c r="G272" t="s">
        <v>357</v>
      </c>
      <c r="H272" t="s">
        <v>61</v>
      </c>
      <c r="I272">
        <v>0</v>
      </c>
      <c r="J272">
        <v>0</v>
      </c>
      <c r="K272">
        <v>0</v>
      </c>
      <c r="L272">
        <v>0</v>
      </c>
      <c r="M272">
        <v>0</v>
      </c>
      <c r="N272">
        <f t="shared" si="246"/>
        <v>0</v>
      </c>
      <c r="O272">
        <f t="shared" si="247"/>
        <v>0</v>
      </c>
      <c r="P272">
        <f t="shared" si="248"/>
        <v>0</v>
      </c>
      <c r="Q272">
        <f t="shared" si="249"/>
        <v>0</v>
      </c>
      <c r="R272">
        <f t="shared" si="250"/>
        <v>0</v>
      </c>
      <c r="S272">
        <f t="shared" si="251"/>
        <v>0</v>
      </c>
      <c r="T272">
        <f t="shared" si="252"/>
        <v>0</v>
      </c>
      <c r="U272">
        <f t="shared" si="253"/>
        <v>0</v>
      </c>
      <c r="V272">
        <f t="shared" si="254"/>
        <v>0</v>
      </c>
      <c r="W272">
        <f t="shared" si="255"/>
        <v>0</v>
      </c>
      <c r="X272">
        <f t="shared" si="256"/>
        <v>0</v>
      </c>
      <c r="Y272">
        <f t="shared" si="257"/>
        <v>0</v>
      </c>
      <c r="AA272">
        <v>88889103</v>
      </c>
      <c r="AB272">
        <f t="shared" si="258"/>
        <v>3116.21</v>
      </c>
      <c r="AC272">
        <f t="shared" si="259"/>
        <v>3116.21</v>
      </c>
      <c r="AD272">
        <f t="shared" si="260"/>
        <v>0</v>
      </c>
      <c r="AE272">
        <f t="shared" si="261"/>
        <v>0</v>
      </c>
      <c r="AF272">
        <f t="shared" si="262"/>
        <v>0</v>
      </c>
      <c r="AG272">
        <f t="shared" si="263"/>
        <v>0</v>
      </c>
      <c r="AH272">
        <f t="shared" si="264"/>
        <v>0</v>
      </c>
      <c r="AI272">
        <f t="shared" si="265"/>
        <v>0</v>
      </c>
      <c r="AJ272">
        <f t="shared" si="266"/>
        <v>0</v>
      </c>
      <c r="AK272">
        <v>3116.21</v>
      </c>
      <c r="AL272">
        <v>3116.21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</v>
      </c>
      <c r="BM272">
        <v>1100</v>
      </c>
      <c r="BN272">
        <v>0</v>
      </c>
      <c r="BO272" t="s">
        <v>3</v>
      </c>
      <c r="BP272">
        <v>0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H272">
        <v>34</v>
      </c>
      <c r="CI272">
        <v>0</v>
      </c>
      <c r="CJ272">
        <v>0</v>
      </c>
      <c r="CK272">
        <v>0</v>
      </c>
      <c r="CL272">
        <v>0</v>
      </c>
      <c r="CM272">
        <v>0</v>
      </c>
      <c r="CN272" t="s">
        <v>3</v>
      </c>
      <c r="CO272">
        <v>0</v>
      </c>
      <c r="CP272">
        <f t="shared" si="267"/>
        <v>0</v>
      </c>
      <c r="CQ272">
        <f t="shared" si="268"/>
        <v>3116.21</v>
      </c>
      <c r="CR272">
        <f t="shared" si="269"/>
        <v>0</v>
      </c>
      <c r="CS272">
        <f t="shared" si="270"/>
        <v>0</v>
      </c>
      <c r="CT272">
        <f t="shared" si="271"/>
        <v>0</v>
      </c>
      <c r="CU272">
        <f t="shared" si="272"/>
        <v>0</v>
      </c>
      <c r="CV272">
        <f t="shared" si="273"/>
        <v>0</v>
      </c>
      <c r="CW272">
        <f t="shared" si="274"/>
        <v>0</v>
      </c>
      <c r="CX272">
        <f t="shared" si="275"/>
        <v>0</v>
      </c>
      <c r="CY272">
        <f t="shared" si="276"/>
        <v>0</v>
      </c>
      <c r="CZ272">
        <f t="shared" si="277"/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1010</v>
      </c>
      <c r="DV272" t="s">
        <v>61</v>
      </c>
      <c r="DW272" t="s">
        <v>61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64991283</v>
      </c>
      <c r="EF272">
        <v>8</v>
      </c>
      <c r="EG272" t="s">
        <v>290</v>
      </c>
      <c r="EH272">
        <v>0</v>
      </c>
      <c r="EI272" t="s">
        <v>3</v>
      </c>
      <c r="EJ272">
        <v>1</v>
      </c>
      <c r="EK272">
        <v>1100</v>
      </c>
      <c r="EL272" t="s">
        <v>319</v>
      </c>
      <c r="EM272" t="s">
        <v>320</v>
      </c>
      <c r="EO272" t="s">
        <v>3</v>
      </c>
      <c r="EQ272">
        <v>0</v>
      </c>
      <c r="ER272">
        <v>3116.21</v>
      </c>
      <c r="ES272">
        <v>3116.21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1</v>
      </c>
      <c r="FD272">
        <v>18</v>
      </c>
      <c r="FF272">
        <v>3603.5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358</v>
      </c>
      <c r="GD272">
        <v>1</v>
      </c>
      <c r="GF272">
        <v>-2108058522</v>
      </c>
      <c r="GG272">
        <v>2</v>
      </c>
      <c r="GH272">
        <v>3</v>
      </c>
      <c r="GI272">
        <v>-2</v>
      </c>
      <c r="GJ272">
        <v>0</v>
      </c>
      <c r="GK272">
        <v>0</v>
      </c>
      <c r="GL272">
        <f t="shared" si="278"/>
        <v>0</v>
      </c>
      <c r="GM272">
        <f t="shared" si="279"/>
        <v>0</v>
      </c>
      <c r="GN272">
        <f t="shared" si="280"/>
        <v>0</v>
      </c>
      <c r="GO272">
        <f t="shared" si="281"/>
        <v>0</v>
      </c>
      <c r="GP272">
        <f t="shared" si="282"/>
        <v>0</v>
      </c>
      <c r="GR272">
        <v>1</v>
      </c>
      <c r="GS272">
        <v>1</v>
      </c>
      <c r="GT272">
        <v>0</v>
      </c>
      <c r="GU272" t="s">
        <v>3</v>
      </c>
      <c r="GV272">
        <f t="shared" si="283"/>
        <v>0</v>
      </c>
      <c r="GW272">
        <v>1</v>
      </c>
      <c r="GX272">
        <f t="shared" si="284"/>
        <v>0</v>
      </c>
      <c r="HA272">
        <v>0</v>
      </c>
      <c r="HB272">
        <v>0</v>
      </c>
      <c r="HC272">
        <f t="shared" si="285"/>
        <v>0</v>
      </c>
      <c r="HE272" t="s">
        <v>41</v>
      </c>
      <c r="HF272" t="s">
        <v>331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55">
      <c r="A273" s="2">
        <v>17</v>
      </c>
      <c r="B273" s="2">
        <v>1</v>
      </c>
      <c r="C273" s="2"/>
      <c r="D273" s="2"/>
      <c r="E273" s="2" t="s">
        <v>359</v>
      </c>
      <c r="F273" s="2" t="s">
        <v>360</v>
      </c>
      <c r="G273" s="2" t="s">
        <v>361</v>
      </c>
      <c r="H273" s="2" t="s">
        <v>362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f t="shared" si="246"/>
        <v>0</v>
      </c>
      <c r="O273" s="2">
        <f t="shared" si="247"/>
        <v>0</v>
      </c>
      <c r="P273" s="2">
        <f t="shared" si="248"/>
        <v>0</v>
      </c>
      <c r="Q273" s="2">
        <f t="shared" si="249"/>
        <v>0</v>
      </c>
      <c r="R273" s="2">
        <f t="shared" si="250"/>
        <v>0</v>
      </c>
      <c r="S273" s="2">
        <f t="shared" si="251"/>
        <v>0</v>
      </c>
      <c r="T273" s="2">
        <f t="shared" si="252"/>
        <v>0</v>
      </c>
      <c r="U273" s="2">
        <f t="shared" si="253"/>
        <v>0</v>
      </c>
      <c r="V273" s="2">
        <f t="shared" si="254"/>
        <v>0</v>
      </c>
      <c r="W273" s="2">
        <f t="shared" si="255"/>
        <v>0</v>
      </c>
      <c r="X273" s="2">
        <f t="shared" si="256"/>
        <v>0</v>
      </c>
      <c r="Y273" s="2">
        <f t="shared" si="257"/>
        <v>0</v>
      </c>
      <c r="Z273" s="2"/>
      <c r="AA273" s="2">
        <v>88889161</v>
      </c>
      <c r="AB273" s="2">
        <f t="shared" si="258"/>
        <v>1240.08</v>
      </c>
      <c r="AC273" s="2">
        <f t="shared" si="259"/>
        <v>1240.08</v>
      </c>
      <c r="AD273" s="2">
        <f>ROUND((ET273),2)</f>
        <v>0</v>
      </c>
      <c r="AE273" s="2">
        <f t="shared" si="261"/>
        <v>0</v>
      </c>
      <c r="AF273" s="2">
        <f t="shared" si="262"/>
        <v>0</v>
      </c>
      <c r="AG273" s="2">
        <f t="shared" si="263"/>
        <v>0</v>
      </c>
      <c r="AH273" s="2">
        <f t="shared" si="264"/>
        <v>0</v>
      </c>
      <c r="AI273" s="2">
        <f t="shared" si="265"/>
        <v>0</v>
      </c>
      <c r="AJ273" s="2">
        <f t="shared" si="266"/>
        <v>0</v>
      </c>
      <c r="AK273" s="2">
        <v>1240.08</v>
      </c>
      <c r="AL273" s="2">
        <v>1240.08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3</v>
      </c>
      <c r="BJ273" s="2" t="s">
        <v>360</v>
      </c>
      <c r="BK273" s="2"/>
      <c r="BL273" s="2"/>
      <c r="BM273" s="2">
        <v>902</v>
      </c>
      <c r="BN273" s="2">
        <v>0</v>
      </c>
      <c r="BO273" s="2" t="s">
        <v>3</v>
      </c>
      <c r="BP273" s="2">
        <v>0</v>
      </c>
      <c r="BQ273" s="2">
        <v>92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0</v>
      </c>
      <c r="CA273" s="2">
        <v>0</v>
      </c>
      <c r="CB273" s="2" t="s">
        <v>3</v>
      </c>
      <c r="CC273" s="2"/>
      <c r="CD273" s="2"/>
      <c r="CE273" s="2">
        <v>0</v>
      </c>
      <c r="CF273" s="2">
        <v>0</v>
      </c>
      <c r="CG273" s="2">
        <v>0</v>
      </c>
      <c r="CH273" s="2">
        <v>35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 t="s">
        <v>3</v>
      </c>
      <c r="CO273" s="2">
        <v>0</v>
      </c>
      <c r="CP273" s="2">
        <f t="shared" si="267"/>
        <v>0</v>
      </c>
      <c r="CQ273" s="2">
        <f t="shared" si="268"/>
        <v>1240.08</v>
      </c>
      <c r="CR273" s="2">
        <f t="shared" si="269"/>
        <v>0</v>
      </c>
      <c r="CS273" s="2">
        <f t="shared" si="270"/>
        <v>0</v>
      </c>
      <c r="CT273" s="2">
        <f t="shared" si="271"/>
        <v>0</v>
      </c>
      <c r="CU273" s="2">
        <f t="shared" si="272"/>
        <v>0</v>
      </c>
      <c r="CV273" s="2">
        <f t="shared" si="273"/>
        <v>0</v>
      </c>
      <c r="CW273" s="2">
        <f t="shared" si="274"/>
        <v>0</v>
      </c>
      <c r="CX273" s="2">
        <f t="shared" si="275"/>
        <v>0</v>
      </c>
      <c r="CY273" s="2">
        <f>0</f>
        <v>0</v>
      </c>
      <c r="CZ273" s="2">
        <f>0</f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362</v>
      </c>
      <c r="DW273" s="2" t="s">
        <v>362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64991266</v>
      </c>
      <c r="EF273" s="2">
        <v>92</v>
      </c>
      <c r="EG273" s="2" t="s">
        <v>363</v>
      </c>
      <c r="EH273" s="2">
        <v>0</v>
      </c>
      <c r="EI273" s="2" t="s">
        <v>3</v>
      </c>
      <c r="EJ273" s="2">
        <v>3</v>
      </c>
      <c r="EK273" s="2">
        <v>902</v>
      </c>
      <c r="EL273" s="2" t="s">
        <v>363</v>
      </c>
      <c r="EM273" s="2" t="s">
        <v>364</v>
      </c>
      <c r="EN273" s="2"/>
      <c r="EO273" s="2" t="s">
        <v>3</v>
      </c>
      <c r="EP273" s="2"/>
      <c r="EQ273" s="2">
        <v>16</v>
      </c>
      <c r="ER273" s="2">
        <v>0</v>
      </c>
      <c r="ES273" s="2">
        <v>1240.08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>
        <v>0</v>
      </c>
      <c r="EZ273" s="2">
        <v>5</v>
      </c>
      <c r="FA273" s="2"/>
      <c r="FB273" s="2"/>
      <c r="FC273" s="2">
        <v>0</v>
      </c>
      <c r="FD273" s="2">
        <v>18</v>
      </c>
      <c r="FE273" s="2"/>
      <c r="FF273" s="2">
        <v>1240.08</v>
      </c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f>P273</f>
        <v>0</v>
      </c>
      <c r="FS273" s="2">
        <v>0</v>
      </c>
      <c r="FT273" s="2"/>
      <c r="FU273" s="2"/>
      <c r="FV273" s="2"/>
      <c r="FW273" s="2"/>
      <c r="FX273" s="2">
        <v>0</v>
      </c>
      <c r="FY273" s="2">
        <v>0</v>
      </c>
      <c r="FZ273" s="2"/>
      <c r="GA273" s="2" t="s">
        <v>3</v>
      </c>
      <c r="GB273" s="2"/>
      <c r="GC273" s="2"/>
      <c r="GD273" s="2">
        <v>1</v>
      </c>
      <c r="GE273" s="2"/>
      <c r="GF273" s="2">
        <v>957363248</v>
      </c>
      <c r="GG273" s="2">
        <v>2</v>
      </c>
      <c r="GH273" s="2">
        <v>3</v>
      </c>
      <c r="GI273" s="2">
        <v>-2</v>
      </c>
      <c r="GJ273" s="2">
        <v>0</v>
      </c>
      <c r="GK273" s="2">
        <v>0</v>
      </c>
      <c r="GL273" s="2">
        <f t="shared" si="278"/>
        <v>0</v>
      </c>
      <c r="GM273" s="2">
        <f t="shared" si="279"/>
        <v>0</v>
      </c>
      <c r="GN273" s="2">
        <f t="shared" si="280"/>
        <v>0</v>
      </c>
      <c r="GO273" s="2">
        <f t="shared" si="281"/>
        <v>0</v>
      </c>
      <c r="GP273" s="2">
        <f t="shared" si="282"/>
        <v>0</v>
      </c>
      <c r="GQ273" s="2"/>
      <c r="GR273" s="2">
        <v>1</v>
      </c>
      <c r="GS273" s="2">
        <v>1</v>
      </c>
      <c r="GT273" s="2">
        <v>0</v>
      </c>
      <c r="GU273" s="2" t="s">
        <v>3</v>
      </c>
      <c r="GV273" s="2">
        <f t="shared" si="283"/>
        <v>0</v>
      </c>
      <c r="GW273" s="2">
        <v>1</v>
      </c>
      <c r="GX273" s="2">
        <f t="shared" si="284"/>
        <v>0</v>
      </c>
      <c r="GY273" s="2"/>
      <c r="GZ273" s="2"/>
      <c r="HA273" s="2">
        <v>0</v>
      </c>
      <c r="HB273" s="2">
        <v>0</v>
      </c>
      <c r="HC273" s="2">
        <f t="shared" si="285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>
      <c r="A274">
        <v>17</v>
      </c>
      <c r="B274">
        <v>1</v>
      </c>
      <c r="E274" t="s">
        <v>359</v>
      </c>
      <c r="F274" t="s">
        <v>360</v>
      </c>
      <c r="G274" t="s">
        <v>361</v>
      </c>
      <c r="H274" t="s">
        <v>362</v>
      </c>
      <c r="I274">
        <v>0</v>
      </c>
      <c r="J274">
        <v>0</v>
      </c>
      <c r="K274">
        <v>0</v>
      </c>
      <c r="L274">
        <v>0</v>
      </c>
      <c r="M274">
        <v>0</v>
      </c>
      <c r="N274">
        <f t="shared" si="246"/>
        <v>0</v>
      </c>
      <c r="O274">
        <f t="shared" si="247"/>
        <v>0</v>
      </c>
      <c r="P274">
        <f t="shared" si="248"/>
        <v>0</v>
      </c>
      <c r="Q274">
        <f t="shared" si="249"/>
        <v>0</v>
      </c>
      <c r="R274">
        <f t="shared" si="250"/>
        <v>0</v>
      </c>
      <c r="S274">
        <f t="shared" si="251"/>
        <v>0</v>
      </c>
      <c r="T274">
        <f t="shared" si="252"/>
        <v>0</v>
      </c>
      <c r="U274">
        <f t="shared" si="253"/>
        <v>0</v>
      </c>
      <c r="V274">
        <f t="shared" si="254"/>
        <v>0</v>
      </c>
      <c r="W274">
        <f t="shared" si="255"/>
        <v>0</v>
      </c>
      <c r="X274">
        <f t="shared" si="256"/>
        <v>0</v>
      </c>
      <c r="Y274">
        <f t="shared" si="257"/>
        <v>0</v>
      </c>
      <c r="AA274">
        <v>88889103</v>
      </c>
      <c r="AB274">
        <f t="shared" si="258"/>
        <v>1240.08</v>
      </c>
      <c r="AC274">
        <f t="shared" si="259"/>
        <v>1240.08</v>
      </c>
      <c r="AD274">
        <f>ROUND((ET274),2)</f>
        <v>0</v>
      </c>
      <c r="AE274">
        <f t="shared" si="261"/>
        <v>0</v>
      </c>
      <c r="AF274">
        <f t="shared" si="262"/>
        <v>0</v>
      </c>
      <c r="AG274">
        <f t="shared" si="263"/>
        <v>0</v>
      </c>
      <c r="AH274">
        <f t="shared" si="264"/>
        <v>0</v>
      </c>
      <c r="AI274">
        <f t="shared" si="265"/>
        <v>0</v>
      </c>
      <c r="AJ274">
        <f t="shared" si="266"/>
        <v>0</v>
      </c>
      <c r="AK274">
        <v>1240.08</v>
      </c>
      <c r="AL274">
        <v>1240.08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3</v>
      </c>
      <c r="BJ274" t="s">
        <v>360</v>
      </c>
      <c r="BM274">
        <v>902</v>
      </c>
      <c r="BN274">
        <v>0</v>
      </c>
      <c r="BO274" t="s">
        <v>3</v>
      </c>
      <c r="BP274">
        <v>0</v>
      </c>
      <c r="BQ274">
        <v>92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H274">
        <v>35</v>
      </c>
      <c r="CI274">
        <v>0</v>
      </c>
      <c r="CJ274">
        <v>0</v>
      </c>
      <c r="CK274">
        <v>0</v>
      </c>
      <c r="CL274">
        <v>0</v>
      </c>
      <c r="CM274">
        <v>0</v>
      </c>
      <c r="CN274" t="s">
        <v>3</v>
      </c>
      <c r="CO274">
        <v>0</v>
      </c>
      <c r="CP274">
        <f t="shared" si="267"/>
        <v>0</v>
      </c>
      <c r="CQ274">
        <f t="shared" si="268"/>
        <v>1240.08</v>
      </c>
      <c r="CR274">
        <f t="shared" si="269"/>
        <v>0</v>
      </c>
      <c r="CS274">
        <f t="shared" si="270"/>
        <v>0</v>
      </c>
      <c r="CT274">
        <f t="shared" si="271"/>
        <v>0</v>
      </c>
      <c r="CU274">
        <f t="shared" si="272"/>
        <v>0</v>
      </c>
      <c r="CV274">
        <f t="shared" si="273"/>
        <v>0</v>
      </c>
      <c r="CW274">
        <f t="shared" si="274"/>
        <v>0</v>
      </c>
      <c r="CX274">
        <f t="shared" si="275"/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362</v>
      </c>
      <c r="DW274" t="s">
        <v>362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64991266</v>
      </c>
      <c r="EF274">
        <v>92</v>
      </c>
      <c r="EG274" t="s">
        <v>363</v>
      </c>
      <c r="EH274">
        <v>0</v>
      </c>
      <c r="EI274" t="s">
        <v>3</v>
      </c>
      <c r="EJ274">
        <v>3</v>
      </c>
      <c r="EK274">
        <v>902</v>
      </c>
      <c r="EL274" t="s">
        <v>363</v>
      </c>
      <c r="EM274" t="s">
        <v>364</v>
      </c>
      <c r="EO274" t="s">
        <v>3</v>
      </c>
      <c r="EQ274">
        <v>16</v>
      </c>
      <c r="ER274">
        <v>0</v>
      </c>
      <c r="ES274">
        <v>1240.08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0</v>
      </c>
      <c r="FD274">
        <v>18</v>
      </c>
      <c r="FF274">
        <v>1240.08</v>
      </c>
      <c r="FQ274">
        <v>0</v>
      </c>
      <c r="FR274">
        <f>P274</f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957363248</v>
      </c>
      <c r="GG274">
        <v>2</v>
      </c>
      <c r="GH274">
        <v>3</v>
      </c>
      <c r="GI274">
        <v>-2</v>
      </c>
      <c r="GJ274">
        <v>0</v>
      </c>
      <c r="GK274">
        <v>0</v>
      </c>
      <c r="GL274">
        <f t="shared" si="278"/>
        <v>0</v>
      </c>
      <c r="GM274">
        <f t="shared" si="279"/>
        <v>0</v>
      </c>
      <c r="GN274">
        <f t="shared" si="280"/>
        <v>0</v>
      </c>
      <c r="GO274">
        <f t="shared" si="281"/>
        <v>0</v>
      </c>
      <c r="GP274">
        <f t="shared" si="282"/>
        <v>0</v>
      </c>
      <c r="GR274">
        <v>1</v>
      </c>
      <c r="GS274">
        <v>1</v>
      </c>
      <c r="GT274">
        <v>0</v>
      </c>
      <c r="GU274" t="s">
        <v>3</v>
      </c>
      <c r="GV274">
        <f t="shared" si="283"/>
        <v>0</v>
      </c>
      <c r="GW274">
        <v>1</v>
      </c>
      <c r="GX274">
        <f t="shared" si="284"/>
        <v>0</v>
      </c>
      <c r="HA274">
        <v>0</v>
      </c>
      <c r="HB274">
        <v>0</v>
      </c>
      <c r="HC274">
        <f t="shared" si="285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55">
      <c r="A275" s="2">
        <v>17</v>
      </c>
      <c r="B275" s="2">
        <v>1</v>
      </c>
      <c r="C275" s="2"/>
      <c r="D275" s="2"/>
      <c r="E275" s="2" t="s">
        <v>365</v>
      </c>
      <c r="F275" s="2" t="s">
        <v>366</v>
      </c>
      <c r="G275" s="2" t="s">
        <v>367</v>
      </c>
      <c r="H275" s="2" t="s">
        <v>362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f t="shared" si="246"/>
        <v>0</v>
      </c>
      <c r="O275" s="2">
        <f t="shared" si="247"/>
        <v>0</v>
      </c>
      <c r="P275" s="2">
        <f t="shared" si="248"/>
        <v>0</v>
      </c>
      <c r="Q275" s="2">
        <f t="shared" si="249"/>
        <v>0</v>
      </c>
      <c r="R275" s="2">
        <f t="shared" si="250"/>
        <v>0</v>
      </c>
      <c r="S275" s="2">
        <f t="shared" si="251"/>
        <v>0</v>
      </c>
      <c r="T275" s="2">
        <f t="shared" si="252"/>
        <v>0</v>
      </c>
      <c r="U275" s="2">
        <f t="shared" si="253"/>
        <v>0</v>
      </c>
      <c r="V275" s="2">
        <f t="shared" si="254"/>
        <v>0</v>
      </c>
      <c r="W275" s="2">
        <f t="shared" si="255"/>
        <v>0</v>
      </c>
      <c r="X275" s="2">
        <f t="shared" si="256"/>
        <v>0</v>
      </c>
      <c r="Y275" s="2">
        <f t="shared" si="257"/>
        <v>0</v>
      </c>
      <c r="Z275" s="2"/>
      <c r="AA275" s="2">
        <v>88889161</v>
      </c>
      <c r="AB275" s="2">
        <f t="shared" si="258"/>
        <v>502.44</v>
      </c>
      <c r="AC275" s="2">
        <f t="shared" si="259"/>
        <v>502.44</v>
      </c>
      <c r="AD275" s="2">
        <f>ROUND((ET275),2)</f>
        <v>0</v>
      </c>
      <c r="AE275" s="2">
        <f t="shared" si="261"/>
        <v>0</v>
      </c>
      <c r="AF275" s="2">
        <f t="shared" si="262"/>
        <v>0</v>
      </c>
      <c r="AG275" s="2">
        <f t="shared" si="263"/>
        <v>0</v>
      </c>
      <c r="AH275" s="2">
        <f t="shared" si="264"/>
        <v>0</v>
      </c>
      <c r="AI275" s="2">
        <f t="shared" si="265"/>
        <v>0</v>
      </c>
      <c r="AJ275" s="2">
        <f t="shared" si="266"/>
        <v>0</v>
      </c>
      <c r="AK275" s="2">
        <v>502.44</v>
      </c>
      <c r="AL275" s="2">
        <v>502.44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v>0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3</v>
      </c>
      <c r="BJ275" s="2" t="s">
        <v>366</v>
      </c>
      <c r="BK275" s="2"/>
      <c r="BL275" s="2"/>
      <c r="BM275" s="2">
        <v>902</v>
      </c>
      <c r="BN275" s="2">
        <v>0</v>
      </c>
      <c r="BO275" s="2" t="s">
        <v>3</v>
      </c>
      <c r="BP275" s="2">
        <v>0</v>
      </c>
      <c r="BQ275" s="2">
        <v>92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0</v>
      </c>
      <c r="CA275" s="2">
        <v>0</v>
      </c>
      <c r="CB275" s="2" t="s">
        <v>3</v>
      </c>
      <c r="CC275" s="2"/>
      <c r="CD275" s="2"/>
      <c r="CE275" s="2">
        <v>0</v>
      </c>
      <c r="CF275" s="2">
        <v>0</v>
      </c>
      <c r="CG275" s="2">
        <v>0</v>
      </c>
      <c r="CH275" s="2">
        <v>36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 t="s">
        <v>3</v>
      </c>
      <c r="CO275" s="2">
        <v>0</v>
      </c>
      <c r="CP275" s="2">
        <f t="shared" si="267"/>
        <v>0</v>
      </c>
      <c r="CQ275" s="2">
        <f t="shared" si="268"/>
        <v>502.44</v>
      </c>
      <c r="CR275" s="2">
        <f t="shared" si="269"/>
        <v>0</v>
      </c>
      <c r="CS275" s="2">
        <f t="shared" si="270"/>
        <v>0</v>
      </c>
      <c r="CT275" s="2">
        <f t="shared" si="271"/>
        <v>0</v>
      </c>
      <c r="CU275" s="2">
        <f t="shared" si="272"/>
        <v>0</v>
      </c>
      <c r="CV275" s="2">
        <f t="shared" si="273"/>
        <v>0</v>
      </c>
      <c r="CW275" s="2">
        <f t="shared" si="274"/>
        <v>0</v>
      </c>
      <c r="CX275" s="2">
        <f t="shared" si="275"/>
        <v>0</v>
      </c>
      <c r="CY275" s="2">
        <f>0</f>
        <v>0</v>
      </c>
      <c r="CZ275" s="2">
        <f>0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1013</v>
      </c>
      <c r="DV275" s="2" t="s">
        <v>362</v>
      </c>
      <c r="DW275" s="2" t="s">
        <v>362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64991266</v>
      </c>
      <c r="EF275" s="2">
        <v>92</v>
      </c>
      <c r="EG275" s="2" t="s">
        <v>363</v>
      </c>
      <c r="EH275" s="2">
        <v>0</v>
      </c>
      <c r="EI275" s="2" t="s">
        <v>3</v>
      </c>
      <c r="EJ275" s="2">
        <v>3</v>
      </c>
      <c r="EK275" s="2">
        <v>902</v>
      </c>
      <c r="EL275" s="2" t="s">
        <v>363</v>
      </c>
      <c r="EM275" s="2" t="s">
        <v>364</v>
      </c>
      <c r="EN275" s="2"/>
      <c r="EO275" s="2" t="s">
        <v>3</v>
      </c>
      <c r="EP275" s="2"/>
      <c r="EQ275" s="2">
        <v>16</v>
      </c>
      <c r="ER275" s="2">
        <v>0</v>
      </c>
      <c r="ES275" s="2">
        <v>502.44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>
        <v>0</v>
      </c>
      <c r="EZ275" s="2">
        <v>5</v>
      </c>
      <c r="FA275" s="2"/>
      <c r="FB275" s="2"/>
      <c r="FC275" s="2">
        <v>0</v>
      </c>
      <c r="FD275" s="2">
        <v>18</v>
      </c>
      <c r="FE275" s="2"/>
      <c r="FF275" s="2">
        <v>502.44</v>
      </c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f>P275</f>
        <v>0</v>
      </c>
      <c r="FS275" s="2">
        <v>0</v>
      </c>
      <c r="FT275" s="2"/>
      <c r="FU275" s="2"/>
      <c r="FV275" s="2"/>
      <c r="FW275" s="2"/>
      <c r="FX275" s="2">
        <v>0</v>
      </c>
      <c r="FY275" s="2">
        <v>0</v>
      </c>
      <c r="FZ275" s="2"/>
      <c r="GA275" s="2" t="s">
        <v>3</v>
      </c>
      <c r="GB275" s="2"/>
      <c r="GC275" s="2"/>
      <c r="GD275" s="2">
        <v>1</v>
      </c>
      <c r="GE275" s="2"/>
      <c r="GF275" s="2">
        <v>1579640782</v>
      </c>
      <c r="GG275" s="2">
        <v>2</v>
      </c>
      <c r="GH275" s="2">
        <v>3</v>
      </c>
      <c r="GI275" s="2">
        <v>-2</v>
      </c>
      <c r="GJ275" s="2">
        <v>0</v>
      </c>
      <c r="GK275" s="2">
        <v>0</v>
      </c>
      <c r="GL275" s="2">
        <f t="shared" si="278"/>
        <v>0</v>
      </c>
      <c r="GM275" s="2">
        <f t="shared" si="279"/>
        <v>0</v>
      </c>
      <c r="GN275" s="2">
        <f t="shared" si="280"/>
        <v>0</v>
      </c>
      <c r="GO275" s="2">
        <f t="shared" si="281"/>
        <v>0</v>
      </c>
      <c r="GP275" s="2">
        <f t="shared" si="282"/>
        <v>0</v>
      </c>
      <c r="GQ275" s="2"/>
      <c r="GR275" s="2">
        <v>1</v>
      </c>
      <c r="GS275" s="2">
        <v>1</v>
      </c>
      <c r="GT275" s="2">
        <v>0</v>
      </c>
      <c r="GU275" s="2" t="s">
        <v>3</v>
      </c>
      <c r="GV275" s="2">
        <f t="shared" si="283"/>
        <v>0</v>
      </c>
      <c r="GW275" s="2">
        <v>1</v>
      </c>
      <c r="GX275" s="2">
        <f t="shared" si="284"/>
        <v>0</v>
      </c>
      <c r="GY275" s="2"/>
      <c r="GZ275" s="2"/>
      <c r="HA275" s="2">
        <v>0</v>
      </c>
      <c r="HB275" s="2">
        <v>0</v>
      </c>
      <c r="HC275" s="2">
        <f t="shared" si="285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>
      <c r="A276">
        <v>17</v>
      </c>
      <c r="B276">
        <v>1</v>
      </c>
      <c r="E276" t="s">
        <v>365</v>
      </c>
      <c r="F276" t="s">
        <v>366</v>
      </c>
      <c r="G276" t="s">
        <v>367</v>
      </c>
      <c r="H276" t="s">
        <v>362</v>
      </c>
      <c r="I276">
        <v>0</v>
      </c>
      <c r="J276">
        <v>0</v>
      </c>
      <c r="K276">
        <v>0</v>
      </c>
      <c r="L276">
        <v>0</v>
      </c>
      <c r="M276">
        <v>0</v>
      </c>
      <c r="N276">
        <f t="shared" si="246"/>
        <v>0</v>
      </c>
      <c r="O276">
        <f t="shared" si="247"/>
        <v>0</v>
      </c>
      <c r="P276">
        <f t="shared" si="248"/>
        <v>0</v>
      </c>
      <c r="Q276">
        <f t="shared" si="249"/>
        <v>0</v>
      </c>
      <c r="R276">
        <f t="shared" si="250"/>
        <v>0</v>
      </c>
      <c r="S276">
        <f t="shared" si="251"/>
        <v>0</v>
      </c>
      <c r="T276">
        <f t="shared" si="252"/>
        <v>0</v>
      </c>
      <c r="U276">
        <f t="shared" si="253"/>
        <v>0</v>
      </c>
      <c r="V276">
        <f t="shared" si="254"/>
        <v>0</v>
      </c>
      <c r="W276">
        <f t="shared" si="255"/>
        <v>0</v>
      </c>
      <c r="X276">
        <f t="shared" si="256"/>
        <v>0</v>
      </c>
      <c r="Y276">
        <f t="shared" si="257"/>
        <v>0</v>
      </c>
      <c r="AA276">
        <v>88889103</v>
      </c>
      <c r="AB276">
        <f t="shared" si="258"/>
        <v>502.44</v>
      </c>
      <c r="AC276">
        <f t="shared" si="259"/>
        <v>502.44</v>
      </c>
      <c r="AD276">
        <f>ROUND((ET276),2)</f>
        <v>0</v>
      </c>
      <c r="AE276">
        <f t="shared" si="261"/>
        <v>0</v>
      </c>
      <c r="AF276">
        <f t="shared" si="262"/>
        <v>0</v>
      </c>
      <c r="AG276">
        <f t="shared" si="263"/>
        <v>0</v>
      </c>
      <c r="AH276">
        <f t="shared" si="264"/>
        <v>0</v>
      </c>
      <c r="AI276">
        <f t="shared" si="265"/>
        <v>0</v>
      </c>
      <c r="AJ276">
        <f t="shared" si="266"/>
        <v>0</v>
      </c>
      <c r="AK276">
        <v>502.44</v>
      </c>
      <c r="AL276">
        <v>502.44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3</v>
      </c>
      <c r="BJ276" t="s">
        <v>366</v>
      </c>
      <c r="BM276">
        <v>902</v>
      </c>
      <c r="BN276">
        <v>0</v>
      </c>
      <c r="BO276" t="s">
        <v>3</v>
      </c>
      <c r="BP276">
        <v>0</v>
      </c>
      <c r="BQ276">
        <v>92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H276">
        <v>36</v>
      </c>
      <c r="CI276">
        <v>0</v>
      </c>
      <c r="CJ276">
        <v>0</v>
      </c>
      <c r="CK276">
        <v>0</v>
      </c>
      <c r="CL276">
        <v>0</v>
      </c>
      <c r="CM276">
        <v>0</v>
      </c>
      <c r="CN276" t="s">
        <v>3</v>
      </c>
      <c r="CO276">
        <v>0</v>
      </c>
      <c r="CP276">
        <f t="shared" si="267"/>
        <v>0</v>
      </c>
      <c r="CQ276">
        <f t="shared" si="268"/>
        <v>502.44</v>
      </c>
      <c r="CR276">
        <f t="shared" si="269"/>
        <v>0</v>
      </c>
      <c r="CS276">
        <f t="shared" si="270"/>
        <v>0</v>
      </c>
      <c r="CT276">
        <f t="shared" si="271"/>
        <v>0</v>
      </c>
      <c r="CU276">
        <f t="shared" si="272"/>
        <v>0</v>
      </c>
      <c r="CV276">
        <f t="shared" si="273"/>
        <v>0</v>
      </c>
      <c r="CW276">
        <f t="shared" si="274"/>
        <v>0</v>
      </c>
      <c r="CX276">
        <f t="shared" si="275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362</v>
      </c>
      <c r="DW276" t="s">
        <v>362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64991266</v>
      </c>
      <c r="EF276">
        <v>92</v>
      </c>
      <c r="EG276" t="s">
        <v>363</v>
      </c>
      <c r="EH276">
        <v>0</v>
      </c>
      <c r="EI276" t="s">
        <v>3</v>
      </c>
      <c r="EJ276">
        <v>3</v>
      </c>
      <c r="EK276">
        <v>902</v>
      </c>
      <c r="EL276" t="s">
        <v>363</v>
      </c>
      <c r="EM276" t="s">
        <v>364</v>
      </c>
      <c r="EO276" t="s">
        <v>3</v>
      </c>
      <c r="EQ276">
        <v>16</v>
      </c>
      <c r="ER276">
        <v>0</v>
      </c>
      <c r="ES276">
        <v>502.44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5</v>
      </c>
      <c r="FC276">
        <v>0</v>
      </c>
      <c r="FD276">
        <v>18</v>
      </c>
      <c r="FF276">
        <v>502.44</v>
      </c>
      <c r="FQ276">
        <v>0</v>
      </c>
      <c r="FR276">
        <f>P276</f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1579640782</v>
      </c>
      <c r="GG276">
        <v>2</v>
      </c>
      <c r="GH276">
        <v>3</v>
      </c>
      <c r="GI276">
        <v>-2</v>
      </c>
      <c r="GJ276">
        <v>0</v>
      </c>
      <c r="GK276">
        <v>0</v>
      </c>
      <c r="GL276">
        <f t="shared" si="278"/>
        <v>0</v>
      </c>
      <c r="GM276">
        <f t="shared" si="279"/>
        <v>0</v>
      </c>
      <c r="GN276">
        <f t="shared" si="280"/>
        <v>0</v>
      </c>
      <c r="GO276">
        <f t="shared" si="281"/>
        <v>0</v>
      </c>
      <c r="GP276">
        <f t="shared" si="282"/>
        <v>0</v>
      </c>
      <c r="GR276">
        <v>1</v>
      </c>
      <c r="GS276">
        <v>1</v>
      </c>
      <c r="GT276">
        <v>0</v>
      </c>
      <c r="GU276" t="s">
        <v>3</v>
      </c>
      <c r="GV276">
        <f t="shared" si="283"/>
        <v>0</v>
      </c>
      <c r="GW276">
        <v>1</v>
      </c>
      <c r="GX276">
        <f t="shared" si="284"/>
        <v>0</v>
      </c>
      <c r="HA276">
        <v>0</v>
      </c>
      <c r="HB276">
        <v>0</v>
      </c>
      <c r="HC276">
        <f t="shared" si="285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55">
      <c r="A277" s="2">
        <v>17</v>
      </c>
      <c r="B277" s="2">
        <v>1</v>
      </c>
      <c r="C277" s="2"/>
      <c r="D277" s="2"/>
      <c r="E277" s="2" t="s">
        <v>368</v>
      </c>
      <c r="F277" s="2" t="s">
        <v>299</v>
      </c>
      <c r="G277" s="2" t="s">
        <v>369</v>
      </c>
      <c r="H277" s="2" t="s">
        <v>370</v>
      </c>
      <c r="I277" s="2">
        <f>ROUND(ROUND(1,6),9)</f>
        <v>1</v>
      </c>
      <c r="J277" s="2">
        <v>0</v>
      </c>
      <c r="K277" s="2">
        <f>ROUND(ROUND(1,6),9)</f>
        <v>1</v>
      </c>
      <c r="L277" s="2">
        <v>1</v>
      </c>
      <c r="M277" s="2">
        <v>0</v>
      </c>
      <c r="N277" s="2">
        <f t="shared" si="246"/>
        <v>1</v>
      </c>
      <c r="O277" s="2">
        <f t="shared" si="247"/>
        <v>31.19</v>
      </c>
      <c r="P277" s="2">
        <f t="shared" si="248"/>
        <v>31.19</v>
      </c>
      <c r="Q277" s="2">
        <f t="shared" si="249"/>
        <v>0</v>
      </c>
      <c r="R277" s="2">
        <f t="shared" si="250"/>
        <v>0</v>
      </c>
      <c r="S277" s="2">
        <f t="shared" si="251"/>
        <v>0</v>
      </c>
      <c r="T277" s="2">
        <f t="shared" si="252"/>
        <v>0</v>
      </c>
      <c r="U277" s="2">
        <f t="shared" si="253"/>
        <v>0</v>
      </c>
      <c r="V277" s="2">
        <f t="shared" si="254"/>
        <v>0</v>
      </c>
      <c r="W277" s="2">
        <f t="shared" si="255"/>
        <v>0</v>
      </c>
      <c r="X277" s="2">
        <f t="shared" si="256"/>
        <v>0</v>
      </c>
      <c r="Y277" s="2">
        <f t="shared" si="257"/>
        <v>0</v>
      </c>
      <c r="Z277" s="2"/>
      <c r="AA277" s="2">
        <v>88889161</v>
      </c>
      <c r="AB277" s="2">
        <f t="shared" si="258"/>
        <v>31.19</v>
      </c>
      <c r="AC277" s="2">
        <f t="shared" si="259"/>
        <v>31.19</v>
      </c>
      <c r="AD277" s="2">
        <f t="shared" ref="AD277:AD290" si="286">ROUND((((ET277)-(EU277))+AE277),2)</f>
        <v>0</v>
      </c>
      <c r="AE277" s="2">
        <f t="shared" si="261"/>
        <v>0</v>
      </c>
      <c r="AF277" s="2">
        <f t="shared" si="262"/>
        <v>0</v>
      </c>
      <c r="AG277" s="2">
        <f t="shared" si="263"/>
        <v>0</v>
      </c>
      <c r="AH277" s="2">
        <f t="shared" si="264"/>
        <v>0</v>
      </c>
      <c r="AI277" s="2">
        <f t="shared" si="265"/>
        <v>0</v>
      </c>
      <c r="AJ277" s="2">
        <f t="shared" si="266"/>
        <v>0</v>
      </c>
      <c r="AK277" s="2">
        <v>31.189999999999998</v>
      </c>
      <c r="AL277" s="2">
        <v>31.189999999999998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v>0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3</v>
      </c>
      <c r="BK277" s="2"/>
      <c r="BL277" s="2"/>
      <c r="BM277" s="2">
        <v>1100</v>
      </c>
      <c r="BN277" s="2">
        <v>0</v>
      </c>
      <c r="BO277" s="2" t="s">
        <v>3</v>
      </c>
      <c r="BP277" s="2">
        <v>0</v>
      </c>
      <c r="BQ277" s="2">
        <v>8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0</v>
      </c>
      <c r="CA277" s="2">
        <v>0</v>
      </c>
      <c r="CB277" s="2" t="s">
        <v>3</v>
      </c>
      <c r="CC277" s="2"/>
      <c r="CD277" s="2"/>
      <c r="CE277" s="2">
        <v>0</v>
      </c>
      <c r="CF277" s="2">
        <v>0</v>
      </c>
      <c r="CG277" s="2">
        <v>0</v>
      </c>
      <c r="CH277" s="2">
        <v>37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 t="s">
        <v>3</v>
      </c>
      <c r="CO277" s="2">
        <v>0</v>
      </c>
      <c r="CP277" s="2">
        <f t="shared" si="267"/>
        <v>31.19</v>
      </c>
      <c r="CQ277" s="2">
        <f t="shared" si="268"/>
        <v>31.19</v>
      </c>
      <c r="CR277" s="2">
        <f t="shared" si="269"/>
        <v>0</v>
      </c>
      <c r="CS277" s="2">
        <f t="shared" si="270"/>
        <v>0</v>
      </c>
      <c r="CT277" s="2">
        <f t="shared" si="271"/>
        <v>0</v>
      </c>
      <c r="CU277" s="2">
        <f t="shared" si="272"/>
        <v>0</v>
      </c>
      <c r="CV277" s="2">
        <f t="shared" si="273"/>
        <v>0</v>
      </c>
      <c r="CW277" s="2">
        <f t="shared" si="274"/>
        <v>0</v>
      </c>
      <c r="CX277" s="2">
        <f t="shared" si="275"/>
        <v>0</v>
      </c>
      <c r="CY277" s="2">
        <f t="shared" ref="CY277:CY290" si="287">(((S277+R277)*AT277)/100)</f>
        <v>0</v>
      </c>
      <c r="CZ277" s="2">
        <f t="shared" ref="CZ277:CZ290" si="288">(((S277+R277)*AU277)/100)</f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1003</v>
      </c>
      <c r="DV277" s="2" t="s">
        <v>370</v>
      </c>
      <c r="DW277" s="2" t="s">
        <v>370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64991283</v>
      </c>
      <c r="EF277" s="2">
        <v>8</v>
      </c>
      <c r="EG277" s="2" t="s">
        <v>290</v>
      </c>
      <c r="EH277" s="2">
        <v>0</v>
      </c>
      <c r="EI277" s="2" t="s">
        <v>3</v>
      </c>
      <c r="EJ277" s="2">
        <v>1</v>
      </c>
      <c r="EK277" s="2">
        <v>1100</v>
      </c>
      <c r="EL277" s="2" t="s">
        <v>319</v>
      </c>
      <c r="EM277" s="2" t="s">
        <v>320</v>
      </c>
      <c r="EN277" s="2"/>
      <c r="EO277" s="2" t="s">
        <v>3</v>
      </c>
      <c r="EP277" s="2"/>
      <c r="EQ277" s="2">
        <v>0</v>
      </c>
      <c r="ER277" s="2">
        <v>282</v>
      </c>
      <c r="ES277" s="2">
        <v>31.189999999999998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v>0</v>
      </c>
      <c r="FS277" s="2">
        <v>0</v>
      </c>
      <c r="FT277" s="2"/>
      <c r="FU277" s="2"/>
      <c r="FV277" s="2"/>
      <c r="FW277" s="2"/>
      <c r="FX277" s="2">
        <v>0</v>
      </c>
      <c r="FY277" s="2">
        <v>0</v>
      </c>
      <c r="FZ277" s="2"/>
      <c r="GA277" s="2" t="s">
        <v>303</v>
      </c>
      <c r="GB277" s="2"/>
      <c r="GC277" s="2"/>
      <c r="GD277" s="2">
        <v>1</v>
      </c>
      <c r="GE277" s="2"/>
      <c r="GF277" s="2">
        <v>-825101149</v>
      </c>
      <c r="GG277" s="2">
        <v>2</v>
      </c>
      <c r="GH277" s="2">
        <v>0</v>
      </c>
      <c r="GI277" s="2">
        <v>-2</v>
      </c>
      <c r="GJ277" s="2">
        <v>0</v>
      </c>
      <c r="GK277" s="2">
        <v>0</v>
      </c>
      <c r="GL277" s="2">
        <f t="shared" si="278"/>
        <v>0</v>
      </c>
      <c r="GM277" s="2">
        <f t="shared" si="279"/>
        <v>31.19</v>
      </c>
      <c r="GN277" s="2">
        <f t="shared" si="280"/>
        <v>31.19</v>
      </c>
      <c r="GO277" s="2">
        <f t="shared" si="281"/>
        <v>0</v>
      </c>
      <c r="GP277" s="2">
        <f t="shared" si="282"/>
        <v>0</v>
      </c>
      <c r="GQ277" s="2"/>
      <c r="GR277" s="2">
        <v>0</v>
      </c>
      <c r="GS277" s="2">
        <v>4</v>
      </c>
      <c r="GT277" s="2">
        <v>0</v>
      </c>
      <c r="GU277" s="2" t="s">
        <v>3</v>
      </c>
      <c r="GV277" s="2">
        <f t="shared" si="283"/>
        <v>0</v>
      </c>
      <c r="GW277" s="2">
        <v>1</v>
      </c>
      <c r="GX277" s="2">
        <f t="shared" si="284"/>
        <v>0</v>
      </c>
      <c r="GY277" s="2"/>
      <c r="GZ277" s="2"/>
      <c r="HA277" s="2">
        <v>0</v>
      </c>
      <c r="HB277" s="2">
        <v>0</v>
      </c>
      <c r="HC277" s="2">
        <f t="shared" si="285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>
        <v>0</v>
      </c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>
      <c r="A278">
        <v>17</v>
      </c>
      <c r="B278">
        <v>1</v>
      </c>
      <c r="E278" t="s">
        <v>368</v>
      </c>
      <c r="F278" t="s">
        <v>299</v>
      </c>
      <c r="G278" t="s">
        <v>369</v>
      </c>
      <c r="H278" t="s">
        <v>370</v>
      </c>
      <c r="I278">
        <f>ROUND(ROUND(1,6),9)</f>
        <v>1</v>
      </c>
      <c r="J278">
        <v>0</v>
      </c>
      <c r="K278">
        <f>ROUND(ROUND(1,6),9)</f>
        <v>1</v>
      </c>
      <c r="L278">
        <v>1</v>
      </c>
      <c r="M278">
        <v>0</v>
      </c>
      <c r="N278">
        <f t="shared" si="246"/>
        <v>1</v>
      </c>
      <c r="O278">
        <f t="shared" si="247"/>
        <v>281.95999999999998</v>
      </c>
      <c r="P278">
        <f t="shared" si="248"/>
        <v>281.95999999999998</v>
      </c>
      <c r="Q278">
        <f t="shared" si="249"/>
        <v>0</v>
      </c>
      <c r="R278">
        <f t="shared" si="250"/>
        <v>0</v>
      </c>
      <c r="S278">
        <f t="shared" si="251"/>
        <v>0</v>
      </c>
      <c r="T278">
        <f t="shared" si="252"/>
        <v>0</v>
      </c>
      <c r="U278">
        <f t="shared" si="253"/>
        <v>0</v>
      </c>
      <c r="V278">
        <f t="shared" si="254"/>
        <v>0</v>
      </c>
      <c r="W278">
        <f t="shared" si="255"/>
        <v>0</v>
      </c>
      <c r="X278">
        <f t="shared" si="256"/>
        <v>0</v>
      </c>
      <c r="Y278">
        <f t="shared" si="257"/>
        <v>0</v>
      </c>
      <c r="AA278">
        <v>88889103</v>
      </c>
      <c r="AB278">
        <f t="shared" si="258"/>
        <v>31.19</v>
      </c>
      <c r="AC278">
        <f t="shared" si="259"/>
        <v>31.19</v>
      </c>
      <c r="AD278">
        <f t="shared" si="286"/>
        <v>0</v>
      </c>
      <c r="AE278">
        <f t="shared" si="261"/>
        <v>0</v>
      </c>
      <c r="AF278">
        <f t="shared" si="262"/>
        <v>0</v>
      </c>
      <c r="AG278">
        <f t="shared" si="263"/>
        <v>0</v>
      </c>
      <c r="AH278">
        <f t="shared" si="264"/>
        <v>0</v>
      </c>
      <c r="AI278">
        <f t="shared" si="265"/>
        <v>0</v>
      </c>
      <c r="AJ278">
        <f t="shared" si="266"/>
        <v>0</v>
      </c>
      <c r="AK278">
        <v>31.189999999999998</v>
      </c>
      <c r="AL278">
        <v>31.189999999999998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9.0399999999999991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1100</v>
      </c>
      <c r="BN278">
        <v>0</v>
      </c>
      <c r="BO278" t="s">
        <v>3</v>
      </c>
      <c r="BP278">
        <v>0</v>
      </c>
      <c r="BQ278">
        <v>8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H278">
        <v>37</v>
      </c>
      <c r="CI278">
        <v>0</v>
      </c>
      <c r="CJ278">
        <v>0</v>
      </c>
      <c r="CK278">
        <v>0</v>
      </c>
      <c r="CL278">
        <v>0</v>
      </c>
      <c r="CM278">
        <v>0</v>
      </c>
      <c r="CN278" t="s">
        <v>3</v>
      </c>
      <c r="CO278">
        <v>0</v>
      </c>
      <c r="CP278">
        <f t="shared" si="267"/>
        <v>281.95999999999998</v>
      </c>
      <c r="CQ278">
        <f t="shared" si="268"/>
        <v>281.95759999999996</v>
      </c>
      <c r="CR278">
        <f t="shared" si="269"/>
        <v>0</v>
      </c>
      <c r="CS278">
        <f t="shared" si="270"/>
        <v>0</v>
      </c>
      <c r="CT278">
        <f t="shared" si="271"/>
        <v>0</v>
      </c>
      <c r="CU278">
        <f t="shared" si="272"/>
        <v>0</v>
      </c>
      <c r="CV278">
        <f t="shared" si="273"/>
        <v>0</v>
      </c>
      <c r="CW278">
        <f t="shared" si="274"/>
        <v>0</v>
      </c>
      <c r="CX278">
        <f t="shared" si="275"/>
        <v>0</v>
      </c>
      <c r="CY278">
        <f t="shared" si="287"/>
        <v>0</v>
      </c>
      <c r="CZ278">
        <f t="shared" si="288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1003</v>
      </c>
      <c r="DV278" t="s">
        <v>370</v>
      </c>
      <c r="DW278" t="s">
        <v>370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64991283</v>
      </c>
      <c r="EF278">
        <v>8</v>
      </c>
      <c r="EG278" t="s">
        <v>290</v>
      </c>
      <c r="EH278">
        <v>0</v>
      </c>
      <c r="EI278" t="s">
        <v>3</v>
      </c>
      <c r="EJ278">
        <v>1</v>
      </c>
      <c r="EK278">
        <v>1100</v>
      </c>
      <c r="EL278" t="s">
        <v>319</v>
      </c>
      <c r="EM278" t="s">
        <v>320</v>
      </c>
      <c r="EO278" t="s">
        <v>3</v>
      </c>
      <c r="EQ278">
        <v>0</v>
      </c>
      <c r="ER278">
        <v>31.189999999999998</v>
      </c>
      <c r="ES278">
        <v>31.189999999999998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5</v>
      </c>
      <c r="FC278">
        <v>1</v>
      </c>
      <c r="FD278">
        <v>18</v>
      </c>
      <c r="FF278">
        <v>326.10000000000002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371</v>
      </c>
      <c r="GD278">
        <v>1</v>
      </c>
      <c r="GF278">
        <v>-825101149</v>
      </c>
      <c r="GG278">
        <v>2</v>
      </c>
      <c r="GH278">
        <v>3</v>
      </c>
      <c r="GI278">
        <v>3</v>
      </c>
      <c r="GJ278">
        <v>0</v>
      </c>
      <c r="GK278">
        <v>0</v>
      </c>
      <c r="GL278">
        <f t="shared" si="278"/>
        <v>0</v>
      </c>
      <c r="GM278">
        <f t="shared" si="279"/>
        <v>281.95999999999998</v>
      </c>
      <c r="GN278">
        <f t="shared" si="280"/>
        <v>281.95999999999998</v>
      </c>
      <c r="GO278">
        <f t="shared" si="281"/>
        <v>0</v>
      </c>
      <c r="GP278">
        <f t="shared" si="282"/>
        <v>0</v>
      </c>
      <c r="GR278">
        <v>1</v>
      </c>
      <c r="GS278">
        <v>1</v>
      </c>
      <c r="GT278">
        <v>0</v>
      </c>
      <c r="GU278" t="s">
        <v>3</v>
      </c>
      <c r="GV278">
        <f t="shared" si="283"/>
        <v>0</v>
      </c>
      <c r="GW278">
        <v>1</v>
      </c>
      <c r="GX278">
        <f t="shared" si="284"/>
        <v>0</v>
      </c>
      <c r="HA278">
        <v>0</v>
      </c>
      <c r="HB278">
        <v>0</v>
      </c>
      <c r="HC278">
        <f t="shared" si="285"/>
        <v>0</v>
      </c>
      <c r="HE278" t="s">
        <v>41</v>
      </c>
      <c r="HF278" t="s">
        <v>331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55">
      <c r="A279" s="2">
        <v>17</v>
      </c>
      <c r="B279" s="2">
        <v>1</v>
      </c>
      <c r="C279" s="2"/>
      <c r="D279" s="2"/>
      <c r="E279" s="2" t="s">
        <v>372</v>
      </c>
      <c r="F279" s="2" t="s">
        <v>299</v>
      </c>
      <c r="G279" s="2" t="s">
        <v>373</v>
      </c>
      <c r="H279" s="2" t="s">
        <v>370</v>
      </c>
      <c r="I279" s="2">
        <f>ROUND(ROUND(0.65,6),9)</f>
        <v>0.65</v>
      </c>
      <c r="J279" s="2">
        <v>0</v>
      </c>
      <c r="K279" s="2">
        <f>ROUND(ROUND(0.65,6),9)</f>
        <v>0.65</v>
      </c>
      <c r="L279" s="2">
        <v>0.65</v>
      </c>
      <c r="M279" s="2">
        <v>0</v>
      </c>
      <c r="N279" s="2">
        <f t="shared" ref="N279:N310" si="289">ROUND(L279-M279,4)</f>
        <v>0.65</v>
      </c>
      <c r="O279" s="2">
        <f t="shared" ref="O279:O310" si="290">ROUND(CP279,2)</f>
        <v>11.09</v>
      </c>
      <c r="P279" s="2">
        <f t="shared" ref="P279:P310" si="291">ROUND(CQ279*I279,2)</f>
        <v>11.09</v>
      </c>
      <c r="Q279" s="2">
        <f t="shared" ref="Q279:Q310" si="292">ROUND(CR279*I279,2)</f>
        <v>0</v>
      </c>
      <c r="R279" s="2">
        <f t="shared" ref="R279:R310" si="293">ROUND(CS279*I279,2)</f>
        <v>0</v>
      </c>
      <c r="S279" s="2">
        <f t="shared" ref="S279:S310" si="294">ROUND(CT279*I279,2)</f>
        <v>0</v>
      </c>
      <c r="T279" s="2">
        <f t="shared" ref="T279:T310" si="295">ROUND(CU279*I279,2)</f>
        <v>0</v>
      </c>
      <c r="U279" s="2">
        <f t="shared" ref="U279:U310" si="296">CV279*I279</f>
        <v>0</v>
      </c>
      <c r="V279" s="2">
        <f t="shared" ref="V279:V310" si="297">CW279*I279</f>
        <v>0</v>
      </c>
      <c r="W279" s="2">
        <f t="shared" ref="W279:W310" si="298">ROUND(CX279*I279,2)</f>
        <v>0</v>
      </c>
      <c r="X279" s="2">
        <f t="shared" ref="X279:X310" si="299">ROUND(CY279,2)</f>
        <v>0</v>
      </c>
      <c r="Y279" s="2">
        <f t="shared" ref="Y279:Y310" si="300">ROUND(CZ279,2)</f>
        <v>0</v>
      </c>
      <c r="Z279" s="2"/>
      <c r="AA279" s="2">
        <v>88889161</v>
      </c>
      <c r="AB279" s="2">
        <f t="shared" ref="AB279:AB310" si="301">ROUND((AC279+AD279+AF279),2)</f>
        <v>17.059999999999999</v>
      </c>
      <c r="AC279" s="2">
        <f t="shared" ref="AC279:AC310" si="302">ROUND((ES279),2)</f>
        <v>17.059999999999999</v>
      </c>
      <c r="AD279" s="2">
        <f t="shared" si="286"/>
        <v>0</v>
      </c>
      <c r="AE279" s="2">
        <f t="shared" ref="AE279:AE310" si="303">ROUND((EU279),2)</f>
        <v>0</v>
      </c>
      <c r="AF279" s="2">
        <f t="shared" ref="AF279:AF310" si="304">ROUND((EV279),2)</f>
        <v>0</v>
      </c>
      <c r="AG279" s="2">
        <f t="shared" ref="AG279:AG310" si="305">ROUND((AP279),2)</f>
        <v>0</v>
      </c>
      <c r="AH279" s="2">
        <f t="shared" ref="AH279:AH310" si="306">(EW279)</f>
        <v>0</v>
      </c>
      <c r="AI279" s="2">
        <f t="shared" ref="AI279:AI310" si="307">(EX279)</f>
        <v>0</v>
      </c>
      <c r="AJ279" s="2">
        <f t="shared" ref="AJ279:AJ310" si="308">(AS279)</f>
        <v>0</v>
      </c>
      <c r="AK279" s="2">
        <v>17.059999999999999</v>
      </c>
      <c r="AL279" s="2">
        <v>17.059999999999999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v>0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3</v>
      </c>
      <c r="BK279" s="2"/>
      <c r="BL279" s="2"/>
      <c r="BM279" s="2">
        <v>1100</v>
      </c>
      <c r="BN279" s="2">
        <v>0</v>
      </c>
      <c r="BO279" s="2" t="s">
        <v>3</v>
      </c>
      <c r="BP279" s="2">
        <v>0</v>
      </c>
      <c r="BQ279" s="2">
        <v>8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0</v>
      </c>
      <c r="CA279" s="2">
        <v>0</v>
      </c>
      <c r="CB279" s="2" t="s">
        <v>3</v>
      </c>
      <c r="CC279" s="2"/>
      <c r="CD279" s="2"/>
      <c r="CE279" s="2">
        <v>0</v>
      </c>
      <c r="CF279" s="2">
        <v>0</v>
      </c>
      <c r="CG279" s="2">
        <v>0</v>
      </c>
      <c r="CH279" s="2">
        <v>38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 t="s">
        <v>3</v>
      </c>
      <c r="CO279" s="2">
        <v>0</v>
      </c>
      <c r="CP279" s="2">
        <f t="shared" ref="CP279:CP310" si="309">(P279+Q279+S279)</f>
        <v>11.09</v>
      </c>
      <c r="CQ279" s="2">
        <f t="shared" ref="CQ279:CQ310" si="310">AC279*BC279</f>
        <v>17.059999999999999</v>
      </c>
      <c r="CR279" s="2">
        <f t="shared" ref="CR279:CR310" si="311">AD279*BB279</f>
        <v>0</v>
      </c>
      <c r="CS279" s="2">
        <f t="shared" ref="CS279:CS310" si="312">AE279*BS279</f>
        <v>0</v>
      </c>
      <c r="CT279" s="2">
        <f t="shared" ref="CT279:CT310" si="313">AF279*BA279</f>
        <v>0</v>
      </c>
      <c r="CU279" s="2">
        <f t="shared" ref="CU279:CU310" si="314">AG279</f>
        <v>0</v>
      </c>
      <c r="CV279" s="2">
        <f t="shared" ref="CV279:CV310" si="315">AH279</f>
        <v>0</v>
      </c>
      <c r="CW279" s="2">
        <f t="shared" ref="CW279:CW310" si="316">AI279</f>
        <v>0</v>
      </c>
      <c r="CX279" s="2">
        <f t="shared" ref="CX279:CX310" si="317">AJ279</f>
        <v>0</v>
      </c>
      <c r="CY279" s="2">
        <f t="shared" si="287"/>
        <v>0</v>
      </c>
      <c r="CZ279" s="2">
        <f t="shared" si="288"/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1003</v>
      </c>
      <c r="DV279" s="2" t="s">
        <v>370</v>
      </c>
      <c r="DW279" s="2" t="s">
        <v>370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64991283</v>
      </c>
      <c r="EF279" s="2">
        <v>8</v>
      </c>
      <c r="EG279" s="2" t="s">
        <v>290</v>
      </c>
      <c r="EH279" s="2">
        <v>0</v>
      </c>
      <c r="EI279" s="2" t="s">
        <v>3</v>
      </c>
      <c r="EJ279" s="2">
        <v>1</v>
      </c>
      <c r="EK279" s="2">
        <v>1100</v>
      </c>
      <c r="EL279" s="2" t="s">
        <v>319</v>
      </c>
      <c r="EM279" s="2" t="s">
        <v>320</v>
      </c>
      <c r="EN279" s="2"/>
      <c r="EO279" s="2" t="s">
        <v>3</v>
      </c>
      <c r="EP279" s="2"/>
      <c r="EQ279" s="2">
        <v>0</v>
      </c>
      <c r="ER279" s="2">
        <v>282</v>
      </c>
      <c r="ES279" s="2">
        <v>17.059999999999999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v>0</v>
      </c>
      <c r="FS279" s="2">
        <v>0</v>
      </c>
      <c r="FT279" s="2"/>
      <c r="FU279" s="2"/>
      <c r="FV279" s="2"/>
      <c r="FW279" s="2"/>
      <c r="FX279" s="2">
        <v>0</v>
      </c>
      <c r="FY279" s="2">
        <v>0</v>
      </c>
      <c r="FZ279" s="2"/>
      <c r="GA279" s="2" t="s">
        <v>303</v>
      </c>
      <c r="GB279" s="2"/>
      <c r="GC279" s="2"/>
      <c r="GD279" s="2">
        <v>1</v>
      </c>
      <c r="GE279" s="2"/>
      <c r="GF279" s="2">
        <v>-1515273785</v>
      </c>
      <c r="GG279" s="2">
        <v>2</v>
      </c>
      <c r="GH279" s="2">
        <v>0</v>
      </c>
      <c r="GI279" s="2">
        <v>-2</v>
      </c>
      <c r="GJ279" s="2">
        <v>0</v>
      </c>
      <c r="GK279" s="2">
        <v>0</v>
      </c>
      <c r="GL279" s="2">
        <f t="shared" ref="GL279:GL310" si="318">ROUND(IF(AND(BH279=3,BI279=3,FS279&lt;&gt;0),P279,0),2)</f>
        <v>0</v>
      </c>
      <c r="GM279" s="2">
        <f t="shared" ref="GM279:GM310" si="319">ROUND(O279+X279+Y279,2)+GX279</f>
        <v>11.09</v>
      </c>
      <c r="GN279" s="2">
        <f t="shared" ref="GN279:GN310" si="320">IF(OR(BI279=0,BI279=1),GM279-GX279,0)</f>
        <v>11.09</v>
      </c>
      <c r="GO279" s="2">
        <f t="shared" ref="GO279:GO310" si="321">IF(BI279=2,GM279-GX279,0)</f>
        <v>0</v>
      </c>
      <c r="GP279" s="2">
        <f t="shared" ref="GP279:GP310" si="322">IF(BI279=4,GM279-GX279,0)</f>
        <v>0</v>
      </c>
      <c r="GQ279" s="2"/>
      <c r="GR279" s="2">
        <v>0</v>
      </c>
      <c r="GS279" s="2">
        <v>4</v>
      </c>
      <c r="GT279" s="2">
        <v>0</v>
      </c>
      <c r="GU279" s="2" t="s">
        <v>3</v>
      </c>
      <c r="GV279" s="2">
        <f t="shared" ref="GV279:GV310" si="323">ROUND((GT279),2)</f>
        <v>0</v>
      </c>
      <c r="GW279" s="2">
        <v>1</v>
      </c>
      <c r="GX279" s="2">
        <f t="shared" ref="GX279:GX310" si="324">ROUND(HC279*I279,2)</f>
        <v>0</v>
      </c>
      <c r="GY279" s="2"/>
      <c r="GZ279" s="2"/>
      <c r="HA279" s="2">
        <v>0</v>
      </c>
      <c r="HB279" s="2">
        <v>0</v>
      </c>
      <c r="HC279" s="2">
        <f t="shared" ref="HC279:HC310" si="325">GV279*GW279</f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>
        <v>0</v>
      </c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>
      <c r="A280">
        <v>17</v>
      </c>
      <c r="B280">
        <v>1</v>
      </c>
      <c r="E280" t="s">
        <v>372</v>
      </c>
      <c r="F280" t="s">
        <v>299</v>
      </c>
      <c r="G280" t="s">
        <v>373</v>
      </c>
      <c r="H280" t="s">
        <v>370</v>
      </c>
      <c r="I280">
        <f>ROUND(ROUND(0.65,6),9)</f>
        <v>0.65</v>
      </c>
      <c r="J280">
        <v>0</v>
      </c>
      <c r="K280">
        <f>ROUND(ROUND(0.65,6),9)</f>
        <v>0.65</v>
      </c>
      <c r="L280">
        <v>0.65</v>
      </c>
      <c r="M280">
        <v>0</v>
      </c>
      <c r="N280">
        <f t="shared" si="289"/>
        <v>0.65</v>
      </c>
      <c r="O280">
        <f t="shared" si="290"/>
        <v>100.24</v>
      </c>
      <c r="P280">
        <f t="shared" si="291"/>
        <v>100.24</v>
      </c>
      <c r="Q280">
        <f t="shared" si="292"/>
        <v>0</v>
      </c>
      <c r="R280">
        <f t="shared" si="293"/>
        <v>0</v>
      </c>
      <c r="S280">
        <f t="shared" si="294"/>
        <v>0</v>
      </c>
      <c r="T280">
        <f t="shared" si="295"/>
        <v>0</v>
      </c>
      <c r="U280">
        <f t="shared" si="296"/>
        <v>0</v>
      </c>
      <c r="V280">
        <f t="shared" si="297"/>
        <v>0</v>
      </c>
      <c r="W280">
        <f t="shared" si="298"/>
        <v>0</v>
      </c>
      <c r="X280">
        <f t="shared" si="299"/>
        <v>0</v>
      </c>
      <c r="Y280">
        <f t="shared" si="300"/>
        <v>0</v>
      </c>
      <c r="AA280">
        <v>88889103</v>
      </c>
      <c r="AB280">
        <f t="shared" si="301"/>
        <v>17.059999999999999</v>
      </c>
      <c r="AC280">
        <f t="shared" si="302"/>
        <v>17.059999999999999</v>
      </c>
      <c r="AD280">
        <f t="shared" si="286"/>
        <v>0</v>
      </c>
      <c r="AE280">
        <f t="shared" si="303"/>
        <v>0</v>
      </c>
      <c r="AF280">
        <f t="shared" si="304"/>
        <v>0</v>
      </c>
      <c r="AG280">
        <f t="shared" si="305"/>
        <v>0</v>
      </c>
      <c r="AH280">
        <f t="shared" si="306"/>
        <v>0</v>
      </c>
      <c r="AI280">
        <f t="shared" si="307"/>
        <v>0</v>
      </c>
      <c r="AJ280">
        <f t="shared" si="308"/>
        <v>0</v>
      </c>
      <c r="AK280">
        <v>17.059999999999999</v>
      </c>
      <c r="AL280">
        <v>17.059999999999999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9.0399999999999991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1100</v>
      </c>
      <c r="BN280">
        <v>0</v>
      </c>
      <c r="BO280" t="s">
        <v>3</v>
      </c>
      <c r="BP280">
        <v>0</v>
      </c>
      <c r="BQ280">
        <v>8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H280">
        <v>38</v>
      </c>
      <c r="CI280">
        <v>0</v>
      </c>
      <c r="CJ280">
        <v>0</v>
      </c>
      <c r="CK280">
        <v>0</v>
      </c>
      <c r="CL280">
        <v>0</v>
      </c>
      <c r="CM280">
        <v>0</v>
      </c>
      <c r="CN280" t="s">
        <v>3</v>
      </c>
      <c r="CO280">
        <v>0</v>
      </c>
      <c r="CP280">
        <f t="shared" si="309"/>
        <v>100.24</v>
      </c>
      <c r="CQ280">
        <f t="shared" si="310"/>
        <v>154.22239999999996</v>
      </c>
      <c r="CR280">
        <f t="shared" si="311"/>
        <v>0</v>
      </c>
      <c r="CS280">
        <f t="shared" si="312"/>
        <v>0</v>
      </c>
      <c r="CT280">
        <f t="shared" si="313"/>
        <v>0</v>
      </c>
      <c r="CU280">
        <f t="shared" si="314"/>
        <v>0</v>
      </c>
      <c r="CV280">
        <f t="shared" si="315"/>
        <v>0</v>
      </c>
      <c r="CW280">
        <f t="shared" si="316"/>
        <v>0</v>
      </c>
      <c r="CX280">
        <f t="shared" si="317"/>
        <v>0</v>
      </c>
      <c r="CY280">
        <f t="shared" si="287"/>
        <v>0</v>
      </c>
      <c r="CZ280">
        <f t="shared" si="288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1003</v>
      </c>
      <c r="DV280" t="s">
        <v>370</v>
      </c>
      <c r="DW280" t="s">
        <v>370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64991283</v>
      </c>
      <c r="EF280">
        <v>8</v>
      </c>
      <c r="EG280" t="s">
        <v>290</v>
      </c>
      <c r="EH280">
        <v>0</v>
      </c>
      <c r="EI280" t="s">
        <v>3</v>
      </c>
      <c r="EJ280">
        <v>1</v>
      </c>
      <c r="EK280">
        <v>1100</v>
      </c>
      <c r="EL280" t="s">
        <v>319</v>
      </c>
      <c r="EM280" t="s">
        <v>320</v>
      </c>
      <c r="EO280" t="s">
        <v>3</v>
      </c>
      <c r="EQ280">
        <v>0</v>
      </c>
      <c r="ER280">
        <v>17.059999999999999</v>
      </c>
      <c r="ES280">
        <v>17.059999999999999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5</v>
      </c>
      <c r="FC280">
        <v>1</v>
      </c>
      <c r="FD280">
        <v>18</v>
      </c>
      <c r="FF280">
        <v>178.3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374</v>
      </c>
      <c r="GD280">
        <v>1</v>
      </c>
      <c r="GF280">
        <v>-1515273785</v>
      </c>
      <c r="GG280">
        <v>2</v>
      </c>
      <c r="GH280">
        <v>3</v>
      </c>
      <c r="GI280">
        <v>3</v>
      </c>
      <c r="GJ280">
        <v>0</v>
      </c>
      <c r="GK280">
        <v>0</v>
      </c>
      <c r="GL280">
        <f t="shared" si="318"/>
        <v>0</v>
      </c>
      <c r="GM280">
        <f t="shared" si="319"/>
        <v>100.24</v>
      </c>
      <c r="GN280">
        <f t="shared" si="320"/>
        <v>100.24</v>
      </c>
      <c r="GO280">
        <f t="shared" si="321"/>
        <v>0</v>
      </c>
      <c r="GP280">
        <f t="shared" si="322"/>
        <v>0</v>
      </c>
      <c r="GR280">
        <v>1</v>
      </c>
      <c r="GS280">
        <v>1</v>
      </c>
      <c r="GT280">
        <v>0</v>
      </c>
      <c r="GU280" t="s">
        <v>3</v>
      </c>
      <c r="GV280">
        <f t="shared" si="323"/>
        <v>0</v>
      </c>
      <c r="GW280">
        <v>1</v>
      </c>
      <c r="GX280">
        <f t="shared" si="324"/>
        <v>0</v>
      </c>
      <c r="HA280">
        <v>0</v>
      </c>
      <c r="HB280">
        <v>0</v>
      </c>
      <c r="HC280">
        <f t="shared" si="325"/>
        <v>0</v>
      </c>
      <c r="HE280" t="s">
        <v>41</v>
      </c>
      <c r="HF280" t="s">
        <v>331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55">
      <c r="A281" s="2">
        <v>17</v>
      </c>
      <c r="B281" s="2">
        <v>1</v>
      </c>
      <c r="C281" s="2"/>
      <c r="D281" s="2"/>
      <c r="E281" s="2" t="s">
        <v>375</v>
      </c>
      <c r="F281" s="2" t="s">
        <v>299</v>
      </c>
      <c r="G281" s="2" t="s">
        <v>376</v>
      </c>
      <c r="H281" s="2" t="s">
        <v>61</v>
      </c>
      <c r="I281" s="2">
        <f>ROUND(ROUND(39,6),9)</f>
        <v>39</v>
      </c>
      <c r="J281" s="2">
        <v>0</v>
      </c>
      <c r="K281" s="2">
        <f>ROUND(ROUND(39,6),9)</f>
        <v>39</v>
      </c>
      <c r="L281" s="2">
        <v>39</v>
      </c>
      <c r="M281" s="2">
        <v>0</v>
      </c>
      <c r="N281" s="2">
        <f t="shared" si="289"/>
        <v>39</v>
      </c>
      <c r="O281" s="2">
        <f t="shared" si="290"/>
        <v>228.15</v>
      </c>
      <c r="P281" s="2">
        <f t="shared" si="291"/>
        <v>228.15</v>
      </c>
      <c r="Q281" s="2">
        <f t="shared" si="292"/>
        <v>0</v>
      </c>
      <c r="R281" s="2">
        <f t="shared" si="293"/>
        <v>0</v>
      </c>
      <c r="S281" s="2">
        <f t="shared" si="294"/>
        <v>0</v>
      </c>
      <c r="T281" s="2">
        <f t="shared" si="295"/>
        <v>0</v>
      </c>
      <c r="U281" s="2">
        <f t="shared" si="296"/>
        <v>0</v>
      </c>
      <c r="V281" s="2">
        <f t="shared" si="297"/>
        <v>0</v>
      </c>
      <c r="W281" s="2">
        <f t="shared" si="298"/>
        <v>0</v>
      </c>
      <c r="X281" s="2">
        <f t="shared" si="299"/>
        <v>0</v>
      </c>
      <c r="Y281" s="2">
        <f t="shared" si="300"/>
        <v>0</v>
      </c>
      <c r="Z281" s="2"/>
      <c r="AA281" s="2">
        <v>88889161</v>
      </c>
      <c r="AB281" s="2">
        <f t="shared" si="301"/>
        <v>5.85</v>
      </c>
      <c r="AC281" s="2">
        <f t="shared" si="302"/>
        <v>5.85</v>
      </c>
      <c r="AD281" s="2">
        <f t="shared" si="286"/>
        <v>0</v>
      </c>
      <c r="AE281" s="2">
        <f t="shared" si="303"/>
        <v>0</v>
      </c>
      <c r="AF281" s="2">
        <f t="shared" si="304"/>
        <v>0</v>
      </c>
      <c r="AG281" s="2">
        <f t="shared" si="305"/>
        <v>0</v>
      </c>
      <c r="AH281" s="2">
        <f t="shared" si="306"/>
        <v>0</v>
      </c>
      <c r="AI281" s="2">
        <f t="shared" si="307"/>
        <v>0</v>
      </c>
      <c r="AJ281" s="2">
        <f t="shared" si="308"/>
        <v>0</v>
      </c>
      <c r="AK281" s="2">
        <v>5.8500000000000005</v>
      </c>
      <c r="AL281" s="2">
        <v>5.8500000000000005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v>0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3</v>
      </c>
      <c r="BK281" s="2"/>
      <c r="BL281" s="2"/>
      <c r="BM281" s="2">
        <v>1100</v>
      </c>
      <c r="BN281" s="2">
        <v>0</v>
      </c>
      <c r="BO281" s="2" t="s">
        <v>3</v>
      </c>
      <c r="BP281" s="2">
        <v>0</v>
      </c>
      <c r="BQ281" s="2">
        <v>8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0</v>
      </c>
      <c r="CA281" s="2">
        <v>0</v>
      </c>
      <c r="CB281" s="2" t="s">
        <v>3</v>
      </c>
      <c r="CC281" s="2"/>
      <c r="CD281" s="2"/>
      <c r="CE281" s="2">
        <v>0</v>
      </c>
      <c r="CF281" s="2">
        <v>0</v>
      </c>
      <c r="CG281" s="2">
        <v>0</v>
      </c>
      <c r="CH281" s="2">
        <v>39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 t="s">
        <v>3</v>
      </c>
      <c r="CO281" s="2">
        <v>0</v>
      </c>
      <c r="CP281" s="2">
        <f t="shared" si="309"/>
        <v>228.15</v>
      </c>
      <c r="CQ281" s="2">
        <f t="shared" si="310"/>
        <v>5.85</v>
      </c>
      <c r="CR281" s="2">
        <f t="shared" si="311"/>
        <v>0</v>
      </c>
      <c r="CS281" s="2">
        <f t="shared" si="312"/>
        <v>0</v>
      </c>
      <c r="CT281" s="2">
        <f t="shared" si="313"/>
        <v>0</v>
      </c>
      <c r="CU281" s="2">
        <f t="shared" si="314"/>
        <v>0</v>
      </c>
      <c r="CV281" s="2">
        <f t="shared" si="315"/>
        <v>0</v>
      </c>
      <c r="CW281" s="2">
        <f t="shared" si="316"/>
        <v>0</v>
      </c>
      <c r="CX281" s="2">
        <f t="shared" si="317"/>
        <v>0</v>
      </c>
      <c r="CY281" s="2">
        <f t="shared" si="287"/>
        <v>0</v>
      </c>
      <c r="CZ281" s="2">
        <f t="shared" si="288"/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1010</v>
      </c>
      <c r="DV281" s="2" t="s">
        <v>61</v>
      </c>
      <c r="DW281" s="2" t="s">
        <v>61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64991283</v>
      </c>
      <c r="EF281" s="2">
        <v>8</v>
      </c>
      <c r="EG281" s="2" t="s">
        <v>290</v>
      </c>
      <c r="EH281" s="2">
        <v>0</v>
      </c>
      <c r="EI281" s="2" t="s">
        <v>3</v>
      </c>
      <c r="EJ281" s="2">
        <v>1</v>
      </c>
      <c r="EK281" s="2">
        <v>1100</v>
      </c>
      <c r="EL281" s="2" t="s">
        <v>319</v>
      </c>
      <c r="EM281" s="2" t="s">
        <v>320</v>
      </c>
      <c r="EN281" s="2"/>
      <c r="EO281" s="2" t="s">
        <v>3</v>
      </c>
      <c r="EP281" s="2"/>
      <c r="EQ281" s="2">
        <v>0</v>
      </c>
      <c r="ER281" s="2">
        <v>52.879999999999995</v>
      </c>
      <c r="ES281" s="2">
        <v>5.8500000000000005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0</v>
      </c>
      <c r="FY281" s="2">
        <v>0</v>
      </c>
      <c r="FZ281" s="2"/>
      <c r="GA281" s="2" t="s">
        <v>303</v>
      </c>
      <c r="GB281" s="2"/>
      <c r="GC281" s="2"/>
      <c r="GD281" s="2">
        <v>1</v>
      </c>
      <c r="GE281" s="2"/>
      <c r="GF281" s="2">
        <v>1171125711</v>
      </c>
      <c r="GG281" s="2">
        <v>2</v>
      </c>
      <c r="GH281" s="2">
        <v>0</v>
      </c>
      <c r="GI281" s="2">
        <v>-2</v>
      </c>
      <c r="GJ281" s="2">
        <v>0</v>
      </c>
      <c r="GK281" s="2">
        <v>0</v>
      </c>
      <c r="GL281" s="2">
        <f t="shared" si="318"/>
        <v>0</v>
      </c>
      <c r="GM281" s="2">
        <f t="shared" si="319"/>
        <v>228.15</v>
      </c>
      <c r="GN281" s="2">
        <f t="shared" si="320"/>
        <v>228.15</v>
      </c>
      <c r="GO281" s="2">
        <f t="shared" si="321"/>
        <v>0</v>
      </c>
      <c r="GP281" s="2">
        <f t="shared" si="322"/>
        <v>0</v>
      </c>
      <c r="GQ281" s="2"/>
      <c r="GR281" s="2">
        <v>0</v>
      </c>
      <c r="GS281" s="2">
        <v>4</v>
      </c>
      <c r="GT281" s="2">
        <v>0</v>
      </c>
      <c r="GU281" s="2" t="s">
        <v>3</v>
      </c>
      <c r="GV281" s="2">
        <f t="shared" si="323"/>
        <v>0</v>
      </c>
      <c r="GW281" s="2">
        <v>1</v>
      </c>
      <c r="GX281" s="2">
        <f t="shared" si="324"/>
        <v>0</v>
      </c>
      <c r="GY281" s="2"/>
      <c r="GZ281" s="2"/>
      <c r="HA281" s="2">
        <v>0</v>
      </c>
      <c r="HB281" s="2">
        <v>0</v>
      </c>
      <c r="HC281" s="2">
        <f t="shared" si="325"/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>
      <c r="A282">
        <v>17</v>
      </c>
      <c r="B282">
        <v>1</v>
      </c>
      <c r="E282" t="s">
        <v>375</v>
      </c>
      <c r="F282" t="s">
        <v>299</v>
      </c>
      <c r="G282" t="s">
        <v>376</v>
      </c>
      <c r="H282" t="s">
        <v>61</v>
      </c>
      <c r="I282">
        <f>ROUND(ROUND(39,6),9)</f>
        <v>39</v>
      </c>
      <c r="J282">
        <v>0</v>
      </c>
      <c r="K282">
        <f>ROUND(ROUND(39,6),9)</f>
        <v>39</v>
      </c>
      <c r="L282">
        <v>39</v>
      </c>
      <c r="M282">
        <v>0</v>
      </c>
      <c r="N282">
        <f t="shared" si="289"/>
        <v>39</v>
      </c>
      <c r="O282">
        <f t="shared" si="290"/>
        <v>2062.48</v>
      </c>
      <c r="P282">
        <f t="shared" si="291"/>
        <v>2062.48</v>
      </c>
      <c r="Q282">
        <f t="shared" si="292"/>
        <v>0</v>
      </c>
      <c r="R282">
        <f t="shared" si="293"/>
        <v>0</v>
      </c>
      <c r="S282">
        <f t="shared" si="294"/>
        <v>0</v>
      </c>
      <c r="T282">
        <f t="shared" si="295"/>
        <v>0</v>
      </c>
      <c r="U282">
        <f t="shared" si="296"/>
        <v>0</v>
      </c>
      <c r="V282">
        <f t="shared" si="297"/>
        <v>0</v>
      </c>
      <c r="W282">
        <f t="shared" si="298"/>
        <v>0</v>
      </c>
      <c r="X282">
        <f t="shared" si="299"/>
        <v>0</v>
      </c>
      <c r="Y282">
        <f t="shared" si="300"/>
        <v>0</v>
      </c>
      <c r="AA282">
        <v>88889103</v>
      </c>
      <c r="AB282">
        <f t="shared" si="301"/>
        <v>5.85</v>
      </c>
      <c r="AC282">
        <f t="shared" si="302"/>
        <v>5.85</v>
      </c>
      <c r="AD282">
        <f t="shared" si="286"/>
        <v>0</v>
      </c>
      <c r="AE282">
        <f t="shared" si="303"/>
        <v>0</v>
      </c>
      <c r="AF282">
        <f t="shared" si="304"/>
        <v>0</v>
      </c>
      <c r="AG282">
        <f t="shared" si="305"/>
        <v>0</v>
      </c>
      <c r="AH282">
        <f t="shared" si="306"/>
        <v>0</v>
      </c>
      <c r="AI282">
        <f t="shared" si="307"/>
        <v>0</v>
      </c>
      <c r="AJ282">
        <f t="shared" si="308"/>
        <v>0</v>
      </c>
      <c r="AK282">
        <v>5.8500000000000005</v>
      </c>
      <c r="AL282">
        <v>5.8500000000000005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9.0399999999999991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3</v>
      </c>
      <c r="BM282">
        <v>1100</v>
      </c>
      <c r="BN282">
        <v>0</v>
      </c>
      <c r="BO282" t="s">
        <v>3</v>
      </c>
      <c r="BP282">
        <v>0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H282">
        <v>39</v>
      </c>
      <c r="CI282">
        <v>0</v>
      </c>
      <c r="CJ282">
        <v>0</v>
      </c>
      <c r="CK282">
        <v>0</v>
      </c>
      <c r="CL282">
        <v>0</v>
      </c>
      <c r="CM282">
        <v>0</v>
      </c>
      <c r="CN282" t="s">
        <v>3</v>
      </c>
      <c r="CO282">
        <v>0</v>
      </c>
      <c r="CP282">
        <f t="shared" si="309"/>
        <v>2062.48</v>
      </c>
      <c r="CQ282">
        <f t="shared" si="310"/>
        <v>52.883999999999993</v>
      </c>
      <c r="CR282">
        <f t="shared" si="311"/>
        <v>0</v>
      </c>
      <c r="CS282">
        <f t="shared" si="312"/>
        <v>0</v>
      </c>
      <c r="CT282">
        <f t="shared" si="313"/>
        <v>0</v>
      </c>
      <c r="CU282">
        <f t="shared" si="314"/>
        <v>0</v>
      </c>
      <c r="CV282">
        <f t="shared" si="315"/>
        <v>0</v>
      </c>
      <c r="CW282">
        <f t="shared" si="316"/>
        <v>0</v>
      </c>
      <c r="CX282">
        <f t="shared" si="317"/>
        <v>0</v>
      </c>
      <c r="CY282">
        <f t="shared" si="287"/>
        <v>0</v>
      </c>
      <c r="CZ282">
        <f t="shared" si="288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1010</v>
      </c>
      <c r="DV282" t="s">
        <v>61</v>
      </c>
      <c r="DW282" t="s">
        <v>61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64991283</v>
      </c>
      <c r="EF282">
        <v>8</v>
      </c>
      <c r="EG282" t="s">
        <v>290</v>
      </c>
      <c r="EH282">
        <v>0</v>
      </c>
      <c r="EI282" t="s">
        <v>3</v>
      </c>
      <c r="EJ282">
        <v>1</v>
      </c>
      <c r="EK282">
        <v>1100</v>
      </c>
      <c r="EL282" t="s">
        <v>319</v>
      </c>
      <c r="EM282" t="s">
        <v>320</v>
      </c>
      <c r="EO282" t="s">
        <v>3</v>
      </c>
      <c r="EQ282">
        <v>0</v>
      </c>
      <c r="ER282">
        <v>5.8500000000000005</v>
      </c>
      <c r="ES282">
        <v>5.8500000000000005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5</v>
      </c>
      <c r="FC282">
        <v>1</v>
      </c>
      <c r="FD282">
        <v>18</v>
      </c>
      <c r="FF282">
        <v>60.4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377</v>
      </c>
      <c r="GD282">
        <v>1</v>
      </c>
      <c r="GF282">
        <v>1171125711</v>
      </c>
      <c r="GG282">
        <v>2</v>
      </c>
      <c r="GH282">
        <v>3</v>
      </c>
      <c r="GI282">
        <v>3</v>
      </c>
      <c r="GJ282">
        <v>0</v>
      </c>
      <c r="GK282">
        <v>0</v>
      </c>
      <c r="GL282">
        <f t="shared" si="318"/>
        <v>0</v>
      </c>
      <c r="GM282">
        <f t="shared" si="319"/>
        <v>2062.48</v>
      </c>
      <c r="GN282">
        <f t="shared" si="320"/>
        <v>2062.48</v>
      </c>
      <c r="GO282">
        <f t="shared" si="321"/>
        <v>0</v>
      </c>
      <c r="GP282">
        <f t="shared" si="322"/>
        <v>0</v>
      </c>
      <c r="GR282">
        <v>1</v>
      </c>
      <c r="GS282">
        <v>1</v>
      </c>
      <c r="GT282">
        <v>0</v>
      </c>
      <c r="GU282" t="s">
        <v>3</v>
      </c>
      <c r="GV282">
        <f t="shared" si="323"/>
        <v>0</v>
      </c>
      <c r="GW282">
        <v>1</v>
      </c>
      <c r="GX282">
        <f t="shared" si="324"/>
        <v>0</v>
      </c>
      <c r="HA282">
        <v>0</v>
      </c>
      <c r="HB282">
        <v>0</v>
      </c>
      <c r="HC282">
        <f t="shared" si="325"/>
        <v>0</v>
      </c>
      <c r="HE282" t="s">
        <v>41</v>
      </c>
      <c r="HF282" t="s">
        <v>37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>
      <c r="A283" s="2">
        <v>17</v>
      </c>
      <c r="B283" s="2">
        <v>1</v>
      </c>
      <c r="C283" s="2"/>
      <c r="D283" s="2"/>
      <c r="E283" s="2" t="s">
        <v>378</v>
      </c>
      <c r="F283" s="2" t="s">
        <v>299</v>
      </c>
      <c r="G283" s="2" t="s">
        <v>379</v>
      </c>
      <c r="H283" s="2" t="s">
        <v>61</v>
      </c>
      <c r="I283" s="2">
        <f>ROUND(ROUND(3,6),9)</f>
        <v>3</v>
      </c>
      <c r="J283" s="2">
        <v>0</v>
      </c>
      <c r="K283" s="2">
        <f>ROUND(ROUND(3,6),9)</f>
        <v>3</v>
      </c>
      <c r="L283" s="2">
        <v>3</v>
      </c>
      <c r="M283" s="2">
        <v>0</v>
      </c>
      <c r="N283" s="2">
        <f t="shared" si="289"/>
        <v>3</v>
      </c>
      <c r="O283" s="2">
        <f t="shared" si="290"/>
        <v>9.42</v>
      </c>
      <c r="P283" s="2">
        <f t="shared" si="291"/>
        <v>9.42</v>
      </c>
      <c r="Q283" s="2">
        <f t="shared" si="292"/>
        <v>0</v>
      </c>
      <c r="R283" s="2">
        <f t="shared" si="293"/>
        <v>0</v>
      </c>
      <c r="S283" s="2">
        <f t="shared" si="294"/>
        <v>0</v>
      </c>
      <c r="T283" s="2">
        <f t="shared" si="295"/>
        <v>0</v>
      </c>
      <c r="U283" s="2">
        <f t="shared" si="296"/>
        <v>0</v>
      </c>
      <c r="V283" s="2">
        <f t="shared" si="297"/>
        <v>0</v>
      </c>
      <c r="W283" s="2">
        <f t="shared" si="298"/>
        <v>0</v>
      </c>
      <c r="X283" s="2">
        <f t="shared" si="299"/>
        <v>0</v>
      </c>
      <c r="Y283" s="2">
        <f t="shared" si="300"/>
        <v>0</v>
      </c>
      <c r="Z283" s="2"/>
      <c r="AA283" s="2">
        <v>88889161</v>
      </c>
      <c r="AB283" s="2">
        <f t="shared" si="301"/>
        <v>3.14</v>
      </c>
      <c r="AC283" s="2">
        <f t="shared" si="302"/>
        <v>3.14</v>
      </c>
      <c r="AD283" s="2">
        <f t="shared" si="286"/>
        <v>0</v>
      </c>
      <c r="AE283" s="2">
        <f t="shared" si="303"/>
        <v>0</v>
      </c>
      <c r="AF283" s="2">
        <f t="shared" si="304"/>
        <v>0</v>
      </c>
      <c r="AG283" s="2">
        <f t="shared" si="305"/>
        <v>0</v>
      </c>
      <c r="AH283" s="2">
        <f t="shared" si="306"/>
        <v>0</v>
      </c>
      <c r="AI283" s="2">
        <f t="shared" si="307"/>
        <v>0</v>
      </c>
      <c r="AJ283" s="2">
        <f t="shared" si="308"/>
        <v>0</v>
      </c>
      <c r="AK283" s="2">
        <v>3.14</v>
      </c>
      <c r="AL283" s="2">
        <v>3.14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1</v>
      </c>
      <c r="BJ283" s="2" t="s">
        <v>3</v>
      </c>
      <c r="BK283" s="2"/>
      <c r="BL283" s="2"/>
      <c r="BM283" s="2">
        <v>1100</v>
      </c>
      <c r="BN283" s="2">
        <v>0</v>
      </c>
      <c r="BO283" s="2" t="s">
        <v>3</v>
      </c>
      <c r="BP283" s="2">
        <v>0</v>
      </c>
      <c r="BQ283" s="2">
        <v>8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0</v>
      </c>
      <c r="CA283" s="2">
        <v>0</v>
      </c>
      <c r="CB283" s="2" t="s">
        <v>3</v>
      </c>
      <c r="CC283" s="2"/>
      <c r="CD283" s="2"/>
      <c r="CE283" s="2">
        <v>0</v>
      </c>
      <c r="CF283" s="2">
        <v>0</v>
      </c>
      <c r="CG283" s="2">
        <v>0</v>
      </c>
      <c r="CH283" s="2">
        <v>40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 t="s">
        <v>3</v>
      </c>
      <c r="CO283" s="2">
        <v>0</v>
      </c>
      <c r="CP283" s="2">
        <f t="shared" si="309"/>
        <v>9.42</v>
      </c>
      <c r="CQ283" s="2">
        <f t="shared" si="310"/>
        <v>3.14</v>
      </c>
      <c r="CR283" s="2">
        <f t="shared" si="311"/>
        <v>0</v>
      </c>
      <c r="CS283" s="2">
        <f t="shared" si="312"/>
        <v>0</v>
      </c>
      <c r="CT283" s="2">
        <f t="shared" si="313"/>
        <v>0</v>
      </c>
      <c r="CU283" s="2">
        <f t="shared" si="314"/>
        <v>0</v>
      </c>
      <c r="CV283" s="2">
        <f t="shared" si="315"/>
        <v>0</v>
      </c>
      <c r="CW283" s="2">
        <f t="shared" si="316"/>
        <v>0</v>
      </c>
      <c r="CX283" s="2">
        <f t="shared" si="317"/>
        <v>0</v>
      </c>
      <c r="CY283" s="2">
        <f t="shared" si="287"/>
        <v>0</v>
      </c>
      <c r="CZ283" s="2">
        <f t="shared" si="288"/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1010</v>
      </c>
      <c r="DV283" s="2" t="s">
        <v>61</v>
      </c>
      <c r="DW283" s="2" t="s">
        <v>61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64991283</v>
      </c>
      <c r="EF283" s="2">
        <v>8</v>
      </c>
      <c r="EG283" s="2" t="s">
        <v>290</v>
      </c>
      <c r="EH283" s="2">
        <v>0</v>
      </c>
      <c r="EI283" s="2" t="s">
        <v>3</v>
      </c>
      <c r="EJ283" s="2">
        <v>1</v>
      </c>
      <c r="EK283" s="2">
        <v>1100</v>
      </c>
      <c r="EL283" s="2" t="s">
        <v>319</v>
      </c>
      <c r="EM283" s="2" t="s">
        <v>320</v>
      </c>
      <c r="EN283" s="2"/>
      <c r="EO283" s="2" t="s">
        <v>3</v>
      </c>
      <c r="EP283" s="2"/>
      <c r="EQ283" s="2">
        <v>0</v>
      </c>
      <c r="ER283" s="2">
        <v>28.369999999999997</v>
      </c>
      <c r="ES283" s="2">
        <v>3.14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>
        <v>0</v>
      </c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0</v>
      </c>
      <c r="FY283" s="2">
        <v>0</v>
      </c>
      <c r="FZ283" s="2"/>
      <c r="GA283" s="2" t="s">
        <v>303</v>
      </c>
      <c r="GB283" s="2"/>
      <c r="GC283" s="2"/>
      <c r="GD283" s="2">
        <v>1</v>
      </c>
      <c r="GE283" s="2"/>
      <c r="GF283" s="2">
        <v>-693141270</v>
      </c>
      <c r="GG283" s="2">
        <v>2</v>
      </c>
      <c r="GH283" s="2">
        <v>0</v>
      </c>
      <c r="GI283" s="2">
        <v>3</v>
      </c>
      <c r="GJ283" s="2">
        <v>0</v>
      </c>
      <c r="GK283" s="2">
        <v>0</v>
      </c>
      <c r="GL283" s="2">
        <f t="shared" si="318"/>
        <v>0</v>
      </c>
      <c r="GM283" s="2">
        <f t="shared" si="319"/>
        <v>9.42</v>
      </c>
      <c r="GN283" s="2">
        <f t="shared" si="320"/>
        <v>9.42</v>
      </c>
      <c r="GO283" s="2">
        <f t="shared" si="321"/>
        <v>0</v>
      </c>
      <c r="GP283" s="2">
        <f t="shared" si="322"/>
        <v>0</v>
      </c>
      <c r="GQ283" s="2"/>
      <c r="GR283" s="2">
        <v>0</v>
      </c>
      <c r="GS283" s="2">
        <v>4</v>
      </c>
      <c r="GT283" s="2">
        <v>0</v>
      </c>
      <c r="GU283" s="2" t="s">
        <v>3</v>
      </c>
      <c r="GV283" s="2">
        <f t="shared" si="323"/>
        <v>0</v>
      </c>
      <c r="GW283" s="2">
        <v>1</v>
      </c>
      <c r="GX283" s="2">
        <f t="shared" si="324"/>
        <v>0</v>
      </c>
      <c r="GY283" s="2"/>
      <c r="GZ283" s="2"/>
      <c r="HA283" s="2">
        <v>0</v>
      </c>
      <c r="HB283" s="2">
        <v>0</v>
      </c>
      <c r="HC283" s="2">
        <f t="shared" si="325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>
      <c r="A284">
        <v>17</v>
      </c>
      <c r="B284">
        <v>1</v>
      </c>
      <c r="E284" t="s">
        <v>378</v>
      </c>
      <c r="F284" t="s">
        <v>299</v>
      </c>
      <c r="G284" t="s">
        <v>379</v>
      </c>
      <c r="H284" t="s">
        <v>61</v>
      </c>
      <c r="I284">
        <f>ROUND(ROUND(3,6),9)</f>
        <v>3</v>
      </c>
      <c r="J284">
        <v>0</v>
      </c>
      <c r="K284">
        <f>ROUND(ROUND(3,6),9)</f>
        <v>3</v>
      </c>
      <c r="L284">
        <v>3</v>
      </c>
      <c r="M284">
        <v>0</v>
      </c>
      <c r="N284">
        <f t="shared" si="289"/>
        <v>3</v>
      </c>
      <c r="O284">
        <f t="shared" si="290"/>
        <v>85.16</v>
      </c>
      <c r="P284">
        <f t="shared" si="291"/>
        <v>85.16</v>
      </c>
      <c r="Q284">
        <f t="shared" si="292"/>
        <v>0</v>
      </c>
      <c r="R284">
        <f t="shared" si="293"/>
        <v>0</v>
      </c>
      <c r="S284">
        <f t="shared" si="294"/>
        <v>0</v>
      </c>
      <c r="T284">
        <f t="shared" si="295"/>
        <v>0</v>
      </c>
      <c r="U284">
        <f t="shared" si="296"/>
        <v>0</v>
      </c>
      <c r="V284">
        <f t="shared" si="297"/>
        <v>0</v>
      </c>
      <c r="W284">
        <f t="shared" si="298"/>
        <v>0</v>
      </c>
      <c r="X284">
        <f t="shared" si="299"/>
        <v>0</v>
      </c>
      <c r="Y284">
        <f t="shared" si="300"/>
        <v>0</v>
      </c>
      <c r="AA284">
        <v>88889103</v>
      </c>
      <c r="AB284">
        <f t="shared" si="301"/>
        <v>3.14</v>
      </c>
      <c r="AC284">
        <f t="shared" si="302"/>
        <v>3.14</v>
      </c>
      <c r="AD284">
        <f t="shared" si="286"/>
        <v>0</v>
      </c>
      <c r="AE284">
        <f t="shared" si="303"/>
        <v>0</v>
      </c>
      <c r="AF284">
        <f t="shared" si="304"/>
        <v>0</v>
      </c>
      <c r="AG284">
        <f t="shared" si="305"/>
        <v>0</v>
      </c>
      <c r="AH284">
        <f t="shared" si="306"/>
        <v>0</v>
      </c>
      <c r="AI284">
        <f t="shared" si="307"/>
        <v>0</v>
      </c>
      <c r="AJ284">
        <f t="shared" si="308"/>
        <v>0</v>
      </c>
      <c r="AK284">
        <v>3.14</v>
      </c>
      <c r="AL284">
        <v>3.14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9.0399999999999991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3</v>
      </c>
      <c r="BM284">
        <v>1100</v>
      </c>
      <c r="BN284">
        <v>0</v>
      </c>
      <c r="BO284" t="s">
        <v>3</v>
      </c>
      <c r="BP284">
        <v>0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H284">
        <v>40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 t="shared" si="309"/>
        <v>85.16</v>
      </c>
      <c r="CQ284">
        <f t="shared" si="310"/>
        <v>28.3856</v>
      </c>
      <c r="CR284">
        <f t="shared" si="311"/>
        <v>0</v>
      </c>
      <c r="CS284">
        <f t="shared" si="312"/>
        <v>0</v>
      </c>
      <c r="CT284">
        <f t="shared" si="313"/>
        <v>0</v>
      </c>
      <c r="CU284">
        <f t="shared" si="314"/>
        <v>0</v>
      </c>
      <c r="CV284">
        <f t="shared" si="315"/>
        <v>0</v>
      </c>
      <c r="CW284">
        <f t="shared" si="316"/>
        <v>0</v>
      </c>
      <c r="CX284">
        <f t="shared" si="317"/>
        <v>0</v>
      </c>
      <c r="CY284">
        <f t="shared" si="287"/>
        <v>0</v>
      </c>
      <c r="CZ284">
        <f t="shared" si="288"/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61</v>
      </c>
      <c r="DW284" t="s">
        <v>61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64991283</v>
      </c>
      <c r="EF284">
        <v>8</v>
      </c>
      <c r="EG284" t="s">
        <v>290</v>
      </c>
      <c r="EH284">
        <v>0</v>
      </c>
      <c r="EI284" t="s">
        <v>3</v>
      </c>
      <c r="EJ284">
        <v>1</v>
      </c>
      <c r="EK284">
        <v>1100</v>
      </c>
      <c r="EL284" t="s">
        <v>319</v>
      </c>
      <c r="EM284" t="s">
        <v>320</v>
      </c>
      <c r="EO284" t="s">
        <v>3</v>
      </c>
      <c r="EQ284">
        <v>0</v>
      </c>
      <c r="ER284">
        <v>3.14</v>
      </c>
      <c r="ES284">
        <v>3.14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32.4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380</v>
      </c>
      <c r="GD284">
        <v>1</v>
      </c>
      <c r="GF284">
        <v>-693141270</v>
      </c>
      <c r="GG284">
        <v>2</v>
      </c>
      <c r="GH284">
        <v>3</v>
      </c>
      <c r="GI284">
        <v>3</v>
      </c>
      <c r="GJ284">
        <v>0</v>
      </c>
      <c r="GK284">
        <v>0</v>
      </c>
      <c r="GL284">
        <f t="shared" si="318"/>
        <v>0</v>
      </c>
      <c r="GM284">
        <f t="shared" si="319"/>
        <v>85.16</v>
      </c>
      <c r="GN284">
        <f t="shared" si="320"/>
        <v>85.16</v>
      </c>
      <c r="GO284">
        <f t="shared" si="321"/>
        <v>0</v>
      </c>
      <c r="GP284">
        <f t="shared" si="322"/>
        <v>0</v>
      </c>
      <c r="GR284">
        <v>1</v>
      </c>
      <c r="GS284">
        <v>1</v>
      </c>
      <c r="GT284">
        <v>0</v>
      </c>
      <c r="GU284" t="s">
        <v>3</v>
      </c>
      <c r="GV284">
        <f t="shared" si="323"/>
        <v>0</v>
      </c>
      <c r="GW284">
        <v>1</v>
      </c>
      <c r="GX284">
        <f t="shared" si="324"/>
        <v>0</v>
      </c>
      <c r="HA284">
        <v>0</v>
      </c>
      <c r="HB284">
        <v>0</v>
      </c>
      <c r="HC284">
        <f t="shared" si="325"/>
        <v>0</v>
      </c>
      <c r="HE284" t="s">
        <v>41</v>
      </c>
      <c r="HF284" t="s">
        <v>37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55">
      <c r="A285" s="2">
        <v>17</v>
      </c>
      <c r="B285" s="2">
        <v>1</v>
      </c>
      <c r="C285" s="2"/>
      <c r="D285" s="2"/>
      <c r="E285" s="2" t="s">
        <v>381</v>
      </c>
      <c r="F285" s="2" t="s">
        <v>299</v>
      </c>
      <c r="G285" s="2" t="s">
        <v>382</v>
      </c>
      <c r="H285" s="2" t="s">
        <v>61</v>
      </c>
      <c r="I285" s="2">
        <f>ROUND(ROUND(15,6),9)</f>
        <v>15</v>
      </c>
      <c r="J285" s="2">
        <v>0</v>
      </c>
      <c r="K285" s="2">
        <f>ROUND(ROUND(15,6),9)</f>
        <v>15</v>
      </c>
      <c r="L285" s="2">
        <v>15</v>
      </c>
      <c r="M285" s="2">
        <v>0</v>
      </c>
      <c r="N285" s="2">
        <f t="shared" si="289"/>
        <v>15</v>
      </c>
      <c r="O285" s="2">
        <f t="shared" si="290"/>
        <v>62.7</v>
      </c>
      <c r="P285" s="2">
        <f t="shared" si="291"/>
        <v>62.7</v>
      </c>
      <c r="Q285" s="2">
        <f t="shared" si="292"/>
        <v>0</v>
      </c>
      <c r="R285" s="2">
        <f t="shared" si="293"/>
        <v>0</v>
      </c>
      <c r="S285" s="2">
        <f t="shared" si="294"/>
        <v>0</v>
      </c>
      <c r="T285" s="2">
        <f t="shared" si="295"/>
        <v>0</v>
      </c>
      <c r="U285" s="2">
        <f t="shared" si="296"/>
        <v>0</v>
      </c>
      <c r="V285" s="2">
        <f t="shared" si="297"/>
        <v>0</v>
      </c>
      <c r="W285" s="2">
        <f t="shared" si="298"/>
        <v>0</v>
      </c>
      <c r="X285" s="2">
        <f t="shared" si="299"/>
        <v>0</v>
      </c>
      <c r="Y285" s="2">
        <f t="shared" si="300"/>
        <v>0</v>
      </c>
      <c r="Z285" s="2"/>
      <c r="AA285" s="2">
        <v>88889161</v>
      </c>
      <c r="AB285" s="2">
        <f t="shared" si="301"/>
        <v>4.18</v>
      </c>
      <c r="AC285" s="2">
        <f t="shared" si="302"/>
        <v>4.18</v>
      </c>
      <c r="AD285" s="2">
        <f t="shared" si="286"/>
        <v>0</v>
      </c>
      <c r="AE285" s="2">
        <f t="shared" si="303"/>
        <v>0</v>
      </c>
      <c r="AF285" s="2">
        <f t="shared" si="304"/>
        <v>0</v>
      </c>
      <c r="AG285" s="2">
        <f t="shared" si="305"/>
        <v>0</v>
      </c>
      <c r="AH285" s="2">
        <f t="shared" si="306"/>
        <v>0</v>
      </c>
      <c r="AI285" s="2">
        <f t="shared" si="307"/>
        <v>0</v>
      </c>
      <c r="AJ285" s="2">
        <f t="shared" si="308"/>
        <v>0</v>
      </c>
      <c r="AK285" s="2">
        <v>4.18</v>
      </c>
      <c r="AL285" s="2">
        <v>4.18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1</v>
      </c>
      <c r="BJ285" s="2" t="s">
        <v>3</v>
      </c>
      <c r="BK285" s="2"/>
      <c r="BL285" s="2"/>
      <c r="BM285" s="2">
        <v>1100</v>
      </c>
      <c r="BN285" s="2">
        <v>0</v>
      </c>
      <c r="BO285" s="2" t="s">
        <v>3</v>
      </c>
      <c r="BP285" s="2">
        <v>0</v>
      </c>
      <c r="BQ285" s="2">
        <v>8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0</v>
      </c>
      <c r="CA285" s="2">
        <v>0</v>
      </c>
      <c r="CB285" s="2" t="s">
        <v>3</v>
      </c>
      <c r="CC285" s="2"/>
      <c r="CD285" s="2"/>
      <c r="CE285" s="2">
        <v>0</v>
      </c>
      <c r="CF285" s="2">
        <v>0</v>
      </c>
      <c r="CG285" s="2">
        <v>0</v>
      </c>
      <c r="CH285" s="2">
        <v>41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 t="s">
        <v>3</v>
      </c>
      <c r="CO285" s="2">
        <v>0</v>
      </c>
      <c r="CP285" s="2">
        <f t="shared" si="309"/>
        <v>62.7</v>
      </c>
      <c r="CQ285" s="2">
        <f t="shared" si="310"/>
        <v>4.18</v>
      </c>
      <c r="CR285" s="2">
        <f t="shared" si="311"/>
        <v>0</v>
      </c>
      <c r="CS285" s="2">
        <f t="shared" si="312"/>
        <v>0</v>
      </c>
      <c r="CT285" s="2">
        <f t="shared" si="313"/>
        <v>0</v>
      </c>
      <c r="CU285" s="2">
        <f t="shared" si="314"/>
        <v>0</v>
      </c>
      <c r="CV285" s="2">
        <f t="shared" si="315"/>
        <v>0</v>
      </c>
      <c r="CW285" s="2">
        <f t="shared" si="316"/>
        <v>0</v>
      </c>
      <c r="CX285" s="2">
        <f t="shared" si="317"/>
        <v>0</v>
      </c>
      <c r="CY285" s="2">
        <f t="shared" si="287"/>
        <v>0</v>
      </c>
      <c r="CZ285" s="2">
        <f t="shared" si="288"/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1010</v>
      </c>
      <c r="DV285" s="2" t="s">
        <v>61</v>
      </c>
      <c r="DW285" s="2" t="s">
        <v>61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64991283</v>
      </c>
      <c r="EF285" s="2">
        <v>8</v>
      </c>
      <c r="EG285" s="2" t="s">
        <v>290</v>
      </c>
      <c r="EH285" s="2">
        <v>0</v>
      </c>
      <c r="EI285" s="2" t="s">
        <v>3</v>
      </c>
      <c r="EJ285" s="2">
        <v>1</v>
      </c>
      <c r="EK285" s="2">
        <v>1100</v>
      </c>
      <c r="EL285" s="2" t="s">
        <v>319</v>
      </c>
      <c r="EM285" s="2" t="s">
        <v>320</v>
      </c>
      <c r="EN285" s="2"/>
      <c r="EO285" s="2" t="s">
        <v>3</v>
      </c>
      <c r="EP285" s="2"/>
      <c r="EQ285" s="2">
        <v>0</v>
      </c>
      <c r="ER285" s="2">
        <v>28.369999999999997</v>
      </c>
      <c r="ES285" s="2">
        <v>4.18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0</v>
      </c>
      <c r="FY285" s="2">
        <v>0</v>
      </c>
      <c r="FZ285" s="2"/>
      <c r="GA285" s="2" t="s">
        <v>303</v>
      </c>
      <c r="GB285" s="2"/>
      <c r="GC285" s="2"/>
      <c r="GD285" s="2">
        <v>1</v>
      </c>
      <c r="GE285" s="2"/>
      <c r="GF285" s="2">
        <v>-1476531941</v>
      </c>
      <c r="GG285" s="2">
        <v>2</v>
      </c>
      <c r="GH285" s="2">
        <v>0</v>
      </c>
      <c r="GI285" s="2">
        <v>3</v>
      </c>
      <c r="GJ285" s="2">
        <v>0</v>
      </c>
      <c r="GK285" s="2">
        <v>0</v>
      </c>
      <c r="GL285" s="2">
        <f t="shared" si="318"/>
        <v>0</v>
      </c>
      <c r="GM285" s="2">
        <f t="shared" si="319"/>
        <v>62.7</v>
      </c>
      <c r="GN285" s="2">
        <f t="shared" si="320"/>
        <v>62.7</v>
      </c>
      <c r="GO285" s="2">
        <f t="shared" si="321"/>
        <v>0</v>
      </c>
      <c r="GP285" s="2">
        <f t="shared" si="322"/>
        <v>0</v>
      </c>
      <c r="GQ285" s="2"/>
      <c r="GR285" s="2">
        <v>0</v>
      </c>
      <c r="GS285" s="2">
        <v>4</v>
      </c>
      <c r="GT285" s="2">
        <v>0</v>
      </c>
      <c r="GU285" s="2" t="s">
        <v>3</v>
      </c>
      <c r="GV285" s="2">
        <f t="shared" si="323"/>
        <v>0</v>
      </c>
      <c r="GW285" s="2">
        <v>1</v>
      </c>
      <c r="GX285" s="2">
        <f t="shared" si="324"/>
        <v>0</v>
      </c>
      <c r="GY285" s="2"/>
      <c r="GZ285" s="2"/>
      <c r="HA285" s="2">
        <v>0</v>
      </c>
      <c r="HB285" s="2">
        <v>0</v>
      </c>
      <c r="HC285" s="2">
        <f t="shared" si="325"/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>
      <c r="A286">
        <v>17</v>
      </c>
      <c r="B286">
        <v>1</v>
      </c>
      <c r="E286" t="s">
        <v>381</v>
      </c>
      <c r="F286" t="s">
        <v>299</v>
      </c>
      <c r="G286" t="s">
        <v>382</v>
      </c>
      <c r="H286" t="s">
        <v>61</v>
      </c>
      <c r="I286">
        <f>ROUND(ROUND(15,6),9)</f>
        <v>15</v>
      </c>
      <c r="J286">
        <v>0</v>
      </c>
      <c r="K286">
        <f>ROUND(ROUND(15,6),9)</f>
        <v>15</v>
      </c>
      <c r="L286">
        <v>15</v>
      </c>
      <c r="M286">
        <v>0</v>
      </c>
      <c r="N286">
        <f t="shared" si="289"/>
        <v>15</v>
      </c>
      <c r="O286">
        <f t="shared" si="290"/>
        <v>566.80999999999995</v>
      </c>
      <c r="P286">
        <f t="shared" si="291"/>
        <v>566.80999999999995</v>
      </c>
      <c r="Q286">
        <f t="shared" si="292"/>
        <v>0</v>
      </c>
      <c r="R286">
        <f t="shared" si="293"/>
        <v>0</v>
      </c>
      <c r="S286">
        <f t="shared" si="294"/>
        <v>0</v>
      </c>
      <c r="T286">
        <f t="shared" si="295"/>
        <v>0</v>
      </c>
      <c r="U286">
        <f t="shared" si="296"/>
        <v>0</v>
      </c>
      <c r="V286">
        <f t="shared" si="297"/>
        <v>0</v>
      </c>
      <c r="W286">
        <f t="shared" si="298"/>
        <v>0</v>
      </c>
      <c r="X286">
        <f t="shared" si="299"/>
        <v>0</v>
      </c>
      <c r="Y286">
        <f t="shared" si="300"/>
        <v>0</v>
      </c>
      <c r="AA286">
        <v>88889103</v>
      </c>
      <c r="AB286">
        <f t="shared" si="301"/>
        <v>4.18</v>
      </c>
      <c r="AC286">
        <f t="shared" si="302"/>
        <v>4.18</v>
      </c>
      <c r="AD286">
        <f t="shared" si="286"/>
        <v>0</v>
      </c>
      <c r="AE286">
        <f t="shared" si="303"/>
        <v>0</v>
      </c>
      <c r="AF286">
        <f t="shared" si="304"/>
        <v>0</v>
      </c>
      <c r="AG286">
        <f t="shared" si="305"/>
        <v>0</v>
      </c>
      <c r="AH286">
        <f t="shared" si="306"/>
        <v>0</v>
      </c>
      <c r="AI286">
        <f t="shared" si="307"/>
        <v>0</v>
      </c>
      <c r="AJ286">
        <f t="shared" si="308"/>
        <v>0</v>
      </c>
      <c r="AK286">
        <v>4.18</v>
      </c>
      <c r="AL286">
        <v>4.18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9.0399999999999991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1100</v>
      </c>
      <c r="BN286">
        <v>0</v>
      </c>
      <c r="BO286" t="s">
        <v>3</v>
      </c>
      <c r="BP286">
        <v>0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H286">
        <v>41</v>
      </c>
      <c r="CI286">
        <v>0</v>
      </c>
      <c r="CJ286">
        <v>0</v>
      </c>
      <c r="CK286">
        <v>0</v>
      </c>
      <c r="CL286">
        <v>0</v>
      </c>
      <c r="CM286">
        <v>0</v>
      </c>
      <c r="CN286" t="s">
        <v>3</v>
      </c>
      <c r="CO286">
        <v>0</v>
      </c>
      <c r="CP286">
        <f t="shared" si="309"/>
        <v>566.80999999999995</v>
      </c>
      <c r="CQ286">
        <f t="shared" si="310"/>
        <v>37.787199999999991</v>
      </c>
      <c r="CR286">
        <f t="shared" si="311"/>
        <v>0</v>
      </c>
      <c r="CS286">
        <f t="shared" si="312"/>
        <v>0</v>
      </c>
      <c r="CT286">
        <f t="shared" si="313"/>
        <v>0</v>
      </c>
      <c r="CU286">
        <f t="shared" si="314"/>
        <v>0</v>
      </c>
      <c r="CV286">
        <f t="shared" si="315"/>
        <v>0</v>
      </c>
      <c r="CW286">
        <f t="shared" si="316"/>
        <v>0</v>
      </c>
      <c r="CX286">
        <f t="shared" si="317"/>
        <v>0</v>
      </c>
      <c r="CY286">
        <f t="shared" si="287"/>
        <v>0</v>
      </c>
      <c r="CZ286">
        <f t="shared" si="288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1010</v>
      </c>
      <c r="DV286" t="s">
        <v>61</v>
      </c>
      <c r="DW286" t="s">
        <v>61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64991283</v>
      </c>
      <c r="EF286">
        <v>8</v>
      </c>
      <c r="EG286" t="s">
        <v>290</v>
      </c>
      <c r="EH286">
        <v>0</v>
      </c>
      <c r="EI286" t="s">
        <v>3</v>
      </c>
      <c r="EJ286">
        <v>1</v>
      </c>
      <c r="EK286">
        <v>1100</v>
      </c>
      <c r="EL286" t="s">
        <v>319</v>
      </c>
      <c r="EM286" t="s">
        <v>320</v>
      </c>
      <c r="EO286" t="s">
        <v>3</v>
      </c>
      <c r="EQ286">
        <v>0</v>
      </c>
      <c r="ER286">
        <v>4.18</v>
      </c>
      <c r="ES286">
        <v>4.18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1</v>
      </c>
      <c r="FD286">
        <v>18</v>
      </c>
      <c r="FF286">
        <v>43.2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383</v>
      </c>
      <c r="GD286">
        <v>1</v>
      </c>
      <c r="GF286">
        <v>-1476531941</v>
      </c>
      <c r="GG286">
        <v>2</v>
      </c>
      <c r="GH286">
        <v>3</v>
      </c>
      <c r="GI286">
        <v>3</v>
      </c>
      <c r="GJ286">
        <v>0</v>
      </c>
      <c r="GK286">
        <v>0</v>
      </c>
      <c r="GL286">
        <f t="shared" si="318"/>
        <v>0</v>
      </c>
      <c r="GM286">
        <f t="shared" si="319"/>
        <v>566.80999999999995</v>
      </c>
      <c r="GN286">
        <f t="shared" si="320"/>
        <v>566.80999999999995</v>
      </c>
      <c r="GO286">
        <f t="shared" si="321"/>
        <v>0</v>
      </c>
      <c r="GP286">
        <f t="shared" si="322"/>
        <v>0</v>
      </c>
      <c r="GR286">
        <v>1</v>
      </c>
      <c r="GS286">
        <v>1</v>
      </c>
      <c r="GT286">
        <v>0</v>
      </c>
      <c r="GU286" t="s">
        <v>3</v>
      </c>
      <c r="GV286">
        <f t="shared" si="323"/>
        <v>0</v>
      </c>
      <c r="GW286">
        <v>1</v>
      </c>
      <c r="GX286">
        <f t="shared" si="324"/>
        <v>0</v>
      </c>
      <c r="HA286">
        <v>0</v>
      </c>
      <c r="HB286">
        <v>0</v>
      </c>
      <c r="HC286">
        <f t="shared" si="325"/>
        <v>0</v>
      </c>
      <c r="HE286" t="s">
        <v>41</v>
      </c>
      <c r="HF286" t="s">
        <v>37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>
      <c r="A287" s="2">
        <v>17</v>
      </c>
      <c r="B287" s="2">
        <v>1</v>
      </c>
      <c r="C287" s="2"/>
      <c r="D287" s="2"/>
      <c r="E287" s="2" t="s">
        <v>384</v>
      </c>
      <c r="F287" s="2" t="s">
        <v>299</v>
      </c>
      <c r="G287" s="2" t="s">
        <v>385</v>
      </c>
      <c r="H287" s="2" t="s">
        <v>61</v>
      </c>
      <c r="I287" s="2">
        <f>ROUND(ROUND(6,6),9)</f>
        <v>6</v>
      </c>
      <c r="J287" s="2">
        <v>0</v>
      </c>
      <c r="K287" s="2">
        <f>ROUND(ROUND(6,6),9)</f>
        <v>6</v>
      </c>
      <c r="L287" s="2">
        <v>6</v>
      </c>
      <c r="M287" s="2">
        <v>0</v>
      </c>
      <c r="N287" s="2">
        <f t="shared" si="289"/>
        <v>6</v>
      </c>
      <c r="O287" s="2">
        <f t="shared" si="290"/>
        <v>813.06</v>
      </c>
      <c r="P287" s="2">
        <f t="shared" si="291"/>
        <v>813.06</v>
      </c>
      <c r="Q287" s="2">
        <f t="shared" si="292"/>
        <v>0</v>
      </c>
      <c r="R287" s="2">
        <f t="shared" si="293"/>
        <v>0</v>
      </c>
      <c r="S287" s="2">
        <f t="shared" si="294"/>
        <v>0</v>
      </c>
      <c r="T287" s="2">
        <f t="shared" si="295"/>
        <v>0</v>
      </c>
      <c r="U287" s="2">
        <f t="shared" si="296"/>
        <v>0</v>
      </c>
      <c r="V287" s="2">
        <f t="shared" si="297"/>
        <v>0</v>
      </c>
      <c r="W287" s="2">
        <f t="shared" si="298"/>
        <v>0</v>
      </c>
      <c r="X287" s="2">
        <f t="shared" si="299"/>
        <v>0</v>
      </c>
      <c r="Y287" s="2">
        <f t="shared" si="300"/>
        <v>0</v>
      </c>
      <c r="Z287" s="2"/>
      <c r="AA287" s="2">
        <v>88889161</v>
      </c>
      <c r="AB287" s="2">
        <f t="shared" si="301"/>
        <v>135.51</v>
      </c>
      <c r="AC287" s="2">
        <f t="shared" si="302"/>
        <v>135.51</v>
      </c>
      <c r="AD287" s="2">
        <f t="shared" si="286"/>
        <v>0</v>
      </c>
      <c r="AE287" s="2">
        <f t="shared" si="303"/>
        <v>0</v>
      </c>
      <c r="AF287" s="2">
        <f t="shared" si="304"/>
        <v>0</v>
      </c>
      <c r="AG287" s="2">
        <f t="shared" si="305"/>
        <v>0</v>
      </c>
      <c r="AH287" s="2">
        <f t="shared" si="306"/>
        <v>0</v>
      </c>
      <c r="AI287" s="2">
        <f t="shared" si="307"/>
        <v>0</v>
      </c>
      <c r="AJ287" s="2">
        <f t="shared" si="308"/>
        <v>0</v>
      </c>
      <c r="AK287" s="2">
        <v>135.51</v>
      </c>
      <c r="AL287" s="2">
        <v>135.51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v>0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1</v>
      </c>
      <c r="BJ287" s="2" t="s">
        <v>3</v>
      </c>
      <c r="BK287" s="2"/>
      <c r="BL287" s="2"/>
      <c r="BM287" s="2">
        <v>1100</v>
      </c>
      <c r="BN287" s="2">
        <v>0</v>
      </c>
      <c r="BO287" s="2" t="s">
        <v>3</v>
      </c>
      <c r="BP287" s="2">
        <v>0</v>
      </c>
      <c r="BQ287" s="2">
        <v>8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0</v>
      </c>
      <c r="CA287" s="2">
        <v>0</v>
      </c>
      <c r="CB287" s="2" t="s">
        <v>3</v>
      </c>
      <c r="CC287" s="2"/>
      <c r="CD287" s="2"/>
      <c r="CE287" s="2">
        <v>0</v>
      </c>
      <c r="CF287" s="2">
        <v>0</v>
      </c>
      <c r="CG287" s="2">
        <v>0</v>
      </c>
      <c r="CH287" s="2">
        <v>42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 t="s">
        <v>3</v>
      </c>
      <c r="CO287" s="2">
        <v>0</v>
      </c>
      <c r="CP287" s="2">
        <f t="shared" si="309"/>
        <v>813.06</v>
      </c>
      <c r="CQ287" s="2">
        <f t="shared" si="310"/>
        <v>135.51</v>
      </c>
      <c r="CR287" s="2">
        <f t="shared" si="311"/>
        <v>0</v>
      </c>
      <c r="CS287" s="2">
        <f t="shared" si="312"/>
        <v>0</v>
      </c>
      <c r="CT287" s="2">
        <f t="shared" si="313"/>
        <v>0</v>
      </c>
      <c r="CU287" s="2">
        <f t="shared" si="314"/>
        <v>0</v>
      </c>
      <c r="CV287" s="2">
        <f t="shared" si="315"/>
        <v>0</v>
      </c>
      <c r="CW287" s="2">
        <f t="shared" si="316"/>
        <v>0</v>
      </c>
      <c r="CX287" s="2">
        <f t="shared" si="317"/>
        <v>0</v>
      </c>
      <c r="CY287" s="2">
        <f t="shared" si="287"/>
        <v>0</v>
      </c>
      <c r="CZ287" s="2">
        <f t="shared" si="288"/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1010</v>
      </c>
      <c r="DV287" s="2" t="s">
        <v>61</v>
      </c>
      <c r="DW287" s="2" t="s">
        <v>61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64991283</v>
      </c>
      <c r="EF287" s="2">
        <v>8</v>
      </c>
      <c r="EG287" s="2" t="s">
        <v>290</v>
      </c>
      <c r="EH287" s="2">
        <v>0</v>
      </c>
      <c r="EI287" s="2" t="s">
        <v>3</v>
      </c>
      <c r="EJ287" s="2">
        <v>1</v>
      </c>
      <c r="EK287" s="2">
        <v>1100</v>
      </c>
      <c r="EL287" s="2" t="s">
        <v>319</v>
      </c>
      <c r="EM287" s="2" t="s">
        <v>320</v>
      </c>
      <c r="EN287" s="2"/>
      <c r="EO287" s="2" t="s">
        <v>3</v>
      </c>
      <c r="EP287" s="2"/>
      <c r="EQ287" s="2">
        <v>0</v>
      </c>
      <c r="ER287" s="2">
        <v>28.369999999999997</v>
      </c>
      <c r="ES287" s="2">
        <v>135.51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0</v>
      </c>
      <c r="FY287" s="2">
        <v>0</v>
      </c>
      <c r="FZ287" s="2"/>
      <c r="GA287" s="2" t="s">
        <v>303</v>
      </c>
      <c r="GB287" s="2"/>
      <c r="GC287" s="2"/>
      <c r="GD287" s="2">
        <v>1</v>
      </c>
      <c r="GE287" s="2"/>
      <c r="GF287" s="2">
        <v>492315009</v>
      </c>
      <c r="GG287" s="2">
        <v>2</v>
      </c>
      <c r="GH287" s="2">
        <v>0</v>
      </c>
      <c r="GI287" s="2">
        <v>3</v>
      </c>
      <c r="GJ287" s="2">
        <v>0</v>
      </c>
      <c r="GK287" s="2">
        <v>0</v>
      </c>
      <c r="GL287" s="2">
        <f t="shared" si="318"/>
        <v>0</v>
      </c>
      <c r="GM287" s="2">
        <f t="shared" si="319"/>
        <v>813.06</v>
      </c>
      <c r="GN287" s="2">
        <f t="shared" si="320"/>
        <v>813.06</v>
      </c>
      <c r="GO287" s="2">
        <f t="shared" si="321"/>
        <v>0</v>
      </c>
      <c r="GP287" s="2">
        <f t="shared" si="322"/>
        <v>0</v>
      </c>
      <c r="GQ287" s="2"/>
      <c r="GR287" s="2">
        <v>0</v>
      </c>
      <c r="GS287" s="2">
        <v>4</v>
      </c>
      <c r="GT287" s="2">
        <v>0</v>
      </c>
      <c r="GU287" s="2" t="s">
        <v>3</v>
      </c>
      <c r="GV287" s="2">
        <f t="shared" si="323"/>
        <v>0</v>
      </c>
      <c r="GW287" s="2">
        <v>1</v>
      </c>
      <c r="GX287" s="2">
        <f t="shared" si="324"/>
        <v>0</v>
      </c>
      <c r="GY287" s="2"/>
      <c r="GZ287" s="2"/>
      <c r="HA287" s="2">
        <v>0</v>
      </c>
      <c r="HB287" s="2">
        <v>0</v>
      </c>
      <c r="HC287" s="2">
        <f t="shared" si="325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>
      <c r="A288">
        <v>17</v>
      </c>
      <c r="B288">
        <v>1</v>
      </c>
      <c r="E288" t="s">
        <v>384</v>
      </c>
      <c r="F288" t="s">
        <v>299</v>
      </c>
      <c r="G288" t="s">
        <v>385</v>
      </c>
      <c r="H288" t="s">
        <v>61</v>
      </c>
      <c r="I288">
        <f>ROUND(ROUND(6,6),9)</f>
        <v>6</v>
      </c>
      <c r="J288">
        <v>0</v>
      </c>
      <c r="K288">
        <f>ROUND(ROUND(6,6),9)</f>
        <v>6</v>
      </c>
      <c r="L288">
        <v>6</v>
      </c>
      <c r="M288">
        <v>0</v>
      </c>
      <c r="N288">
        <f t="shared" si="289"/>
        <v>6</v>
      </c>
      <c r="O288">
        <f t="shared" si="290"/>
        <v>7350.06</v>
      </c>
      <c r="P288">
        <f t="shared" si="291"/>
        <v>7350.06</v>
      </c>
      <c r="Q288">
        <f t="shared" si="292"/>
        <v>0</v>
      </c>
      <c r="R288">
        <f t="shared" si="293"/>
        <v>0</v>
      </c>
      <c r="S288">
        <f t="shared" si="294"/>
        <v>0</v>
      </c>
      <c r="T288">
        <f t="shared" si="295"/>
        <v>0</v>
      </c>
      <c r="U288">
        <f t="shared" si="296"/>
        <v>0</v>
      </c>
      <c r="V288">
        <f t="shared" si="297"/>
        <v>0</v>
      </c>
      <c r="W288">
        <f t="shared" si="298"/>
        <v>0</v>
      </c>
      <c r="X288">
        <f t="shared" si="299"/>
        <v>0</v>
      </c>
      <c r="Y288">
        <f t="shared" si="300"/>
        <v>0</v>
      </c>
      <c r="AA288">
        <v>88889103</v>
      </c>
      <c r="AB288">
        <f t="shared" si="301"/>
        <v>135.51</v>
      </c>
      <c r="AC288">
        <f t="shared" si="302"/>
        <v>135.51</v>
      </c>
      <c r="AD288">
        <f t="shared" si="286"/>
        <v>0</v>
      </c>
      <c r="AE288">
        <f t="shared" si="303"/>
        <v>0</v>
      </c>
      <c r="AF288">
        <f t="shared" si="304"/>
        <v>0</v>
      </c>
      <c r="AG288">
        <f t="shared" si="305"/>
        <v>0</v>
      </c>
      <c r="AH288">
        <f t="shared" si="306"/>
        <v>0</v>
      </c>
      <c r="AI288">
        <f t="shared" si="307"/>
        <v>0</v>
      </c>
      <c r="AJ288">
        <f t="shared" si="308"/>
        <v>0</v>
      </c>
      <c r="AK288">
        <v>135.51</v>
      </c>
      <c r="AL288">
        <v>135.51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9.0399999999999991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1100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H288">
        <v>42</v>
      </c>
      <c r="CI288">
        <v>0</v>
      </c>
      <c r="CJ288">
        <v>0</v>
      </c>
      <c r="CK288">
        <v>0</v>
      </c>
      <c r="CL288">
        <v>0</v>
      </c>
      <c r="CM288">
        <v>0</v>
      </c>
      <c r="CN288" t="s">
        <v>3</v>
      </c>
      <c r="CO288">
        <v>0</v>
      </c>
      <c r="CP288">
        <f t="shared" si="309"/>
        <v>7350.06</v>
      </c>
      <c r="CQ288">
        <f t="shared" si="310"/>
        <v>1225.0103999999999</v>
      </c>
      <c r="CR288">
        <f t="shared" si="311"/>
        <v>0</v>
      </c>
      <c r="CS288">
        <f t="shared" si="312"/>
        <v>0</v>
      </c>
      <c r="CT288">
        <f t="shared" si="313"/>
        <v>0</v>
      </c>
      <c r="CU288">
        <f t="shared" si="314"/>
        <v>0</v>
      </c>
      <c r="CV288">
        <f t="shared" si="315"/>
        <v>0</v>
      </c>
      <c r="CW288">
        <f t="shared" si="316"/>
        <v>0</v>
      </c>
      <c r="CX288">
        <f t="shared" si="317"/>
        <v>0</v>
      </c>
      <c r="CY288">
        <f t="shared" si="287"/>
        <v>0</v>
      </c>
      <c r="CZ288">
        <f t="shared" si="288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1010</v>
      </c>
      <c r="DV288" t="s">
        <v>61</v>
      </c>
      <c r="DW288" t="s">
        <v>61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64991283</v>
      </c>
      <c r="EF288">
        <v>8</v>
      </c>
      <c r="EG288" t="s">
        <v>290</v>
      </c>
      <c r="EH288">
        <v>0</v>
      </c>
      <c r="EI288" t="s">
        <v>3</v>
      </c>
      <c r="EJ288">
        <v>1</v>
      </c>
      <c r="EK288">
        <v>1100</v>
      </c>
      <c r="EL288" t="s">
        <v>319</v>
      </c>
      <c r="EM288" t="s">
        <v>320</v>
      </c>
      <c r="EO288" t="s">
        <v>3</v>
      </c>
      <c r="EQ288">
        <v>0</v>
      </c>
      <c r="ER288">
        <v>135.51</v>
      </c>
      <c r="ES288">
        <v>135.51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5</v>
      </c>
      <c r="FC288">
        <v>1</v>
      </c>
      <c r="FD288">
        <v>18</v>
      </c>
      <c r="FF288">
        <v>1399.2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386</v>
      </c>
      <c r="GD288">
        <v>1</v>
      </c>
      <c r="GF288">
        <v>492315009</v>
      </c>
      <c r="GG288">
        <v>2</v>
      </c>
      <c r="GH288">
        <v>3</v>
      </c>
      <c r="GI288">
        <v>3</v>
      </c>
      <c r="GJ288">
        <v>0</v>
      </c>
      <c r="GK288">
        <v>0</v>
      </c>
      <c r="GL288">
        <f t="shared" si="318"/>
        <v>0</v>
      </c>
      <c r="GM288">
        <f t="shared" si="319"/>
        <v>7350.06</v>
      </c>
      <c r="GN288">
        <f t="shared" si="320"/>
        <v>7350.06</v>
      </c>
      <c r="GO288">
        <f t="shared" si="321"/>
        <v>0</v>
      </c>
      <c r="GP288">
        <f t="shared" si="322"/>
        <v>0</v>
      </c>
      <c r="GR288">
        <v>1</v>
      </c>
      <c r="GS288">
        <v>1</v>
      </c>
      <c r="GT288">
        <v>0</v>
      </c>
      <c r="GU288" t="s">
        <v>3</v>
      </c>
      <c r="GV288">
        <f t="shared" si="323"/>
        <v>0</v>
      </c>
      <c r="GW288">
        <v>1</v>
      </c>
      <c r="GX288">
        <f t="shared" si="324"/>
        <v>0</v>
      </c>
      <c r="HA288">
        <v>0</v>
      </c>
      <c r="HB288">
        <v>0</v>
      </c>
      <c r="HC288">
        <f t="shared" si="325"/>
        <v>0</v>
      </c>
      <c r="HE288" t="s">
        <v>41</v>
      </c>
      <c r="HF288" t="s">
        <v>37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>
      <c r="A289" s="2">
        <v>17</v>
      </c>
      <c r="B289" s="2">
        <v>1</v>
      </c>
      <c r="C289" s="2"/>
      <c r="D289" s="2"/>
      <c r="E289" s="2" t="s">
        <v>387</v>
      </c>
      <c r="F289" s="2" t="s">
        <v>388</v>
      </c>
      <c r="G289" s="2" t="s">
        <v>389</v>
      </c>
      <c r="H289" s="2" t="s">
        <v>61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f t="shared" si="289"/>
        <v>0</v>
      </c>
      <c r="O289" s="2">
        <f t="shared" si="290"/>
        <v>0</v>
      </c>
      <c r="P289" s="2">
        <f t="shared" si="291"/>
        <v>0</v>
      </c>
      <c r="Q289" s="2">
        <f t="shared" si="292"/>
        <v>0</v>
      </c>
      <c r="R289" s="2">
        <f t="shared" si="293"/>
        <v>0</v>
      </c>
      <c r="S289" s="2">
        <f t="shared" si="294"/>
        <v>0</v>
      </c>
      <c r="T289" s="2">
        <f t="shared" si="295"/>
        <v>0</v>
      </c>
      <c r="U289" s="2">
        <f t="shared" si="296"/>
        <v>0</v>
      </c>
      <c r="V289" s="2">
        <f t="shared" si="297"/>
        <v>0</v>
      </c>
      <c r="W289" s="2">
        <f t="shared" si="298"/>
        <v>0</v>
      </c>
      <c r="X289" s="2">
        <f t="shared" si="299"/>
        <v>0</v>
      </c>
      <c r="Y289" s="2">
        <f t="shared" si="300"/>
        <v>0</v>
      </c>
      <c r="Z289" s="2"/>
      <c r="AA289" s="2">
        <v>88889161</v>
      </c>
      <c r="AB289" s="2">
        <f t="shared" si="301"/>
        <v>1225</v>
      </c>
      <c r="AC289" s="2">
        <f t="shared" si="302"/>
        <v>1225</v>
      </c>
      <c r="AD289" s="2">
        <f t="shared" si="286"/>
        <v>0</v>
      </c>
      <c r="AE289" s="2">
        <f t="shared" si="303"/>
        <v>0</v>
      </c>
      <c r="AF289" s="2">
        <f t="shared" si="304"/>
        <v>0</v>
      </c>
      <c r="AG289" s="2">
        <f t="shared" si="305"/>
        <v>0</v>
      </c>
      <c r="AH289" s="2">
        <f t="shared" si="306"/>
        <v>0</v>
      </c>
      <c r="AI289" s="2">
        <f t="shared" si="307"/>
        <v>0</v>
      </c>
      <c r="AJ289" s="2">
        <f t="shared" si="308"/>
        <v>0</v>
      </c>
      <c r="AK289" s="2">
        <v>1225</v>
      </c>
      <c r="AL289" s="2">
        <v>1225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v>0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3</v>
      </c>
      <c r="BI289" s="2">
        <v>1</v>
      </c>
      <c r="BJ289" s="2" t="s">
        <v>3</v>
      </c>
      <c r="BK289" s="2"/>
      <c r="BL289" s="2"/>
      <c r="BM289" s="2">
        <v>1100</v>
      </c>
      <c r="BN289" s="2">
        <v>0</v>
      </c>
      <c r="BO289" s="2" t="s">
        <v>3</v>
      </c>
      <c r="BP289" s="2">
        <v>0</v>
      </c>
      <c r="BQ289" s="2">
        <v>8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0</v>
      </c>
      <c r="CA289" s="2">
        <v>0</v>
      </c>
      <c r="CB289" s="2" t="s">
        <v>3</v>
      </c>
      <c r="CC289" s="2"/>
      <c r="CD289" s="2"/>
      <c r="CE289" s="2">
        <v>0</v>
      </c>
      <c r="CF289" s="2">
        <v>0</v>
      </c>
      <c r="CG289" s="2">
        <v>0</v>
      </c>
      <c r="CH289" s="2">
        <v>43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 t="s">
        <v>3</v>
      </c>
      <c r="CO289" s="2">
        <v>0</v>
      </c>
      <c r="CP289" s="2">
        <f t="shared" si="309"/>
        <v>0</v>
      </c>
      <c r="CQ289" s="2">
        <f t="shared" si="310"/>
        <v>1225</v>
      </c>
      <c r="CR289" s="2">
        <f t="shared" si="311"/>
        <v>0</v>
      </c>
      <c r="CS289" s="2">
        <f t="shared" si="312"/>
        <v>0</v>
      </c>
      <c r="CT289" s="2">
        <f t="shared" si="313"/>
        <v>0</v>
      </c>
      <c r="CU289" s="2">
        <f t="shared" si="314"/>
        <v>0</v>
      </c>
      <c r="CV289" s="2">
        <f t="shared" si="315"/>
        <v>0</v>
      </c>
      <c r="CW289" s="2">
        <f t="shared" si="316"/>
        <v>0</v>
      </c>
      <c r="CX289" s="2">
        <f t="shared" si="317"/>
        <v>0</v>
      </c>
      <c r="CY289" s="2">
        <f t="shared" si="287"/>
        <v>0</v>
      </c>
      <c r="CZ289" s="2">
        <f t="shared" si="288"/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1010</v>
      </c>
      <c r="DV289" s="2" t="s">
        <v>61</v>
      </c>
      <c r="DW289" s="2" t="s">
        <v>61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64991283</v>
      </c>
      <c r="EF289" s="2">
        <v>8</v>
      </c>
      <c r="EG289" s="2" t="s">
        <v>290</v>
      </c>
      <c r="EH289" s="2">
        <v>0</v>
      </c>
      <c r="EI289" s="2" t="s">
        <v>3</v>
      </c>
      <c r="EJ289" s="2">
        <v>1</v>
      </c>
      <c r="EK289" s="2">
        <v>1100</v>
      </c>
      <c r="EL289" s="2" t="s">
        <v>319</v>
      </c>
      <c r="EM289" s="2" t="s">
        <v>320</v>
      </c>
      <c r="EN289" s="2"/>
      <c r="EO289" s="2" t="s">
        <v>3</v>
      </c>
      <c r="EP289" s="2"/>
      <c r="EQ289" s="2">
        <v>2359296</v>
      </c>
      <c r="ER289" s="2">
        <v>28.369999999999997</v>
      </c>
      <c r="ES289" s="2">
        <v>1225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0</v>
      </c>
      <c r="FY289" s="2">
        <v>0</v>
      </c>
      <c r="FZ289" s="2"/>
      <c r="GA289" s="2" t="s">
        <v>303</v>
      </c>
      <c r="GB289" s="2"/>
      <c r="GC289" s="2"/>
      <c r="GD289" s="2">
        <v>1</v>
      </c>
      <c r="GE289" s="2"/>
      <c r="GF289" s="2">
        <v>1682893729</v>
      </c>
      <c r="GG289" s="2">
        <v>2</v>
      </c>
      <c r="GH289" s="2">
        <v>0</v>
      </c>
      <c r="GI289" s="2">
        <v>3</v>
      </c>
      <c r="GJ289" s="2">
        <v>0</v>
      </c>
      <c r="GK289" s="2">
        <v>0</v>
      </c>
      <c r="GL289" s="2">
        <f t="shared" si="318"/>
        <v>0</v>
      </c>
      <c r="GM289" s="2">
        <f t="shared" si="319"/>
        <v>0</v>
      </c>
      <c r="GN289" s="2">
        <f t="shared" si="320"/>
        <v>0</v>
      </c>
      <c r="GO289" s="2">
        <f t="shared" si="321"/>
        <v>0</v>
      </c>
      <c r="GP289" s="2">
        <f t="shared" si="322"/>
        <v>0</v>
      </c>
      <c r="GQ289" s="2"/>
      <c r="GR289" s="2">
        <v>0</v>
      </c>
      <c r="GS289" s="2">
        <v>4</v>
      </c>
      <c r="GT289" s="2">
        <v>0</v>
      </c>
      <c r="GU289" s="2" t="s">
        <v>3</v>
      </c>
      <c r="GV289" s="2">
        <f t="shared" si="323"/>
        <v>0</v>
      </c>
      <c r="GW289" s="2">
        <v>1</v>
      </c>
      <c r="GX289" s="2">
        <f t="shared" si="324"/>
        <v>0</v>
      </c>
      <c r="GY289" s="2"/>
      <c r="GZ289" s="2"/>
      <c r="HA289" s="2">
        <v>0</v>
      </c>
      <c r="HB289" s="2">
        <v>0</v>
      </c>
      <c r="HC289" s="2">
        <f t="shared" si="325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>
      <c r="A290">
        <v>17</v>
      </c>
      <c r="B290">
        <v>1</v>
      </c>
      <c r="E290" t="s">
        <v>387</v>
      </c>
      <c r="F290" t="s">
        <v>388</v>
      </c>
      <c r="G290" t="s">
        <v>389</v>
      </c>
      <c r="H290" t="s">
        <v>61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 t="shared" si="289"/>
        <v>0</v>
      </c>
      <c r="O290">
        <f t="shared" si="290"/>
        <v>0</v>
      </c>
      <c r="P290">
        <f t="shared" si="291"/>
        <v>0</v>
      </c>
      <c r="Q290">
        <f t="shared" si="292"/>
        <v>0</v>
      </c>
      <c r="R290">
        <f t="shared" si="293"/>
        <v>0</v>
      </c>
      <c r="S290">
        <f t="shared" si="294"/>
        <v>0</v>
      </c>
      <c r="T290">
        <f t="shared" si="295"/>
        <v>0</v>
      </c>
      <c r="U290">
        <f t="shared" si="296"/>
        <v>0</v>
      </c>
      <c r="V290">
        <f t="shared" si="297"/>
        <v>0</v>
      </c>
      <c r="W290">
        <f t="shared" si="298"/>
        <v>0</v>
      </c>
      <c r="X290">
        <f t="shared" si="299"/>
        <v>0</v>
      </c>
      <c r="Y290">
        <f t="shared" si="300"/>
        <v>0</v>
      </c>
      <c r="AA290">
        <v>88889103</v>
      </c>
      <c r="AB290">
        <f t="shared" si="301"/>
        <v>1225</v>
      </c>
      <c r="AC290">
        <f t="shared" si="302"/>
        <v>1225</v>
      </c>
      <c r="AD290">
        <f t="shared" si="286"/>
        <v>0</v>
      </c>
      <c r="AE290">
        <f t="shared" si="303"/>
        <v>0</v>
      </c>
      <c r="AF290">
        <f t="shared" si="304"/>
        <v>0</v>
      </c>
      <c r="AG290">
        <f t="shared" si="305"/>
        <v>0</v>
      </c>
      <c r="AH290">
        <f t="shared" si="306"/>
        <v>0</v>
      </c>
      <c r="AI290">
        <f t="shared" si="307"/>
        <v>0</v>
      </c>
      <c r="AJ290">
        <f t="shared" si="308"/>
        <v>0</v>
      </c>
      <c r="AK290">
        <v>1225</v>
      </c>
      <c r="AL290">
        <v>1225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1100</v>
      </c>
      <c r="BN290">
        <v>0</v>
      </c>
      <c r="BO290" t="s">
        <v>3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H290">
        <v>43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3</v>
      </c>
      <c r="CO290">
        <v>0</v>
      </c>
      <c r="CP290">
        <f t="shared" si="309"/>
        <v>0</v>
      </c>
      <c r="CQ290">
        <f t="shared" si="310"/>
        <v>1225</v>
      </c>
      <c r="CR290">
        <f t="shared" si="311"/>
        <v>0</v>
      </c>
      <c r="CS290">
        <f t="shared" si="312"/>
        <v>0</v>
      </c>
      <c r="CT290">
        <f t="shared" si="313"/>
        <v>0</v>
      </c>
      <c r="CU290">
        <f t="shared" si="314"/>
        <v>0</v>
      </c>
      <c r="CV290">
        <f t="shared" si="315"/>
        <v>0</v>
      </c>
      <c r="CW290">
        <f t="shared" si="316"/>
        <v>0</v>
      </c>
      <c r="CX290">
        <f t="shared" si="317"/>
        <v>0</v>
      </c>
      <c r="CY290">
        <f t="shared" si="287"/>
        <v>0</v>
      </c>
      <c r="CZ290">
        <f t="shared" si="288"/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61</v>
      </c>
      <c r="DW290" t="s">
        <v>61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64991283</v>
      </c>
      <c r="EF290">
        <v>8</v>
      </c>
      <c r="EG290" t="s">
        <v>290</v>
      </c>
      <c r="EH290">
        <v>0</v>
      </c>
      <c r="EI290" t="s">
        <v>3</v>
      </c>
      <c r="EJ290">
        <v>1</v>
      </c>
      <c r="EK290">
        <v>1100</v>
      </c>
      <c r="EL290" t="s">
        <v>319</v>
      </c>
      <c r="EM290" t="s">
        <v>320</v>
      </c>
      <c r="EO290" t="s">
        <v>3</v>
      </c>
      <c r="EQ290">
        <v>2359296</v>
      </c>
      <c r="ER290">
        <v>1225</v>
      </c>
      <c r="ES290">
        <v>1225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1399.2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390</v>
      </c>
      <c r="GD290">
        <v>1</v>
      </c>
      <c r="GF290">
        <v>1682893729</v>
      </c>
      <c r="GG290">
        <v>2</v>
      </c>
      <c r="GH290">
        <v>3</v>
      </c>
      <c r="GI290">
        <v>3</v>
      </c>
      <c r="GJ290">
        <v>0</v>
      </c>
      <c r="GK290">
        <v>0</v>
      </c>
      <c r="GL290">
        <f t="shared" si="318"/>
        <v>0</v>
      </c>
      <c r="GM290">
        <f t="shared" si="319"/>
        <v>0</v>
      </c>
      <c r="GN290">
        <f t="shared" si="320"/>
        <v>0</v>
      </c>
      <c r="GO290">
        <f t="shared" si="321"/>
        <v>0</v>
      </c>
      <c r="GP290">
        <f t="shared" si="322"/>
        <v>0</v>
      </c>
      <c r="GR290">
        <v>1</v>
      </c>
      <c r="GS290">
        <v>1</v>
      </c>
      <c r="GT290">
        <v>0</v>
      </c>
      <c r="GU290" t="s">
        <v>3</v>
      </c>
      <c r="GV290">
        <f t="shared" si="323"/>
        <v>0</v>
      </c>
      <c r="GW290">
        <v>1</v>
      </c>
      <c r="GX290">
        <f t="shared" si="324"/>
        <v>0</v>
      </c>
      <c r="HA290">
        <v>0</v>
      </c>
      <c r="HB290">
        <v>0</v>
      </c>
      <c r="HC290">
        <f t="shared" si="325"/>
        <v>0</v>
      </c>
      <c r="HE290" t="s">
        <v>41</v>
      </c>
      <c r="HF290" t="s">
        <v>37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>
      <c r="A291" s="2">
        <v>17</v>
      </c>
      <c r="B291" s="2">
        <v>1</v>
      </c>
      <c r="C291" s="2"/>
      <c r="D291" s="2"/>
      <c r="E291" s="2" t="s">
        <v>391</v>
      </c>
      <c r="F291" s="2" t="s">
        <v>392</v>
      </c>
      <c r="G291" s="2" t="s">
        <v>389</v>
      </c>
      <c r="H291" s="2" t="s">
        <v>362</v>
      </c>
      <c r="I291" s="2">
        <f>ROUND(ROUND(3,6),9)</f>
        <v>3</v>
      </c>
      <c r="J291" s="2">
        <v>0</v>
      </c>
      <c r="K291" s="2">
        <f>ROUND(ROUND(3,6),9)</f>
        <v>3</v>
      </c>
      <c r="L291" s="2">
        <v>3</v>
      </c>
      <c r="M291" s="2">
        <v>0</v>
      </c>
      <c r="N291" s="2">
        <f t="shared" si="289"/>
        <v>3</v>
      </c>
      <c r="O291" s="2">
        <f t="shared" si="290"/>
        <v>11441.04</v>
      </c>
      <c r="P291" s="2">
        <f t="shared" si="291"/>
        <v>11441.04</v>
      </c>
      <c r="Q291" s="2">
        <f t="shared" si="292"/>
        <v>0</v>
      </c>
      <c r="R291" s="2">
        <f t="shared" si="293"/>
        <v>0</v>
      </c>
      <c r="S291" s="2">
        <f t="shared" si="294"/>
        <v>0</v>
      </c>
      <c r="T291" s="2">
        <f t="shared" si="295"/>
        <v>0</v>
      </c>
      <c r="U291" s="2">
        <f t="shared" si="296"/>
        <v>0</v>
      </c>
      <c r="V291" s="2">
        <f t="shared" si="297"/>
        <v>0</v>
      </c>
      <c r="W291" s="2">
        <f t="shared" si="298"/>
        <v>0</v>
      </c>
      <c r="X291" s="2">
        <f t="shared" si="299"/>
        <v>0</v>
      </c>
      <c r="Y291" s="2">
        <f t="shared" si="300"/>
        <v>0</v>
      </c>
      <c r="Z291" s="2"/>
      <c r="AA291" s="2">
        <v>88889161</v>
      </c>
      <c r="AB291" s="2">
        <f t="shared" si="301"/>
        <v>3813.68</v>
      </c>
      <c r="AC291" s="2">
        <f t="shared" si="302"/>
        <v>3813.68</v>
      </c>
      <c r="AD291" s="2">
        <f>ROUND((ET291),2)</f>
        <v>0</v>
      </c>
      <c r="AE291" s="2">
        <f t="shared" si="303"/>
        <v>0</v>
      </c>
      <c r="AF291" s="2">
        <f t="shared" si="304"/>
        <v>0</v>
      </c>
      <c r="AG291" s="2">
        <f t="shared" si="305"/>
        <v>0</v>
      </c>
      <c r="AH291" s="2">
        <f t="shared" si="306"/>
        <v>0</v>
      </c>
      <c r="AI291" s="2">
        <f t="shared" si="307"/>
        <v>0</v>
      </c>
      <c r="AJ291" s="2">
        <f t="shared" si="308"/>
        <v>0</v>
      </c>
      <c r="AK291" s="2">
        <v>3813.68</v>
      </c>
      <c r="AL291" s="2">
        <v>3813.68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1</v>
      </c>
      <c r="BJ291" s="2" t="s">
        <v>392</v>
      </c>
      <c r="BK291" s="2"/>
      <c r="BL291" s="2"/>
      <c r="BM291" s="2">
        <v>900</v>
      </c>
      <c r="BN291" s="2">
        <v>0</v>
      </c>
      <c r="BO291" s="2" t="s">
        <v>3</v>
      </c>
      <c r="BP291" s="2">
        <v>0</v>
      </c>
      <c r="BQ291" s="2">
        <v>90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0</v>
      </c>
      <c r="CA291" s="2">
        <v>0</v>
      </c>
      <c r="CB291" s="2" t="s">
        <v>3</v>
      </c>
      <c r="CC291" s="2"/>
      <c r="CD291" s="2"/>
      <c r="CE291" s="2">
        <v>0</v>
      </c>
      <c r="CF291" s="2">
        <v>0</v>
      </c>
      <c r="CG291" s="2">
        <v>0</v>
      </c>
      <c r="CH291" s="2">
        <v>44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 t="s">
        <v>3</v>
      </c>
      <c r="CO291" s="2">
        <v>0</v>
      </c>
      <c r="CP291" s="2">
        <f t="shared" si="309"/>
        <v>11441.04</v>
      </c>
      <c r="CQ291" s="2">
        <f t="shared" si="310"/>
        <v>3813.68</v>
      </c>
      <c r="CR291" s="2">
        <f t="shared" si="311"/>
        <v>0</v>
      </c>
      <c r="CS291" s="2">
        <f t="shared" si="312"/>
        <v>0</v>
      </c>
      <c r="CT291" s="2">
        <f t="shared" si="313"/>
        <v>0</v>
      </c>
      <c r="CU291" s="2">
        <f t="shared" si="314"/>
        <v>0</v>
      </c>
      <c r="CV291" s="2">
        <f t="shared" si="315"/>
        <v>0</v>
      </c>
      <c r="CW291" s="2">
        <f t="shared" si="316"/>
        <v>0</v>
      </c>
      <c r="CX291" s="2">
        <f t="shared" si="317"/>
        <v>0</v>
      </c>
      <c r="CY291" s="2">
        <f>0</f>
        <v>0</v>
      </c>
      <c r="CZ291" s="2">
        <f>0</f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1013</v>
      </c>
      <c r="DV291" s="2" t="s">
        <v>362</v>
      </c>
      <c r="DW291" s="2" t="s">
        <v>362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64991264</v>
      </c>
      <c r="EF291" s="2">
        <v>90</v>
      </c>
      <c r="EG291" s="2" t="s">
        <v>393</v>
      </c>
      <c r="EH291" s="2">
        <v>0</v>
      </c>
      <c r="EI291" s="2" t="s">
        <v>3</v>
      </c>
      <c r="EJ291" s="2">
        <v>1</v>
      </c>
      <c r="EK291" s="2">
        <v>900</v>
      </c>
      <c r="EL291" s="2" t="s">
        <v>393</v>
      </c>
      <c r="EM291" s="2" t="s">
        <v>394</v>
      </c>
      <c r="EN291" s="2"/>
      <c r="EO291" s="2" t="s">
        <v>3</v>
      </c>
      <c r="EP291" s="2"/>
      <c r="EQ291" s="2">
        <v>16</v>
      </c>
      <c r="ER291" s="2">
        <v>0</v>
      </c>
      <c r="ES291" s="2">
        <v>3813.68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>
        <v>5</v>
      </c>
      <c r="FA291" s="2"/>
      <c r="FB291" s="2"/>
      <c r="FC291" s="2">
        <v>0</v>
      </c>
      <c r="FD291" s="2">
        <v>18</v>
      </c>
      <c r="FE291" s="2"/>
      <c r="FF291" s="2">
        <v>3813.68</v>
      </c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0</v>
      </c>
      <c r="FY291" s="2">
        <v>0</v>
      </c>
      <c r="FZ291" s="2"/>
      <c r="GA291" s="2" t="s">
        <v>3</v>
      </c>
      <c r="GB291" s="2"/>
      <c r="GC291" s="2"/>
      <c r="GD291" s="2">
        <v>1</v>
      </c>
      <c r="GE291" s="2"/>
      <c r="GF291" s="2">
        <v>-838230080</v>
      </c>
      <c r="GG291" s="2">
        <v>2</v>
      </c>
      <c r="GH291" s="2">
        <v>3</v>
      </c>
      <c r="GI291" s="2">
        <v>-2</v>
      </c>
      <c r="GJ291" s="2">
        <v>0</v>
      </c>
      <c r="GK291" s="2">
        <v>0</v>
      </c>
      <c r="GL291" s="2">
        <f t="shared" si="318"/>
        <v>0</v>
      </c>
      <c r="GM291" s="2">
        <f t="shared" si="319"/>
        <v>11441.04</v>
      </c>
      <c r="GN291" s="2">
        <f t="shared" si="320"/>
        <v>11441.04</v>
      </c>
      <c r="GO291" s="2">
        <f t="shared" si="321"/>
        <v>0</v>
      </c>
      <c r="GP291" s="2">
        <f t="shared" si="322"/>
        <v>0</v>
      </c>
      <c r="GQ291" s="2"/>
      <c r="GR291" s="2">
        <v>1</v>
      </c>
      <c r="GS291" s="2">
        <v>1</v>
      </c>
      <c r="GT291" s="2">
        <v>0</v>
      </c>
      <c r="GU291" s="2" t="s">
        <v>3</v>
      </c>
      <c r="GV291" s="2">
        <f t="shared" si="323"/>
        <v>0</v>
      </c>
      <c r="GW291" s="2">
        <v>1</v>
      </c>
      <c r="GX291" s="2">
        <f t="shared" si="324"/>
        <v>0</v>
      </c>
      <c r="GY291" s="2"/>
      <c r="GZ291" s="2"/>
      <c r="HA291" s="2">
        <v>0</v>
      </c>
      <c r="HB291" s="2">
        <v>0</v>
      </c>
      <c r="HC291" s="2">
        <f t="shared" si="325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>
      <c r="A292">
        <v>17</v>
      </c>
      <c r="B292">
        <v>1</v>
      </c>
      <c r="E292" t="s">
        <v>391</v>
      </c>
      <c r="F292" t="s">
        <v>392</v>
      </c>
      <c r="G292" t="s">
        <v>389</v>
      </c>
      <c r="H292" t="s">
        <v>362</v>
      </c>
      <c r="I292">
        <f>ROUND(ROUND(3,6),9)</f>
        <v>3</v>
      </c>
      <c r="J292">
        <v>0</v>
      </c>
      <c r="K292">
        <f>ROUND(ROUND(3,6),9)</f>
        <v>3</v>
      </c>
      <c r="L292">
        <v>3</v>
      </c>
      <c r="M292">
        <v>0</v>
      </c>
      <c r="N292">
        <f t="shared" si="289"/>
        <v>3</v>
      </c>
      <c r="O292">
        <f t="shared" si="290"/>
        <v>11441.11</v>
      </c>
      <c r="P292">
        <f t="shared" si="291"/>
        <v>11441.11</v>
      </c>
      <c r="Q292">
        <f t="shared" si="292"/>
        <v>0</v>
      </c>
      <c r="R292">
        <f t="shared" si="293"/>
        <v>0</v>
      </c>
      <c r="S292">
        <f t="shared" si="294"/>
        <v>0</v>
      </c>
      <c r="T292">
        <f t="shared" si="295"/>
        <v>0</v>
      </c>
      <c r="U292">
        <f t="shared" si="296"/>
        <v>0</v>
      </c>
      <c r="V292">
        <f t="shared" si="297"/>
        <v>0</v>
      </c>
      <c r="W292">
        <f t="shared" si="298"/>
        <v>0</v>
      </c>
      <c r="X292">
        <f t="shared" si="299"/>
        <v>0</v>
      </c>
      <c r="Y292">
        <f t="shared" si="300"/>
        <v>0</v>
      </c>
      <c r="AA292">
        <v>88889103</v>
      </c>
      <c r="AB292">
        <f t="shared" si="301"/>
        <v>421.87</v>
      </c>
      <c r="AC292">
        <f t="shared" si="302"/>
        <v>421.87</v>
      </c>
      <c r="AD292">
        <f>ROUND((ET292),2)</f>
        <v>0</v>
      </c>
      <c r="AE292">
        <f t="shared" si="303"/>
        <v>0</v>
      </c>
      <c r="AF292">
        <f t="shared" si="304"/>
        <v>0</v>
      </c>
      <c r="AG292">
        <f t="shared" si="305"/>
        <v>0</v>
      </c>
      <c r="AH292">
        <f t="shared" si="306"/>
        <v>0</v>
      </c>
      <c r="AI292">
        <f t="shared" si="307"/>
        <v>0</v>
      </c>
      <c r="AJ292">
        <f t="shared" si="308"/>
        <v>0</v>
      </c>
      <c r="AK292">
        <v>421.87</v>
      </c>
      <c r="AL292">
        <v>421.87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9.0399999999999991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392</v>
      </c>
      <c r="BM292">
        <v>900</v>
      </c>
      <c r="BN292">
        <v>0</v>
      </c>
      <c r="BO292" t="s">
        <v>3</v>
      </c>
      <c r="BP292">
        <v>0</v>
      </c>
      <c r="BQ292">
        <v>90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H292">
        <v>44</v>
      </c>
      <c r="CI292">
        <v>0</v>
      </c>
      <c r="CJ292">
        <v>0</v>
      </c>
      <c r="CK292">
        <v>0</v>
      </c>
      <c r="CL292">
        <v>0</v>
      </c>
      <c r="CM292">
        <v>0</v>
      </c>
      <c r="CN292" t="s">
        <v>3</v>
      </c>
      <c r="CO292">
        <v>0</v>
      </c>
      <c r="CP292">
        <f t="shared" si="309"/>
        <v>11441.11</v>
      </c>
      <c r="CQ292">
        <f t="shared" si="310"/>
        <v>3813.7047999999995</v>
      </c>
      <c r="CR292">
        <f t="shared" si="311"/>
        <v>0</v>
      </c>
      <c r="CS292">
        <f t="shared" si="312"/>
        <v>0</v>
      </c>
      <c r="CT292">
        <f t="shared" si="313"/>
        <v>0</v>
      </c>
      <c r="CU292">
        <f t="shared" si="314"/>
        <v>0</v>
      </c>
      <c r="CV292">
        <f t="shared" si="315"/>
        <v>0</v>
      </c>
      <c r="CW292">
        <f t="shared" si="316"/>
        <v>0</v>
      </c>
      <c r="CX292">
        <f t="shared" si="317"/>
        <v>0</v>
      </c>
      <c r="CY292">
        <f>0</f>
        <v>0</v>
      </c>
      <c r="CZ292">
        <f>0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362</v>
      </c>
      <c r="DW292" t="s">
        <v>362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64991264</v>
      </c>
      <c r="EF292">
        <v>90</v>
      </c>
      <c r="EG292" t="s">
        <v>393</v>
      </c>
      <c r="EH292">
        <v>0</v>
      </c>
      <c r="EI292" t="s">
        <v>3</v>
      </c>
      <c r="EJ292">
        <v>1</v>
      </c>
      <c r="EK292">
        <v>900</v>
      </c>
      <c r="EL292" t="s">
        <v>393</v>
      </c>
      <c r="EM292" t="s">
        <v>394</v>
      </c>
      <c r="EO292" t="s">
        <v>3</v>
      </c>
      <c r="EQ292">
        <v>16</v>
      </c>
      <c r="ER292">
        <v>0</v>
      </c>
      <c r="ES292">
        <v>421.87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5</v>
      </c>
      <c r="FC292">
        <v>0</v>
      </c>
      <c r="FD292">
        <v>18</v>
      </c>
      <c r="FF292">
        <v>3813.68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395</v>
      </c>
      <c r="GD292">
        <v>1</v>
      </c>
      <c r="GF292">
        <v>-838230080</v>
      </c>
      <c r="GG292">
        <v>2</v>
      </c>
      <c r="GH292">
        <v>3</v>
      </c>
      <c r="GI292">
        <v>5</v>
      </c>
      <c r="GJ292">
        <v>0</v>
      </c>
      <c r="GK292">
        <v>0</v>
      </c>
      <c r="GL292">
        <f t="shared" si="318"/>
        <v>0</v>
      </c>
      <c r="GM292">
        <f t="shared" si="319"/>
        <v>11441.11</v>
      </c>
      <c r="GN292">
        <f t="shared" si="320"/>
        <v>11441.11</v>
      </c>
      <c r="GO292">
        <f t="shared" si="321"/>
        <v>0</v>
      </c>
      <c r="GP292">
        <f t="shared" si="322"/>
        <v>0</v>
      </c>
      <c r="GR292">
        <v>1</v>
      </c>
      <c r="GS292">
        <v>1</v>
      </c>
      <c r="GT292">
        <v>0</v>
      </c>
      <c r="GU292" t="s">
        <v>3</v>
      </c>
      <c r="GV292">
        <f t="shared" si="323"/>
        <v>0</v>
      </c>
      <c r="GW292">
        <v>1</v>
      </c>
      <c r="GX292">
        <f t="shared" si="324"/>
        <v>0</v>
      </c>
      <c r="HA292">
        <v>0</v>
      </c>
      <c r="HB292">
        <v>0</v>
      </c>
      <c r="HC292">
        <f t="shared" si="325"/>
        <v>0</v>
      </c>
      <c r="HE292" t="s">
        <v>310</v>
      </c>
      <c r="HF292" t="s">
        <v>310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>
      <c r="A293" s="2">
        <v>17</v>
      </c>
      <c r="B293" s="2">
        <v>1</v>
      </c>
      <c r="C293" s="2"/>
      <c r="D293" s="2"/>
      <c r="E293" s="2" t="s">
        <v>396</v>
      </c>
      <c r="F293" s="2" t="s">
        <v>397</v>
      </c>
      <c r="G293" s="2" t="s">
        <v>398</v>
      </c>
      <c r="H293" s="2" t="s">
        <v>61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f t="shared" si="289"/>
        <v>0</v>
      </c>
      <c r="O293" s="2">
        <f t="shared" si="290"/>
        <v>0</v>
      </c>
      <c r="P293" s="2">
        <f t="shared" si="291"/>
        <v>0</v>
      </c>
      <c r="Q293" s="2">
        <f t="shared" si="292"/>
        <v>0</v>
      </c>
      <c r="R293" s="2">
        <f t="shared" si="293"/>
        <v>0</v>
      </c>
      <c r="S293" s="2">
        <f t="shared" si="294"/>
        <v>0</v>
      </c>
      <c r="T293" s="2">
        <f t="shared" si="295"/>
        <v>0</v>
      </c>
      <c r="U293" s="2">
        <f t="shared" si="296"/>
        <v>0</v>
      </c>
      <c r="V293" s="2">
        <f t="shared" si="297"/>
        <v>0</v>
      </c>
      <c r="W293" s="2">
        <f t="shared" si="298"/>
        <v>0</v>
      </c>
      <c r="X293" s="2">
        <f t="shared" si="299"/>
        <v>0</v>
      </c>
      <c r="Y293" s="2">
        <f t="shared" si="300"/>
        <v>0</v>
      </c>
      <c r="Z293" s="2"/>
      <c r="AA293" s="2">
        <v>88889161</v>
      </c>
      <c r="AB293" s="2">
        <f t="shared" si="301"/>
        <v>518.39</v>
      </c>
      <c r="AC293" s="2">
        <f t="shared" si="302"/>
        <v>518.39</v>
      </c>
      <c r="AD293" s="2">
        <f t="shared" ref="AD293:AD330" si="326">ROUND((((ET293)-(EU293))+AE293),2)</f>
        <v>0</v>
      </c>
      <c r="AE293" s="2">
        <f t="shared" si="303"/>
        <v>0</v>
      </c>
      <c r="AF293" s="2">
        <f t="shared" si="304"/>
        <v>0</v>
      </c>
      <c r="AG293" s="2">
        <f t="shared" si="305"/>
        <v>0</v>
      </c>
      <c r="AH293" s="2">
        <f t="shared" si="306"/>
        <v>0</v>
      </c>
      <c r="AI293" s="2">
        <f t="shared" si="307"/>
        <v>0</v>
      </c>
      <c r="AJ293" s="2">
        <f t="shared" si="308"/>
        <v>0.47</v>
      </c>
      <c r="AK293" s="2">
        <v>518.39</v>
      </c>
      <c r="AL293" s="2">
        <v>518.39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0.47</v>
      </c>
      <c r="AT293" s="2">
        <v>0</v>
      </c>
      <c r="AU293" s="2">
        <v>0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1</v>
      </c>
      <c r="BJ293" s="2" t="s">
        <v>399</v>
      </c>
      <c r="BK293" s="2"/>
      <c r="BL293" s="2"/>
      <c r="BM293" s="2">
        <v>500001</v>
      </c>
      <c r="BN293" s="2">
        <v>0</v>
      </c>
      <c r="BO293" s="2" t="s">
        <v>3</v>
      </c>
      <c r="BP293" s="2">
        <v>0</v>
      </c>
      <c r="BQ293" s="2">
        <v>8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0</v>
      </c>
      <c r="CA293" s="2">
        <v>0</v>
      </c>
      <c r="CB293" s="2" t="s">
        <v>3</v>
      </c>
      <c r="CC293" s="2"/>
      <c r="CD293" s="2"/>
      <c r="CE293" s="2">
        <v>0</v>
      </c>
      <c r="CF293" s="2">
        <v>0</v>
      </c>
      <c r="CG293" s="2">
        <v>0</v>
      </c>
      <c r="CH293" s="2">
        <v>45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 t="s">
        <v>3</v>
      </c>
      <c r="CO293" s="2">
        <v>0</v>
      </c>
      <c r="CP293" s="2">
        <f t="shared" si="309"/>
        <v>0</v>
      </c>
      <c r="CQ293" s="2">
        <f t="shared" si="310"/>
        <v>518.39</v>
      </c>
      <c r="CR293" s="2">
        <f t="shared" si="311"/>
        <v>0</v>
      </c>
      <c r="CS293" s="2">
        <f t="shared" si="312"/>
        <v>0</v>
      </c>
      <c r="CT293" s="2">
        <f t="shared" si="313"/>
        <v>0</v>
      </c>
      <c r="CU293" s="2">
        <f t="shared" si="314"/>
        <v>0</v>
      </c>
      <c r="CV293" s="2">
        <f t="shared" si="315"/>
        <v>0</v>
      </c>
      <c r="CW293" s="2">
        <f t="shared" si="316"/>
        <v>0</v>
      </c>
      <c r="CX293" s="2">
        <f t="shared" si="317"/>
        <v>0.47</v>
      </c>
      <c r="CY293" s="2">
        <f t="shared" ref="CY293:CY330" si="327">(((S293+R293)*AT293)/100)</f>
        <v>0</v>
      </c>
      <c r="CZ293" s="2">
        <f t="shared" ref="CZ293:CZ330" si="328">(((S293+R293)*AU293)/100)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1010</v>
      </c>
      <c r="DV293" s="2" t="s">
        <v>61</v>
      </c>
      <c r="DW293" s="2" t="s">
        <v>61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64991688</v>
      </c>
      <c r="EF293" s="2">
        <v>8</v>
      </c>
      <c r="EG293" s="2" t="s">
        <v>290</v>
      </c>
      <c r="EH293" s="2">
        <v>0</v>
      </c>
      <c r="EI293" s="2" t="s">
        <v>3</v>
      </c>
      <c r="EJ293" s="2">
        <v>1</v>
      </c>
      <c r="EK293" s="2">
        <v>500001</v>
      </c>
      <c r="EL293" s="2" t="s">
        <v>291</v>
      </c>
      <c r="EM293" s="2" t="s">
        <v>292</v>
      </c>
      <c r="EN293" s="2"/>
      <c r="EO293" s="2" t="s">
        <v>3</v>
      </c>
      <c r="EP293" s="2"/>
      <c r="EQ293" s="2">
        <v>0</v>
      </c>
      <c r="ER293" s="2">
        <v>518.39</v>
      </c>
      <c r="ES293" s="2">
        <v>518.39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0</v>
      </c>
      <c r="FY293" s="2">
        <v>0</v>
      </c>
      <c r="FZ293" s="2"/>
      <c r="GA293" s="2" t="s">
        <v>3</v>
      </c>
      <c r="GB293" s="2"/>
      <c r="GC293" s="2"/>
      <c r="GD293" s="2">
        <v>1</v>
      </c>
      <c r="GE293" s="2"/>
      <c r="GF293" s="2">
        <v>-1345438468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si="318"/>
        <v>0</v>
      </c>
      <c r="GM293" s="2">
        <f t="shared" si="319"/>
        <v>0</v>
      </c>
      <c r="GN293" s="2">
        <f t="shared" si="320"/>
        <v>0</v>
      </c>
      <c r="GO293" s="2">
        <f t="shared" si="321"/>
        <v>0</v>
      </c>
      <c r="GP293" s="2">
        <f t="shared" si="322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323"/>
        <v>0</v>
      </c>
      <c r="GW293" s="2">
        <v>1</v>
      </c>
      <c r="GX293" s="2">
        <f t="shared" si="324"/>
        <v>0</v>
      </c>
      <c r="GY293" s="2"/>
      <c r="GZ293" s="2"/>
      <c r="HA293" s="2">
        <v>0</v>
      </c>
      <c r="HB293" s="2">
        <v>0</v>
      </c>
      <c r="HC293" s="2">
        <f t="shared" si="325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>
      <c r="A294">
        <v>17</v>
      </c>
      <c r="B294">
        <v>1</v>
      </c>
      <c r="E294" t="s">
        <v>396</v>
      </c>
      <c r="F294" t="s">
        <v>397</v>
      </c>
      <c r="G294" t="s">
        <v>398</v>
      </c>
      <c r="H294" t="s">
        <v>61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f t="shared" si="289"/>
        <v>0</v>
      </c>
      <c r="O294">
        <f t="shared" si="290"/>
        <v>0</v>
      </c>
      <c r="P294">
        <f t="shared" si="291"/>
        <v>0</v>
      </c>
      <c r="Q294">
        <f t="shared" si="292"/>
        <v>0</v>
      </c>
      <c r="R294">
        <f t="shared" si="293"/>
        <v>0</v>
      </c>
      <c r="S294">
        <f t="shared" si="294"/>
        <v>0</v>
      </c>
      <c r="T294">
        <f t="shared" si="295"/>
        <v>0</v>
      </c>
      <c r="U294">
        <f t="shared" si="296"/>
        <v>0</v>
      </c>
      <c r="V294">
        <f t="shared" si="297"/>
        <v>0</v>
      </c>
      <c r="W294">
        <f t="shared" si="298"/>
        <v>0</v>
      </c>
      <c r="X294">
        <f t="shared" si="299"/>
        <v>0</v>
      </c>
      <c r="Y294">
        <f t="shared" si="300"/>
        <v>0</v>
      </c>
      <c r="AA294">
        <v>88889103</v>
      </c>
      <c r="AB294">
        <f t="shared" si="301"/>
        <v>518.39</v>
      </c>
      <c r="AC294">
        <f t="shared" si="302"/>
        <v>518.39</v>
      </c>
      <c r="AD294">
        <f t="shared" si="326"/>
        <v>0</v>
      </c>
      <c r="AE294">
        <f t="shared" si="303"/>
        <v>0</v>
      </c>
      <c r="AF294">
        <f t="shared" si="304"/>
        <v>0</v>
      </c>
      <c r="AG294">
        <f t="shared" si="305"/>
        <v>0</v>
      </c>
      <c r="AH294">
        <f t="shared" si="306"/>
        <v>0</v>
      </c>
      <c r="AI294">
        <f t="shared" si="307"/>
        <v>0</v>
      </c>
      <c r="AJ294">
        <f t="shared" si="308"/>
        <v>0.47</v>
      </c>
      <c r="AK294">
        <v>518.39</v>
      </c>
      <c r="AL294">
        <v>518.39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0.47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5.63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399</v>
      </c>
      <c r="BM294">
        <v>500001</v>
      </c>
      <c r="BN294">
        <v>0</v>
      </c>
      <c r="BO294" t="s">
        <v>397</v>
      </c>
      <c r="BP294">
        <v>1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H294">
        <v>45</v>
      </c>
      <c r="CI294">
        <v>0</v>
      </c>
      <c r="CJ294">
        <v>0</v>
      </c>
      <c r="CK294">
        <v>0</v>
      </c>
      <c r="CL294">
        <v>0</v>
      </c>
      <c r="CM294">
        <v>0</v>
      </c>
      <c r="CN294" t="s">
        <v>3</v>
      </c>
      <c r="CO294">
        <v>0</v>
      </c>
      <c r="CP294">
        <f t="shared" si="309"/>
        <v>0</v>
      </c>
      <c r="CQ294">
        <f t="shared" si="310"/>
        <v>2918.5356999999999</v>
      </c>
      <c r="CR294">
        <f t="shared" si="311"/>
        <v>0</v>
      </c>
      <c r="CS294">
        <f t="shared" si="312"/>
        <v>0</v>
      </c>
      <c r="CT294">
        <f t="shared" si="313"/>
        <v>0</v>
      </c>
      <c r="CU294">
        <f t="shared" si="314"/>
        <v>0</v>
      </c>
      <c r="CV294">
        <f t="shared" si="315"/>
        <v>0</v>
      </c>
      <c r="CW294">
        <f t="shared" si="316"/>
        <v>0</v>
      </c>
      <c r="CX294">
        <f t="shared" si="317"/>
        <v>0.47</v>
      </c>
      <c r="CY294">
        <f t="shared" si="327"/>
        <v>0</v>
      </c>
      <c r="CZ294">
        <f t="shared" si="328"/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1010</v>
      </c>
      <c r="DV294" t="s">
        <v>61</v>
      </c>
      <c r="DW294" t="s">
        <v>61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64991688</v>
      </c>
      <c r="EF294">
        <v>8</v>
      </c>
      <c r="EG294" t="s">
        <v>290</v>
      </c>
      <c r="EH294">
        <v>0</v>
      </c>
      <c r="EI294" t="s">
        <v>3</v>
      </c>
      <c r="EJ294">
        <v>1</v>
      </c>
      <c r="EK294">
        <v>500001</v>
      </c>
      <c r="EL294" t="s">
        <v>291</v>
      </c>
      <c r="EM294" t="s">
        <v>292</v>
      </c>
      <c r="EO294" t="s">
        <v>3</v>
      </c>
      <c r="EQ294">
        <v>0</v>
      </c>
      <c r="ER294">
        <v>518.39</v>
      </c>
      <c r="ES294">
        <v>518.39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3</v>
      </c>
      <c r="GD294">
        <v>1</v>
      </c>
      <c r="GF294">
        <v>-1345438468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318"/>
        <v>0</v>
      </c>
      <c r="GM294">
        <f t="shared" si="319"/>
        <v>0</v>
      </c>
      <c r="GN294">
        <f t="shared" si="320"/>
        <v>0</v>
      </c>
      <c r="GO294">
        <f t="shared" si="321"/>
        <v>0</v>
      </c>
      <c r="GP294">
        <f t="shared" si="322"/>
        <v>0</v>
      </c>
      <c r="GR294">
        <v>0</v>
      </c>
      <c r="GS294">
        <v>3</v>
      </c>
      <c r="GT294">
        <v>0</v>
      </c>
      <c r="GU294" t="s">
        <v>3</v>
      </c>
      <c r="GV294">
        <f t="shared" si="323"/>
        <v>0</v>
      </c>
      <c r="GW294">
        <v>1</v>
      </c>
      <c r="GX294">
        <f t="shared" si="324"/>
        <v>0</v>
      </c>
      <c r="HA294">
        <v>0</v>
      </c>
      <c r="HB294">
        <v>0</v>
      </c>
      <c r="HC294">
        <f t="shared" si="325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>
      <c r="A295" s="2">
        <v>17</v>
      </c>
      <c r="B295" s="2">
        <v>1</v>
      </c>
      <c r="C295" s="2"/>
      <c r="D295" s="2"/>
      <c r="E295" s="2" t="s">
        <v>400</v>
      </c>
      <c r="F295" s="2" t="s">
        <v>401</v>
      </c>
      <c r="G295" s="2" t="s">
        <v>402</v>
      </c>
      <c r="H295" s="2" t="s">
        <v>61</v>
      </c>
      <c r="I295" s="2">
        <f>ROUND(ROUND(16,6),9)</f>
        <v>16</v>
      </c>
      <c r="J295" s="2">
        <v>0</v>
      </c>
      <c r="K295" s="2">
        <f>ROUND(ROUND(16,6),9)</f>
        <v>16</v>
      </c>
      <c r="L295" s="2">
        <v>16</v>
      </c>
      <c r="M295" s="2">
        <v>0</v>
      </c>
      <c r="N295" s="2">
        <f t="shared" si="289"/>
        <v>16</v>
      </c>
      <c r="O295" s="2">
        <f t="shared" si="290"/>
        <v>1512</v>
      </c>
      <c r="P295" s="2">
        <f t="shared" si="291"/>
        <v>1512</v>
      </c>
      <c r="Q295" s="2">
        <f t="shared" si="292"/>
        <v>0</v>
      </c>
      <c r="R295" s="2">
        <f t="shared" si="293"/>
        <v>0</v>
      </c>
      <c r="S295" s="2">
        <f t="shared" si="294"/>
        <v>0</v>
      </c>
      <c r="T295" s="2">
        <f t="shared" si="295"/>
        <v>0</v>
      </c>
      <c r="U295" s="2">
        <f t="shared" si="296"/>
        <v>0</v>
      </c>
      <c r="V295" s="2">
        <f t="shared" si="297"/>
        <v>0</v>
      </c>
      <c r="W295" s="2">
        <f t="shared" si="298"/>
        <v>4.32</v>
      </c>
      <c r="X295" s="2">
        <f t="shared" si="299"/>
        <v>0</v>
      </c>
      <c r="Y295" s="2">
        <f t="shared" si="300"/>
        <v>0</v>
      </c>
      <c r="Z295" s="2"/>
      <c r="AA295" s="2">
        <v>88889161</v>
      </c>
      <c r="AB295" s="2">
        <f t="shared" si="301"/>
        <v>94.5</v>
      </c>
      <c r="AC295" s="2">
        <f t="shared" si="302"/>
        <v>94.5</v>
      </c>
      <c r="AD295" s="2">
        <f t="shared" si="326"/>
        <v>0</v>
      </c>
      <c r="AE295" s="2">
        <f t="shared" si="303"/>
        <v>0</v>
      </c>
      <c r="AF295" s="2">
        <f t="shared" si="304"/>
        <v>0</v>
      </c>
      <c r="AG295" s="2">
        <f t="shared" si="305"/>
        <v>0</v>
      </c>
      <c r="AH295" s="2">
        <f t="shared" si="306"/>
        <v>0</v>
      </c>
      <c r="AI295" s="2">
        <f t="shared" si="307"/>
        <v>0</v>
      </c>
      <c r="AJ295" s="2">
        <f t="shared" si="308"/>
        <v>0.27</v>
      </c>
      <c r="AK295" s="2">
        <v>94.5</v>
      </c>
      <c r="AL295" s="2">
        <v>94.5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0.27</v>
      </c>
      <c r="AT295" s="2">
        <v>0</v>
      </c>
      <c r="AU295" s="2">
        <v>0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403</v>
      </c>
      <c r="BK295" s="2"/>
      <c r="BL295" s="2"/>
      <c r="BM295" s="2">
        <v>500001</v>
      </c>
      <c r="BN295" s="2">
        <v>0</v>
      </c>
      <c r="BO295" s="2" t="s">
        <v>3</v>
      </c>
      <c r="BP295" s="2">
        <v>0</v>
      </c>
      <c r="BQ295" s="2">
        <v>8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0</v>
      </c>
      <c r="CA295" s="2">
        <v>0</v>
      </c>
      <c r="CB295" s="2" t="s">
        <v>3</v>
      </c>
      <c r="CC295" s="2"/>
      <c r="CD295" s="2"/>
      <c r="CE295" s="2">
        <v>0</v>
      </c>
      <c r="CF295" s="2">
        <v>0</v>
      </c>
      <c r="CG295" s="2">
        <v>0</v>
      </c>
      <c r="CH295" s="2">
        <v>46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 t="s">
        <v>3</v>
      </c>
      <c r="CO295" s="2">
        <v>0</v>
      </c>
      <c r="CP295" s="2">
        <f t="shared" si="309"/>
        <v>1512</v>
      </c>
      <c r="CQ295" s="2">
        <f t="shared" si="310"/>
        <v>94.5</v>
      </c>
      <c r="CR295" s="2">
        <f t="shared" si="311"/>
        <v>0</v>
      </c>
      <c r="CS295" s="2">
        <f t="shared" si="312"/>
        <v>0</v>
      </c>
      <c r="CT295" s="2">
        <f t="shared" si="313"/>
        <v>0</v>
      </c>
      <c r="CU295" s="2">
        <f t="shared" si="314"/>
        <v>0</v>
      </c>
      <c r="CV295" s="2">
        <f t="shared" si="315"/>
        <v>0</v>
      </c>
      <c r="CW295" s="2">
        <f t="shared" si="316"/>
        <v>0</v>
      </c>
      <c r="CX295" s="2">
        <f t="shared" si="317"/>
        <v>0.27</v>
      </c>
      <c r="CY295" s="2">
        <f t="shared" si="327"/>
        <v>0</v>
      </c>
      <c r="CZ295" s="2">
        <f t="shared" si="328"/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1010</v>
      </c>
      <c r="DV295" s="2" t="s">
        <v>61</v>
      </c>
      <c r="DW295" s="2" t="s">
        <v>61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64991688</v>
      </c>
      <c r="EF295" s="2">
        <v>8</v>
      </c>
      <c r="EG295" s="2" t="s">
        <v>290</v>
      </c>
      <c r="EH295" s="2">
        <v>0</v>
      </c>
      <c r="EI295" s="2" t="s">
        <v>3</v>
      </c>
      <c r="EJ295" s="2">
        <v>1</v>
      </c>
      <c r="EK295" s="2">
        <v>500001</v>
      </c>
      <c r="EL295" s="2" t="s">
        <v>291</v>
      </c>
      <c r="EM295" s="2" t="s">
        <v>292</v>
      </c>
      <c r="EN295" s="2"/>
      <c r="EO295" s="2" t="s">
        <v>3</v>
      </c>
      <c r="EP295" s="2"/>
      <c r="EQ295" s="2">
        <v>0</v>
      </c>
      <c r="ER295" s="2">
        <v>94.5</v>
      </c>
      <c r="ES295" s="2">
        <v>94.5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0</v>
      </c>
      <c r="FY295" s="2">
        <v>0</v>
      </c>
      <c r="FZ295" s="2"/>
      <c r="GA295" s="2" t="s">
        <v>3</v>
      </c>
      <c r="GB295" s="2"/>
      <c r="GC295" s="2"/>
      <c r="GD295" s="2">
        <v>1</v>
      </c>
      <c r="GE295" s="2"/>
      <c r="GF295" s="2">
        <v>-1089756772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318"/>
        <v>0</v>
      </c>
      <c r="GM295" s="2">
        <f t="shared" si="319"/>
        <v>1512</v>
      </c>
      <c r="GN295" s="2">
        <f t="shared" si="320"/>
        <v>1512</v>
      </c>
      <c r="GO295" s="2">
        <f t="shared" si="321"/>
        <v>0</v>
      </c>
      <c r="GP295" s="2">
        <f t="shared" si="322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323"/>
        <v>0</v>
      </c>
      <c r="GW295" s="2">
        <v>1</v>
      </c>
      <c r="GX295" s="2">
        <f t="shared" si="324"/>
        <v>0</v>
      </c>
      <c r="GY295" s="2"/>
      <c r="GZ295" s="2"/>
      <c r="HA295" s="2">
        <v>0</v>
      </c>
      <c r="HB295" s="2">
        <v>0</v>
      </c>
      <c r="HC295" s="2">
        <f t="shared" si="325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>
      <c r="A296">
        <v>17</v>
      </c>
      <c r="B296">
        <v>1</v>
      </c>
      <c r="E296" t="s">
        <v>400</v>
      </c>
      <c r="F296" t="s">
        <v>401</v>
      </c>
      <c r="G296" t="s">
        <v>402</v>
      </c>
      <c r="H296" t="s">
        <v>61</v>
      </c>
      <c r="I296">
        <f>ROUND(ROUND(16,6),9)</f>
        <v>16</v>
      </c>
      <c r="J296">
        <v>0</v>
      </c>
      <c r="K296">
        <f>ROUND(ROUND(16,6),9)</f>
        <v>16</v>
      </c>
      <c r="L296">
        <v>16</v>
      </c>
      <c r="M296">
        <v>0</v>
      </c>
      <c r="N296">
        <f t="shared" si="289"/>
        <v>16</v>
      </c>
      <c r="O296">
        <f t="shared" si="290"/>
        <v>8724.24</v>
      </c>
      <c r="P296">
        <f t="shared" si="291"/>
        <v>8724.24</v>
      </c>
      <c r="Q296">
        <f t="shared" si="292"/>
        <v>0</v>
      </c>
      <c r="R296">
        <f t="shared" si="293"/>
        <v>0</v>
      </c>
      <c r="S296">
        <f t="shared" si="294"/>
        <v>0</v>
      </c>
      <c r="T296">
        <f t="shared" si="295"/>
        <v>0</v>
      </c>
      <c r="U296">
        <f t="shared" si="296"/>
        <v>0</v>
      </c>
      <c r="V296">
        <f t="shared" si="297"/>
        <v>0</v>
      </c>
      <c r="W296">
        <f t="shared" si="298"/>
        <v>4.32</v>
      </c>
      <c r="X296">
        <f t="shared" si="299"/>
        <v>0</v>
      </c>
      <c r="Y296">
        <f t="shared" si="300"/>
        <v>0</v>
      </c>
      <c r="AA296">
        <v>88889103</v>
      </c>
      <c r="AB296">
        <f t="shared" si="301"/>
        <v>94.5</v>
      </c>
      <c r="AC296">
        <f t="shared" si="302"/>
        <v>94.5</v>
      </c>
      <c r="AD296">
        <f t="shared" si="326"/>
        <v>0</v>
      </c>
      <c r="AE296">
        <f t="shared" si="303"/>
        <v>0</v>
      </c>
      <c r="AF296">
        <f t="shared" si="304"/>
        <v>0</v>
      </c>
      <c r="AG296">
        <f t="shared" si="305"/>
        <v>0</v>
      </c>
      <c r="AH296">
        <f t="shared" si="306"/>
        <v>0</v>
      </c>
      <c r="AI296">
        <f t="shared" si="307"/>
        <v>0</v>
      </c>
      <c r="AJ296">
        <f t="shared" si="308"/>
        <v>0.27</v>
      </c>
      <c r="AK296">
        <v>94.5</v>
      </c>
      <c r="AL296">
        <v>94.5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0.27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5.77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403</v>
      </c>
      <c r="BM296">
        <v>500001</v>
      </c>
      <c r="BN296">
        <v>0</v>
      </c>
      <c r="BO296" t="s">
        <v>401</v>
      </c>
      <c r="BP296">
        <v>1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H296">
        <v>46</v>
      </c>
      <c r="CI296">
        <v>0</v>
      </c>
      <c r="CJ296">
        <v>0</v>
      </c>
      <c r="CK296">
        <v>0</v>
      </c>
      <c r="CL296">
        <v>0</v>
      </c>
      <c r="CM296">
        <v>0</v>
      </c>
      <c r="CN296" t="s">
        <v>3</v>
      </c>
      <c r="CO296">
        <v>0</v>
      </c>
      <c r="CP296">
        <f t="shared" si="309"/>
        <v>8724.24</v>
      </c>
      <c r="CQ296">
        <f t="shared" si="310"/>
        <v>545.26499999999999</v>
      </c>
      <c r="CR296">
        <f t="shared" si="311"/>
        <v>0</v>
      </c>
      <c r="CS296">
        <f t="shared" si="312"/>
        <v>0</v>
      </c>
      <c r="CT296">
        <f t="shared" si="313"/>
        <v>0</v>
      </c>
      <c r="CU296">
        <f t="shared" si="314"/>
        <v>0</v>
      </c>
      <c r="CV296">
        <f t="shared" si="315"/>
        <v>0</v>
      </c>
      <c r="CW296">
        <f t="shared" si="316"/>
        <v>0</v>
      </c>
      <c r="CX296">
        <f t="shared" si="317"/>
        <v>0.27</v>
      </c>
      <c r="CY296">
        <f t="shared" si="327"/>
        <v>0</v>
      </c>
      <c r="CZ296">
        <f t="shared" si="328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1010</v>
      </c>
      <c r="DV296" t="s">
        <v>61</v>
      </c>
      <c r="DW296" t="s">
        <v>61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64991688</v>
      </c>
      <c r="EF296">
        <v>8</v>
      </c>
      <c r="EG296" t="s">
        <v>290</v>
      </c>
      <c r="EH296">
        <v>0</v>
      </c>
      <c r="EI296" t="s">
        <v>3</v>
      </c>
      <c r="EJ296">
        <v>1</v>
      </c>
      <c r="EK296">
        <v>500001</v>
      </c>
      <c r="EL296" t="s">
        <v>291</v>
      </c>
      <c r="EM296" t="s">
        <v>292</v>
      </c>
      <c r="EO296" t="s">
        <v>3</v>
      </c>
      <c r="EQ296">
        <v>0</v>
      </c>
      <c r="ER296">
        <v>94.5</v>
      </c>
      <c r="ES296">
        <v>94.5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-1089756772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318"/>
        <v>0</v>
      </c>
      <c r="GM296">
        <f t="shared" si="319"/>
        <v>8724.24</v>
      </c>
      <c r="GN296">
        <f t="shared" si="320"/>
        <v>8724.24</v>
      </c>
      <c r="GO296">
        <f t="shared" si="321"/>
        <v>0</v>
      </c>
      <c r="GP296">
        <f t="shared" si="322"/>
        <v>0</v>
      </c>
      <c r="GR296">
        <v>0</v>
      </c>
      <c r="GS296">
        <v>3</v>
      </c>
      <c r="GT296">
        <v>0</v>
      </c>
      <c r="GU296" t="s">
        <v>3</v>
      </c>
      <c r="GV296">
        <f t="shared" si="323"/>
        <v>0</v>
      </c>
      <c r="GW296">
        <v>1</v>
      </c>
      <c r="GX296">
        <f t="shared" si="324"/>
        <v>0</v>
      </c>
      <c r="HA296">
        <v>0</v>
      </c>
      <c r="HB296">
        <v>0</v>
      </c>
      <c r="HC296">
        <f t="shared" si="325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>
      <c r="A297" s="2">
        <v>17</v>
      </c>
      <c r="B297" s="2">
        <v>1</v>
      </c>
      <c r="C297" s="2"/>
      <c r="D297" s="2"/>
      <c r="E297" s="2" t="s">
        <v>404</v>
      </c>
      <c r="F297" s="2" t="s">
        <v>405</v>
      </c>
      <c r="G297" s="2" t="s">
        <v>406</v>
      </c>
      <c r="H297" s="2" t="s">
        <v>109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f t="shared" si="289"/>
        <v>0</v>
      </c>
      <c r="O297" s="2">
        <f t="shared" si="290"/>
        <v>0</v>
      </c>
      <c r="P297" s="2">
        <f t="shared" si="291"/>
        <v>0</v>
      </c>
      <c r="Q297" s="2">
        <f t="shared" si="292"/>
        <v>0</v>
      </c>
      <c r="R297" s="2">
        <f t="shared" si="293"/>
        <v>0</v>
      </c>
      <c r="S297" s="2">
        <f t="shared" si="294"/>
        <v>0</v>
      </c>
      <c r="T297" s="2">
        <f t="shared" si="295"/>
        <v>0</v>
      </c>
      <c r="U297" s="2">
        <f t="shared" si="296"/>
        <v>0</v>
      </c>
      <c r="V297" s="2">
        <f t="shared" si="297"/>
        <v>0</v>
      </c>
      <c r="W297" s="2">
        <f t="shared" si="298"/>
        <v>0</v>
      </c>
      <c r="X297" s="2">
        <f t="shared" si="299"/>
        <v>0</v>
      </c>
      <c r="Y297" s="2">
        <f t="shared" si="300"/>
        <v>0</v>
      </c>
      <c r="Z297" s="2"/>
      <c r="AA297" s="2">
        <v>88889161</v>
      </c>
      <c r="AB297" s="2">
        <f t="shared" si="301"/>
        <v>2986.24</v>
      </c>
      <c r="AC297" s="2">
        <f t="shared" si="302"/>
        <v>2986.24</v>
      </c>
      <c r="AD297" s="2">
        <f t="shared" si="326"/>
        <v>0</v>
      </c>
      <c r="AE297" s="2">
        <f t="shared" si="303"/>
        <v>0</v>
      </c>
      <c r="AF297" s="2">
        <f t="shared" si="304"/>
        <v>0</v>
      </c>
      <c r="AG297" s="2">
        <f t="shared" si="305"/>
        <v>0</v>
      </c>
      <c r="AH297" s="2">
        <f t="shared" si="306"/>
        <v>0</v>
      </c>
      <c r="AI297" s="2">
        <f t="shared" si="307"/>
        <v>0</v>
      </c>
      <c r="AJ297" s="2">
        <f t="shared" si="308"/>
        <v>7.28</v>
      </c>
      <c r="AK297" s="2">
        <v>2986.24</v>
      </c>
      <c r="AL297" s="2">
        <v>2986.24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7.28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1</v>
      </c>
      <c r="BJ297" s="2" t="s">
        <v>407</v>
      </c>
      <c r="BK297" s="2"/>
      <c r="BL297" s="2"/>
      <c r="BM297" s="2">
        <v>500001</v>
      </c>
      <c r="BN297" s="2">
        <v>0</v>
      </c>
      <c r="BO297" s="2" t="s">
        <v>3</v>
      </c>
      <c r="BP297" s="2">
        <v>0</v>
      </c>
      <c r="BQ297" s="2">
        <v>8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0</v>
      </c>
      <c r="CF297" s="2">
        <v>0</v>
      </c>
      <c r="CG297" s="2">
        <v>0</v>
      </c>
      <c r="CH297" s="2">
        <v>47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 t="s">
        <v>3</v>
      </c>
      <c r="CO297" s="2">
        <v>0</v>
      </c>
      <c r="CP297" s="2">
        <f t="shared" si="309"/>
        <v>0</v>
      </c>
      <c r="CQ297" s="2">
        <f t="shared" si="310"/>
        <v>2986.24</v>
      </c>
      <c r="CR297" s="2">
        <f t="shared" si="311"/>
        <v>0</v>
      </c>
      <c r="CS297" s="2">
        <f t="shared" si="312"/>
        <v>0</v>
      </c>
      <c r="CT297" s="2">
        <f t="shared" si="313"/>
        <v>0</v>
      </c>
      <c r="CU297" s="2">
        <f t="shared" si="314"/>
        <v>0</v>
      </c>
      <c r="CV297" s="2">
        <f t="shared" si="315"/>
        <v>0</v>
      </c>
      <c r="CW297" s="2">
        <f t="shared" si="316"/>
        <v>0</v>
      </c>
      <c r="CX297" s="2">
        <f t="shared" si="317"/>
        <v>7.28</v>
      </c>
      <c r="CY297" s="2">
        <f t="shared" si="327"/>
        <v>0</v>
      </c>
      <c r="CZ297" s="2">
        <f t="shared" si="328"/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1010</v>
      </c>
      <c r="DV297" s="2" t="s">
        <v>109</v>
      </c>
      <c r="DW297" s="2" t="s">
        <v>109</v>
      </c>
      <c r="DX297" s="2">
        <v>100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64991688</v>
      </c>
      <c r="EF297" s="2">
        <v>8</v>
      </c>
      <c r="EG297" s="2" t="s">
        <v>290</v>
      </c>
      <c r="EH297" s="2">
        <v>0</v>
      </c>
      <c r="EI297" s="2" t="s">
        <v>3</v>
      </c>
      <c r="EJ297" s="2">
        <v>1</v>
      </c>
      <c r="EK297" s="2">
        <v>500001</v>
      </c>
      <c r="EL297" s="2" t="s">
        <v>291</v>
      </c>
      <c r="EM297" s="2" t="s">
        <v>292</v>
      </c>
      <c r="EN297" s="2"/>
      <c r="EO297" s="2" t="s">
        <v>3</v>
      </c>
      <c r="EP297" s="2"/>
      <c r="EQ297" s="2">
        <v>0</v>
      </c>
      <c r="ER297" s="2">
        <v>2986.24</v>
      </c>
      <c r="ES297" s="2">
        <v>2986.24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3</v>
      </c>
      <c r="GB297" s="2"/>
      <c r="GC297" s="2"/>
      <c r="GD297" s="2">
        <v>1</v>
      </c>
      <c r="GE297" s="2"/>
      <c r="GF297" s="2">
        <v>409641900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318"/>
        <v>0</v>
      </c>
      <c r="GM297" s="2">
        <f t="shared" si="319"/>
        <v>0</v>
      </c>
      <c r="GN297" s="2">
        <f t="shared" si="320"/>
        <v>0</v>
      </c>
      <c r="GO297" s="2">
        <f t="shared" si="321"/>
        <v>0</v>
      </c>
      <c r="GP297" s="2">
        <f t="shared" si="322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323"/>
        <v>0</v>
      </c>
      <c r="GW297" s="2">
        <v>1</v>
      </c>
      <c r="GX297" s="2">
        <f t="shared" si="324"/>
        <v>0</v>
      </c>
      <c r="GY297" s="2"/>
      <c r="GZ297" s="2"/>
      <c r="HA297" s="2">
        <v>0</v>
      </c>
      <c r="HB297" s="2">
        <v>0</v>
      </c>
      <c r="HC297" s="2">
        <f t="shared" si="325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>
      <c r="A298">
        <v>17</v>
      </c>
      <c r="B298">
        <v>1</v>
      </c>
      <c r="E298" t="s">
        <v>404</v>
      </c>
      <c r="F298" t="s">
        <v>405</v>
      </c>
      <c r="G298" t="s">
        <v>406</v>
      </c>
      <c r="H298" t="s">
        <v>109</v>
      </c>
      <c r="I298">
        <v>0</v>
      </c>
      <c r="J298">
        <v>0</v>
      </c>
      <c r="K298">
        <v>0</v>
      </c>
      <c r="L298">
        <v>0</v>
      </c>
      <c r="M298">
        <v>0</v>
      </c>
      <c r="N298">
        <f t="shared" si="289"/>
        <v>0</v>
      </c>
      <c r="O298">
        <f t="shared" si="290"/>
        <v>0</v>
      </c>
      <c r="P298">
        <f t="shared" si="291"/>
        <v>0</v>
      </c>
      <c r="Q298">
        <f t="shared" si="292"/>
        <v>0</v>
      </c>
      <c r="R298">
        <f t="shared" si="293"/>
        <v>0</v>
      </c>
      <c r="S298">
        <f t="shared" si="294"/>
        <v>0</v>
      </c>
      <c r="T298">
        <f t="shared" si="295"/>
        <v>0</v>
      </c>
      <c r="U298">
        <f t="shared" si="296"/>
        <v>0</v>
      </c>
      <c r="V298">
        <f t="shared" si="297"/>
        <v>0</v>
      </c>
      <c r="W298">
        <f t="shared" si="298"/>
        <v>0</v>
      </c>
      <c r="X298">
        <f t="shared" si="299"/>
        <v>0</v>
      </c>
      <c r="Y298">
        <f t="shared" si="300"/>
        <v>0</v>
      </c>
      <c r="AA298">
        <v>88889103</v>
      </c>
      <c r="AB298">
        <f t="shared" si="301"/>
        <v>2986.24</v>
      </c>
      <c r="AC298">
        <f t="shared" si="302"/>
        <v>2986.24</v>
      </c>
      <c r="AD298">
        <f t="shared" si="326"/>
        <v>0</v>
      </c>
      <c r="AE298">
        <f t="shared" si="303"/>
        <v>0</v>
      </c>
      <c r="AF298">
        <f t="shared" si="304"/>
        <v>0</v>
      </c>
      <c r="AG298">
        <f t="shared" si="305"/>
        <v>0</v>
      </c>
      <c r="AH298">
        <f t="shared" si="306"/>
        <v>0</v>
      </c>
      <c r="AI298">
        <f t="shared" si="307"/>
        <v>0</v>
      </c>
      <c r="AJ298">
        <f t="shared" si="308"/>
        <v>7.28</v>
      </c>
      <c r="AK298">
        <v>2986.24</v>
      </c>
      <c r="AL298">
        <v>2986.24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7.28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9.0399999999999991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407</v>
      </c>
      <c r="BM298">
        <v>500001</v>
      </c>
      <c r="BN298">
        <v>0</v>
      </c>
      <c r="BO298" t="s">
        <v>3</v>
      </c>
      <c r="BP298">
        <v>0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H298">
        <v>47</v>
      </c>
      <c r="CI298">
        <v>0</v>
      </c>
      <c r="CJ298">
        <v>0</v>
      </c>
      <c r="CK298">
        <v>0</v>
      </c>
      <c r="CL298">
        <v>0</v>
      </c>
      <c r="CM298">
        <v>0</v>
      </c>
      <c r="CN298" t="s">
        <v>3</v>
      </c>
      <c r="CO298">
        <v>0</v>
      </c>
      <c r="CP298">
        <f t="shared" si="309"/>
        <v>0</v>
      </c>
      <c r="CQ298">
        <f t="shared" si="310"/>
        <v>26995.609599999996</v>
      </c>
      <c r="CR298">
        <f t="shared" si="311"/>
        <v>0</v>
      </c>
      <c r="CS298">
        <f t="shared" si="312"/>
        <v>0</v>
      </c>
      <c r="CT298">
        <f t="shared" si="313"/>
        <v>0</v>
      </c>
      <c r="CU298">
        <f t="shared" si="314"/>
        <v>0</v>
      </c>
      <c r="CV298">
        <f t="shared" si="315"/>
        <v>0</v>
      </c>
      <c r="CW298">
        <f t="shared" si="316"/>
        <v>0</v>
      </c>
      <c r="CX298">
        <f t="shared" si="317"/>
        <v>7.28</v>
      </c>
      <c r="CY298">
        <f t="shared" si="327"/>
        <v>0</v>
      </c>
      <c r="CZ298">
        <f t="shared" si="328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1010</v>
      </c>
      <c r="DV298" t="s">
        <v>109</v>
      </c>
      <c r="DW298" t="s">
        <v>109</v>
      </c>
      <c r="DX298">
        <v>100</v>
      </c>
      <c r="DZ298" t="s">
        <v>3</v>
      </c>
      <c r="EA298" t="s">
        <v>3</v>
      </c>
      <c r="EB298" t="s">
        <v>3</v>
      </c>
      <c r="EC298" t="s">
        <v>3</v>
      </c>
      <c r="EE298">
        <v>64991688</v>
      </c>
      <c r="EF298">
        <v>8</v>
      </c>
      <c r="EG298" t="s">
        <v>290</v>
      </c>
      <c r="EH298">
        <v>0</v>
      </c>
      <c r="EI298" t="s">
        <v>3</v>
      </c>
      <c r="EJ298">
        <v>1</v>
      </c>
      <c r="EK298">
        <v>500001</v>
      </c>
      <c r="EL298" t="s">
        <v>291</v>
      </c>
      <c r="EM298" t="s">
        <v>292</v>
      </c>
      <c r="EO298" t="s">
        <v>3</v>
      </c>
      <c r="EQ298">
        <v>0</v>
      </c>
      <c r="ER298">
        <v>2986.24</v>
      </c>
      <c r="ES298">
        <v>2986.24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409641900</v>
      </c>
      <c r="GG298">
        <v>2</v>
      </c>
      <c r="GH298">
        <v>1</v>
      </c>
      <c r="GI298">
        <v>5</v>
      </c>
      <c r="GJ298">
        <v>0</v>
      </c>
      <c r="GK298">
        <v>0</v>
      </c>
      <c r="GL298">
        <f t="shared" si="318"/>
        <v>0</v>
      </c>
      <c r="GM298">
        <f t="shared" si="319"/>
        <v>0</v>
      </c>
      <c r="GN298">
        <f t="shared" si="320"/>
        <v>0</v>
      </c>
      <c r="GO298">
        <f t="shared" si="321"/>
        <v>0</v>
      </c>
      <c r="GP298">
        <f t="shared" si="322"/>
        <v>0</v>
      </c>
      <c r="GR298">
        <v>0</v>
      </c>
      <c r="GS298">
        <v>3</v>
      </c>
      <c r="GT298">
        <v>0</v>
      </c>
      <c r="GU298" t="s">
        <v>3</v>
      </c>
      <c r="GV298">
        <f t="shared" si="323"/>
        <v>0</v>
      </c>
      <c r="GW298">
        <v>1</v>
      </c>
      <c r="GX298">
        <f t="shared" si="324"/>
        <v>0</v>
      </c>
      <c r="HA298">
        <v>0</v>
      </c>
      <c r="HB298">
        <v>0</v>
      </c>
      <c r="HC298">
        <f t="shared" si="325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>
      <c r="A299" s="2">
        <v>17</v>
      </c>
      <c r="B299" s="2">
        <v>1</v>
      </c>
      <c r="C299" s="2"/>
      <c r="D299" s="2"/>
      <c r="E299" s="2" t="s">
        <v>408</v>
      </c>
      <c r="F299" s="2" t="s">
        <v>409</v>
      </c>
      <c r="G299" s="2" t="s">
        <v>410</v>
      </c>
      <c r="H299" s="2" t="s">
        <v>52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f t="shared" si="289"/>
        <v>0</v>
      </c>
      <c r="O299" s="2">
        <f t="shared" si="290"/>
        <v>0</v>
      </c>
      <c r="P299" s="2">
        <f t="shared" si="291"/>
        <v>0</v>
      </c>
      <c r="Q299" s="2">
        <f t="shared" si="292"/>
        <v>0</v>
      </c>
      <c r="R299" s="2">
        <f t="shared" si="293"/>
        <v>0</v>
      </c>
      <c r="S299" s="2">
        <f t="shared" si="294"/>
        <v>0</v>
      </c>
      <c r="T299" s="2">
        <f t="shared" si="295"/>
        <v>0</v>
      </c>
      <c r="U299" s="2">
        <f t="shared" si="296"/>
        <v>0</v>
      </c>
      <c r="V299" s="2">
        <f t="shared" si="297"/>
        <v>0</v>
      </c>
      <c r="W299" s="2">
        <f t="shared" si="298"/>
        <v>0</v>
      </c>
      <c r="X299" s="2">
        <f t="shared" si="299"/>
        <v>0</v>
      </c>
      <c r="Y299" s="2">
        <f t="shared" si="300"/>
        <v>0</v>
      </c>
      <c r="Z299" s="2"/>
      <c r="AA299" s="2">
        <v>88889161</v>
      </c>
      <c r="AB299" s="2">
        <f t="shared" si="301"/>
        <v>16998.310000000001</v>
      </c>
      <c r="AC299" s="2">
        <f t="shared" si="302"/>
        <v>16998.310000000001</v>
      </c>
      <c r="AD299" s="2">
        <f t="shared" si="326"/>
        <v>0</v>
      </c>
      <c r="AE299" s="2">
        <f t="shared" si="303"/>
        <v>0</v>
      </c>
      <c r="AF299" s="2">
        <f t="shared" si="304"/>
        <v>0</v>
      </c>
      <c r="AG299" s="2">
        <f t="shared" si="305"/>
        <v>0</v>
      </c>
      <c r="AH299" s="2">
        <f t="shared" si="306"/>
        <v>0</v>
      </c>
      <c r="AI299" s="2">
        <f t="shared" si="307"/>
        <v>0</v>
      </c>
      <c r="AJ299" s="2">
        <f t="shared" si="308"/>
        <v>34.85</v>
      </c>
      <c r="AK299" s="2">
        <v>16998.310000000001</v>
      </c>
      <c r="AL299" s="2">
        <v>16998.310000000001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34.85</v>
      </c>
      <c r="AT299" s="2">
        <v>0</v>
      </c>
      <c r="AU299" s="2">
        <v>0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411</v>
      </c>
      <c r="BK299" s="2"/>
      <c r="BL299" s="2"/>
      <c r="BM299" s="2">
        <v>500001</v>
      </c>
      <c r="BN299" s="2">
        <v>0</v>
      </c>
      <c r="BO299" s="2" t="s">
        <v>3</v>
      </c>
      <c r="BP299" s="2">
        <v>0</v>
      </c>
      <c r="BQ299" s="2">
        <v>8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0</v>
      </c>
      <c r="CA299" s="2">
        <v>0</v>
      </c>
      <c r="CB299" s="2" t="s">
        <v>3</v>
      </c>
      <c r="CC299" s="2"/>
      <c r="CD299" s="2"/>
      <c r="CE299" s="2">
        <v>0</v>
      </c>
      <c r="CF299" s="2">
        <v>0</v>
      </c>
      <c r="CG299" s="2">
        <v>0</v>
      </c>
      <c r="CH299" s="2">
        <v>48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 t="s">
        <v>3</v>
      </c>
      <c r="CO299" s="2">
        <v>0</v>
      </c>
      <c r="CP299" s="2">
        <f t="shared" si="309"/>
        <v>0</v>
      </c>
      <c r="CQ299" s="2">
        <f t="shared" si="310"/>
        <v>16998.310000000001</v>
      </c>
      <c r="CR299" s="2">
        <f t="shared" si="311"/>
        <v>0</v>
      </c>
      <c r="CS299" s="2">
        <f t="shared" si="312"/>
        <v>0</v>
      </c>
      <c r="CT299" s="2">
        <f t="shared" si="313"/>
        <v>0</v>
      </c>
      <c r="CU299" s="2">
        <f t="shared" si="314"/>
        <v>0</v>
      </c>
      <c r="CV299" s="2">
        <f t="shared" si="315"/>
        <v>0</v>
      </c>
      <c r="CW299" s="2">
        <f t="shared" si="316"/>
        <v>0</v>
      </c>
      <c r="CX299" s="2">
        <f t="shared" si="317"/>
        <v>34.85</v>
      </c>
      <c r="CY299" s="2">
        <f t="shared" si="327"/>
        <v>0</v>
      </c>
      <c r="CZ299" s="2">
        <f t="shared" si="328"/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1009</v>
      </c>
      <c r="DV299" s="2" t="s">
        <v>52</v>
      </c>
      <c r="DW299" s="2" t="s">
        <v>52</v>
      </c>
      <c r="DX299" s="2">
        <v>1000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64991688</v>
      </c>
      <c r="EF299" s="2">
        <v>8</v>
      </c>
      <c r="EG299" s="2" t="s">
        <v>290</v>
      </c>
      <c r="EH299" s="2">
        <v>0</v>
      </c>
      <c r="EI299" s="2" t="s">
        <v>3</v>
      </c>
      <c r="EJ299" s="2">
        <v>1</v>
      </c>
      <c r="EK299" s="2">
        <v>500001</v>
      </c>
      <c r="EL299" s="2" t="s">
        <v>291</v>
      </c>
      <c r="EM299" s="2" t="s">
        <v>292</v>
      </c>
      <c r="EN299" s="2"/>
      <c r="EO299" s="2" t="s">
        <v>3</v>
      </c>
      <c r="EP299" s="2"/>
      <c r="EQ299" s="2">
        <v>0</v>
      </c>
      <c r="ER299" s="2">
        <v>16998.310000000001</v>
      </c>
      <c r="ES299" s="2">
        <v>16998.310000000001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0</v>
      </c>
      <c r="FY299" s="2">
        <v>0</v>
      </c>
      <c r="FZ299" s="2"/>
      <c r="GA299" s="2" t="s">
        <v>3</v>
      </c>
      <c r="GB299" s="2"/>
      <c r="GC299" s="2"/>
      <c r="GD299" s="2">
        <v>1</v>
      </c>
      <c r="GE299" s="2"/>
      <c r="GF299" s="2">
        <v>1782819918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318"/>
        <v>0</v>
      </c>
      <c r="GM299" s="2">
        <f t="shared" si="319"/>
        <v>0</v>
      </c>
      <c r="GN299" s="2">
        <f t="shared" si="320"/>
        <v>0</v>
      </c>
      <c r="GO299" s="2">
        <f t="shared" si="321"/>
        <v>0</v>
      </c>
      <c r="GP299" s="2">
        <f t="shared" si="322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323"/>
        <v>0</v>
      </c>
      <c r="GW299" s="2">
        <v>1</v>
      </c>
      <c r="GX299" s="2">
        <f t="shared" si="324"/>
        <v>0</v>
      </c>
      <c r="GY299" s="2"/>
      <c r="GZ299" s="2"/>
      <c r="HA299" s="2">
        <v>0</v>
      </c>
      <c r="HB299" s="2">
        <v>0</v>
      </c>
      <c r="HC299" s="2">
        <f t="shared" si="325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>
      <c r="A300">
        <v>17</v>
      </c>
      <c r="B300">
        <v>1</v>
      </c>
      <c r="E300" t="s">
        <v>408</v>
      </c>
      <c r="F300" t="s">
        <v>409</v>
      </c>
      <c r="G300" t="s">
        <v>410</v>
      </c>
      <c r="H300" t="s">
        <v>52</v>
      </c>
      <c r="I300">
        <v>0</v>
      </c>
      <c r="J300">
        <v>0</v>
      </c>
      <c r="K300">
        <v>0</v>
      </c>
      <c r="L300">
        <v>0</v>
      </c>
      <c r="M300">
        <v>0</v>
      </c>
      <c r="N300">
        <f t="shared" si="289"/>
        <v>0</v>
      </c>
      <c r="O300">
        <f t="shared" si="290"/>
        <v>0</v>
      </c>
      <c r="P300">
        <f t="shared" si="291"/>
        <v>0</v>
      </c>
      <c r="Q300">
        <f t="shared" si="292"/>
        <v>0</v>
      </c>
      <c r="R300">
        <f t="shared" si="293"/>
        <v>0</v>
      </c>
      <c r="S300">
        <f t="shared" si="294"/>
        <v>0</v>
      </c>
      <c r="T300">
        <f t="shared" si="295"/>
        <v>0</v>
      </c>
      <c r="U300">
        <f t="shared" si="296"/>
        <v>0</v>
      </c>
      <c r="V300">
        <f t="shared" si="297"/>
        <v>0</v>
      </c>
      <c r="W300">
        <f t="shared" si="298"/>
        <v>0</v>
      </c>
      <c r="X300">
        <f t="shared" si="299"/>
        <v>0</v>
      </c>
      <c r="Y300">
        <f t="shared" si="300"/>
        <v>0</v>
      </c>
      <c r="AA300">
        <v>88889103</v>
      </c>
      <c r="AB300">
        <f t="shared" si="301"/>
        <v>16998.310000000001</v>
      </c>
      <c r="AC300">
        <f t="shared" si="302"/>
        <v>16998.310000000001</v>
      </c>
      <c r="AD300">
        <f t="shared" si="326"/>
        <v>0</v>
      </c>
      <c r="AE300">
        <f t="shared" si="303"/>
        <v>0</v>
      </c>
      <c r="AF300">
        <f t="shared" si="304"/>
        <v>0</v>
      </c>
      <c r="AG300">
        <f t="shared" si="305"/>
        <v>0</v>
      </c>
      <c r="AH300">
        <f t="shared" si="306"/>
        <v>0</v>
      </c>
      <c r="AI300">
        <f t="shared" si="307"/>
        <v>0</v>
      </c>
      <c r="AJ300">
        <f t="shared" si="308"/>
        <v>34.85</v>
      </c>
      <c r="AK300">
        <v>16998.310000000001</v>
      </c>
      <c r="AL300">
        <v>16998.310000000001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34.85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5.76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411</v>
      </c>
      <c r="BM300">
        <v>500001</v>
      </c>
      <c r="BN300">
        <v>0</v>
      </c>
      <c r="BO300" t="s">
        <v>409</v>
      </c>
      <c r="BP300">
        <v>1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H300">
        <v>48</v>
      </c>
      <c r="CI300">
        <v>0</v>
      </c>
      <c r="CJ300">
        <v>0</v>
      </c>
      <c r="CK300">
        <v>0</v>
      </c>
      <c r="CL300">
        <v>0</v>
      </c>
      <c r="CM300">
        <v>0</v>
      </c>
      <c r="CN300" t="s">
        <v>3</v>
      </c>
      <c r="CO300">
        <v>0</v>
      </c>
      <c r="CP300">
        <f t="shared" si="309"/>
        <v>0</v>
      </c>
      <c r="CQ300">
        <f t="shared" si="310"/>
        <v>97910.265599999999</v>
      </c>
      <c r="CR300">
        <f t="shared" si="311"/>
        <v>0</v>
      </c>
      <c r="CS300">
        <f t="shared" si="312"/>
        <v>0</v>
      </c>
      <c r="CT300">
        <f t="shared" si="313"/>
        <v>0</v>
      </c>
      <c r="CU300">
        <f t="shared" si="314"/>
        <v>0</v>
      </c>
      <c r="CV300">
        <f t="shared" si="315"/>
        <v>0</v>
      </c>
      <c r="CW300">
        <f t="shared" si="316"/>
        <v>0</v>
      </c>
      <c r="CX300">
        <f t="shared" si="317"/>
        <v>34.85</v>
      </c>
      <c r="CY300">
        <f t="shared" si="327"/>
        <v>0</v>
      </c>
      <c r="CZ300">
        <f t="shared" si="328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52</v>
      </c>
      <c r="DW300" t="s">
        <v>52</v>
      </c>
      <c r="DX300">
        <v>1000</v>
      </c>
      <c r="DZ300" t="s">
        <v>3</v>
      </c>
      <c r="EA300" t="s">
        <v>3</v>
      </c>
      <c r="EB300" t="s">
        <v>3</v>
      </c>
      <c r="EC300" t="s">
        <v>3</v>
      </c>
      <c r="EE300">
        <v>64991688</v>
      </c>
      <c r="EF300">
        <v>8</v>
      </c>
      <c r="EG300" t="s">
        <v>290</v>
      </c>
      <c r="EH300">
        <v>0</v>
      </c>
      <c r="EI300" t="s">
        <v>3</v>
      </c>
      <c r="EJ300">
        <v>1</v>
      </c>
      <c r="EK300">
        <v>500001</v>
      </c>
      <c r="EL300" t="s">
        <v>291</v>
      </c>
      <c r="EM300" t="s">
        <v>292</v>
      </c>
      <c r="EO300" t="s">
        <v>3</v>
      </c>
      <c r="EQ300">
        <v>0</v>
      </c>
      <c r="ER300">
        <v>16998.310000000001</v>
      </c>
      <c r="ES300">
        <v>16998.310000000001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3</v>
      </c>
      <c r="GD300">
        <v>1</v>
      </c>
      <c r="GF300">
        <v>1782819918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318"/>
        <v>0</v>
      </c>
      <c r="GM300">
        <f t="shared" si="319"/>
        <v>0</v>
      </c>
      <c r="GN300">
        <f t="shared" si="320"/>
        <v>0</v>
      </c>
      <c r="GO300">
        <f t="shared" si="321"/>
        <v>0</v>
      </c>
      <c r="GP300">
        <f t="shared" si="322"/>
        <v>0</v>
      </c>
      <c r="GR300">
        <v>0</v>
      </c>
      <c r="GS300">
        <v>3</v>
      </c>
      <c r="GT300">
        <v>0</v>
      </c>
      <c r="GU300" t="s">
        <v>3</v>
      </c>
      <c r="GV300">
        <f t="shared" si="323"/>
        <v>0</v>
      </c>
      <c r="GW300">
        <v>1</v>
      </c>
      <c r="GX300">
        <f t="shared" si="324"/>
        <v>0</v>
      </c>
      <c r="HA300">
        <v>0</v>
      </c>
      <c r="HB300">
        <v>0</v>
      </c>
      <c r="HC300">
        <f t="shared" si="325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>
      <c r="A301" s="2">
        <v>17</v>
      </c>
      <c r="B301" s="2">
        <v>1</v>
      </c>
      <c r="C301" s="2"/>
      <c r="D301" s="2"/>
      <c r="E301" s="2" t="s">
        <v>412</v>
      </c>
      <c r="F301" s="2" t="s">
        <v>299</v>
      </c>
      <c r="G301" s="2" t="s">
        <v>413</v>
      </c>
      <c r="H301" s="2" t="s">
        <v>61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f t="shared" si="289"/>
        <v>0</v>
      </c>
      <c r="O301" s="2">
        <f t="shared" si="290"/>
        <v>0</v>
      </c>
      <c r="P301" s="2">
        <f t="shared" si="291"/>
        <v>0</v>
      </c>
      <c r="Q301" s="2">
        <f t="shared" si="292"/>
        <v>0</v>
      </c>
      <c r="R301" s="2">
        <f t="shared" si="293"/>
        <v>0</v>
      </c>
      <c r="S301" s="2">
        <f t="shared" si="294"/>
        <v>0</v>
      </c>
      <c r="T301" s="2">
        <f t="shared" si="295"/>
        <v>0</v>
      </c>
      <c r="U301" s="2">
        <f t="shared" si="296"/>
        <v>0</v>
      </c>
      <c r="V301" s="2">
        <f t="shared" si="297"/>
        <v>0</v>
      </c>
      <c r="W301" s="2">
        <f t="shared" si="298"/>
        <v>0</v>
      </c>
      <c r="X301" s="2">
        <f t="shared" si="299"/>
        <v>0</v>
      </c>
      <c r="Y301" s="2">
        <f t="shared" si="300"/>
        <v>0</v>
      </c>
      <c r="Z301" s="2"/>
      <c r="AA301" s="2">
        <v>88889161</v>
      </c>
      <c r="AB301" s="2">
        <f t="shared" si="301"/>
        <v>1446.68</v>
      </c>
      <c r="AC301" s="2">
        <f t="shared" si="302"/>
        <v>1446.68</v>
      </c>
      <c r="AD301" s="2">
        <f t="shared" si="326"/>
        <v>0</v>
      </c>
      <c r="AE301" s="2">
        <f t="shared" si="303"/>
        <v>0</v>
      </c>
      <c r="AF301" s="2">
        <f t="shared" si="304"/>
        <v>0</v>
      </c>
      <c r="AG301" s="2">
        <f t="shared" si="305"/>
        <v>0</v>
      </c>
      <c r="AH301" s="2">
        <f t="shared" si="306"/>
        <v>0</v>
      </c>
      <c r="AI301" s="2">
        <f t="shared" si="307"/>
        <v>0</v>
      </c>
      <c r="AJ301" s="2">
        <f t="shared" si="308"/>
        <v>0</v>
      </c>
      <c r="AK301" s="2">
        <v>1446.6799999999998</v>
      </c>
      <c r="AL301" s="2">
        <v>1446.6799999999998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v>0</v>
      </c>
      <c r="AV301" s="2">
        <v>1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1</v>
      </c>
      <c r="BJ301" s="2" t="s">
        <v>3</v>
      </c>
      <c r="BK301" s="2"/>
      <c r="BL301" s="2"/>
      <c r="BM301" s="2">
        <v>1100</v>
      </c>
      <c r="BN301" s="2">
        <v>0</v>
      </c>
      <c r="BO301" s="2" t="s">
        <v>3</v>
      </c>
      <c r="BP301" s="2">
        <v>0</v>
      </c>
      <c r="BQ301" s="2">
        <v>8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0</v>
      </c>
      <c r="CA301" s="2">
        <v>0</v>
      </c>
      <c r="CB301" s="2" t="s">
        <v>3</v>
      </c>
      <c r="CC301" s="2"/>
      <c r="CD301" s="2"/>
      <c r="CE301" s="2">
        <v>0</v>
      </c>
      <c r="CF301" s="2">
        <v>0</v>
      </c>
      <c r="CG301" s="2">
        <v>0</v>
      </c>
      <c r="CH301" s="2">
        <v>49</v>
      </c>
      <c r="CI301" s="2">
        <v>0</v>
      </c>
      <c r="CJ301" s="2">
        <v>0</v>
      </c>
      <c r="CK301" s="2">
        <v>0</v>
      </c>
      <c r="CL301" s="2">
        <v>0</v>
      </c>
      <c r="CM301" s="2">
        <v>0</v>
      </c>
      <c r="CN301" s="2" t="s">
        <v>3</v>
      </c>
      <c r="CO301" s="2">
        <v>0</v>
      </c>
      <c r="CP301" s="2">
        <f t="shared" si="309"/>
        <v>0</v>
      </c>
      <c r="CQ301" s="2">
        <f t="shared" si="310"/>
        <v>1446.68</v>
      </c>
      <c r="CR301" s="2">
        <f t="shared" si="311"/>
        <v>0</v>
      </c>
      <c r="CS301" s="2">
        <f t="shared" si="312"/>
        <v>0</v>
      </c>
      <c r="CT301" s="2">
        <f t="shared" si="313"/>
        <v>0</v>
      </c>
      <c r="CU301" s="2">
        <f t="shared" si="314"/>
        <v>0</v>
      </c>
      <c r="CV301" s="2">
        <f t="shared" si="315"/>
        <v>0</v>
      </c>
      <c r="CW301" s="2">
        <f t="shared" si="316"/>
        <v>0</v>
      </c>
      <c r="CX301" s="2">
        <f t="shared" si="317"/>
        <v>0</v>
      </c>
      <c r="CY301" s="2">
        <f t="shared" si="327"/>
        <v>0</v>
      </c>
      <c r="CZ301" s="2">
        <f t="shared" si="328"/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1010</v>
      </c>
      <c r="DV301" s="2" t="s">
        <v>61</v>
      </c>
      <c r="DW301" s="2" t="s">
        <v>61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64991283</v>
      </c>
      <c r="EF301" s="2">
        <v>8</v>
      </c>
      <c r="EG301" s="2" t="s">
        <v>290</v>
      </c>
      <c r="EH301" s="2">
        <v>0</v>
      </c>
      <c r="EI301" s="2" t="s">
        <v>3</v>
      </c>
      <c r="EJ301" s="2">
        <v>1</v>
      </c>
      <c r="EK301" s="2">
        <v>1100</v>
      </c>
      <c r="EL301" s="2" t="s">
        <v>319</v>
      </c>
      <c r="EM301" s="2" t="s">
        <v>320</v>
      </c>
      <c r="EN301" s="2"/>
      <c r="EO301" s="2" t="s">
        <v>3</v>
      </c>
      <c r="EP301" s="2"/>
      <c r="EQ301" s="2">
        <v>0</v>
      </c>
      <c r="ER301" s="2">
        <v>1446.6799999999998</v>
      </c>
      <c r="ES301" s="2">
        <v>1446.6799999999998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>
        <v>0</v>
      </c>
      <c r="EZ301" s="2">
        <v>5</v>
      </c>
      <c r="FA301" s="2"/>
      <c r="FB301" s="2"/>
      <c r="FC301" s="2">
        <v>1</v>
      </c>
      <c r="FD301" s="2">
        <v>18</v>
      </c>
      <c r="FE301" s="2"/>
      <c r="FF301" s="2">
        <v>1652.4</v>
      </c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0</v>
      </c>
      <c r="FY301" s="2">
        <v>0</v>
      </c>
      <c r="FZ301" s="2"/>
      <c r="GA301" s="2" t="s">
        <v>414</v>
      </c>
      <c r="GB301" s="2"/>
      <c r="GC301" s="2"/>
      <c r="GD301" s="2">
        <v>1</v>
      </c>
      <c r="GE301" s="2"/>
      <c r="GF301" s="2">
        <v>-1869276095</v>
      </c>
      <c r="GG301" s="2">
        <v>2</v>
      </c>
      <c r="GH301" s="2">
        <v>3</v>
      </c>
      <c r="GI301" s="2">
        <v>-2</v>
      </c>
      <c r="GJ301" s="2">
        <v>0</v>
      </c>
      <c r="GK301" s="2">
        <v>0</v>
      </c>
      <c r="GL301" s="2">
        <f t="shared" si="318"/>
        <v>0</v>
      </c>
      <c r="GM301" s="2">
        <f t="shared" si="319"/>
        <v>0</v>
      </c>
      <c r="GN301" s="2">
        <f t="shared" si="320"/>
        <v>0</v>
      </c>
      <c r="GO301" s="2">
        <f t="shared" si="321"/>
        <v>0</v>
      </c>
      <c r="GP301" s="2">
        <f t="shared" si="322"/>
        <v>0</v>
      </c>
      <c r="GQ301" s="2"/>
      <c r="GR301" s="2">
        <v>1</v>
      </c>
      <c r="GS301" s="2">
        <v>1</v>
      </c>
      <c r="GT301" s="2">
        <v>0</v>
      </c>
      <c r="GU301" s="2" t="s">
        <v>3</v>
      </c>
      <c r="GV301" s="2">
        <f t="shared" si="323"/>
        <v>0</v>
      </c>
      <c r="GW301" s="2">
        <v>1</v>
      </c>
      <c r="GX301" s="2">
        <f t="shared" si="324"/>
        <v>0</v>
      </c>
      <c r="GY301" s="2"/>
      <c r="GZ301" s="2"/>
      <c r="HA301" s="2">
        <v>0</v>
      </c>
      <c r="HB301" s="2">
        <v>0</v>
      </c>
      <c r="HC301" s="2">
        <f t="shared" si="325"/>
        <v>0</v>
      </c>
      <c r="HD301" s="2"/>
      <c r="HE301" s="2" t="s">
        <v>41</v>
      </c>
      <c r="HF301" s="2" t="s">
        <v>37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>
      <c r="A302">
        <v>17</v>
      </c>
      <c r="B302">
        <v>1</v>
      </c>
      <c r="E302" t="s">
        <v>412</v>
      </c>
      <c r="F302" t="s">
        <v>299</v>
      </c>
      <c r="G302" t="s">
        <v>413</v>
      </c>
      <c r="H302" t="s">
        <v>61</v>
      </c>
      <c r="I302">
        <v>0</v>
      </c>
      <c r="J302">
        <v>0</v>
      </c>
      <c r="K302">
        <v>0</v>
      </c>
      <c r="L302">
        <v>0</v>
      </c>
      <c r="M302">
        <v>0</v>
      </c>
      <c r="N302">
        <f t="shared" si="289"/>
        <v>0</v>
      </c>
      <c r="O302">
        <f t="shared" si="290"/>
        <v>0</v>
      </c>
      <c r="P302">
        <f t="shared" si="291"/>
        <v>0</v>
      </c>
      <c r="Q302">
        <f t="shared" si="292"/>
        <v>0</v>
      </c>
      <c r="R302">
        <f t="shared" si="293"/>
        <v>0</v>
      </c>
      <c r="S302">
        <f t="shared" si="294"/>
        <v>0</v>
      </c>
      <c r="T302">
        <f t="shared" si="295"/>
        <v>0</v>
      </c>
      <c r="U302">
        <f t="shared" si="296"/>
        <v>0</v>
      </c>
      <c r="V302">
        <f t="shared" si="297"/>
        <v>0</v>
      </c>
      <c r="W302">
        <f t="shared" si="298"/>
        <v>0</v>
      </c>
      <c r="X302">
        <f t="shared" si="299"/>
        <v>0</v>
      </c>
      <c r="Y302">
        <f t="shared" si="300"/>
        <v>0</v>
      </c>
      <c r="AA302">
        <v>88889103</v>
      </c>
      <c r="AB302">
        <f t="shared" si="301"/>
        <v>1446.68</v>
      </c>
      <c r="AC302">
        <f t="shared" si="302"/>
        <v>1446.68</v>
      </c>
      <c r="AD302">
        <f t="shared" si="326"/>
        <v>0</v>
      </c>
      <c r="AE302">
        <f t="shared" si="303"/>
        <v>0</v>
      </c>
      <c r="AF302">
        <f t="shared" si="304"/>
        <v>0</v>
      </c>
      <c r="AG302">
        <f t="shared" si="305"/>
        <v>0</v>
      </c>
      <c r="AH302">
        <f t="shared" si="306"/>
        <v>0</v>
      </c>
      <c r="AI302">
        <f t="shared" si="307"/>
        <v>0</v>
      </c>
      <c r="AJ302">
        <f t="shared" si="308"/>
        <v>0</v>
      </c>
      <c r="AK302">
        <v>1446.6799999999998</v>
      </c>
      <c r="AL302">
        <v>1446.6799999999998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1</v>
      </c>
      <c r="BJ302" t="s">
        <v>3</v>
      </c>
      <c r="BM302">
        <v>1100</v>
      </c>
      <c r="BN302">
        <v>0</v>
      </c>
      <c r="BO302" t="s">
        <v>3</v>
      </c>
      <c r="BP302">
        <v>0</v>
      </c>
      <c r="BQ302">
        <v>8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H302">
        <v>49</v>
      </c>
      <c r="CI302">
        <v>0</v>
      </c>
      <c r="CJ302">
        <v>0</v>
      </c>
      <c r="CK302">
        <v>0</v>
      </c>
      <c r="CL302">
        <v>0</v>
      </c>
      <c r="CM302">
        <v>0</v>
      </c>
      <c r="CN302" t="s">
        <v>3</v>
      </c>
      <c r="CO302">
        <v>0</v>
      </c>
      <c r="CP302">
        <f t="shared" si="309"/>
        <v>0</v>
      </c>
      <c r="CQ302">
        <f t="shared" si="310"/>
        <v>1446.68</v>
      </c>
      <c r="CR302">
        <f t="shared" si="311"/>
        <v>0</v>
      </c>
      <c r="CS302">
        <f t="shared" si="312"/>
        <v>0</v>
      </c>
      <c r="CT302">
        <f t="shared" si="313"/>
        <v>0</v>
      </c>
      <c r="CU302">
        <f t="shared" si="314"/>
        <v>0</v>
      </c>
      <c r="CV302">
        <f t="shared" si="315"/>
        <v>0</v>
      </c>
      <c r="CW302">
        <f t="shared" si="316"/>
        <v>0</v>
      </c>
      <c r="CX302">
        <f t="shared" si="317"/>
        <v>0</v>
      </c>
      <c r="CY302">
        <f t="shared" si="327"/>
        <v>0</v>
      </c>
      <c r="CZ302">
        <f t="shared" si="328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1010</v>
      </c>
      <c r="DV302" t="s">
        <v>61</v>
      </c>
      <c r="DW302" t="s">
        <v>61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64991283</v>
      </c>
      <c r="EF302">
        <v>8</v>
      </c>
      <c r="EG302" t="s">
        <v>290</v>
      </c>
      <c r="EH302">
        <v>0</v>
      </c>
      <c r="EI302" t="s">
        <v>3</v>
      </c>
      <c r="EJ302">
        <v>1</v>
      </c>
      <c r="EK302">
        <v>1100</v>
      </c>
      <c r="EL302" t="s">
        <v>319</v>
      </c>
      <c r="EM302" t="s">
        <v>320</v>
      </c>
      <c r="EO302" t="s">
        <v>3</v>
      </c>
      <c r="EQ302">
        <v>0</v>
      </c>
      <c r="ER302">
        <v>1446.6799999999998</v>
      </c>
      <c r="ES302">
        <v>1446.6799999999998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1652.4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414</v>
      </c>
      <c r="GD302">
        <v>1</v>
      </c>
      <c r="GF302">
        <v>-1869276095</v>
      </c>
      <c r="GG302">
        <v>2</v>
      </c>
      <c r="GH302">
        <v>3</v>
      </c>
      <c r="GI302">
        <v>-2</v>
      </c>
      <c r="GJ302">
        <v>0</v>
      </c>
      <c r="GK302">
        <v>0</v>
      </c>
      <c r="GL302">
        <f t="shared" si="318"/>
        <v>0</v>
      </c>
      <c r="GM302">
        <f t="shared" si="319"/>
        <v>0</v>
      </c>
      <c r="GN302">
        <f t="shared" si="320"/>
        <v>0</v>
      </c>
      <c r="GO302">
        <f t="shared" si="321"/>
        <v>0</v>
      </c>
      <c r="GP302">
        <f t="shared" si="322"/>
        <v>0</v>
      </c>
      <c r="GR302">
        <v>1</v>
      </c>
      <c r="GS302">
        <v>1</v>
      </c>
      <c r="GT302">
        <v>0</v>
      </c>
      <c r="GU302" t="s">
        <v>3</v>
      </c>
      <c r="GV302">
        <f t="shared" si="323"/>
        <v>0</v>
      </c>
      <c r="GW302">
        <v>1</v>
      </c>
      <c r="GX302">
        <f t="shared" si="324"/>
        <v>0</v>
      </c>
      <c r="HA302">
        <v>0</v>
      </c>
      <c r="HB302">
        <v>0</v>
      </c>
      <c r="HC302">
        <f t="shared" si="325"/>
        <v>0</v>
      </c>
      <c r="HE302" t="s">
        <v>41</v>
      </c>
      <c r="HF302" t="s">
        <v>37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>
      <c r="A303" s="2">
        <v>17</v>
      </c>
      <c r="B303" s="2">
        <v>1</v>
      </c>
      <c r="C303" s="2"/>
      <c r="D303" s="2"/>
      <c r="E303" s="2" t="s">
        <v>415</v>
      </c>
      <c r="F303" s="2" t="s">
        <v>299</v>
      </c>
      <c r="G303" s="2" t="s">
        <v>416</v>
      </c>
      <c r="H303" s="2" t="s">
        <v>61</v>
      </c>
      <c r="I303" s="2">
        <f>ROUND(ROUND(18,6),9)</f>
        <v>18</v>
      </c>
      <c r="J303" s="2">
        <v>0</v>
      </c>
      <c r="K303" s="2">
        <f>ROUND(ROUND(18,6),9)</f>
        <v>18</v>
      </c>
      <c r="L303" s="2">
        <v>18</v>
      </c>
      <c r="M303" s="2">
        <v>0</v>
      </c>
      <c r="N303" s="2">
        <f t="shared" si="289"/>
        <v>18</v>
      </c>
      <c r="O303" s="2">
        <f t="shared" si="290"/>
        <v>875.34</v>
      </c>
      <c r="P303" s="2">
        <f t="shared" si="291"/>
        <v>875.34</v>
      </c>
      <c r="Q303" s="2">
        <f t="shared" si="292"/>
        <v>0</v>
      </c>
      <c r="R303" s="2">
        <f t="shared" si="293"/>
        <v>0</v>
      </c>
      <c r="S303" s="2">
        <f t="shared" si="294"/>
        <v>0</v>
      </c>
      <c r="T303" s="2">
        <f t="shared" si="295"/>
        <v>0</v>
      </c>
      <c r="U303" s="2">
        <f t="shared" si="296"/>
        <v>0</v>
      </c>
      <c r="V303" s="2">
        <f t="shared" si="297"/>
        <v>0</v>
      </c>
      <c r="W303" s="2">
        <f t="shared" si="298"/>
        <v>0</v>
      </c>
      <c r="X303" s="2">
        <f t="shared" si="299"/>
        <v>0</v>
      </c>
      <c r="Y303" s="2">
        <f t="shared" si="300"/>
        <v>0</v>
      </c>
      <c r="Z303" s="2"/>
      <c r="AA303" s="2">
        <v>88889161</v>
      </c>
      <c r="AB303" s="2">
        <f t="shared" si="301"/>
        <v>48.63</v>
      </c>
      <c r="AC303" s="2">
        <f t="shared" si="302"/>
        <v>48.63</v>
      </c>
      <c r="AD303" s="2">
        <f t="shared" si="326"/>
        <v>0</v>
      </c>
      <c r="AE303" s="2">
        <f t="shared" si="303"/>
        <v>0</v>
      </c>
      <c r="AF303" s="2">
        <f t="shared" si="304"/>
        <v>0</v>
      </c>
      <c r="AG303" s="2">
        <f t="shared" si="305"/>
        <v>0</v>
      </c>
      <c r="AH303" s="2">
        <f t="shared" si="306"/>
        <v>0</v>
      </c>
      <c r="AI303" s="2">
        <f t="shared" si="307"/>
        <v>0</v>
      </c>
      <c r="AJ303" s="2">
        <f t="shared" si="308"/>
        <v>0</v>
      </c>
      <c r="AK303" s="2">
        <v>48.63</v>
      </c>
      <c r="AL303" s="2">
        <v>48.63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0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1</v>
      </c>
      <c r="BJ303" s="2" t="s">
        <v>3</v>
      </c>
      <c r="BK303" s="2"/>
      <c r="BL303" s="2"/>
      <c r="BM303" s="2">
        <v>1100</v>
      </c>
      <c r="BN303" s="2">
        <v>0</v>
      </c>
      <c r="BO303" s="2" t="s">
        <v>3</v>
      </c>
      <c r="BP303" s="2">
        <v>0</v>
      </c>
      <c r="BQ303" s="2">
        <v>8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0</v>
      </c>
      <c r="CA303" s="2">
        <v>0</v>
      </c>
      <c r="CB303" s="2" t="s">
        <v>3</v>
      </c>
      <c r="CC303" s="2"/>
      <c r="CD303" s="2"/>
      <c r="CE303" s="2">
        <v>0</v>
      </c>
      <c r="CF303" s="2">
        <v>0</v>
      </c>
      <c r="CG303" s="2">
        <v>0</v>
      </c>
      <c r="CH303" s="2">
        <v>50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 t="s">
        <v>3</v>
      </c>
      <c r="CO303" s="2">
        <v>0</v>
      </c>
      <c r="CP303" s="2">
        <f t="shared" si="309"/>
        <v>875.34</v>
      </c>
      <c r="CQ303" s="2">
        <f t="shared" si="310"/>
        <v>48.63</v>
      </c>
      <c r="CR303" s="2">
        <f t="shared" si="311"/>
        <v>0</v>
      </c>
      <c r="CS303" s="2">
        <f t="shared" si="312"/>
        <v>0</v>
      </c>
      <c r="CT303" s="2">
        <f t="shared" si="313"/>
        <v>0</v>
      </c>
      <c r="CU303" s="2">
        <f t="shared" si="314"/>
        <v>0</v>
      </c>
      <c r="CV303" s="2">
        <f t="shared" si="315"/>
        <v>0</v>
      </c>
      <c r="CW303" s="2">
        <f t="shared" si="316"/>
        <v>0</v>
      </c>
      <c r="CX303" s="2">
        <f t="shared" si="317"/>
        <v>0</v>
      </c>
      <c r="CY303" s="2">
        <f t="shared" si="327"/>
        <v>0</v>
      </c>
      <c r="CZ303" s="2">
        <f t="shared" si="328"/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1010</v>
      </c>
      <c r="DV303" s="2" t="s">
        <v>61</v>
      </c>
      <c r="DW303" s="2" t="s">
        <v>61</v>
      </c>
      <c r="DX303" s="2">
        <v>1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64991283</v>
      </c>
      <c r="EF303" s="2">
        <v>8</v>
      </c>
      <c r="EG303" s="2" t="s">
        <v>290</v>
      </c>
      <c r="EH303" s="2">
        <v>0</v>
      </c>
      <c r="EI303" s="2" t="s">
        <v>3</v>
      </c>
      <c r="EJ303" s="2">
        <v>1</v>
      </c>
      <c r="EK303" s="2">
        <v>1100</v>
      </c>
      <c r="EL303" s="2" t="s">
        <v>319</v>
      </c>
      <c r="EM303" s="2" t="s">
        <v>320</v>
      </c>
      <c r="EN303" s="2"/>
      <c r="EO303" s="2" t="s">
        <v>3</v>
      </c>
      <c r="EP303" s="2"/>
      <c r="EQ303" s="2">
        <v>0</v>
      </c>
      <c r="ER303" s="2">
        <v>439.68</v>
      </c>
      <c r="ES303" s="2">
        <v>48.63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>
        <v>0</v>
      </c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0</v>
      </c>
      <c r="FY303" s="2">
        <v>0</v>
      </c>
      <c r="FZ303" s="2"/>
      <c r="GA303" s="2" t="s">
        <v>303</v>
      </c>
      <c r="GB303" s="2"/>
      <c r="GC303" s="2"/>
      <c r="GD303" s="2">
        <v>1</v>
      </c>
      <c r="GE303" s="2"/>
      <c r="GF303" s="2">
        <v>-845665533</v>
      </c>
      <c r="GG303" s="2">
        <v>2</v>
      </c>
      <c r="GH303" s="2">
        <v>0</v>
      </c>
      <c r="GI303" s="2">
        <v>-2</v>
      </c>
      <c r="GJ303" s="2">
        <v>0</v>
      </c>
      <c r="GK303" s="2">
        <v>0</v>
      </c>
      <c r="GL303" s="2">
        <f t="shared" si="318"/>
        <v>0</v>
      </c>
      <c r="GM303" s="2">
        <f t="shared" si="319"/>
        <v>875.34</v>
      </c>
      <c r="GN303" s="2">
        <f t="shared" si="320"/>
        <v>875.34</v>
      </c>
      <c r="GO303" s="2">
        <f t="shared" si="321"/>
        <v>0</v>
      </c>
      <c r="GP303" s="2">
        <f t="shared" si="322"/>
        <v>0</v>
      </c>
      <c r="GQ303" s="2"/>
      <c r="GR303" s="2">
        <v>0</v>
      </c>
      <c r="GS303" s="2">
        <v>4</v>
      </c>
      <c r="GT303" s="2">
        <v>0</v>
      </c>
      <c r="GU303" s="2" t="s">
        <v>3</v>
      </c>
      <c r="GV303" s="2">
        <f t="shared" si="323"/>
        <v>0</v>
      </c>
      <c r="GW303" s="2">
        <v>1</v>
      </c>
      <c r="GX303" s="2">
        <f t="shared" si="324"/>
        <v>0</v>
      </c>
      <c r="GY303" s="2"/>
      <c r="GZ303" s="2"/>
      <c r="HA303" s="2">
        <v>0</v>
      </c>
      <c r="HB303" s="2">
        <v>0</v>
      </c>
      <c r="HC303" s="2">
        <f t="shared" si="325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>
      <c r="A304">
        <v>17</v>
      </c>
      <c r="B304">
        <v>1</v>
      </c>
      <c r="E304" t="s">
        <v>415</v>
      </c>
      <c r="F304" t="s">
        <v>299</v>
      </c>
      <c r="G304" t="s">
        <v>416</v>
      </c>
      <c r="H304" t="s">
        <v>61</v>
      </c>
      <c r="I304">
        <f>ROUND(ROUND(18,6),9)</f>
        <v>18</v>
      </c>
      <c r="J304">
        <v>0</v>
      </c>
      <c r="K304">
        <f>ROUND(ROUND(18,6),9)</f>
        <v>18</v>
      </c>
      <c r="L304">
        <v>18</v>
      </c>
      <c r="M304">
        <v>0</v>
      </c>
      <c r="N304">
        <f t="shared" si="289"/>
        <v>18</v>
      </c>
      <c r="O304">
        <f t="shared" si="290"/>
        <v>7913.07</v>
      </c>
      <c r="P304">
        <f t="shared" si="291"/>
        <v>7913.07</v>
      </c>
      <c r="Q304">
        <f t="shared" si="292"/>
        <v>0</v>
      </c>
      <c r="R304">
        <f t="shared" si="293"/>
        <v>0</v>
      </c>
      <c r="S304">
        <f t="shared" si="294"/>
        <v>0</v>
      </c>
      <c r="T304">
        <f t="shared" si="295"/>
        <v>0</v>
      </c>
      <c r="U304">
        <f t="shared" si="296"/>
        <v>0</v>
      </c>
      <c r="V304">
        <f t="shared" si="297"/>
        <v>0</v>
      </c>
      <c r="W304">
        <f t="shared" si="298"/>
        <v>0</v>
      </c>
      <c r="X304">
        <f t="shared" si="299"/>
        <v>0</v>
      </c>
      <c r="Y304">
        <f t="shared" si="300"/>
        <v>0</v>
      </c>
      <c r="AA304">
        <v>88889103</v>
      </c>
      <c r="AB304">
        <f t="shared" si="301"/>
        <v>48.63</v>
      </c>
      <c r="AC304">
        <f t="shared" si="302"/>
        <v>48.63</v>
      </c>
      <c r="AD304">
        <f t="shared" si="326"/>
        <v>0</v>
      </c>
      <c r="AE304">
        <f t="shared" si="303"/>
        <v>0</v>
      </c>
      <c r="AF304">
        <f t="shared" si="304"/>
        <v>0</v>
      </c>
      <c r="AG304">
        <f t="shared" si="305"/>
        <v>0</v>
      </c>
      <c r="AH304">
        <f t="shared" si="306"/>
        <v>0</v>
      </c>
      <c r="AI304">
        <f t="shared" si="307"/>
        <v>0</v>
      </c>
      <c r="AJ304">
        <f t="shared" si="308"/>
        <v>0</v>
      </c>
      <c r="AK304">
        <v>48.63</v>
      </c>
      <c r="AL304">
        <v>48.63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9.0399999999999991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</v>
      </c>
      <c r="BM304">
        <v>1100</v>
      </c>
      <c r="BN304">
        <v>0</v>
      </c>
      <c r="BO304" t="s">
        <v>3</v>
      </c>
      <c r="BP304">
        <v>0</v>
      </c>
      <c r="BQ304">
        <v>8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H304">
        <v>50</v>
      </c>
      <c r="CI304">
        <v>0</v>
      </c>
      <c r="CJ304">
        <v>0</v>
      </c>
      <c r="CK304">
        <v>0</v>
      </c>
      <c r="CL304">
        <v>0</v>
      </c>
      <c r="CM304">
        <v>0</v>
      </c>
      <c r="CN304" t="s">
        <v>3</v>
      </c>
      <c r="CO304">
        <v>0</v>
      </c>
      <c r="CP304">
        <f t="shared" si="309"/>
        <v>7913.07</v>
      </c>
      <c r="CQ304">
        <f t="shared" si="310"/>
        <v>439.61519999999996</v>
      </c>
      <c r="CR304">
        <f t="shared" si="311"/>
        <v>0</v>
      </c>
      <c r="CS304">
        <f t="shared" si="312"/>
        <v>0</v>
      </c>
      <c r="CT304">
        <f t="shared" si="313"/>
        <v>0</v>
      </c>
      <c r="CU304">
        <f t="shared" si="314"/>
        <v>0</v>
      </c>
      <c r="CV304">
        <f t="shared" si="315"/>
        <v>0</v>
      </c>
      <c r="CW304">
        <f t="shared" si="316"/>
        <v>0</v>
      </c>
      <c r="CX304">
        <f t="shared" si="317"/>
        <v>0</v>
      </c>
      <c r="CY304">
        <f t="shared" si="327"/>
        <v>0</v>
      </c>
      <c r="CZ304">
        <f t="shared" si="328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1010</v>
      </c>
      <c r="DV304" t="s">
        <v>61</v>
      </c>
      <c r="DW304" t="s">
        <v>61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64991283</v>
      </c>
      <c r="EF304">
        <v>8</v>
      </c>
      <c r="EG304" t="s">
        <v>290</v>
      </c>
      <c r="EH304">
        <v>0</v>
      </c>
      <c r="EI304" t="s">
        <v>3</v>
      </c>
      <c r="EJ304">
        <v>1</v>
      </c>
      <c r="EK304">
        <v>1100</v>
      </c>
      <c r="EL304" t="s">
        <v>319</v>
      </c>
      <c r="EM304" t="s">
        <v>320</v>
      </c>
      <c r="EO304" t="s">
        <v>3</v>
      </c>
      <c r="EQ304">
        <v>0</v>
      </c>
      <c r="ER304">
        <v>48.63</v>
      </c>
      <c r="ES304">
        <v>48.63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1</v>
      </c>
      <c r="FD304">
        <v>18</v>
      </c>
      <c r="FF304">
        <v>502.2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417</v>
      </c>
      <c r="GD304">
        <v>1</v>
      </c>
      <c r="GF304">
        <v>-845665533</v>
      </c>
      <c r="GG304">
        <v>2</v>
      </c>
      <c r="GH304">
        <v>3</v>
      </c>
      <c r="GI304">
        <v>3</v>
      </c>
      <c r="GJ304">
        <v>0</v>
      </c>
      <c r="GK304">
        <v>0</v>
      </c>
      <c r="GL304">
        <f t="shared" si="318"/>
        <v>0</v>
      </c>
      <c r="GM304">
        <f t="shared" si="319"/>
        <v>7913.07</v>
      </c>
      <c r="GN304">
        <f t="shared" si="320"/>
        <v>7913.07</v>
      </c>
      <c r="GO304">
        <f t="shared" si="321"/>
        <v>0</v>
      </c>
      <c r="GP304">
        <f t="shared" si="322"/>
        <v>0</v>
      </c>
      <c r="GR304">
        <v>1</v>
      </c>
      <c r="GS304">
        <v>1</v>
      </c>
      <c r="GT304">
        <v>0</v>
      </c>
      <c r="GU304" t="s">
        <v>3</v>
      </c>
      <c r="GV304">
        <f t="shared" si="323"/>
        <v>0</v>
      </c>
      <c r="GW304">
        <v>1</v>
      </c>
      <c r="GX304">
        <f t="shared" si="324"/>
        <v>0</v>
      </c>
      <c r="HA304">
        <v>0</v>
      </c>
      <c r="HB304">
        <v>0</v>
      </c>
      <c r="HC304">
        <f t="shared" si="325"/>
        <v>0</v>
      </c>
      <c r="HE304" t="s">
        <v>41</v>
      </c>
      <c r="HF304" t="s">
        <v>37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55">
      <c r="A305" s="2">
        <v>17</v>
      </c>
      <c r="B305" s="2">
        <v>1</v>
      </c>
      <c r="C305" s="2"/>
      <c r="D305" s="2"/>
      <c r="E305" s="2" t="s">
        <v>418</v>
      </c>
      <c r="F305" s="2" t="s">
        <v>299</v>
      </c>
      <c r="G305" s="2" t="s">
        <v>419</v>
      </c>
      <c r="H305" s="2" t="s">
        <v>61</v>
      </c>
      <c r="I305" s="2">
        <f>ROUND(ROUND(18,6),9)</f>
        <v>18</v>
      </c>
      <c r="J305" s="2">
        <v>0</v>
      </c>
      <c r="K305" s="2">
        <f>ROUND(ROUND(18,6),9)</f>
        <v>18</v>
      </c>
      <c r="L305" s="2">
        <v>18</v>
      </c>
      <c r="M305" s="2">
        <v>0</v>
      </c>
      <c r="N305" s="2">
        <f t="shared" si="289"/>
        <v>18</v>
      </c>
      <c r="O305" s="2">
        <f t="shared" si="290"/>
        <v>23.58</v>
      </c>
      <c r="P305" s="2">
        <f t="shared" si="291"/>
        <v>23.58</v>
      </c>
      <c r="Q305" s="2">
        <f t="shared" si="292"/>
        <v>0</v>
      </c>
      <c r="R305" s="2">
        <f t="shared" si="293"/>
        <v>0</v>
      </c>
      <c r="S305" s="2">
        <f t="shared" si="294"/>
        <v>0</v>
      </c>
      <c r="T305" s="2">
        <f t="shared" si="295"/>
        <v>0</v>
      </c>
      <c r="U305" s="2">
        <f t="shared" si="296"/>
        <v>0</v>
      </c>
      <c r="V305" s="2">
        <f t="shared" si="297"/>
        <v>0</v>
      </c>
      <c r="W305" s="2">
        <f t="shared" si="298"/>
        <v>0</v>
      </c>
      <c r="X305" s="2">
        <f t="shared" si="299"/>
        <v>0</v>
      </c>
      <c r="Y305" s="2">
        <f t="shared" si="300"/>
        <v>0</v>
      </c>
      <c r="Z305" s="2"/>
      <c r="AA305" s="2">
        <v>88889161</v>
      </c>
      <c r="AB305" s="2">
        <f t="shared" si="301"/>
        <v>1.31</v>
      </c>
      <c r="AC305" s="2">
        <f t="shared" si="302"/>
        <v>1.31</v>
      </c>
      <c r="AD305" s="2">
        <f t="shared" si="326"/>
        <v>0</v>
      </c>
      <c r="AE305" s="2">
        <f t="shared" si="303"/>
        <v>0</v>
      </c>
      <c r="AF305" s="2">
        <f t="shared" si="304"/>
        <v>0</v>
      </c>
      <c r="AG305" s="2">
        <f t="shared" si="305"/>
        <v>0</v>
      </c>
      <c r="AH305" s="2">
        <f t="shared" si="306"/>
        <v>0</v>
      </c>
      <c r="AI305" s="2">
        <f t="shared" si="307"/>
        <v>0</v>
      </c>
      <c r="AJ305" s="2">
        <f t="shared" si="308"/>
        <v>0</v>
      </c>
      <c r="AK305" s="2">
        <v>1.31</v>
      </c>
      <c r="AL305" s="2">
        <v>1.31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v>0</v>
      </c>
      <c r="AV305" s="2">
        <v>1</v>
      </c>
      <c r="AW305" s="2">
        <v>1</v>
      </c>
      <c r="AX305" s="2"/>
      <c r="AY305" s="2"/>
      <c r="AZ305" s="2">
        <v>1</v>
      </c>
      <c r="BA305" s="2">
        <v>1</v>
      </c>
      <c r="BB305" s="2">
        <v>1</v>
      </c>
      <c r="BC305" s="2">
        <v>1</v>
      </c>
      <c r="BD305" s="2" t="s">
        <v>3</v>
      </c>
      <c r="BE305" s="2" t="s">
        <v>3</v>
      </c>
      <c r="BF305" s="2" t="s">
        <v>3</v>
      </c>
      <c r="BG305" s="2" t="s">
        <v>3</v>
      </c>
      <c r="BH305" s="2">
        <v>3</v>
      </c>
      <c r="BI305" s="2">
        <v>1</v>
      </c>
      <c r="BJ305" s="2" t="s">
        <v>3</v>
      </c>
      <c r="BK305" s="2"/>
      <c r="BL305" s="2"/>
      <c r="BM305" s="2">
        <v>1100</v>
      </c>
      <c r="BN305" s="2">
        <v>0</v>
      </c>
      <c r="BO305" s="2" t="s">
        <v>3</v>
      </c>
      <c r="BP305" s="2">
        <v>0</v>
      </c>
      <c r="BQ305" s="2">
        <v>8</v>
      </c>
      <c r="BR305" s="2">
        <v>0</v>
      </c>
      <c r="BS305" s="2">
        <v>1</v>
      </c>
      <c r="BT305" s="2">
        <v>1</v>
      </c>
      <c r="BU305" s="2">
        <v>1</v>
      </c>
      <c r="BV305" s="2">
        <v>1</v>
      </c>
      <c r="BW305" s="2">
        <v>1</v>
      </c>
      <c r="BX305" s="2">
        <v>1</v>
      </c>
      <c r="BY305" s="2" t="s">
        <v>3</v>
      </c>
      <c r="BZ305" s="2">
        <v>0</v>
      </c>
      <c r="CA305" s="2">
        <v>0</v>
      </c>
      <c r="CB305" s="2" t="s">
        <v>3</v>
      </c>
      <c r="CC305" s="2"/>
      <c r="CD305" s="2"/>
      <c r="CE305" s="2">
        <v>0</v>
      </c>
      <c r="CF305" s="2">
        <v>0</v>
      </c>
      <c r="CG305" s="2">
        <v>0</v>
      </c>
      <c r="CH305" s="2">
        <v>51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 t="s">
        <v>3</v>
      </c>
      <c r="CO305" s="2">
        <v>0</v>
      </c>
      <c r="CP305" s="2">
        <f t="shared" si="309"/>
        <v>23.58</v>
      </c>
      <c r="CQ305" s="2">
        <f t="shared" si="310"/>
        <v>1.31</v>
      </c>
      <c r="CR305" s="2">
        <f t="shared" si="311"/>
        <v>0</v>
      </c>
      <c r="CS305" s="2">
        <f t="shared" si="312"/>
        <v>0</v>
      </c>
      <c r="CT305" s="2">
        <f t="shared" si="313"/>
        <v>0</v>
      </c>
      <c r="CU305" s="2">
        <f t="shared" si="314"/>
        <v>0</v>
      </c>
      <c r="CV305" s="2">
        <f t="shared" si="315"/>
        <v>0</v>
      </c>
      <c r="CW305" s="2">
        <f t="shared" si="316"/>
        <v>0</v>
      </c>
      <c r="CX305" s="2">
        <f t="shared" si="317"/>
        <v>0</v>
      </c>
      <c r="CY305" s="2">
        <f t="shared" si="327"/>
        <v>0</v>
      </c>
      <c r="CZ305" s="2">
        <f t="shared" si="328"/>
        <v>0</v>
      </c>
      <c r="DA305" s="2"/>
      <c r="DB305" s="2"/>
      <c r="DC305" s="2" t="s">
        <v>3</v>
      </c>
      <c r="DD305" s="2" t="s">
        <v>3</v>
      </c>
      <c r="DE305" s="2" t="s">
        <v>3</v>
      </c>
      <c r="DF305" s="2" t="s">
        <v>3</v>
      </c>
      <c r="DG305" s="2" t="s">
        <v>3</v>
      </c>
      <c r="DH305" s="2" t="s">
        <v>3</v>
      </c>
      <c r="DI305" s="2" t="s">
        <v>3</v>
      </c>
      <c r="DJ305" s="2" t="s">
        <v>3</v>
      </c>
      <c r="DK305" s="2" t="s">
        <v>3</v>
      </c>
      <c r="DL305" s="2" t="s">
        <v>3</v>
      </c>
      <c r="DM305" s="2" t="s">
        <v>3</v>
      </c>
      <c r="DN305" s="2">
        <v>0</v>
      </c>
      <c r="DO305" s="2">
        <v>0</v>
      </c>
      <c r="DP305" s="2">
        <v>1</v>
      </c>
      <c r="DQ305" s="2">
        <v>1</v>
      </c>
      <c r="DR305" s="2"/>
      <c r="DS305" s="2"/>
      <c r="DT305" s="2"/>
      <c r="DU305" s="2">
        <v>1010</v>
      </c>
      <c r="DV305" s="2" t="s">
        <v>61</v>
      </c>
      <c r="DW305" s="2" t="s">
        <v>61</v>
      </c>
      <c r="DX305" s="2">
        <v>1</v>
      </c>
      <c r="DY305" s="2"/>
      <c r="DZ305" s="2" t="s">
        <v>3</v>
      </c>
      <c r="EA305" s="2" t="s">
        <v>3</v>
      </c>
      <c r="EB305" s="2" t="s">
        <v>3</v>
      </c>
      <c r="EC305" s="2" t="s">
        <v>3</v>
      </c>
      <c r="ED305" s="2"/>
      <c r="EE305" s="2">
        <v>64991283</v>
      </c>
      <c r="EF305" s="2">
        <v>8</v>
      </c>
      <c r="EG305" s="2" t="s">
        <v>290</v>
      </c>
      <c r="EH305" s="2">
        <v>0</v>
      </c>
      <c r="EI305" s="2" t="s">
        <v>3</v>
      </c>
      <c r="EJ305" s="2">
        <v>1</v>
      </c>
      <c r="EK305" s="2">
        <v>1100</v>
      </c>
      <c r="EL305" s="2" t="s">
        <v>319</v>
      </c>
      <c r="EM305" s="2" t="s">
        <v>320</v>
      </c>
      <c r="EN305" s="2"/>
      <c r="EO305" s="2" t="s">
        <v>3</v>
      </c>
      <c r="EP305" s="2"/>
      <c r="EQ305" s="2">
        <v>0</v>
      </c>
      <c r="ER305" s="2">
        <v>11.82</v>
      </c>
      <c r="ES305" s="2">
        <v>1.31</v>
      </c>
      <c r="ET305" s="2">
        <v>0</v>
      </c>
      <c r="EU305" s="2">
        <v>0</v>
      </c>
      <c r="EV305" s="2">
        <v>0</v>
      </c>
      <c r="EW305" s="2">
        <v>0</v>
      </c>
      <c r="EX305" s="2">
        <v>0</v>
      </c>
      <c r="EY305" s="2">
        <v>0</v>
      </c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>
        <v>0</v>
      </c>
      <c r="FR305" s="2">
        <v>0</v>
      </c>
      <c r="FS305" s="2">
        <v>0</v>
      </c>
      <c r="FT305" s="2"/>
      <c r="FU305" s="2"/>
      <c r="FV305" s="2"/>
      <c r="FW305" s="2"/>
      <c r="FX305" s="2">
        <v>0</v>
      </c>
      <c r="FY305" s="2">
        <v>0</v>
      </c>
      <c r="FZ305" s="2"/>
      <c r="GA305" s="2" t="s">
        <v>303</v>
      </c>
      <c r="GB305" s="2"/>
      <c r="GC305" s="2"/>
      <c r="GD305" s="2">
        <v>1</v>
      </c>
      <c r="GE305" s="2"/>
      <c r="GF305" s="2">
        <v>-689035055</v>
      </c>
      <c r="GG305" s="2">
        <v>2</v>
      </c>
      <c r="GH305" s="2">
        <v>0</v>
      </c>
      <c r="GI305" s="2">
        <v>-2</v>
      </c>
      <c r="GJ305" s="2">
        <v>0</v>
      </c>
      <c r="GK305" s="2">
        <v>0</v>
      </c>
      <c r="GL305" s="2">
        <f t="shared" si="318"/>
        <v>0</v>
      </c>
      <c r="GM305" s="2">
        <f t="shared" si="319"/>
        <v>23.58</v>
      </c>
      <c r="GN305" s="2">
        <f t="shared" si="320"/>
        <v>23.58</v>
      </c>
      <c r="GO305" s="2">
        <f t="shared" si="321"/>
        <v>0</v>
      </c>
      <c r="GP305" s="2">
        <f t="shared" si="322"/>
        <v>0</v>
      </c>
      <c r="GQ305" s="2"/>
      <c r="GR305" s="2">
        <v>0</v>
      </c>
      <c r="GS305" s="2">
        <v>4</v>
      </c>
      <c r="GT305" s="2">
        <v>0</v>
      </c>
      <c r="GU305" s="2" t="s">
        <v>3</v>
      </c>
      <c r="GV305" s="2">
        <f t="shared" si="323"/>
        <v>0</v>
      </c>
      <c r="GW305" s="2">
        <v>1</v>
      </c>
      <c r="GX305" s="2">
        <f t="shared" si="324"/>
        <v>0</v>
      </c>
      <c r="GY305" s="2"/>
      <c r="GZ305" s="2"/>
      <c r="HA305" s="2">
        <v>0</v>
      </c>
      <c r="HB305" s="2">
        <v>0</v>
      </c>
      <c r="HC305" s="2">
        <f t="shared" si="325"/>
        <v>0</v>
      </c>
      <c r="HD305" s="2"/>
      <c r="HE305" s="2" t="s">
        <v>3</v>
      </c>
      <c r="HF305" s="2" t="s">
        <v>3</v>
      </c>
      <c r="HG305" s="2"/>
      <c r="HH305" s="2"/>
      <c r="HI305" s="2"/>
      <c r="HJ305" s="2"/>
      <c r="HK305" s="2"/>
      <c r="HL305" s="2"/>
      <c r="HM305" s="2" t="s">
        <v>3</v>
      </c>
      <c r="HN305" s="2" t="s">
        <v>3</v>
      </c>
      <c r="HO305" s="2" t="s">
        <v>3</v>
      </c>
      <c r="HP305" s="2" t="s">
        <v>3</v>
      </c>
      <c r="HQ305" s="2" t="s">
        <v>3</v>
      </c>
      <c r="HR305" s="2"/>
      <c r="HS305" s="2">
        <v>0</v>
      </c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>
        <v>0</v>
      </c>
      <c r="IL305" s="2"/>
      <c r="IM305" s="2"/>
      <c r="IN305" s="2"/>
      <c r="IO305" s="2"/>
      <c r="IP305" s="2"/>
      <c r="IQ305" s="2"/>
      <c r="IR305" s="2"/>
      <c r="IS305" s="2"/>
      <c r="IT305" s="2"/>
      <c r="IU305" s="2"/>
    </row>
    <row r="306" spans="1:255">
      <c r="A306">
        <v>17</v>
      </c>
      <c r="B306">
        <v>1</v>
      </c>
      <c r="E306" t="s">
        <v>418</v>
      </c>
      <c r="F306" t="s">
        <v>299</v>
      </c>
      <c r="G306" t="s">
        <v>419</v>
      </c>
      <c r="H306" t="s">
        <v>61</v>
      </c>
      <c r="I306">
        <f>ROUND(ROUND(18,6),9)</f>
        <v>18</v>
      </c>
      <c r="J306">
        <v>0</v>
      </c>
      <c r="K306">
        <f>ROUND(ROUND(18,6),9)</f>
        <v>18</v>
      </c>
      <c r="L306">
        <v>18</v>
      </c>
      <c r="M306">
        <v>0</v>
      </c>
      <c r="N306">
        <f t="shared" si="289"/>
        <v>18</v>
      </c>
      <c r="O306">
        <f t="shared" si="290"/>
        <v>213.16</v>
      </c>
      <c r="P306">
        <f t="shared" si="291"/>
        <v>213.16</v>
      </c>
      <c r="Q306">
        <f t="shared" si="292"/>
        <v>0</v>
      </c>
      <c r="R306">
        <f t="shared" si="293"/>
        <v>0</v>
      </c>
      <c r="S306">
        <f t="shared" si="294"/>
        <v>0</v>
      </c>
      <c r="T306">
        <f t="shared" si="295"/>
        <v>0</v>
      </c>
      <c r="U306">
        <f t="shared" si="296"/>
        <v>0</v>
      </c>
      <c r="V306">
        <f t="shared" si="297"/>
        <v>0</v>
      </c>
      <c r="W306">
        <f t="shared" si="298"/>
        <v>0</v>
      </c>
      <c r="X306">
        <f t="shared" si="299"/>
        <v>0</v>
      </c>
      <c r="Y306">
        <f t="shared" si="300"/>
        <v>0</v>
      </c>
      <c r="AA306">
        <v>88889103</v>
      </c>
      <c r="AB306">
        <f t="shared" si="301"/>
        <v>1.31</v>
      </c>
      <c r="AC306">
        <f t="shared" si="302"/>
        <v>1.31</v>
      </c>
      <c r="AD306">
        <f t="shared" si="326"/>
        <v>0</v>
      </c>
      <c r="AE306">
        <f t="shared" si="303"/>
        <v>0</v>
      </c>
      <c r="AF306">
        <f t="shared" si="304"/>
        <v>0</v>
      </c>
      <c r="AG306">
        <f t="shared" si="305"/>
        <v>0</v>
      </c>
      <c r="AH306">
        <f t="shared" si="306"/>
        <v>0</v>
      </c>
      <c r="AI306">
        <f t="shared" si="307"/>
        <v>0</v>
      </c>
      <c r="AJ306">
        <f t="shared" si="308"/>
        <v>0</v>
      </c>
      <c r="AK306">
        <v>1.31</v>
      </c>
      <c r="AL306">
        <v>1.31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9.0399999999999991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1</v>
      </c>
      <c r="BJ306" t="s">
        <v>3</v>
      </c>
      <c r="BM306">
        <v>1100</v>
      </c>
      <c r="BN306">
        <v>0</v>
      </c>
      <c r="BO306" t="s">
        <v>3</v>
      </c>
      <c r="BP306">
        <v>0</v>
      </c>
      <c r="BQ306">
        <v>8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H306">
        <v>51</v>
      </c>
      <c r="CI306">
        <v>0</v>
      </c>
      <c r="CJ306">
        <v>0</v>
      </c>
      <c r="CK306">
        <v>0</v>
      </c>
      <c r="CL306">
        <v>0</v>
      </c>
      <c r="CM306">
        <v>0</v>
      </c>
      <c r="CN306" t="s">
        <v>3</v>
      </c>
      <c r="CO306">
        <v>0</v>
      </c>
      <c r="CP306">
        <f t="shared" si="309"/>
        <v>213.16</v>
      </c>
      <c r="CQ306">
        <f t="shared" si="310"/>
        <v>11.8424</v>
      </c>
      <c r="CR306">
        <f t="shared" si="311"/>
        <v>0</v>
      </c>
      <c r="CS306">
        <f t="shared" si="312"/>
        <v>0</v>
      </c>
      <c r="CT306">
        <f t="shared" si="313"/>
        <v>0</v>
      </c>
      <c r="CU306">
        <f t="shared" si="314"/>
        <v>0</v>
      </c>
      <c r="CV306">
        <f t="shared" si="315"/>
        <v>0</v>
      </c>
      <c r="CW306">
        <f t="shared" si="316"/>
        <v>0</v>
      </c>
      <c r="CX306">
        <f t="shared" si="317"/>
        <v>0</v>
      </c>
      <c r="CY306">
        <f t="shared" si="327"/>
        <v>0</v>
      </c>
      <c r="CZ306">
        <f t="shared" si="328"/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1010</v>
      </c>
      <c r="DV306" t="s">
        <v>61</v>
      </c>
      <c r="DW306" t="s">
        <v>61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64991283</v>
      </c>
      <c r="EF306">
        <v>8</v>
      </c>
      <c r="EG306" t="s">
        <v>290</v>
      </c>
      <c r="EH306">
        <v>0</v>
      </c>
      <c r="EI306" t="s">
        <v>3</v>
      </c>
      <c r="EJ306">
        <v>1</v>
      </c>
      <c r="EK306">
        <v>1100</v>
      </c>
      <c r="EL306" t="s">
        <v>319</v>
      </c>
      <c r="EM306" t="s">
        <v>320</v>
      </c>
      <c r="EO306" t="s">
        <v>3</v>
      </c>
      <c r="EQ306">
        <v>0</v>
      </c>
      <c r="ER306">
        <v>1.31</v>
      </c>
      <c r="ES306">
        <v>1.31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5</v>
      </c>
      <c r="FC306">
        <v>1</v>
      </c>
      <c r="FD306">
        <v>18</v>
      </c>
      <c r="FF306">
        <v>13.5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420</v>
      </c>
      <c r="GD306">
        <v>1</v>
      </c>
      <c r="GF306">
        <v>-689035055</v>
      </c>
      <c r="GG306">
        <v>2</v>
      </c>
      <c r="GH306">
        <v>3</v>
      </c>
      <c r="GI306">
        <v>3</v>
      </c>
      <c r="GJ306">
        <v>0</v>
      </c>
      <c r="GK306">
        <v>0</v>
      </c>
      <c r="GL306">
        <f t="shared" si="318"/>
        <v>0</v>
      </c>
      <c r="GM306">
        <f t="shared" si="319"/>
        <v>213.16</v>
      </c>
      <c r="GN306">
        <f t="shared" si="320"/>
        <v>213.16</v>
      </c>
      <c r="GO306">
        <f t="shared" si="321"/>
        <v>0</v>
      </c>
      <c r="GP306">
        <f t="shared" si="322"/>
        <v>0</v>
      </c>
      <c r="GR306">
        <v>1</v>
      </c>
      <c r="GS306">
        <v>1</v>
      </c>
      <c r="GT306">
        <v>0</v>
      </c>
      <c r="GU306" t="s">
        <v>3</v>
      </c>
      <c r="GV306">
        <f t="shared" si="323"/>
        <v>0</v>
      </c>
      <c r="GW306">
        <v>1</v>
      </c>
      <c r="GX306">
        <f t="shared" si="324"/>
        <v>0</v>
      </c>
      <c r="HA306">
        <v>0</v>
      </c>
      <c r="HB306">
        <v>0</v>
      </c>
      <c r="HC306">
        <f t="shared" si="325"/>
        <v>0</v>
      </c>
      <c r="HE306" t="s">
        <v>41</v>
      </c>
      <c r="HF306" t="s">
        <v>37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55">
      <c r="A307" s="2">
        <v>17</v>
      </c>
      <c r="B307" s="2">
        <v>1</v>
      </c>
      <c r="C307" s="2"/>
      <c r="D307" s="2"/>
      <c r="E307" s="2" t="s">
        <v>421</v>
      </c>
      <c r="F307" s="2" t="s">
        <v>299</v>
      </c>
      <c r="G307" s="2" t="s">
        <v>422</v>
      </c>
      <c r="H307" s="2" t="s">
        <v>61</v>
      </c>
      <c r="I307" s="2">
        <f>ROUND(ROUND(6,6),9)</f>
        <v>6</v>
      </c>
      <c r="J307" s="2">
        <v>0</v>
      </c>
      <c r="K307" s="2">
        <f>ROUND(ROUND(6,6),9)</f>
        <v>6</v>
      </c>
      <c r="L307" s="2">
        <v>6</v>
      </c>
      <c r="M307" s="2">
        <v>0</v>
      </c>
      <c r="N307" s="2">
        <f t="shared" si="289"/>
        <v>6</v>
      </c>
      <c r="O307" s="2">
        <f t="shared" si="290"/>
        <v>1394.64</v>
      </c>
      <c r="P307" s="2">
        <f t="shared" si="291"/>
        <v>1394.64</v>
      </c>
      <c r="Q307" s="2">
        <f t="shared" si="292"/>
        <v>0</v>
      </c>
      <c r="R307" s="2">
        <f t="shared" si="293"/>
        <v>0</v>
      </c>
      <c r="S307" s="2">
        <f t="shared" si="294"/>
        <v>0</v>
      </c>
      <c r="T307" s="2">
        <f t="shared" si="295"/>
        <v>0</v>
      </c>
      <c r="U307" s="2">
        <f t="shared" si="296"/>
        <v>0</v>
      </c>
      <c r="V307" s="2">
        <f t="shared" si="297"/>
        <v>0</v>
      </c>
      <c r="W307" s="2">
        <f t="shared" si="298"/>
        <v>0</v>
      </c>
      <c r="X307" s="2">
        <f t="shared" si="299"/>
        <v>0</v>
      </c>
      <c r="Y307" s="2">
        <f t="shared" si="300"/>
        <v>0</v>
      </c>
      <c r="Z307" s="2"/>
      <c r="AA307" s="2">
        <v>88889161</v>
      </c>
      <c r="AB307" s="2">
        <f t="shared" si="301"/>
        <v>232.44</v>
      </c>
      <c r="AC307" s="2">
        <f t="shared" si="302"/>
        <v>232.44</v>
      </c>
      <c r="AD307" s="2">
        <f t="shared" si="326"/>
        <v>0</v>
      </c>
      <c r="AE307" s="2">
        <f t="shared" si="303"/>
        <v>0</v>
      </c>
      <c r="AF307" s="2">
        <f t="shared" si="304"/>
        <v>0</v>
      </c>
      <c r="AG307" s="2">
        <f t="shared" si="305"/>
        <v>0</v>
      </c>
      <c r="AH307" s="2">
        <f t="shared" si="306"/>
        <v>0</v>
      </c>
      <c r="AI307" s="2">
        <f t="shared" si="307"/>
        <v>0</v>
      </c>
      <c r="AJ307" s="2">
        <f t="shared" si="308"/>
        <v>0</v>
      </c>
      <c r="AK307" s="2">
        <v>232.44</v>
      </c>
      <c r="AL307" s="2">
        <v>232.44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v>0</v>
      </c>
      <c r="AV307" s="2">
        <v>1</v>
      </c>
      <c r="AW307" s="2">
        <v>1</v>
      </c>
      <c r="AX307" s="2"/>
      <c r="AY307" s="2"/>
      <c r="AZ307" s="2">
        <v>1</v>
      </c>
      <c r="BA307" s="2">
        <v>1</v>
      </c>
      <c r="BB307" s="2">
        <v>1</v>
      </c>
      <c r="BC307" s="2">
        <v>1</v>
      </c>
      <c r="BD307" s="2" t="s">
        <v>3</v>
      </c>
      <c r="BE307" s="2" t="s">
        <v>3</v>
      </c>
      <c r="BF307" s="2" t="s">
        <v>3</v>
      </c>
      <c r="BG307" s="2" t="s">
        <v>3</v>
      </c>
      <c r="BH307" s="2">
        <v>3</v>
      </c>
      <c r="BI307" s="2">
        <v>1</v>
      </c>
      <c r="BJ307" s="2" t="s">
        <v>3</v>
      </c>
      <c r="BK307" s="2"/>
      <c r="BL307" s="2"/>
      <c r="BM307" s="2">
        <v>1100</v>
      </c>
      <c r="BN307" s="2">
        <v>0</v>
      </c>
      <c r="BO307" s="2" t="s">
        <v>3</v>
      </c>
      <c r="BP307" s="2">
        <v>0</v>
      </c>
      <c r="BQ307" s="2">
        <v>8</v>
      </c>
      <c r="BR307" s="2">
        <v>0</v>
      </c>
      <c r="BS307" s="2">
        <v>1</v>
      </c>
      <c r="BT307" s="2">
        <v>1</v>
      </c>
      <c r="BU307" s="2">
        <v>1</v>
      </c>
      <c r="BV307" s="2">
        <v>1</v>
      </c>
      <c r="BW307" s="2">
        <v>1</v>
      </c>
      <c r="BX307" s="2">
        <v>1</v>
      </c>
      <c r="BY307" s="2" t="s">
        <v>3</v>
      </c>
      <c r="BZ307" s="2">
        <v>0</v>
      </c>
      <c r="CA307" s="2">
        <v>0</v>
      </c>
      <c r="CB307" s="2" t="s">
        <v>3</v>
      </c>
      <c r="CC307" s="2"/>
      <c r="CD307" s="2"/>
      <c r="CE307" s="2">
        <v>0</v>
      </c>
      <c r="CF307" s="2">
        <v>0</v>
      </c>
      <c r="CG307" s="2">
        <v>0</v>
      </c>
      <c r="CH307" s="2">
        <v>52</v>
      </c>
      <c r="CI307" s="2">
        <v>0</v>
      </c>
      <c r="CJ307" s="2">
        <v>0</v>
      </c>
      <c r="CK307" s="2">
        <v>0</v>
      </c>
      <c r="CL307" s="2">
        <v>0</v>
      </c>
      <c r="CM307" s="2">
        <v>0</v>
      </c>
      <c r="CN307" s="2" t="s">
        <v>3</v>
      </c>
      <c r="CO307" s="2">
        <v>0</v>
      </c>
      <c r="CP307" s="2">
        <f t="shared" si="309"/>
        <v>1394.64</v>
      </c>
      <c r="CQ307" s="2">
        <f t="shared" si="310"/>
        <v>232.44</v>
      </c>
      <c r="CR307" s="2">
        <f t="shared" si="311"/>
        <v>0</v>
      </c>
      <c r="CS307" s="2">
        <f t="shared" si="312"/>
        <v>0</v>
      </c>
      <c r="CT307" s="2">
        <f t="shared" si="313"/>
        <v>0</v>
      </c>
      <c r="CU307" s="2">
        <f t="shared" si="314"/>
        <v>0</v>
      </c>
      <c r="CV307" s="2">
        <f t="shared" si="315"/>
        <v>0</v>
      </c>
      <c r="CW307" s="2">
        <f t="shared" si="316"/>
        <v>0</v>
      </c>
      <c r="CX307" s="2">
        <f t="shared" si="317"/>
        <v>0</v>
      </c>
      <c r="CY307" s="2">
        <f t="shared" si="327"/>
        <v>0</v>
      </c>
      <c r="CZ307" s="2">
        <f t="shared" si="328"/>
        <v>0</v>
      </c>
      <c r="DA307" s="2"/>
      <c r="DB307" s="2"/>
      <c r="DC307" s="2" t="s">
        <v>3</v>
      </c>
      <c r="DD307" s="2" t="s">
        <v>3</v>
      </c>
      <c r="DE307" s="2" t="s">
        <v>3</v>
      </c>
      <c r="DF307" s="2" t="s">
        <v>3</v>
      </c>
      <c r="DG307" s="2" t="s">
        <v>3</v>
      </c>
      <c r="DH307" s="2" t="s">
        <v>3</v>
      </c>
      <c r="DI307" s="2" t="s">
        <v>3</v>
      </c>
      <c r="DJ307" s="2" t="s">
        <v>3</v>
      </c>
      <c r="DK307" s="2" t="s">
        <v>3</v>
      </c>
      <c r="DL307" s="2" t="s">
        <v>3</v>
      </c>
      <c r="DM307" s="2" t="s">
        <v>3</v>
      </c>
      <c r="DN307" s="2">
        <v>0</v>
      </c>
      <c r="DO307" s="2">
        <v>0</v>
      </c>
      <c r="DP307" s="2">
        <v>1</v>
      </c>
      <c r="DQ307" s="2">
        <v>1</v>
      </c>
      <c r="DR307" s="2"/>
      <c r="DS307" s="2"/>
      <c r="DT307" s="2"/>
      <c r="DU307" s="2">
        <v>1010</v>
      </c>
      <c r="DV307" s="2" t="s">
        <v>61</v>
      </c>
      <c r="DW307" s="2" t="s">
        <v>61</v>
      </c>
      <c r="DX307" s="2">
        <v>1</v>
      </c>
      <c r="DY307" s="2"/>
      <c r="DZ307" s="2" t="s">
        <v>3</v>
      </c>
      <c r="EA307" s="2" t="s">
        <v>3</v>
      </c>
      <c r="EB307" s="2" t="s">
        <v>3</v>
      </c>
      <c r="EC307" s="2" t="s">
        <v>3</v>
      </c>
      <c r="ED307" s="2"/>
      <c r="EE307" s="2">
        <v>64991283</v>
      </c>
      <c r="EF307" s="2">
        <v>8</v>
      </c>
      <c r="EG307" s="2" t="s">
        <v>290</v>
      </c>
      <c r="EH307" s="2">
        <v>0</v>
      </c>
      <c r="EI307" s="2" t="s">
        <v>3</v>
      </c>
      <c r="EJ307" s="2">
        <v>1</v>
      </c>
      <c r="EK307" s="2">
        <v>1100</v>
      </c>
      <c r="EL307" s="2" t="s">
        <v>319</v>
      </c>
      <c r="EM307" s="2" t="s">
        <v>320</v>
      </c>
      <c r="EN307" s="2"/>
      <c r="EO307" s="2" t="s">
        <v>3</v>
      </c>
      <c r="EP307" s="2"/>
      <c r="EQ307" s="2">
        <v>0</v>
      </c>
      <c r="ER307" s="2">
        <v>2101.1999999999998</v>
      </c>
      <c r="ES307" s="2">
        <v>232.44</v>
      </c>
      <c r="ET307" s="2">
        <v>0</v>
      </c>
      <c r="EU307" s="2">
        <v>0</v>
      </c>
      <c r="EV307" s="2">
        <v>0</v>
      </c>
      <c r="EW307" s="2">
        <v>0</v>
      </c>
      <c r="EX307" s="2">
        <v>0</v>
      </c>
      <c r="EY307" s="2">
        <v>0</v>
      </c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>
        <v>0</v>
      </c>
      <c r="FR307" s="2">
        <v>0</v>
      </c>
      <c r="FS307" s="2">
        <v>0</v>
      </c>
      <c r="FT307" s="2"/>
      <c r="FU307" s="2"/>
      <c r="FV307" s="2"/>
      <c r="FW307" s="2"/>
      <c r="FX307" s="2">
        <v>0</v>
      </c>
      <c r="FY307" s="2">
        <v>0</v>
      </c>
      <c r="FZ307" s="2"/>
      <c r="GA307" s="2" t="s">
        <v>303</v>
      </c>
      <c r="GB307" s="2"/>
      <c r="GC307" s="2"/>
      <c r="GD307" s="2">
        <v>1</v>
      </c>
      <c r="GE307" s="2"/>
      <c r="GF307" s="2">
        <v>1182295649</v>
      </c>
      <c r="GG307" s="2">
        <v>2</v>
      </c>
      <c r="GH307" s="2">
        <v>0</v>
      </c>
      <c r="GI307" s="2">
        <v>-2</v>
      </c>
      <c r="GJ307" s="2">
        <v>0</v>
      </c>
      <c r="GK307" s="2">
        <v>0</v>
      </c>
      <c r="GL307" s="2">
        <f t="shared" si="318"/>
        <v>0</v>
      </c>
      <c r="GM307" s="2">
        <f t="shared" si="319"/>
        <v>1394.64</v>
      </c>
      <c r="GN307" s="2">
        <f t="shared" si="320"/>
        <v>1394.64</v>
      </c>
      <c r="GO307" s="2">
        <f t="shared" si="321"/>
        <v>0</v>
      </c>
      <c r="GP307" s="2">
        <f t="shared" si="322"/>
        <v>0</v>
      </c>
      <c r="GQ307" s="2"/>
      <c r="GR307" s="2">
        <v>0</v>
      </c>
      <c r="GS307" s="2">
        <v>4</v>
      </c>
      <c r="GT307" s="2">
        <v>0</v>
      </c>
      <c r="GU307" s="2" t="s">
        <v>3</v>
      </c>
      <c r="GV307" s="2">
        <f t="shared" si="323"/>
        <v>0</v>
      </c>
      <c r="GW307" s="2">
        <v>1</v>
      </c>
      <c r="GX307" s="2">
        <f t="shared" si="324"/>
        <v>0</v>
      </c>
      <c r="GY307" s="2"/>
      <c r="GZ307" s="2"/>
      <c r="HA307" s="2">
        <v>0</v>
      </c>
      <c r="HB307" s="2">
        <v>0</v>
      </c>
      <c r="HC307" s="2">
        <f t="shared" si="325"/>
        <v>0</v>
      </c>
      <c r="HD307" s="2"/>
      <c r="HE307" s="2" t="s">
        <v>3</v>
      </c>
      <c r="HF307" s="2" t="s">
        <v>3</v>
      </c>
      <c r="HG307" s="2"/>
      <c r="HH307" s="2"/>
      <c r="HI307" s="2"/>
      <c r="HJ307" s="2"/>
      <c r="HK307" s="2"/>
      <c r="HL307" s="2"/>
      <c r="HM307" s="2" t="s">
        <v>3</v>
      </c>
      <c r="HN307" s="2" t="s">
        <v>3</v>
      </c>
      <c r="HO307" s="2" t="s">
        <v>3</v>
      </c>
      <c r="HP307" s="2" t="s">
        <v>3</v>
      </c>
      <c r="HQ307" s="2" t="s">
        <v>3</v>
      </c>
      <c r="HR307" s="2"/>
      <c r="HS307" s="2">
        <v>0</v>
      </c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>
        <v>0</v>
      </c>
      <c r="IL307" s="2"/>
      <c r="IM307" s="2"/>
      <c r="IN307" s="2"/>
      <c r="IO307" s="2"/>
      <c r="IP307" s="2"/>
      <c r="IQ307" s="2"/>
      <c r="IR307" s="2"/>
      <c r="IS307" s="2"/>
      <c r="IT307" s="2"/>
      <c r="IU307" s="2"/>
    </row>
    <row r="308" spans="1:255">
      <c r="A308">
        <v>17</v>
      </c>
      <c r="B308">
        <v>1</v>
      </c>
      <c r="E308" t="s">
        <v>421</v>
      </c>
      <c r="F308" t="s">
        <v>299</v>
      </c>
      <c r="G308" t="s">
        <v>422</v>
      </c>
      <c r="H308" t="s">
        <v>61</v>
      </c>
      <c r="I308">
        <f>ROUND(ROUND(6,6),9)</f>
        <v>6</v>
      </c>
      <c r="J308">
        <v>0</v>
      </c>
      <c r="K308">
        <f>ROUND(ROUND(6,6),9)</f>
        <v>6</v>
      </c>
      <c r="L308">
        <v>6</v>
      </c>
      <c r="M308">
        <v>0</v>
      </c>
      <c r="N308">
        <f t="shared" si="289"/>
        <v>6</v>
      </c>
      <c r="O308">
        <f t="shared" si="290"/>
        <v>12607.55</v>
      </c>
      <c r="P308">
        <f t="shared" si="291"/>
        <v>12607.55</v>
      </c>
      <c r="Q308">
        <f t="shared" si="292"/>
        <v>0</v>
      </c>
      <c r="R308">
        <f t="shared" si="293"/>
        <v>0</v>
      </c>
      <c r="S308">
        <f t="shared" si="294"/>
        <v>0</v>
      </c>
      <c r="T308">
        <f t="shared" si="295"/>
        <v>0</v>
      </c>
      <c r="U308">
        <f t="shared" si="296"/>
        <v>0</v>
      </c>
      <c r="V308">
        <f t="shared" si="297"/>
        <v>0</v>
      </c>
      <c r="W308">
        <f t="shared" si="298"/>
        <v>0</v>
      </c>
      <c r="X308">
        <f t="shared" si="299"/>
        <v>0</v>
      </c>
      <c r="Y308">
        <f t="shared" si="300"/>
        <v>0</v>
      </c>
      <c r="AA308">
        <v>88889103</v>
      </c>
      <c r="AB308">
        <f t="shared" si="301"/>
        <v>232.44</v>
      </c>
      <c r="AC308">
        <f t="shared" si="302"/>
        <v>232.44</v>
      </c>
      <c r="AD308">
        <f t="shared" si="326"/>
        <v>0</v>
      </c>
      <c r="AE308">
        <f t="shared" si="303"/>
        <v>0</v>
      </c>
      <c r="AF308">
        <f t="shared" si="304"/>
        <v>0</v>
      </c>
      <c r="AG308">
        <f t="shared" si="305"/>
        <v>0</v>
      </c>
      <c r="AH308">
        <f t="shared" si="306"/>
        <v>0</v>
      </c>
      <c r="AI308">
        <f t="shared" si="307"/>
        <v>0</v>
      </c>
      <c r="AJ308">
        <f t="shared" si="308"/>
        <v>0</v>
      </c>
      <c r="AK308">
        <v>232.44</v>
      </c>
      <c r="AL308">
        <v>232.44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9.0399999999999991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3</v>
      </c>
      <c r="BM308">
        <v>1100</v>
      </c>
      <c r="BN308">
        <v>0</v>
      </c>
      <c r="BO308" t="s">
        <v>3</v>
      </c>
      <c r="BP308">
        <v>0</v>
      </c>
      <c r="BQ308">
        <v>8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H308">
        <v>52</v>
      </c>
      <c r="CI308">
        <v>0</v>
      </c>
      <c r="CJ308">
        <v>0</v>
      </c>
      <c r="CK308">
        <v>0</v>
      </c>
      <c r="CL308">
        <v>0</v>
      </c>
      <c r="CM308">
        <v>0</v>
      </c>
      <c r="CN308" t="s">
        <v>3</v>
      </c>
      <c r="CO308">
        <v>0</v>
      </c>
      <c r="CP308">
        <f t="shared" si="309"/>
        <v>12607.55</v>
      </c>
      <c r="CQ308">
        <f t="shared" si="310"/>
        <v>2101.2575999999999</v>
      </c>
      <c r="CR308">
        <f t="shared" si="311"/>
        <v>0</v>
      </c>
      <c r="CS308">
        <f t="shared" si="312"/>
        <v>0</v>
      </c>
      <c r="CT308">
        <f t="shared" si="313"/>
        <v>0</v>
      </c>
      <c r="CU308">
        <f t="shared" si="314"/>
        <v>0</v>
      </c>
      <c r="CV308">
        <f t="shared" si="315"/>
        <v>0</v>
      </c>
      <c r="CW308">
        <f t="shared" si="316"/>
        <v>0</v>
      </c>
      <c r="CX308">
        <f t="shared" si="317"/>
        <v>0</v>
      </c>
      <c r="CY308">
        <f t="shared" si="327"/>
        <v>0</v>
      </c>
      <c r="CZ308">
        <f t="shared" si="328"/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1010</v>
      </c>
      <c r="DV308" t="s">
        <v>61</v>
      </c>
      <c r="DW308" t="s">
        <v>61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64991283</v>
      </c>
      <c r="EF308">
        <v>8</v>
      </c>
      <c r="EG308" t="s">
        <v>290</v>
      </c>
      <c r="EH308">
        <v>0</v>
      </c>
      <c r="EI308" t="s">
        <v>3</v>
      </c>
      <c r="EJ308">
        <v>1</v>
      </c>
      <c r="EK308">
        <v>1100</v>
      </c>
      <c r="EL308" t="s">
        <v>319</v>
      </c>
      <c r="EM308" t="s">
        <v>320</v>
      </c>
      <c r="EO308" t="s">
        <v>3</v>
      </c>
      <c r="EQ308">
        <v>0</v>
      </c>
      <c r="ER308">
        <v>232.44</v>
      </c>
      <c r="ES308">
        <v>232.44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5</v>
      </c>
      <c r="FC308">
        <v>1</v>
      </c>
      <c r="FD308">
        <v>18</v>
      </c>
      <c r="FF308">
        <v>2400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423</v>
      </c>
      <c r="GD308">
        <v>1</v>
      </c>
      <c r="GF308">
        <v>1182295649</v>
      </c>
      <c r="GG308">
        <v>2</v>
      </c>
      <c r="GH308">
        <v>3</v>
      </c>
      <c r="GI308">
        <v>3</v>
      </c>
      <c r="GJ308">
        <v>0</v>
      </c>
      <c r="GK308">
        <v>0</v>
      </c>
      <c r="GL308">
        <f t="shared" si="318"/>
        <v>0</v>
      </c>
      <c r="GM308">
        <f t="shared" si="319"/>
        <v>12607.55</v>
      </c>
      <c r="GN308">
        <f t="shared" si="320"/>
        <v>12607.55</v>
      </c>
      <c r="GO308">
        <f t="shared" si="321"/>
        <v>0</v>
      </c>
      <c r="GP308">
        <f t="shared" si="322"/>
        <v>0</v>
      </c>
      <c r="GR308">
        <v>1</v>
      </c>
      <c r="GS308">
        <v>1</v>
      </c>
      <c r="GT308">
        <v>0</v>
      </c>
      <c r="GU308" t="s">
        <v>3</v>
      </c>
      <c r="GV308">
        <f t="shared" si="323"/>
        <v>0</v>
      </c>
      <c r="GW308">
        <v>1</v>
      </c>
      <c r="GX308">
        <f t="shared" si="324"/>
        <v>0</v>
      </c>
      <c r="HA308">
        <v>0</v>
      </c>
      <c r="HB308">
        <v>0</v>
      </c>
      <c r="HC308">
        <f t="shared" si="325"/>
        <v>0</v>
      </c>
      <c r="HE308" t="s">
        <v>41</v>
      </c>
      <c r="HF308" t="s">
        <v>37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55">
      <c r="A309" s="2">
        <v>17</v>
      </c>
      <c r="B309" s="2">
        <v>1</v>
      </c>
      <c r="C309" s="2"/>
      <c r="D309" s="2"/>
      <c r="E309" s="2" t="s">
        <v>424</v>
      </c>
      <c r="F309" s="2" t="s">
        <v>299</v>
      </c>
      <c r="G309" s="2" t="s">
        <v>425</v>
      </c>
      <c r="H309" s="2" t="s">
        <v>61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f t="shared" si="289"/>
        <v>0</v>
      </c>
      <c r="O309" s="2">
        <f t="shared" si="290"/>
        <v>0</v>
      </c>
      <c r="P309" s="2">
        <f t="shared" si="291"/>
        <v>0</v>
      </c>
      <c r="Q309" s="2">
        <f t="shared" si="292"/>
        <v>0</v>
      </c>
      <c r="R309" s="2">
        <f t="shared" si="293"/>
        <v>0</v>
      </c>
      <c r="S309" s="2">
        <f t="shared" si="294"/>
        <v>0</v>
      </c>
      <c r="T309" s="2">
        <f t="shared" si="295"/>
        <v>0</v>
      </c>
      <c r="U309" s="2">
        <f t="shared" si="296"/>
        <v>0</v>
      </c>
      <c r="V309" s="2">
        <f t="shared" si="297"/>
        <v>0</v>
      </c>
      <c r="W309" s="2">
        <f t="shared" si="298"/>
        <v>0</v>
      </c>
      <c r="X309" s="2">
        <f t="shared" si="299"/>
        <v>0</v>
      </c>
      <c r="Y309" s="2">
        <f t="shared" si="300"/>
        <v>0</v>
      </c>
      <c r="Z309" s="2"/>
      <c r="AA309" s="2">
        <v>88889161</v>
      </c>
      <c r="AB309" s="2">
        <f t="shared" si="301"/>
        <v>1485.55</v>
      </c>
      <c r="AC309" s="2">
        <f t="shared" si="302"/>
        <v>1485.55</v>
      </c>
      <c r="AD309" s="2">
        <f t="shared" si="326"/>
        <v>0</v>
      </c>
      <c r="AE309" s="2">
        <f t="shared" si="303"/>
        <v>0</v>
      </c>
      <c r="AF309" s="2">
        <f t="shared" si="304"/>
        <v>0</v>
      </c>
      <c r="AG309" s="2">
        <f t="shared" si="305"/>
        <v>0</v>
      </c>
      <c r="AH309" s="2">
        <f t="shared" si="306"/>
        <v>0</v>
      </c>
      <c r="AI309" s="2">
        <f t="shared" si="307"/>
        <v>0</v>
      </c>
      <c r="AJ309" s="2">
        <f t="shared" si="308"/>
        <v>0</v>
      </c>
      <c r="AK309" s="2">
        <v>1485.5500000000002</v>
      </c>
      <c r="AL309" s="2">
        <v>1485.5500000000002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v>0</v>
      </c>
      <c r="AV309" s="2">
        <v>1</v>
      </c>
      <c r="AW309" s="2">
        <v>1</v>
      </c>
      <c r="AX309" s="2"/>
      <c r="AY309" s="2"/>
      <c r="AZ309" s="2">
        <v>1</v>
      </c>
      <c r="BA309" s="2">
        <v>1</v>
      </c>
      <c r="BB309" s="2">
        <v>1</v>
      </c>
      <c r="BC309" s="2">
        <v>1</v>
      </c>
      <c r="BD309" s="2" t="s">
        <v>3</v>
      </c>
      <c r="BE309" s="2" t="s">
        <v>3</v>
      </c>
      <c r="BF309" s="2" t="s">
        <v>3</v>
      </c>
      <c r="BG309" s="2" t="s">
        <v>3</v>
      </c>
      <c r="BH309" s="2">
        <v>3</v>
      </c>
      <c r="BI309" s="2">
        <v>1</v>
      </c>
      <c r="BJ309" s="2" t="s">
        <v>3</v>
      </c>
      <c r="BK309" s="2"/>
      <c r="BL309" s="2"/>
      <c r="BM309" s="2">
        <v>1100</v>
      </c>
      <c r="BN309" s="2">
        <v>0</v>
      </c>
      <c r="BO309" s="2" t="s">
        <v>3</v>
      </c>
      <c r="BP309" s="2">
        <v>0</v>
      </c>
      <c r="BQ309" s="2">
        <v>8</v>
      </c>
      <c r="BR309" s="2">
        <v>0</v>
      </c>
      <c r="BS309" s="2">
        <v>1</v>
      </c>
      <c r="BT309" s="2">
        <v>1</v>
      </c>
      <c r="BU309" s="2">
        <v>1</v>
      </c>
      <c r="BV309" s="2">
        <v>1</v>
      </c>
      <c r="BW309" s="2">
        <v>1</v>
      </c>
      <c r="BX309" s="2">
        <v>1</v>
      </c>
      <c r="BY309" s="2" t="s">
        <v>3</v>
      </c>
      <c r="BZ309" s="2">
        <v>0</v>
      </c>
      <c r="CA309" s="2">
        <v>0</v>
      </c>
      <c r="CB309" s="2" t="s">
        <v>3</v>
      </c>
      <c r="CC309" s="2"/>
      <c r="CD309" s="2"/>
      <c r="CE309" s="2">
        <v>0</v>
      </c>
      <c r="CF309" s="2">
        <v>0</v>
      </c>
      <c r="CG309" s="2">
        <v>0</v>
      </c>
      <c r="CH309" s="2">
        <v>53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 t="s">
        <v>3</v>
      </c>
      <c r="CO309" s="2">
        <v>0</v>
      </c>
      <c r="CP309" s="2">
        <f t="shared" si="309"/>
        <v>0</v>
      </c>
      <c r="CQ309" s="2">
        <f t="shared" si="310"/>
        <v>1485.55</v>
      </c>
      <c r="CR309" s="2">
        <f t="shared" si="311"/>
        <v>0</v>
      </c>
      <c r="CS309" s="2">
        <f t="shared" si="312"/>
        <v>0</v>
      </c>
      <c r="CT309" s="2">
        <f t="shared" si="313"/>
        <v>0</v>
      </c>
      <c r="CU309" s="2">
        <f t="shared" si="314"/>
        <v>0</v>
      </c>
      <c r="CV309" s="2">
        <f t="shared" si="315"/>
        <v>0</v>
      </c>
      <c r="CW309" s="2">
        <f t="shared" si="316"/>
        <v>0</v>
      </c>
      <c r="CX309" s="2">
        <f t="shared" si="317"/>
        <v>0</v>
      </c>
      <c r="CY309" s="2">
        <f t="shared" si="327"/>
        <v>0</v>
      </c>
      <c r="CZ309" s="2">
        <f t="shared" si="328"/>
        <v>0</v>
      </c>
      <c r="DA309" s="2"/>
      <c r="DB309" s="2"/>
      <c r="DC309" s="2" t="s">
        <v>3</v>
      </c>
      <c r="DD309" s="2" t="s">
        <v>3</v>
      </c>
      <c r="DE309" s="2" t="s">
        <v>3</v>
      </c>
      <c r="DF309" s="2" t="s">
        <v>3</v>
      </c>
      <c r="DG309" s="2" t="s">
        <v>3</v>
      </c>
      <c r="DH309" s="2" t="s">
        <v>3</v>
      </c>
      <c r="DI309" s="2" t="s">
        <v>3</v>
      </c>
      <c r="DJ309" s="2" t="s">
        <v>3</v>
      </c>
      <c r="DK309" s="2" t="s">
        <v>3</v>
      </c>
      <c r="DL309" s="2" t="s">
        <v>3</v>
      </c>
      <c r="DM309" s="2" t="s">
        <v>3</v>
      </c>
      <c r="DN309" s="2">
        <v>0</v>
      </c>
      <c r="DO309" s="2">
        <v>0</v>
      </c>
      <c r="DP309" s="2">
        <v>1</v>
      </c>
      <c r="DQ309" s="2">
        <v>1</v>
      </c>
      <c r="DR309" s="2"/>
      <c r="DS309" s="2"/>
      <c r="DT309" s="2"/>
      <c r="DU309" s="2">
        <v>1010</v>
      </c>
      <c r="DV309" s="2" t="s">
        <v>61</v>
      </c>
      <c r="DW309" s="2" t="s">
        <v>61</v>
      </c>
      <c r="DX309" s="2">
        <v>1</v>
      </c>
      <c r="DY309" s="2"/>
      <c r="DZ309" s="2" t="s">
        <v>3</v>
      </c>
      <c r="EA309" s="2" t="s">
        <v>3</v>
      </c>
      <c r="EB309" s="2" t="s">
        <v>3</v>
      </c>
      <c r="EC309" s="2" t="s">
        <v>3</v>
      </c>
      <c r="ED309" s="2"/>
      <c r="EE309" s="2">
        <v>64991283</v>
      </c>
      <c r="EF309" s="2">
        <v>8</v>
      </c>
      <c r="EG309" s="2" t="s">
        <v>290</v>
      </c>
      <c r="EH309" s="2">
        <v>0</v>
      </c>
      <c r="EI309" s="2" t="s">
        <v>3</v>
      </c>
      <c r="EJ309" s="2">
        <v>1</v>
      </c>
      <c r="EK309" s="2">
        <v>1100</v>
      </c>
      <c r="EL309" s="2" t="s">
        <v>319</v>
      </c>
      <c r="EM309" s="2" t="s">
        <v>320</v>
      </c>
      <c r="EN309" s="2"/>
      <c r="EO309" s="2" t="s">
        <v>3</v>
      </c>
      <c r="EP309" s="2"/>
      <c r="EQ309" s="2">
        <v>0</v>
      </c>
      <c r="ER309" s="2">
        <v>1485.5500000000002</v>
      </c>
      <c r="ES309" s="2">
        <v>1485.5500000000002</v>
      </c>
      <c r="ET309" s="2">
        <v>0</v>
      </c>
      <c r="EU309" s="2">
        <v>0</v>
      </c>
      <c r="EV309" s="2">
        <v>0</v>
      </c>
      <c r="EW309" s="2">
        <v>0</v>
      </c>
      <c r="EX309" s="2">
        <v>0</v>
      </c>
      <c r="EY309" s="2">
        <v>0</v>
      </c>
      <c r="EZ309" s="2">
        <v>5</v>
      </c>
      <c r="FA309" s="2"/>
      <c r="FB309" s="2"/>
      <c r="FC309" s="2">
        <v>1</v>
      </c>
      <c r="FD309" s="2">
        <v>18</v>
      </c>
      <c r="FE309" s="2"/>
      <c r="FF309" s="2">
        <v>1696.8</v>
      </c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>
        <v>0</v>
      </c>
      <c r="FR309" s="2">
        <v>0</v>
      </c>
      <c r="FS309" s="2">
        <v>0</v>
      </c>
      <c r="FT309" s="2"/>
      <c r="FU309" s="2"/>
      <c r="FV309" s="2"/>
      <c r="FW309" s="2"/>
      <c r="FX309" s="2">
        <v>0</v>
      </c>
      <c r="FY309" s="2">
        <v>0</v>
      </c>
      <c r="FZ309" s="2"/>
      <c r="GA309" s="2" t="s">
        <v>426</v>
      </c>
      <c r="GB309" s="2"/>
      <c r="GC309" s="2"/>
      <c r="GD309" s="2">
        <v>1</v>
      </c>
      <c r="GE309" s="2"/>
      <c r="GF309" s="2">
        <v>884199467</v>
      </c>
      <c r="GG309" s="2">
        <v>2</v>
      </c>
      <c r="GH309" s="2">
        <v>3</v>
      </c>
      <c r="GI309" s="2">
        <v>-2</v>
      </c>
      <c r="GJ309" s="2">
        <v>0</v>
      </c>
      <c r="GK309" s="2">
        <v>0</v>
      </c>
      <c r="GL309" s="2">
        <f t="shared" si="318"/>
        <v>0</v>
      </c>
      <c r="GM309" s="2">
        <f t="shared" si="319"/>
        <v>0</v>
      </c>
      <c r="GN309" s="2">
        <f t="shared" si="320"/>
        <v>0</v>
      </c>
      <c r="GO309" s="2">
        <f t="shared" si="321"/>
        <v>0</v>
      </c>
      <c r="GP309" s="2">
        <f t="shared" si="322"/>
        <v>0</v>
      </c>
      <c r="GQ309" s="2"/>
      <c r="GR309" s="2">
        <v>1</v>
      </c>
      <c r="GS309" s="2">
        <v>1</v>
      </c>
      <c r="GT309" s="2">
        <v>0</v>
      </c>
      <c r="GU309" s="2" t="s">
        <v>3</v>
      </c>
      <c r="GV309" s="2">
        <f t="shared" si="323"/>
        <v>0</v>
      </c>
      <c r="GW309" s="2">
        <v>1</v>
      </c>
      <c r="GX309" s="2">
        <f t="shared" si="324"/>
        <v>0</v>
      </c>
      <c r="GY309" s="2"/>
      <c r="GZ309" s="2"/>
      <c r="HA309" s="2">
        <v>0</v>
      </c>
      <c r="HB309" s="2">
        <v>0</v>
      </c>
      <c r="HC309" s="2">
        <f t="shared" si="325"/>
        <v>0</v>
      </c>
      <c r="HD309" s="2"/>
      <c r="HE309" s="2" t="s">
        <v>41</v>
      </c>
      <c r="HF309" s="2" t="s">
        <v>37</v>
      </c>
      <c r="HG309" s="2"/>
      <c r="HH309" s="2"/>
      <c r="HI309" s="2"/>
      <c r="HJ309" s="2"/>
      <c r="HK309" s="2"/>
      <c r="HL309" s="2"/>
      <c r="HM309" s="2" t="s">
        <v>3</v>
      </c>
      <c r="HN309" s="2" t="s">
        <v>3</v>
      </c>
      <c r="HO309" s="2" t="s">
        <v>3</v>
      </c>
      <c r="HP309" s="2" t="s">
        <v>3</v>
      </c>
      <c r="HQ309" s="2" t="s">
        <v>3</v>
      </c>
      <c r="HR309" s="2"/>
      <c r="HS309" s="2">
        <v>0</v>
      </c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>
        <v>0</v>
      </c>
      <c r="IL309" s="2"/>
      <c r="IM309" s="2"/>
      <c r="IN309" s="2"/>
      <c r="IO309" s="2"/>
      <c r="IP309" s="2"/>
      <c r="IQ309" s="2"/>
      <c r="IR309" s="2"/>
      <c r="IS309" s="2"/>
      <c r="IT309" s="2"/>
      <c r="IU309" s="2"/>
    </row>
    <row r="310" spans="1:255">
      <c r="A310">
        <v>17</v>
      </c>
      <c r="B310">
        <v>1</v>
      </c>
      <c r="E310" t="s">
        <v>424</v>
      </c>
      <c r="F310" t="s">
        <v>299</v>
      </c>
      <c r="G310" t="s">
        <v>425</v>
      </c>
      <c r="H310" t="s">
        <v>61</v>
      </c>
      <c r="I310">
        <v>0</v>
      </c>
      <c r="J310">
        <v>0</v>
      </c>
      <c r="K310">
        <v>0</v>
      </c>
      <c r="L310">
        <v>0</v>
      </c>
      <c r="M310">
        <v>0</v>
      </c>
      <c r="N310">
        <f t="shared" si="289"/>
        <v>0</v>
      </c>
      <c r="O310">
        <f t="shared" si="290"/>
        <v>0</v>
      </c>
      <c r="P310">
        <f t="shared" si="291"/>
        <v>0</v>
      </c>
      <c r="Q310">
        <f t="shared" si="292"/>
        <v>0</v>
      </c>
      <c r="R310">
        <f t="shared" si="293"/>
        <v>0</v>
      </c>
      <c r="S310">
        <f t="shared" si="294"/>
        <v>0</v>
      </c>
      <c r="T310">
        <f t="shared" si="295"/>
        <v>0</v>
      </c>
      <c r="U310">
        <f t="shared" si="296"/>
        <v>0</v>
      </c>
      <c r="V310">
        <f t="shared" si="297"/>
        <v>0</v>
      </c>
      <c r="W310">
        <f t="shared" si="298"/>
        <v>0</v>
      </c>
      <c r="X310">
        <f t="shared" si="299"/>
        <v>0</v>
      </c>
      <c r="Y310">
        <f t="shared" si="300"/>
        <v>0</v>
      </c>
      <c r="AA310">
        <v>88889103</v>
      </c>
      <c r="AB310">
        <f t="shared" si="301"/>
        <v>1485.55</v>
      </c>
      <c r="AC310">
        <f t="shared" si="302"/>
        <v>1485.55</v>
      </c>
      <c r="AD310">
        <f t="shared" si="326"/>
        <v>0</v>
      </c>
      <c r="AE310">
        <f t="shared" si="303"/>
        <v>0</v>
      </c>
      <c r="AF310">
        <f t="shared" si="304"/>
        <v>0</v>
      </c>
      <c r="AG310">
        <f t="shared" si="305"/>
        <v>0</v>
      </c>
      <c r="AH310">
        <f t="shared" si="306"/>
        <v>0</v>
      </c>
      <c r="AI310">
        <f t="shared" si="307"/>
        <v>0</v>
      </c>
      <c r="AJ310">
        <f t="shared" si="308"/>
        <v>0</v>
      </c>
      <c r="AK310">
        <v>1485.5500000000002</v>
      </c>
      <c r="AL310">
        <v>1485.5500000000002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3</v>
      </c>
      <c r="BM310">
        <v>1100</v>
      </c>
      <c r="BN310">
        <v>0</v>
      </c>
      <c r="BO310" t="s">
        <v>3</v>
      </c>
      <c r="BP310">
        <v>0</v>
      </c>
      <c r="BQ310">
        <v>8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0</v>
      </c>
      <c r="CF310">
        <v>0</v>
      </c>
      <c r="CG310">
        <v>0</v>
      </c>
      <c r="CH310">
        <v>53</v>
      </c>
      <c r="CI310">
        <v>0</v>
      </c>
      <c r="CJ310">
        <v>0</v>
      </c>
      <c r="CK310">
        <v>0</v>
      </c>
      <c r="CL310">
        <v>0</v>
      </c>
      <c r="CM310">
        <v>0</v>
      </c>
      <c r="CN310" t="s">
        <v>3</v>
      </c>
      <c r="CO310">
        <v>0</v>
      </c>
      <c r="CP310">
        <f t="shared" si="309"/>
        <v>0</v>
      </c>
      <c r="CQ310">
        <f t="shared" si="310"/>
        <v>1485.55</v>
      </c>
      <c r="CR310">
        <f t="shared" si="311"/>
        <v>0</v>
      </c>
      <c r="CS310">
        <f t="shared" si="312"/>
        <v>0</v>
      </c>
      <c r="CT310">
        <f t="shared" si="313"/>
        <v>0</v>
      </c>
      <c r="CU310">
        <f t="shared" si="314"/>
        <v>0</v>
      </c>
      <c r="CV310">
        <f t="shared" si="315"/>
        <v>0</v>
      </c>
      <c r="CW310">
        <f t="shared" si="316"/>
        <v>0</v>
      </c>
      <c r="CX310">
        <f t="shared" si="317"/>
        <v>0</v>
      </c>
      <c r="CY310">
        <f t="shared" si="327"/>
        <v>0</v>
      </c>
      <c r="CZ310">
        <f t="shared" si="328"/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1010</v>
      </c>
      <c r="DV310" t="s">
        <v>61</v>
      </c>
      <c r="DW310" t="s">
        <v>61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64991283</v>
      </c>
      <c r="EF310">
        <v>8</v>
      </c>
      <c r="EG310" t="s">
        <v>290</v>
      </c>
      <c r="EH310">
        <v>0</v>
      </c>
      <c r="EI310" t="s">
        <v>3</v>
      </c>
      <c r="EJ310">
        <v>1</v>
      </c>
      <c r="EK310">
        <v>1100</v>
      </c>
      <c r="EL310" t="s">
        <v>319</v>
      </c>
      <c r="EM310" t="s">
        <v>320</v>
      </c>
      <c r="EO310" t="s">
        <v>3</v>
      </c>
      <c r="EQ310">
        <v>0</v>
      </c>
      <c r="ER310">
        <v>1485.5500000000002</v>
      </c>
      <c r="ES310">
        <v>1485.5500000000002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5</v>
      </c>
      <c r="FC310">
        <v>1</v>
      </c>
      <c r="FD310">
        <v>18</v>
      </c>
      <c r="FF310">
        <v>1696.8</v>
      </c>
      <c r="FQ310">
        <v>0</v>
      </c>
      <c r="FR310">
        <v>0</v>
      </c>
      <c r="FS310">
        <v>0</v>
      </c>
      <c r="FX310">
        <v>0</v>
      </c>
      <c r="FY310">
        <v>0</v>
      </c>
      <c r="GA310" t="s">
        <v>426</v>
      </c>
      <c r="GD310">
        <v>1</v>
      </c>
      <c r="GF310">
        <v>884199467</v>
      </c>
      <c r="GG310">
        <v>2</v>
      </c>
      <c r="GH310">
        <v>3</v>
      </c>
      <c r="GI310">
        <v>-2</v>
      </c>
      <c r="GJ310">
        <v>0</v>
      </c>
      <c r="GK310">
        <v>0</v>
      </c>
      <c r="GL310">
        <f t="shared" si="318"/>
        <v>0</v>
      </c>
      <c r="GM310">
        <f t="shared" si="319"/>
        <v>0</v>
      </c>
      <c r="GN310">
        <f t="shared" si="320"/>
        <v>0</v>
      </c>
      <c r="GO310">
        <f t="shared" si="321"/>
        <v>0</v>
      </c>
      <c r="GP310">
        <f t="shared" si="322"/>
        <v>0</v>
      </c>
      <c r="GR310">
        <v>1</v>
      </c>
      <c r="GS310">
        <v>1</v>
      </c>
      <c r="GT310">
        <v>0</v>
      </c>
      <c r="GU310" t="s">
        <v>3</v>
      </c>
      <c r="GV310">
        <f t="shared" si="323"/>
        <v>0</v>
      </c>
      <c r="GW310">
        <v>1</v>
      </c>
      <c r="GX310">
        <f t="shared" si="324"/>
        <v>0</v>
      </c>
      <c r="HA310">
        <v>0</v>
      </c>
      <c r="HB310">
        <v>0</v>
      </c>
      <c r="HC310">
        <f t="shared" si="325"/>
        <v>0</v>
      </c>
      <c r="HE310" t="s">
        <v>41</v>
      </c>
      <c r="HF310" t="s">
        <v>37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55">
      <c r="A311" s="2">
        <v>17</v>
      </c>
      <c r="B311" s="2">
        <v>1</v>
      </c>
      <c r="C311" s="2"/>
      <c r="D311" s="2"/>
      <c r="E311" s="2" t="s">
        <v>427</v>
      </c>
      <c r="F311" s="2" t="s">
        <v>428</v>
      </c>
      <c r="G311" s="2" t="s">
        <v>429</v>
      </c>
      <c r="H311" s="2" t="s">
        <v>61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f t="shared" ref="N311:N330" si="329">ROUND(L311-M311,4)</f>
        <v>0</v>
      </c>
      <c r="O311" s="2">
        <f t="shared" ref="O311:O330" si="330">ROUND(CP311,2)</f>
        <v>0</v>
      </c>
      <c r="P311" s="2">
        <f t="shared" ref="P311:P330" si="331">ROUND(CQ311*I311,2)</f>
        <v>0</v>
      </c>
      <c r="Q311" s="2">
        <f t="shared" ref="Q311:Q330" si="332">ROUND(CR311*I311,2)</f>
        <v>0</v>
      </c>
      <c r="R311" s="2">
        <f t="shared" ref="R311:R330" si="333">ROUND(CS311*I311,2)</f>
        <v>0</v>
      </c>
      <c r="S311" s="2">
        <f t="shared" ref="S311:S330" si="334">ROUND(CT311*I311,2)</f>
        <v>0</v>
      </c>
      <c r="T311" s="2">
        <f t="shared" ref="T311:T330" si="335">ROUND(CU311*I311,2)</f>
        <v>0</v>
      </c>
      <c r="U311" s="2">
        <f t="shared" ref="U311:U330" si="336">CV311*I311</f>
        <v>0</v>
      </c>
      <c r="V311" s="2">
        <f t="shared" ref="V311:V330" si="337">CW311*I311</f>
        <v>0</v>
      </c>
      <c r="W311" s="2">
        <f t="shared" ref="W311:W330" si="338">ROUND(CX311*I311,2)</f>
        <v>0</v>
      </c>
      <c r="X311" s="2">
        <f t="shared" ref="X311:X330" si="339">ROUND(CY311,2)</f>
        <v>0</v>
      </c>
      <c r="Y311" s="2">
        <f t="shared" ref="Y311:Y330" si="340">ROUND(CZ311,2)</f>
        <v>0</v>
      </c>
      <c r="Z311" s="2"/>
      <c r="AA311" s="2">
        <v>88889161</v>
      </c>
      <c r="AB311" s="2">
        <f t="shared" ref="AB311:AB330" si="341">ROUND((AC311+AD311+AF311),2)</f>
        <v>169.15</v>
      </c>
      <c r="AC311" s="2">
        <f t="shared" ref="AC311:AC330" si="342">ROUND((ES311),2)</f>
        <v>169.15</v>
      </c>
      <c r="AD311" s="2">
        <f t="shared" si="326"/>
        <v>0</v>
      </c>
      <c r="AE311" s="2">
        <f t="shared" ref="AE311:AE330" si="343">ROUND((EU311),2)</f>
        <v>0</v>
      </c>
      <c r="AF311" s="2">
        <f t="shared" ref="AF311:AF330" si="344">ROUND((EV311),2)</f>
        <v>0</v>
      </c>
      <c r="AG311" s="2">
        <f t="shared" ref="AG311:AG330" si="345">ROUND((AP311),2)</f>
        <v>0</v>
      </c>
      <c r="AH311" s="2">
        <f t="shared" ref="AH311:AH330" si="346">(EW311)</f>
        <v>0</v>
      </c>
      <c r="AI311" s="2">
        <f t="shared" ref="AI311:AI330" si="347">(EX311)</f>
        <v>0</v>
      </c>
      <c r="AJ311" s="2">
        <f t="shared" ref="AJ311:AJ330" si="348">(AS311)</f>
        <v>0</v>
      </c>
      <c r="AK311" s="2">
        <v>169.15</v>
      </c>
      <c r="AL311" s="2">
        <v>169.15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1</v>
      </c>
      <c r="AW311" s="2">
        <v>1</v>
      </c>
      <c r="AX311" s="2"/>
      <c r="AY311" s="2"/>
      <c r="AZ311" s="2">
        <v>1</v>
      </c>
      <c r="BA311" s="2">
        <v>1</v>
      </c>
      <c r="BB311" s="2">
        <v>1</v>
      </c>
      <c r="BC311" s="2">
        <v>1</v>
      </c>
      <c r="BD311" s="2" t="s">
        <v>3</v>
      </c>
      <c r="BE311" s="2" t="s">
        <v>3</v>
      </c>
      <c r="BF311" s="2" t="s">
        <v>3</v>
      </c>
      <c r="BG311" s="2" t="s">
        <v>3</v>
      </c>
      <c r="BH311" s="2">
        <v>3</v>
      </c>
      <c r="BI311" s="2">
        <v>1</v>
      </c>
      <c r="BJ311" s="2" t="s">
        <v>3</v>
      </c>
      <c r="BK311" s="2"/>
      <c r="BL311" s="2"/>
      <c r="BM311" s="2">
        <v>1100</v>
      </c>
      <c r="BN311" s="2">
        <v>0</v>
      </c>
      <c r="BO311" s="2" t="s">
        <v>3</v>
      </c>
      <c r="BP311" s="2">
        <v>0</v>
      </c>
      <c r="BQ311" s="2">
        <v>8</v>
      </c>
      <c r="BR311" s="2">
        <v>0</v>
      </c>
      <c r="BS311" s="2">
        <v>1</v>
      </c>
      <c r="BT311" s="2">
        <v>1</v>
      </c>
      <c r="BU311" s="2">
        <v>1</v>
      </c>
      <c r="BV311" s="2">
        <v>1</v>
      </c>
      <c r="BW311" s="2">
        <v>1</v>
      </c>
      <c r="BX311" s="2">
        <v>1</v>
      </c>
      <c r="BY311" s="2" t="s">
        <v>3</v>
      </c>
      <c r="BZ311" s="2">
        <v>0</v>
      </c>
      <c r="CA311" s="2">
        <v>0</v>
      </c>
      <c r="CB311" s="2" t="s">
        <v>3</v>
      </c>
      <c r="CC311" s="2"/>
      <c r="CD311" s="2"/>
      <c r="CE311" s="2">
        <v>0</v>
      </c>
      <c r="CF311" s="2">
        <v>0</v>
      </c>
      <c r="CG311" s="2">
        <v>0</v>
      </c>
      <c r="CH311" s="2">
        <v>54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 t="s">
        <v>3</v>
      </c>
      <c r="CO311" s="2">
        <v>0</v>
      </c>
      <c r="CP311" s="2">
        <f t="shared" ref="CP311:CP330" si="349">(P311+Q311+S311)</f>
        <v>0</v>
      </c>
      <c r="CQ311" s="2">
        <f t="shared" ref="CQ311:CQ330" si="350">AC311*BC311</f>
        <v>169.15</v>
      </c>
      <c r="CR311" s="2">
        <f t="shared" ref="CR311:CR330" si="351">AD311*BB311</f>
        <v>0</v>
      </c>
      <c r="CS311" s="2">
        <f t="shared" ref="CS311:CS330" si="352">AE311*BS311</f>
        <v>0</v>
      </c>
      <c r="CT311" s="2">
        <f t="shared" ref="CT311:CT330" si="353">AF311*BA311</f>
        <v>0</v>
      </c>
      <c r="CU311" s="2">
        <f t="shared" ref="CU311:CU330" si="354">AG311</f>
        <v>0</v>
      </c>
      <c r="CV311" s="2">
        <f t="shared" ref="CV311:CV330" si="355">AH311</f>
        <v>0</v>
      </c>
      <c r="CW311" s="2">
        <f t="shared" ref="CW311:CW330" si="356">AI311</f>
        <v>0</v>
      </c>
      <c r="CX311" s="2">
        <f t="shared" ref="CX311:CX330" si="357">AJ311</f>
        <v>0</v>
      </c>
      <c r="CY311" s="2">
        <f t="shared" si="327"/>
        <v>0</v>
      </c>
      <c r="CZ311" s="2">
        <f t="shared" si="328"/>
        <v>0</v>
      </c>
      <c r="DA311" s="2"/>
      <c r="DB311" s="2"/>
      <c r="DC311" s="2" t="s">
        <v>3</v>
      </c>
      <c r="DD311" s="2" t="s">
        <v>3</v>
      </c>
      <c r="DE311" s="2" t="s">
        <v>3</v>
      </c>
      <c r="DF311" s="2" t="s">
        <v>3</v>
      </c>
      <c r="DG311" s="2" t="s">
        <v>3</v>
      </c>
      <c r="DH311" s="2" t="s">
        <v>3</v>
      </c>
      <c r="DI311" s="2" t="s">
        <v>3</v>
      </c>
      <c r="DJ311" s="2" t="s">
        <v>3</v>
      </c>
      <c r="DK311" s="2" t="s">
        <v>3</v>
      </c>
      <c r="DL311" s="2" t="s">
        <v>3</v>
      </c>
      <c r="DM311" s="2" t="s">
        <v>3</v>
      </c>
      <c r="DN311" s="2">
        <v>0</v>
      </c>
      <c r="DO311" s="2">
        <v>0</v>
      </c>
      <c r="DP311" s="2">
        <v>1</v>
      </c>
      <c r="DQ311" s="2">
        <v>1</v>
      </c>
      <c r="DR311" s="2"/>
      <c r="DS311" s="2"/>
      <c r="DT311" s="2"/>
      <c r="DU311" s="2">
        <v>1010</v>
      </c>
      <c r="DV311" s="2" t="s">
        <v>61</v>
      </c>
      <c r="DW311" s="2" t="s">
        <v>61</v>
      </c>
      <c r="DX311" s="2">
        <v>1</v>
      </c>
      <c r="DY311" s="2"/>
      <c r="DZ311" s="2" t="s">
        <v>3</v>
      </c>
      <c r="EA311" s="2" t="s">
        <v>3</v>
      </c>
      <c r="EB311" s="2" t="s">
        <v>3</v>
      </c>
      <c r="EC311" s="2" t="s">
        <v>3</v>
      </c>
      <c r="ED311" s="2"/>
      <c r="EE311" s="2">
        <v>64991283</v>
      </c>
      <c r="EF311" s="2">
        <v>8</v>
      </c>
      <c r="EG311" s="2" t="s">
        <v>290</v>
      </c>
      <c r="EH311" s="2">
        <v>0</v>
      </c>
      <c r="EI311" s="2" t="s">
        <v>3</v>
      </c>
      <c r="EJ311" s="2">
        <v>1</v>
      </c>
      <c r="EK311" s="2">
        <v>1100</v>
      </c>
      <c r="EL311" s="2" t="s">
        <v>319</v>
      </c>
      <c r="EM311" s="2" t="s">
        <v>320</v>
      </c>
      <c r="EN311" s="2"/>
      <c r="EO311" s="2" t="s">
        <v>3</v>
      </c>
      <c r="EP311" s="2"/>
      <c r="EQ311" s="2">
        <v>0</v>
      </c>
      <c r="ER311" s="2">
        <v>169.15</v>
      </c>
      <c r="ES311" s="2">
        <v>169.15</v>
      </c>
      <c r="ET311" s="2">
        <v>0</v>
      </c>
      <c r="EU311" s="2">
        <v>0</v>
      </c>
      <c r="EV311" s="2">
        <v>0</v>
      </c>
      <c r="EW311" s="2">
        <v>0</v>
      </c>
      <c r="EX311" s="2">
        <v>0</v>
      </c>
      <c r="EY311" s="2">
        <v>0</v>
      </c>
      <c r="EZ311" s="2">
        <v>5</v>
      </c>
      <c r="FA311" s="2"/>
      <c r="FB311" s="2"/>
      <c r="FC311" s="2">
        <v>1</v>
      </c>
      <c r="FD311" s="2">
        <v>18</v>
      </c>
      <c r="FE311" s="2"/>
      <c r="FF311" s="2">
        <v>193.2</v>
      </c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>
        <v>0</v>
      </c>
      <c r="FR311" s="2">
        <v>0</v>
      </c>
      <c r="FS311" s="2">
        <v>0</v>
      </c>
      <c r="FT311" s="2"/>
      <c r="FU311" s="2"/>
      <c r="FV311" s="2"/>
      <c r="FW311" s="2"/>
      <c r="FX311" s="2">
        <v>0</v>
      </c>
      <c r="FY311" s="2">
        <v>0</v>
      </c>
      <c r="FZ311" s="2"/>
      <c r="GA311" s="2" t="s">
        <v>430</v>
      </c>
      <c r="GB311" s="2"/>
      <c r="GC311" s="2"/>
      <c r="GD311" s="2">
        <v>1</v>
      </c>
      <c r="GE311" s="2"/>
      <c r="GF311" s="2">
        <v>-2127452074</v>
      </c>
      <c r="GG311" s="2">
        <v>2</v>
      </c>
      <c r="GH311" s="2">
        <v>3</v>
      </c>
      <c r="GI311" s="2">
        <v>-2</v>
      </c>
      <c r="GJ311" s="2">
        <v>0</v>
      </c>
      <c r="GK311" s="2">
        <v>0</v>
      </c>
      <c r="GL311" s="2">
        <f t="shared" ref="GL311:GL330" si="358">ROUND(IF(AND(BH311=3,BI311=3,FS311&lt;&gt;0),P311,0),2)</f>
        <v>0</v>
      </c>
      <c r="GM311" s="2">
        <f t="shared" ref="GM311:GM330" si="359">ROUND(O311+X311+Y311,2)+GX311</f>
        <v>0</v>
      </c>
      <c r="GN311" s="2">
        <f t="shared" ref="GN311:GN330" si="360">IF(OR(BI311=0,BI311=1),GM311-GX311,0)</f>
        <v>0</v>
      </c>
      <c r="GO311" s="2">
        <f t="shared" ref="GO311:GO330" si="361">IF(BI311=2,GM311-GX311,0)</f>
        <v>0</v>
      </c>
      <c r="GP311" s="2">
        <f t="shared" ref="GP311:GP330" si="362">IF(BI311=4,GM311-GX311,0)</f>
        <v>0</v>
      </c>
      <c r="GQ311" s="2"/>
      <c r="GR311" s="2">
        <v>1</v>
      </c>
      <c r="GS311" s="2">
        <v>1</v>
      </c>
      <c r="GT311" s="2">
        <v>0</v>
      </c>
      <c r="GU311" s="2" t="s">
        <v>3</v>
      </c>
      <c r="GV311" s="2">
        <f t="shared" ref="GV311:GV330" si="363">ROUND((GT311),2)</f>
        <v>0</v>
      </c>
      <c r="GW311" s="2">
        <v>1</v>
      </c>
      <c r="GX311" s="2">
        <f t="shared" ref="GX311:GX330" si="364">ROUND(HC311*I311,2)</f>
        <v>0</v>
      </c>
      <c r="GY311" s="2"/>
      <c r="GZ311" s="2"/>
      <c r="HA311" s="2">
        <v>0</v>
      </c>
      <c r="HB311" s="2">
        <v>0</v>
      </c>
      <c r="HC311" s="2">
        <f t="shared" ref="HC311:HC330" si="365">GV311*GW311</f>
        <v>0</v>
      </c>
      <c r="HD311" s="2"/>
      <c r="HE311" s="2" t="s">
        <v>41</v>
      </c>
      <c r="HF311" s="2" t="s">
        <v>37</v>
      </c>
      <c r="HG311" s="2"/>
      <c r="HH311" s="2"/>
      <c r="HI311" s="2"/>
      <c r="HJ311" s="2"/>
      <c r="HK311" s="2"/>
      <c r="HL311" s="2"/>
      <c r="HM311" s="2" t="s">
        <v>3</v>
      </c>
      <c r="HN311" s="2" t="s">
        <v>3</v>
      </c>
      <c r="HO311" s="2" t="s">
        <v>3</v>
      </c>
      <c r="HP311" s="2" t="s">
        <v>3</v>
      </c>
      <c r="HQ311" s="2" t="s">
        <v>3</v>
      </c>
      <c r="HR311" s="2"/>
      <c r="HS311" s="2">
        <v>0</v>
      </c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>
        <v>0</v>
      </c>
      <c r="IL311" s="2"/>
      <c r="IM311" s="2"/>
      <c r="IN311" s="2"/>
      <c r="IO311" s="2"/>
      <c r="IP311" s="2"/>
      <c r="IQ311" s="2"/>
      <c r="IR311" s="2"/>
      <c r="IS311" s="2"/>
      <c r="IT311" s="2"/>
      <c r="IU311" s="2"/>
    </row>
    <row r="312" spans="1:255">
      <c r="A312">
        <v>17</v>
      </c>
      <c r="B312">
        <v>1</v>
      </c>
      <c r="E312" t="s">
        <v>427</v>
      </c>
      <c r="F312" t="s">
        <v>428</v>
      </c>
      <c r="G312" t="s">
        <v>429</v>
      </c>
      <c r="H312" t="s">
        <v>61</v>
      </c>
      <c r="I312">
        <v>0</v>
      </c>
      <c r="J312">
        <v>0</v>
      </c>
      <c r="K312">
        <v>0</v>
      </c>
      <c r="L312">
        <v>0</v>
      </c>
      <c r="M312">
        <v>0</v>
      </c>
      <c r="N312">
        <f t="shared" si="329"/>
        <v>0</v>
      </c>
      <c r="O312">
        <f t="shared" si="330"/>
        <v>0</v>
      </c>
      <c r="P312">
        <f t="shared" si="331"/>
        <v>0</v>
      </c>
      <c r="Q312">
        <f t="shared" si="332"/>
        <v>0</v>
      </c>
      <c r="R312">
        <f t="shared" si="333"/>
        <v>0</v>
      </c>
      <c r="S312">
        <f t="shared" si="334"/>
        <v>0</v>
      </c>
      <c r="T312">
        <f t="shared" si="335"/>
        <v>0</v>
      </c>
      <c r="U312">
        <f t="shared" si="336"/>
        <v>0</v>
      </c>
      <c r="V312">
        <f t="shared" si="337"/>
        <v>0</v>
      </c>
      <c r="W312">
        <f t="shared" si="338"/>
        <v>0</v>
      </c>
      <c r="X312">
        <f t="shared" si="339"/>
        <v>0</v>
      </c>
      <c r="Y312">
        <f t="shared" si="340"/>
        <v>0</v>
      </c>
      <c r="AA312">
        <v>88889103</v>
      </c>
      <c r="AB312">
        <f t="shared" si="341"/>
        <v>169.15</v>
      </c>
      <c r="AC312">
        <f t="shared" si="342"/>
        <v>169.15</v>
      </c>
      <c r="AD312">
        <f t="shared" si="326"/>
        <v>0</v>
      </c>
      <c r="AE312">
        <f t="shared" si="343"/>
        <v>0</v>
      </c>
      <c r="AF312">
        <f t="shared" si="344"/>
        <v>0</v>
      </c>
      <c r="AG312">
        <f t="shared" si="345"/>
        <v>0</v>
      </c>
      <c r="AH312">
        <f t="shared" si="346"/>
        <v>0</v>
      </c>
      <c r="AI312">
        <f t="shared" si="347"/>
        <v>0</v>
      </c>
      <c r="AJ312">
        <f t="shared" si="348"/>
        <v>0</v>
      </c>
      <c r="AK312">
        <v>169.15</v>
      </c>
      <c r="AL312">
        <v>169.15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1</v>
      </c>
      <c r="BJ312" t="s">
        <v>3</v>
      </c>
      <c r="BM312">
        <v>1100</v>
      </c>
      <c r="BN312">
        <v>0</v>
      </c>
      <c r="BO312" t="s">
        <v>3</v>
      </c>
      <c r="BP312">
        <v>0</v>
      </c>
      <c r="BQ312">
        <v>8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0</v>
      </c>
      <c r="CF312">
        <v>0</v>
      </c>
      <c r="CG312">
        <v>0</v>
      </c>
      <c r="CH312">
        <v>54</v>
      </c>
      <c r="CI312">
        <v>0</v>
      </c>
      <c r="CJ312">
        <v>0</v>
      </c>
      <c r="CK312">
        <v>0</v>
      </c>
      <c r="CL312">
        <v>0</v>
      </c>
      <c r="CM312">
        <v>0</v>
      </c>
      <c r="CN312" t="s">
        <v>3</v>
      </c>
      <c r="CO312">
        <v>0</v>
      </c>
      <c r="CP312">
        <f t="shared" si="349"/>
        <v>0</v>
      </c>
      <c r="CQ312">
        <f t="shared" si="350"/>
        <v>169.15</v>
      </c>
      <c r="CR312">
        <f t="shared" si="351"/>
        <v>0</v>
      </c>
      <c r="CS312">
        <f t="shared" si="352"/>
        <v>0</v>
      </c>
      <c r="CT312">
        <f t="shared" si="353"/>
        <v>0</v>
      </c>
      <c r="CU312">
        <f t="shared" si="354"/>
        <v>0</v>
      </c>
      <c r="CV312">
        <f t="shared" si="355"/>
        <v>0</v>
      </c>
      <c r="CW312">
        <f t="shared" si="356"/>
        <v>0</v>
      </c>
      <c r="CX312">
        <f t="shared" si="357"/>
        <v>0</v>
      </c>
      <c r="CY312">
        <f t="shared" si="327"/>
        <v>0</v>
      </c>
      <c r="CZ312">
        <f t="shared" si="328"/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1010</v>
      </c>
      <c r="DV312" t="s">
        <v>61</v>
      </c>
      <c r="DW312" t="s">
        <v>61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64991283</v>
      </c>
      <c r="EF312">
        <v>8</v>
      </c>
      <c r="EG312" t="s">
        <v>290</v>
      </c>
      <c r="EH312">
        <v>0</v>
      </c>
      <c r="EI312" t="s">
        <v>3</v>
      </c>
      <c r="EJ312">
        <v>1</v>
      </c>
      <c r="EK312">
        <v>1100</v>
      </c>
      <c r="EL312" t="s">
        <v>319</v>
      </c>
      <c r="EM312" t="s">
        <v>320</v>
      </c>
      <c r="EO312" t="s">
        <v>3</v>
      </c>
      <c r="EQ312">
        <v>0</v>
      </c>
      <c r="ER312">
        <v>169.15</v>
      </c>
      <c r="ES312">
        <v>169.15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5</v>
      </c>
      <c r="FC312">
        <v>1</v>
      </c>
      <c r="FD312">
        <v>18</v>
      </c>
      <c r="FF312">
        <v>193.2</v>
      </c>
      <c r="FQ312">
        <v>0</v>
      </c>
      <c r="FR312">
        <v>0</v>
      </c>
      <c r="FS312">
        <v>0</v>
      </c>
      <c r="FX312">
        <v>0</v>
      </c>
      <c r="FY312">
        <v>0</v>
      </c>
      <c r="GA312" t="s">
        <v>430</v>
      </c>
      <c r="GD312">
        <v>1</v>
      </c>
      <c r="GF312">
        <v>-2127452074</v>
      </c>
      <c r="GG312">
        <v>2</v>
      </c>
      <c r="GH312">
        <v>3</v>
      </c>
      <c r="GI312">
        <v>-2</v>
      </c>
      <c r="GJ312">
        <v>0</v>
      </c>
      <c r="GK312">
        <v>0</v>
      </c>
      <c r="GL312">
        <f t="shared" si="358"/>
        <v>0</v>
      </c>
      <c r="GM312">
        <f t="shared" si="359"/>
        <v>0</v>
      </c>
      <c r="GN312">
        <f t="shared" si="360"/>
        <v>0</v>
      </c>
      <c r="GO312">
        <f t="shared" si="361"/>
        <v>0</v>
      </c>
      <c r="GP312">
        <f t="shared" si="362"/>
        <v>0</v>
      </c>
      <c r="GR312">
        <v>1</v>
      </c>
      <c r="GS312">
        <v>1</v>
      </c>
      <c r="GT312">
        <v>0</v>
      </c>
      <c r="GU312" t="s">
        <v>3</v>
      </c>
      <c r="GV312">
        <f t="shared" si="363"/>
        <v>0</v>
      </c>
      <c r="GW312">
        <v>1</v>
      </c>
      <c r="GX312">
        <f t="shared" si="364"/>
        <v>0</v>
      </c>
      <c r="HA312">
        <v>0</v>
      </c>
      <c r="HB312">
        <v>0</v>
      </c>
      <c r="HC312">
        <f t="shared" si="365"/>
        <v>0</v>
      </c>
      <c r="HE312" t="s">
        <v>41</v>
      </c>
      <c r="HF312" t="s">
        <v>37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55">
      <c r="A313" s="2">
        <v>17</v>
      </c>
      <c r="B313" s="2">
        <v>1</v>
      </c>
      <c r="C313" s="2"/>
      <c r="D313" s="2"/>
      <c r="E313" s="2" t="s">
        <v>431</v>
      </c>
      <c r="F313" s="2" t="s">
        <v>299</v>
      </c>
      <c r="G313" s="2" t="s">
        <v>432</v>
      </c>
      <c r="H313" s="2" t="s">
        <v>61</v>
      </c>
      <c r="I313" s="2">
        <f>ROUND(ROUND(1,6),9)</f>
        <v>1</v>
      </c>
      <c r="J313" s="2">
        <v>0</v>
      </c>
      <c r="K313" s="2">
        <f>ROUND(ROUND(1,6),9)</f>
        <v>1</v>
      </c>
      <c r="L313" s="2">
        <v>1</v>
      </c>
      <c r="M313" s="2">
        <v>0</v>
      </c>
      <c r="N313" s="2">
        <f t="shared" si="329"/>
        <v>1</v>
      </c>
      <c r="O313" s="2">
        <f t="shared" si="330"/>
        <v>156.03</v>
      </c>
      <c r="P313" s="2">
        <f t="shared" si="331"/>
        <v>156.03</v>
      </c>
      <c r="Q313" s="2">
        <f t="shared" si="332"/>
        <v>0</v>
      </c>
      <c r="R313" s="2">
        <f t="shared" si="333"/>
        <v>0</v>
      </c>
      <c r="S313" s="2">
        <f t="shared" si="334"/>
        <v>0</v>
      </c>
      <c r="T313" s="2">
        <f t="shared" si="335"/>
        <v>0</v>
      </c>
      <c r="U313" s="2">
        <f t="shared" si="336"/>
        <v>0</v>
      </c>
      <c r="V313" s="2">
        <f t="shared" si="337"/>
        <v>0</v>
      </c>
      <c r="W313" s="2">
        <f t="shared" si="338"/>
        <v>0</v>
      </c>
      <c r="X313" s="2">
        <f t="shared" si="339"/>
        <v>0</v>
      </c>
      <c r="Y313" s="2">
        <f t="shared" si="340"/>
        <v>0</v>
      </c>
      <c r="Z313" s="2"/>
      <c r="AA313" s="2">
        <v>88889161</v>
      </c>
      <c r="AB313" s="2">
        <f t="shared" si="341"/>
        <v>156.03</v>
      </c>
      <c r="AC313" s="2">
        <f t="shared" si="342"/>
        <v>156.03</v>
      </c>
      <c r="AD313" s="2">
        <f t="shared" si="326"/>
        <v>0</v>
      </c>
      <c r="AE313" s="2">
        <f t="shared" si="343"/>
        <v>0</v>
      </c>
      <c r="AF313" s="2">
        <f t="shared" si="344"/>
        <v>0</v>
      </c>
      <c r="AG313" s="2">
        <f t="shared" si="345"/>
        <v>0</v>
      </c>
      <c r="AH313" s="2">
        <f t="shared" si="346"/>
        <v>0</v>
      </c>
      <c r="AI313" s="2">
        <f t="shared" si="347"/>
        <v>0</v>
      </c>
      <c r="AJ313" s="2">
        <f t="shared" si="348"/>
        <v>0</v>
      </c>
      <c r="AK313" s="2">
        <v>156.03</v>
      </c>
      <c r="AL313" s="2">
        <v>156.03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v>0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3</v>
      </c>
      <c r="BI313" s="2">
        <v>1</v>
      </c>
      <c r="BJ313" s="2" t="s">
        <v>3</v>
      </c>
      <c r="BK313" s="2"/>
      <c r="BL313" s="2"/>
      <c r="BM313" s="2">
        <v>1100</v>
      </c>
      <c r="BN313" s="2">
        <v>0</v>
      </c>
      <c r="BO313" s="2" t="s">
        <v>3</v>
      </c>
      <c r="BP313" s="2">
        <v>0</v>
      </c>
      <c r="BQ313" s="2">
        <v>8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0</v>
      </c>
      <c r="CA313" s="2">
        <v>0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>
        <v>55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 t="s">
        <v>3</v>
      </c>
      <c r="CO313" s="2">
        <v>0</v>
      </c>
      <c r="CP313" s="2">
        <f t="shared" si="349"/>
        <v>156.03</v>
      </c>
      <c r="CQ313" s="2">
        <f t="shared" si="350"/>
        <v>156.03</v>
      </c>
      <c r="CR313" s="2">
        <f t="shared" si="351"/>
        <v>0</v>
      </c>
      <c r="CS313" s="2">
        <f t="shared" si="352"/>
        <v>0</v>
      </c>
      <c r="CT313" s="2">
        <f t="shared" si="353"/>
        <v>0</v>
      </c>
      <c r="CU313" s="2">
        <f t="shared" si="354"/>
        <v>0</v>
      </c>
      <c r="CV313" s="2">
        <f t="shared" si="355"/>
        <v>0</v>
      </c>
      <c r="CW313" s="2">
        <f t="shared" si="356"/>
        <v>0</v>
      </c>
      <c r="CX313" s="2">
        <f t="shared" si="357"/>
        <v>0</v>
      </c>
      <c r="CY313" s="2">
        <f t="shared" si="327"/>
        <v>0</v>
      </c>
      <c r="CZ313" s="2">
        <f t="shared" si="328"/>
        <v>0</v>
      </c>
      <c r="DA313" s="2"/>
      <c r="DB313" s="2"/>
      <c r="DC313" s="2" t="s">
        <v>3</v>
      </c>
      <c r="DD313" s="2" t="s">
        <v>3</v>
      </c>
      <c r="DE313" s="2" t="s">
        <v>3</v>
      </c>
      <c r="DF313" s="2" t="s">
        <v>3</v>
      </c>
      <c r="DG313" s="2" t="s">
        <v>3</v>
      </c>
      <c r="DH313" s="2" t="s">
        <v>3</v>
      </c>
      <c r="DI313" s="2" t="s">
        <v>3</v>
      </c>
      <c r="DJ313" s="2" t="s">
        <v>3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1010</v>
      </c>
      <c r="DV313" s="2" t="s">
        <v>61</v>
      </c>
      <c r="DW313" s="2" t="s">
        <v>61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64991283</v>
      </c>
      <c r="EF313" s="2">
        <v>8</v>
      </c>
      <c r="EG313" s="2" t="s">
        <v>290</v>
      </c>
      <c r="EH313" s="2">
        <v>0</v>
      </c>
      <c r="EI313" s="2" t="s">
        <v>3</v>
      </c>
      <c r="EJ313" s="2">
        <v>1</v>
      </c>
      <c r="EK313" s="2">
        <v>1100</v>
      </c>
      <c r="EL313" s="2" t="s">
        <v>319</v>
      </c>
      <c r="EM313" s="2" t="s">
        <v>320</v>
      </c>
      <c r="EN313" s="2"/>
      <c r="EO313" s="2" t="s">
        <v>3</v>
      </c>
      <c r="EP313" s="2"/>
      <c r="EQ313" s="2">
        <v>0</v>
      </c>
      <c r="ER313" s="2">
        <v>1410.44</v>
      </c>
      <c r="ES313" s="2">
        <v>156.03</v>
      </c>
      <c r="ET313" s="2">
        <v>0</v>
      </c>
      <c r="EU313" s="2">
        <v>0</v>
      </c>
      <c r="EV313" s="2">
        <v>0</v>
      </c>
      <c r="EW313" s="2">
        <v>0</v>
      </c>
      <c r="EX313" s="2">
        <v>0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0</v>
      </c>
      <c r="FY313" s="2">
        <v>0</v>
      </c>
      <c r="FZ313" s="2"/>
      <c r="GA313" s="2" t="s">
        <v>303</v>
      </c>
      <c r="GB313" s="2"/>
      <c r="GC313" s="2"/>
      <c r="GD313" s="2">
        <v>1</v>
      </c>
      <c r="GE313" s="2"/>
      <c r="GF313" s="2">
        <v>861239745</v>
      </c>
      <c r="GG313" s="2">
        <v>2</v>
      </c>
      <c r="GH313" s="2">
        <v>0</v>
      </c>
      <c r="GI313" s="2">
        <v>-2</v>
      </c>
      <c r="GJ313" s="2">
        <v>0</v>
      </c>
      <c r="GK313" s="2">
        <v>0</v>
      </c>
      <c r="GL313" s="2">
        <f t="shared" si="358"/>
        <v>0</v>
      </c>
      <c r="GM313" s="2">
        <f t="shared" si="359"/>
        <v>156.03</v>
      </c>
      <c r="GN313" s="2">
        <f t="shared" si="360"/>
        <v>156.03</v>
      </c>
      <c r="GO313" s="2">
        <f t="shared" si="361"/>
        <v>0</v>
      </c>
      <c r="GP313" s="2">
        <f t="shared" si="362"/>
        <v>0</v>
      </c>
      <c r="GQ313" s="2"/>
      <c r="GR313" s="2">
        <v>0</v>
      </c>
      <c r="GS313" s="2">
        <v>4</v>
      </c>
      <c r="GT313" s="2">
        <v>0</v>
      </c>
      <c r="GU313" s="2" t="s">
        <v>3</v>
      </c>
      <c r="GV313" s="2">
        <f t="shared" si="363"/>
        <v>0</v>
      </c>
      <c r="GW313" s="2">
        <v>1</v>
      </c>
      <c r="GX313" s="2">
        <f t="shared" si="364"/>
        <v>0</v>
      </c>
      <c r="GY313" s="2"/>
      <c r="GZ313" s="2"/>
      <c r="HA313" s="2">
        <v>0</v>
      </c>
      <c r="HB313" s="2">
        <v>0</v>
      </c>
      <c r="HC313" s="2">
        <f t="shared" si="365"/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3</v>
      </c>
      <c r="HO313" s="2" t="s">
        <v>3</v>
      </c>
      <c r="HP313" s="2" t="s">
        <v>3</v>
      </c>
      <c r="HQ313" s="2" t="s">
        <v>3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>
      <c r="A314">
        <v>17</v>
      </c>
      <c r="B314">
        <v>1</v>
      </c>
      <c r="E314" t="s">
        <v>431</v>
      </c>
      <c r="F314" t="s">
        <v>299</v>
      </c>
      <c r="G314" t="s">
        <v>432</v>
      </c>
      <c r="H314" t="s">
        <v>61</v>
      </c>
      <c r="I314">
        <f>ROUND(ROUND(1,6),9)</f>
        <v>1</v>
      </c>
      <c r="J314">
        <v>0</v>
      </c>
      <c r="K314">
        <f>ROUND(ROUND(1,6),9)</f>
        <v>1</v>
      </c>
      <c r="L314">
        <v>1</v>
      </c>
      <c r="M314">
        <v>0</v>
      </c>
      <c r="N314">
        <f t="shared" si="329"/>
        <v>1</v>
      </c>
      <c r="O314">
        <f t="shared" si="330"/>
        <v>1410.51</v>
      </c>
      <c r="P314">
        <f t="shared" si="331"/>
        <v>1410.51</v>
      </c>
      <c r="Q314">
        <f t="shared" si="332"/>
        <v>0</v>
      </c>
      <c r="R314">
        <f t="shared" si="333"/>
        <v>0</v>
      </c>
      <c r="S314">
        <f t="shared" si="334"/>
        <v>0</v>
      </c>
      <c r="T314">
        <f t="shared" si="335"/>
        <v>0</v>
      </c>
      <c r="U314">
        <f t="shared" si="336"/>
        <v>0</v>
      </c>
      <c r="V314">
        <f t="shared" si="337"/>
        <v>0</v>
      </c>
      <c r="W314">
        <f t="shared" si="338"/>
        <v>0</v>
      </c>
      <c r="X314">
        <f t="shared" si="339"/>
        <v>0</v>
      </c>
      <c r="Y314">
        <f t="shared" si="340"/>
        <v>0</v>
      </c>
      <c r="AA314">
        <v>88889103</v>
      </c>
      <c r="AB314">
        <f t="shared" si="341"/>
        <v>156.03</v>
      </c>
      <c r="AC314">
        <f t="shared" si="342"/>
        <v>156.03</v>
      </c>
      <c r="AD314">
        <f t="shared" si="326"/>
        <v>0</v>
      </c>
      <c r="AE314">
        <f t="shared" si="343"/>
        <v>0</v>
      </c>
      <c r="AF314">
        <f t="shared" si="344"/>
        <v>0</v>
      </c>
      <c r="AG314">
        <f t="shared" si="345"/>
        <v>0</v>
      </c>
      <c r="AH314">
        <f t="shared" si="346"/>
        <v>0</v>
      </c>
      <c r="AI314">
        <f t="shared" si="347"/>
        <v>0</v>
      </c>
      <c r="AJ314">
        <f t="shared" si="348"/>
        <v>0</v>
      </c>
      <c r="AK314">
        <v>156.03</v>
      </c>
      <c r="AL314">
        <v>156.03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9.0399999999999991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1</v>
      </c>
      <c r="BJ314" t="s">
        <v>3</v>
      </c>
      <c r="BM314">
        <v>1100</v>
      </c>
      <c r="BN314">
        <v>0</v>
      </c>
      <c r="BO314" t="s">
        <v>3</v>
      </c>
      <c r="BP314">
        <v>0</v>
      </c>
      <c r="BQ314">
        <v>8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0</v>
      </c>
      <c r="CF314">
        <v>0</v>
      </c>
      <c r="CG314">
        <v>0</v>
      </c>
      <c r="CH314">
        <v>55</v>
      </c>
      <c r="CI314">
        <v>0</v>
      </c>
      <c r="CJ314">
        <v>0</v>
      </c>
      <c r="CK314">
        <v>0</v>
      </c>
      <c r="CL314">
        <v>0</v>
      </c>
      <c r="CM314">
        <v>0</v>
      </c>
      <c r="CN314" t="s">
        <v>3</v>
      </c>
      <c r="CO314">
        <v>0</v>
      </c>
      <c r="CP314">
        <f t="shared" si="349"/>
        <v>1410.51</v>
      </c>
      <c r="CQ314">
        <f t="shared" si="350"/>
        <v>1410.5111999999999</v>
      </c>
      <c r="CR314">
        <f t="shared" si="351"/>
        <v>0</v>
      </c>
      <c r="CS314">
        <f t="shared" si="352"/>
        <v>0</v>
      </c>
      <c r="CT314">
        <f t="shared" si="353"/>
        <v>0</v>
      </c>
      <c r="CU314">
        <f t="shared" si="354"/>
        <v>0</v>
      </c>
      <c r="CV314">
        <f t="shared" si="355"/>
        <v>0</v>
      </c>
      <c r="CW314">
        <f t="shared" si="356"/>
        <v>0</v>
      </c>
      <c r="CX314">
        <f t="shared" si="357"/>
        <v>0</v>
      </c>
      <c r="CY314">
        <f t="shared" si="327"/>
        <v>0</v>
      </c>
      <c r="CZ314">
        <f t="shared" si="328"/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1010</v>
      </c>
      <c r="DV314" t="s">
        <v>61</v>
      </c>
      <c r="DW314" t="s">
        <v>61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64991283</v>
      </c>
      <c r="EF314">
        <v>8</v>
      </c>
      <c r="EG314" t="s">
        <v>290</v>
      </c>
      <c r="EH314">
        <v>0</v>
      </c>
      <c r="EI314" t="s">
        <v>3</v>
      </c>
      <c r="EJ314">
        <v>1</v>
      </c>
      <c r="EK314">
        <v>1100</v>
      </c>
      <c r="EL314" t="s">
        <v>319</v>
      </c>
      <c r="EM314" t="s">
        <v>320</v>
      </c>
      <c r="EO314" t="s">
        <v>3</v>
      </c>
      <c r="EQ314">
        <v>0</v>
      </c>
      <c r="ER314">
        <v>156.03</v>
      </c>
      <c r="ES314">
        <v>156.03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5</v>
      </c>
      <c r="FC314">
        <v>1</v>
      </c>
      <c r="FD314">
        <v>18</v>
      </c>
      <c r="FF314">
        <v>1611</v>
      </c>
      <c r="FQ314">
        <v>0</v>
      </c>
      <c r="FR314">
        <v>0</v>
      </c>
      <c r="FS314">
        <v>0</v>
      </c>
      <c r="FX314">
        <v>0</v>
      </c>
      <c r="FY314">
        <v>0</v>
      </c>
      <c r="GA314" t="s">
        <v>433</v>
      </c>
      <c r="GD314">
        <v>1</v>
      </c>
      <c r="GF314">
        <v>861239745</v>
      </c>
      <c r="GG314">
        <v>2</v>
      </c>
      <c r="GH314">
        <v>3</v>
      </c>
      <c r="GI314">
        <v>3</v>
      </c>
      <c r="GJ314">
        <v>0</v>
      </c>
      <c r="GK314">
        <v>0</v>
      </c>
      <c r="GL314">
        <f t="shared" si="358"/>
        <v>0</v>
      </c>
      <c r="GM314">
        <f t="shared" si="359"/>
        <v>1410.51</v>
      </c>
      <c r="GN314">
        <f t="shared" si="360"/>
        <v>1410.51</v>
      </c>
      <c r="GO314">
        <f t="shared" si="361"/>
        <v>0</v>
      </c>
      <c r="GP314">
        <f t="shared" si="362"/>
        <v>0</v>
      </c>
      <c r="GR314">
        <v>1</v>
      </c>
      <c r="GS314">
        <v>1</v>
      </c>
      <c r="GT314">
        <v>0</v>
      </c>
      <c r="GU314" t="s">
        <v>3</v>
      </c>
      <c r="GV314">
        <f t="shared" si="363"/>
        <v>0</v>
      </c>
      <c r="GW314">
        <v>1</v>
      </c>
      <c r="GX314">
        <f t="shared" si="364"/>
        <v>0</v>
      </c>
      <c r="HA314">
        <v>0</v>
      </c>
      <c r="HB314">
        <v>0</v>
      </c>
      <c r="HC314">
        <f t="shared" si="365"/>
        <v>0</v>
      </c>
      <c r="HE314" t="s">
        <v>41</v>
      </c>
      <c r="HF314" t="s">
        <v>37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55">
      <c r="A315" s="2">
        <v>17</v>
      </c>
      <c r="B315" s="2">
        <v>1</v>
      </c>
      <c r="C315" s="2"/>
      <c r="D315" s="2"/>
      <c r="E315" s="2" t="s">
        <v>434</v>
      </c>
      <c r="F315" s="2" t="s">
        <v>428</v>
      </c>
      <c r="G315" s="2" t="s">
        <v>435</v>
      </c>
      <c r="H315" s="2" t="s">
        <v>61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f t="shared" si="329"/>
        <v>0</v>
      </c>
      <c r="O315" s="2">
        <f t="shared" si="330"/>
        <v>0</v>
      </c>
      <c r="P315" s="2">
        <f t="shared" si="331"/>
        <v>0</v>
      </c>
      <c r="Q315" s="2">
        <f t="shared" si="332"/>
        <v>0</v>
      </c>
      <c r="R315" s="2">
        <f t="shared" si="333"/>
        <v>0</v>
      </c>
      <c r="S315" s="2">
        <f t="shared" si="334"/>
        <v>0</v>
      </c>
      <c r="T315" s="2">
        <f t="shared" si="335"/>
        <v>0</v>
      </c>
      <c r="U315" s="2">
        <f t="shared" si="336"/>
        <v>0</v>
      </c>
      <c r="V315" s="2">
        <f t="shared" si="337"/>
        <v>0</v>
      </c>
      <c r="W315" s="2">
        <f t="shared" si="338"/>
        <v>0</v>
      </c>
      <c r="X315" s="2">
        <f t="shared" si="339"/>
        <v>0</v>
      </c>
      <c r="Y315" s="2">
        <f t="shared" si="340"/>
        <v>0</v>
      </c>
      <c r="Z315" s="2"/>
      <c r="AA315" s="2">
        <v>88889161</v>
      </c>
      <c r="AB315" s="2">
        <f t="shared" si="341"/>
        <v>1198.57</v>
      </c>
      <c r="AC315" s="2">
        <f t="shared" si="342"/>
        <v>1198.57</v>
      </c>
      <c r="AD315" s="2">
        <f t="shared" si="326"/>
        <v>0</v>
      </c>
      <c r="AE315" s="2">
        <f t="shared" si="343"/>
        <v>0</v>
      </c>
      <c r="AF315" s="2">
        <f t="shared" si="344"/>
        <v>0</v>
      </c>
      <c r="AG315" s="2">
        <f t="shared" si="345"/>
        <v>0</v>
      </c>
      <c r="AH315" s="2">
        <f t="shared" si="346"/>
        <v>0</v>
      </c>
      <c r="AI315" s="2">
        <f t="shared" si="347"/>
        <v>0</v>
      </c>
      <c r="AJ315" s="2">
        <f t="shared" si="348"/>
        <v>0</v>
      </c>
      <c r="AK315" s="2">
        <v>1198.5700000000002</v>
      </c>
      <c r="AL315" s="2">
        <v>1198.5700000000002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v>0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1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3</v>
      </c>
      <c r="BK315" s="2"/>
      <c r="BL315" s="2"/>
      <c r="BM315" s="2">
        <v>1100</v>
      </c>
      <c r="BN315" s="2">
        <v>0</v>
      </c>
      <c r="BO315" s="2" t="s">
        <v>3</v>
      </c>
      <c r="BP315" s="2">
        <v>0</v>
      </c>
      <c r="BQ315" s="2">
        <v>8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0</v>
      </c>
      <c r="CA315" s="2">
        <v>0</v>
      </c>
      <c r="CB315" s="2" t="s">
        <v>3</v>
      </c>
      <c r="CC315" s="2"/>
      <c r="CD315" s="2"/>
      <c r="CE315" s="2">
        <v>0</v>
      </c>
      <c r="CF315" s="2">
        <v>0</v>
      </c>
      <c r="CG315" s="2">
        <v>0</v>
      </c>
      <c r="CH315" s="2">
        <v>56</v>
      </c>
      <c r="CI315" s="2">
        <v>0</v>
      </c>
      <c r="CJ315" s="2">
        <v>0</v>
      </c>
      <c r="CK315" s="2">
        <v>0</v>
      </c>
      <c r="CL315" s="2">
        <v>0</v>
      </c>
      <c r="CM315" s="2">
        <v>0</v>
      </c>
      <c r="CN315" s="2" t="s">
        <v>3</v>
      </c>
      <c r="CO315" s="2">
        <v>0</v>
      </c>
      <c r="CP315" s="2">
        <f t="shared" si="349"/>
        <v>0</v>
      </c>
      <c r="CQ315" s="2">
        <f t="shared" si="350"/>
        <v>1198.57</v>
      </c>
      <c r="CR315" s="2">
        <f t="shared" si="351"/>
        <v>0</v>
      </c>
      <c r="CS315" s="2">
        <f t="shared" si="352"/>
        <v>0</v>
      </c>
      <c r="CT315" s="2">
        <f t="shared" si="353"/>
        <v>0</v>
      </c>
      <c r="CU315" s="2">
        <f t="shared" si="354"/>
        <v>0</v>
      </c>
      <c r="CV315" s="2">
        <f t="shared" si="355"/>
        <v>0</v>
      </c>
      <c r="CW315" s="2">
        <f t="shared" si="356"/>
        <v>0</v>
      </c>
      <c r="CX315" s="2">
        <f t="shared" si="357"/>
        <v>0</v>
      </c>
      <c r="CY315" s="2">
        <f t="shared" si="327"/>
        <v>0</v>
      </c>
      <c r="CZ315" s="2">
        <f t="shared" si="328"/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1010</v>
      </c>
      <c r="DV315" s="2" t="s">
        <v>61</v>
      </c>
      <c r="DW315" s="2" t="s">
        <v>61</v>
      </c>
      <c r="DX315" s="2">
        <v>1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64991283</v>
      </c>
      <c r="EF315" s="2">
        <v>8</v>
      </c>
      <c r="EG315" s="2" t="s">
        <v>290</v>
      </c>
      <c r="EH315" s="2">
        <v>0</v>
      </c>
      <c r="EI315" s="2" t="s">
        <v>3</v>
      </c>
      <c r="EJ315" s="2">
        <v>1</v>
      </c>
      <c r="EK315" s="2">
        <v>1100</v>
      </c>
      <c r="EL315" s="2" t="s">
        <v>319</v>
      </c>
      <c r="EM315" s="2" t="s">
        <v>320</v>
      </c>
      <c r="EN315" s="2"/>
      <c r="EO315" s="2" t="s">
        <v>3</v>
      </c>
      <c r="EP315" s="2"/>
      <c r="EQ315" s="2">
        <v>0</v>
      </c>
      <c r="ER315" s="2">
        <v>1198.5700000000002</v>
      </c>
      <c r="ES315" s="2">
        <v>1198.5700000000002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>
        <v>0</v>
      </c>
      <c r="EZ315" s="2">
        <v>5</v>
      </c>
      <c r="FA315" s="2"/>
      <c r="FB315" s="2"/>
      <c r="FC315" s="2">
        <v>1</v>
      </c>
      <c r="FD315" s="2">
        <v>18</v>
      </c>
      <c r="FE315" s="2"/>
      <c r="FF315" s="2">
        <v>1386</v>
      </c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0</v>
      </c>
      <c r="FY315" s="2">
        <v>0</v>
      </c>
      <c r="FZ315" s="2"/>
      <c r="GA315" s="2" t="s">
        <v>436</v>
      </c>
      <c r="GB315" s="2"/>
      <c r="GC315" s="2"/>
      <c r="GD315" s="2">
        <v>1</v>
      </c>
      <c r="GE315" s="2"/>
      <c r="GF315" s="2">
        <v>-518520103</v>
      </c>
      <c r="GG315" s="2">
        <v>2</v>
      </c>
      <c r="GH315" s="2">
        <v>3</v>
      </c>
      <c r="GI315" s="2">
        <v>-2</v>
      </c>
      <c r="GJ315" s="2">
        <v>0</v>
      </c>
      <c r="GK315" s="2">
        <v>0</v>
      </c>
      <c r="GL315" s="2">
        <f t="shared" si="358"/>
        <v>0</v>
      </c>
      <c r="GM315" s="2">
        <f t="shared" si="359"/>
        <v>0</v>
      </c>
      <c r="GN315" s="2">
        <f t="shared" si="360"/>
        <v>0</v>
      </c>
      <c r="GO315" s="2">
        <f t="shared" si="361"/>
        <v>0</v>
      </c>
      <c r="GP315" s="2">
        <f t="shared" si="362"/>
        <v>0</v>
      </c>
      <c r="GQ315" s="2"/>
      <c r="GR315" s="2">
        <v>1</v>
      </c>
      <c r="GS315" s="2">
        <v>1</v>
      </c>
      <c r="GT315" s="2">
        <v>0</v>
      </c>
      <c r="GU315" s="2" t="s">
        <v>3</v>
      </c>
      <c r="GV315" s="2">
        <f t="shared" si="363"/>
        <v>0</v>
      </c>
      <c r="GW315" s="2">
        <v>1</v>
      </c>
      <c r="GX315" s="2">
        <f t="shared" si="364"/>
        <v>0</v>
      </c>
      <c r="GY315" s="2"/>
      <c r="GZ315" s="2"/>
      <c r="HA315" s="2">
        <v>0</v>
      </c>
      <c r="HB315" s="2">
        <v>0</v>
      </c>
      <c r="HC315" s="2">
        <f t="shared" si="365"/>
        <v>0</v>
      </c>
      <c r="HD315" s="2"/>
      <c r="HE315" s="2" t="s">
        <v>41</v>
      </c>
      <c r="HF315" s="2" t="s">
        <v>331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3</v>
      </c>
      <c r="HO315" s="2" t="s">
        <v>3</v>
      </c>
      <c r="HP315" s="2" t="s">
        <v>3</v>
      </c>
      <c r="HQ315" s="2" t="s">
        <v>3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>
      <c r="A316">
        <v>17</v>
      </c>
      <c r="B316">
        <v>1</v>
      </c>
      <c r="E316" t="s">
        <v>434</v>
      </c>
      <c r="F316" t="s">
        <v>428</v>
      </c>
      <c r="G316" t="s">
        <v>435</v>
      </c>
      <c r="H316" t="s">
        <v>61</v>
      </c>
      <c r="I316">
        <v>0</v>
      </c>
      <c r="J316">
        <v>0</v>
      </c>
      <c r="K316">
        <v>0</v>
      </c>
      <c r="L316">
        <v>0</v>
      </c>
      <c r="M316">
        <v>0</v>
      </c>
      <c r="N316">
        <f t="shared" si="329"/>
        <v>0</v>
      </c>
      <c r="O316">
        <f t="shared" si="330"/>
        <v>0</v>
      </c>
      <c r="P316">
        <f t="shared" si="331"/>
        <v>0</v>
      </c>
      <c r="Q316">
        <f t="shared" si="332"/>
        <v>0</v>
      </c>
      <c r="R316">
        <f t="shared" si="333"/>
        <v>0</v>
      </c>
      <c r="S316">
        <f t="shared" si="334"/>
        <v>0</v>
      </c>
      <c r="T316">
        <f t="shared" si="335"/>
        <v>0</v>
      </c>
      <c r="U316">
        <f t="shared" si="336"/>
        <v>0</v>
      </c>
      <c r="V316">
        <f t="shared" si="337"/>
        <v>0</v>
      </c>
      <c r="W316">
        <f t="shared" si="338"/>
        <v>0</v>
      </c>
      <c r="X316">
        <f t="shared" si="339"/>
        <v>0</v>
      </c>
      <c r="Y316">
        <f t="shared" si="340"/>
        <v>0</v>
      </c>
      <c r="AA316">
        <v>88889103</v>
      </c>
      <c r="AB316">
        <f t="shared" si="341"/>
        <v>1198.57</v>
      </c>
      <c r="AC316">
        <f t="shared" si="342"/>
        <v>1198.57</v>
      </c>
      <c r="AD316">
        <f t="shared" si="326"/>
        <v>0</v>
      </c>
      <c r="AE316">
        <f t="shared" si="343"/>
        <v>0</v>
      </c>
      <c r="AF316">
        <f t="shared" si="344"/>
        <v>0</v>
      </c>
      <c r="AG316">
        <f t="shared" si="345"/>
        <v>0</v>
      </c>
      <c r="AH316">
        <f t="shared" si="346"/>
        <v>0</v>
      </c>
      <c r="AI316">
        <f t="shared" si="347"/>
        <v>0</v>
      </c>
      <c r="AJ316">
        <f t="shared" si="348"/>
        <v>0</v>
      </c>
      <c r="AK316">
        <v>1198.5700000000002</v>
      </c>
      <c r="AL316">
        <v>1198.5700000000002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3</v>
      </c>
      <c r="BM316">
        <v>1100</v>
      </c>
      <c r="BN316">
        <v>0</v>
      </c>
      <c r="BO316" t="s">
        <v>3</v>
      </c>
      <c r="BP316">
        <v>0</v>
      </c>
      <c r="BQ316">
        <v>8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0</v>
      </c>
      <c r="CF316">
        <v>0</v>
      </c>
      <c r="CG316">
        <v>0</v>
      </c>
      <c r="CH316">
        <v>56</v>
      </c>
      <c r="CI316">
        <v>0</v>
      </c>
      <c r="CJ316">
        <v>0</v>
      </c>
      <c r="CK316">
        <v>0</v>
      </c>
      <c r="CL316">
        <v>0</v>
      </c>
      <c r="CM316">
        <v>0</v>
      </c>
      <c r="CN316" t="s">
        <v>3</v>
      </c>
      <c r="CO316">
        <v>0</v>
      </c>
      <c r="CP316">
        <f t="shared" si="349"/>
        <v>0</v>
      </c>
      <c r="CQ316">
        <f t="shared" si="350"/>
        <v>1198.57</v>
      </c>
      <c r="CR316">
        <f t="shared" si="351"/>
        <v>0</v>
      </c>
      <c r="CS316">
        <f t="shared" si="352"/>
        <v>0</v>
      </c>
      <c r="CT316">
        <f t="shared" si="353"/>
        <v>0</v>
      </c>
      <c r="CU316">
        <f t="shared" si="354"/>
        <v>0</v>
      </c>
      <c r="CV316">
        <f t="shared" si="355"/>
        <v>0</v>
      </c>
      <c r="CW316">
        <f t="shared" si="356"/>
        <v>0</v>
      </c>
      <c r="CX316">
        <f t="shared" si="357"/>
        <v>0</v>
      </c>
      <c r="CY316">
        <f t="shared" si="327"/>
        <v>0</v>
      </c>
      <c r="CZ316">
        <f t="shared" si="328"/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1010</v>
      </c>
      <c r="DV316" t="s">
        <v>61</v>
      </c>
      <c r="DW316" t="s">
        <v>61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64991283</v>
      </c>
      <c r="EF316">
        <v>8</v>
      </c>
      <c r="EG316" t="s">
        <v>290</v>
      </c>
      <c r="EH316">
        <v>0</v>
      </c>
      <c r="EI316" t="s">
        <v>3</v>
      </c>
      <c r="EJ316">
        <v>1</v>
      </c>
      <c r="EK316">
        <v>1100</v>
      </c>
      <c r="EL316" t="s">
        <v>319</v>
      </c>
      <c r="EM316" t="s">
        <v>320</v>
      </c>
      <c r="EO316" t="s">
        <v>3</v>
      </c>
      <c r="EQ316">
        <v>0</v>
      </c>
      <c r="ER316">
        <v>1198.5700000000002</v>
      </c>
      <c r="ES316">
        <v>1198.5700000000002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5</v>
      </c>
      <c r="FC316">
        <v>1</v>
      </c>
      <c r="FD316">
        <v>18</v>
      </c>
      <c r="FF316">
        <v>1386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436</v>
      </c>
      <c r="GD316">
        <v>1</v>
      </c>
      <c r="GF316">
        <v>-518520103</v>
      </c>
      <c r="GG316">
        <v>2</v>
      </c>
      <c r="GH316">
        <v>3</v>
      </c>
      <c r="GI316">
        <v>-2</v>
      </c>
      <c r="GJ316">
        <v>0</v>
      </c>
      <c r="GK316">
        <v>0</v>
      </c>
      <c r="GL316">
        <f t="shared" si="358"/>
        <v>0</v>
      </c>
      <c r="GM316">
        <f t="shared" si="359"/>
        <v>0</v>
      </c>
      <c r="GN316">
        <f t="shared" si="360"/>
        <v>0</v>
      </c>
      <c r="GO316">
        <f t="shared" si="361"/>
        <v>0</v>
      </c>
      <c r="GP316">
        <f t="shared" si="362"/>
        <v>0</v>
      </c>
      <c r="GR316">
        <v>1</v>
      </c>
      <c r="GS316">
        <v>1</v>
      </c>
      <c r="GT316">
        <v>0</v>
      </c>
      <c r="GU316" t="s">
        <v>3</v>
      </c>
      <c r="GV316">
        <f t="shared" si="363"/>
        <v>0</v>
      </c>
      <c r="GW316">
        <v>1</v>
      </c>
      <c r="GX316">
        <f t="shared" si="364"/>
        <v>0</v>
      </c>
      <c r="HA316">
        <v>0</v>
      </c>
      <c r="HB316">
        <v>0</v>
      </c>
      <c r="HC316">
        <f t="shared" si="365"/>
        <v>0</v>
      </c>
      <c r="HE316" t="s">
        <v>41</v>
      </c>
      <c r="HF316" t="s">
        <v>331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55">
      <c r="A317" s="2">
        <v>17</v>
      </c>
      <c r="B317" s="2">
        <v>1</v>
      </c>
      <c r="C317" s="2"/>
      <c r="D317" s="2"/>
      <c r="E317" s="2" t="s">
        <v>437</v>
      </c>
      <c r="F317" s="2" t="s">
        <v>428</v>
      </c>
      <c r="G317" s="2" t="s">
        <v>438</v>
      </c>
      <c r="H317" s="2" t="s">
        <v>61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f t="shared" si="329"/>
        <v>0</v>
      </c>
      <c r="O317" s="2">
        <f t="shared" si="330"/>
        <v>0</v>
      </c>
      <c r="P317" s="2">
        <f t="shared" si="331"/>
        <v>0</v>
      </c>
      <c r="Q317" s="2">
        <f t="shared" si="332"/>
        <v>0</v>
      </c>
      <c r="R317" s="2">
        <f t="shared" si="333"/>
        <v>0</v>
      </c>
      <c r="S317" s="2">
        <f t="shared" si="334"/>
        <v>0</v>
      </c>
      <c r="T317" s="2">
        <f t="shared" si="335"/>
        <v>0</v>
      </c>
      <c r="U317" s="2">
        <f t="shared" si="336"/>
        <v>0</v>
      </c>
      <c r="V317" s="2">
        <f t="shared" si="337"/>
        <v>0</v>
      </c>
      <c r="W317" s="2">
        <f t="shared" si="338"/>
        <v>0</v>
      </c>
      <c r="X317" s="2">
        <f t="shared" si="339"/>
        <v>0</v>
      </c>
      <c r="Y317" s="2">
        <f t="shared" si="340"/>
        <v>0</v>
      </c>
      <c r="Z317" s="2"/>
      <c r="AA317" s="2">
        <v>88889161</v>
      </c>
      <c r="AB317" s="2">
        <f t="shared" si="341"/>
        <v>4606.03</v>
      </c>
      <c r="AC317" s="2">
        <f t="shared" si="342"/>
        <v>4606.03</v>
      </c>
      <c r="AD317" s="2">
        <f t="shared" si="326"/>
        <v>0</v>
      </c>
      <c r="AE317" s="2">
        <f t="shared" si="343"/>
        <v>0</v>
      </c>
      <c r="AF317" s="2">
        <f t="shared" si="344"/>
        <v>0</v>
      </c>
      <c r="AG317" s="2">
        <f t="shared" si="345"/>
        <v>0</v>
      </c>
      <c r="AH317" s="2">
        <f t="shared" si="346"/>
        <v>0</v>
      </c>
      <c r="AI317" s="2">
        <f t="shared" si="347"/>
        <v>0</v>
      </c>
      <c r="AJ317" s="2">
        <f t="shared" si="348"/>
        <v>0</v>
      </c>
      <c r="AK317" s="2">
        <v>4606.03</v>
      </c>
      <c r="AL317" s="2">
        <v>4606.03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v>0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3</v>
      </c>
      <c r="BI317" s="2">
        <v>1</v>
      </c>
      <c r="BJ317" s="2" t="s">
        <v>3</v>
      </c>
      <c r="BK317" s="2"/>
      <c r="BL317" s="2"/>
      <c r="BM317" s="2">
        <v>1100</v>
      </c>
      <c r="BN317" s="2">
        <v>0</v>
      </c>
      <c r="BO317" s="2" t="s">
        <v>3</v>
      </c>
      <c r="BP317" s="2">
        <v>0</v>
      </c>
      <c r="BQ317" s="2">
        <v>8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0</v>
      </c>
      <c r="CA317" s="2">
        <v>0</v>
      </c>
      <c r="CB317" s="2" t="s">
        <v>3</v>
      </c>
      <c r="CC317" s="2"/>
      <c r="CD317" s="2"/>
      <c r="CE317" s="2">
        <v>0</v>
      </c>
      <c r="CF317" s="2">
        <v>0</v>
      </c>
      <c r="CG317" s="2">
        <v>0</v>
      </c>
      <c r="CH317" s="2">
        <v>57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 t="s">
        <v>3</v>
      </c>
      <c r="CO317" s="2">
        <v>0</v>
      </c>
      <c r="CP317" s="2">
        <f t="shared" si="349"/>
        <v>0</v>
      </c>
      <c r="CQ317" s="2">
        <f t="shared" si="350"/>
        <v>4606.03</v>
      </c>
      <c r="CR317" s="2">
        <f t="shared" si="351"/>
        <v>0</v>
      </c>
      <c r="CS317" s="2">
        <f t="shared" si="352"/>
        <v>0</v>
      </c>
      <c r="CT317" s="2">
        <f t="shared" si="353"/>
        <v>0</v>
      </c>
      <c r="CU317" s="2">
        <f t="shared" si="354"/>
        <v>0</v>
      </c>
      <c r="CV317" s="2">
        <f t="shared" si="355"/>
        <v>0</v>
      </c>
      <c r="CW317" s="2">
        <f t="shared" si="356"/>
        <v>0</v>
      </c>
      <c r="CX317" s="2">
        <f t="shared" si="357"/>
        <v>0</v>
      </c>
      <c r="CY317" s="2">
        <f t="shared" si="327"/>
        <v>0</v>
      </c>
      <c r="CZ317" s="2">
        <f t="shared" si="328"/>
        <v>0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1010</v>
      </c>
      <c r="DV317" s="2" t="s">
        <v>61</v>
      </c>
      <c r="DW317" s="2" t="s">
        <v>61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64991283</v>
      </c>
      <c r="EF317" s="2">
        <v>8</v>
      </c>
      <c r="EG317" s="2" t="s">
        <v>290</v>
      </c>
      <c r="EH317" s="2">
        <v>0</v>
      </c>
      <c r="EI317" s="2" t="s">
        <v>3</v>
      </c>
      <c r="EJ317" s="2">
        <v>1</v>
      </c>
      <c r="EK317" s="2">
        <v>1100</v>
      </c>
      <c r="EL317" s="2" t="s">
        <v>319</v>
      </c>
      <c r="EM317" s="2" t="s">
        <v>320</v>
      </c>
      <c r="EN317" s="2"/>
      <c r="EO317" s="2" t="s">
        <v>3</v>
      </c>
      <c r="EP317" s="2"/>
      <c r="EQ317" s="2">
        <v>0</v>
      </c>
      <c r="ER317" s="2">
        <v>4606.03</v>
      </c>
      <c r="ES317" s="2">
        <v>4606.03</v>
      </c>
      <c r="ET317" s="2">
        <v>0</v>
      </c>
      <c r="EU317" s="2">
        <v>0</v>
      </c>
      <c r="EV317" s="2">
        <v>0</v>
      </c>
      <c r="EW317" s="2">
        <v>0</v>
      </c>
      <c r="EX317" s="2">
        <v>0</v>
      </c>
      <c r="EY317" s="2">
        <v>0</v>
      </c>
      <c r="EZ317" s="2">
        <v>5</v>
      </c>
      <c r="FA317" s="2"/>
      <c r="FB317" s="2"/>
      <c r="FC317" s="2">
        <v>1</v>
      </c>
      <c r="FD317" s="2">
        <v>18</v>
      </c>
      <c r="FE317" s="2"/>
      <c r="FF317" s="2">
        <v>5326.3</v>
      </c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0</v>
      </c>
      <c r="FY317" s="2">
        <v>0</v>
      </c>
      <c r="FZ317" s="2"/>
      <c r="GA317" s="2" t="s">
        <v>439</v>
      </c>
      <c r="GB317" s="2"/>
      <c r="GC317" s="2"/>
      <c r="GD317" s="2">
        <v>1</v>
      </c>
      <c r="GE317" s="2"/>
      <c r="GF317" s="2">
        <v>-1456617754</v>
      </c>
      <c r="GG317" s="2">
        <v>2</v>
      </c>
      <c r="GH317" s="2">
        <v>3</v>
      </c>
      <c r="GI317" s="2">
        <v>-2</v>
      </c>
      <c r="GJ317" s="2">
        <v>0</v>
      </c>
      <c r="GK317" s="2">
        <v>0</v>
      </c>
      <c r="GL317" s="2">
        <f t="shared" si="358"/>
        <v>0</v>
      </c>
      <c r="GM317" s="2">
        <f t="shared" si="359"/>
        <v>0</v>
      </c>
      <c r="GN317" s="2">
        <f t="shared" si="360"/>
        <v>0</v>
      </c>
      <c r="GO317" s="2">
        <f t="shared" si="361"/>
        <v>0</v>
      </c>
      <c r="GP317" s="2">
        <f t="shared" si="362"/>
        <v>0</v>
      </c>
      <c r="GQ317" s="2"/>
      <c r="GR317" s="2">
        <v>1</v>
      </c>
      <c r="GS317" s="2">
        <v>1</v>
      </c>
      <c r="GT317" s="2">
        <v>0</v>
      </c>
      <c r="GU317" s="2" t="s">
        <v>3</v>
      </c>
      <c r="GV317" s="2">
        <f t="shared" si="363"/>
        <v>0</v>
      </c>
      <c r="GW317" s="2">
        <v>1</v>
      </c>
      <c r="GX317" s="2">
        <f t="shared" si="364"/>
        <v>0</v>
      </c>
      <c r="GY317" s="2"/>
      <c r="GZ317" s="2"/>
      <c r="HA317" s="2">
        <v>0</v>
      </c>
      <c r="HB317" s="2">
        <v>0</v>
      </c>
      <c r="HC317" s="2">
        <f t="shared" si="365"/>
        <v>0</v>
      </c>
      <c r="HD317" s="2"/>
      <c r="HE317" s="2" t="s">
        <v>41</v>
      </c>
      <c r="HF317" s="2" t="s">
        <v>331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3</v>
      </c>
      <c r="HO317" s="2" t="s">
        <v>3</v>
      </c>
      <c r="HP317" s="2" t="s">
        <v>3</v>
      </c>
      <c r="HQ317" s="2" t="s">
        <v>3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>
      <c r="A318">
        <v>17</v>
      </c>
      <c r="B318">
        <v>1</v>
      </c>
      <c r="E318" t="s">
        <v>437</v>
      </c>
      <c r="F318" t="s">
        <v>428</v>
      </c>
      <c r="G318" t="s">
        <v>438</v>
      </c>
      <c r="H318" t="s">
        <v>61</v>
      </c>
      <c r="I318">
        <v>0</v>
      </c>
      <c r="J318">
        <v>0</v>
      </c>
      <c r="K318">
        <v>0</v>
      </c>
      <c r="L318">
        <v>0</v>
      </c>
      <c r="M318">
        <v>0</v>
      </c>
      <c r="N318">
        <f t="shared" si="329"/>
        <v>0</v>
      </c>
      <c r="O318">
        <f t="shared" si="330"/>
        <v>0</v>
      </c>
      <c r="P318">
        <f t="shared" si="331"/>
        <v>0</v>
      </c>
      <c r="Q318">
        <f t="shared" si="332"/>
        <v>0</v>
      </c>
      <c r="R318">
        <f t="shared" si="333"/>
        <v>0</v>
      </c>
      <c r="S318">
        <f t="shared" si="334"/>
        <v>0</v>
      </c>
      <c r="T318">
        <f t="shared" si="335"/>
        <v>0</v>
      </c>
      <c r="U318">
        <f t="shared" si="336"/>
        <v>0</v>
      </c>
      <c r="V318">
        <f t="shared" si="337"/>
        <v>0</v>
      </c>
      <c r="W318">
        <f t="shared" si="338"/>
        <v>0</v>
      </c>
      <c r="X318">
        <f t="shared" si="339"/>
        <v>0</v>
      </c>
      <c r="Y318">
        <f t="shared" si="340"/>
        <v>0</v>
      </c>
      <c r="AA318">
        <v>88889103</v>
      </c>
      <c r="AB318">
        <f t="shared" si="341"/>
        <v>4606.03</v>
      </c>
      <c r="AC318">
        <f t="shared" si="342"/>
        <v>4606.03</v>
      </c>
      <c r="AD318">
        <f t="shared" si="326"/>
        <v>0</v>
      </c>
      <c r="AE318">
        <f t="shared" si="343"/>
        <v>0</v>
      </c>
      <c r="AF318">
        <f t="shared" si="344"/>
        <v>0</v>
      </c>
      <c r="AG318">
        <f t="shared" si="345"/>
        <v>0</v>
      </c>
      <c r="AH318">
        <f t="shared" si="346"/>
        <v>0</v>
      </c>
      <c r="AI318">
        <f t="shared" si="347"/>
        <v>0</v>
      </c>
      <c r="AJ318">
        <f t="shared" si="348"/>
        <v>0</v>
      </c>
      <c r="AK318">
        <v>4606.03</v>
      </c>
      <c r="AL318">
        <v>4606.03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3</v>
      </c>
      <c r="BM318">
        <v>1100</v>
      </c>
      <c r="BN318">
        <v>0</v>
      </c>
      <c r="BO318" t="s">
        <v>3</v>
      </c>
      <c r="BP318">
        <v>0</v>
      </c>
      <c r="BQ318">
        <v>8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0</v>
      </c>
      <c r="CF318">
        <v>0</v>
      </c>
      <c r="CG318">
        <v>0</v>
      </c>
      <c r="CH318">
        <v>57</v>
      </c>
      <c r="CI318">
        <v>0</v>
      </c>
      <c r="CJ318">
        <v>0</v>
      </c>
      <c r="CK318">
        <v>0</v>
      </c>
      <c r="CL318">
        <v>0</v>
      </c>
      <c r="CM318">
        <v>0</v>
      </c>
      <c r="CN318" t="s">
        <v>3</v>
      </c>
      <c r="CO318">
        <v>0</v>
      </c>
      <c r="CP318">
        <f t="shared" si="349"/>
        <v>0</v>
      </c>
      <c r="CQ318">
        <f t="shared" si="350"/>
        <v>4606.03</v>
      </c>
      <c r="CR318">
        <f t="shared" si="351"/>
        <v>0</v>
      </c>
      <c r="CS318">
        <f t="shared" si="352"/>
        <v>0</v>
      </c>
      <c r="CT318">
        <f t="shared" si="353"/>
        <v>0</v>
      </c>
      <c r="CU318">
        <f t="shared" si="354"/>
        <v>0</v>
      </c>
      <c r="CV318">
        <f t="shared" si="355"/>
        <v>0</v>
      </c>
      <c r="CW318">
        <f t="shared" si="356"/>
        <v>0</v>
      </c>
      <c r="CX318">
        <f t="shared" si="357"/>
        <v>0</v>
      </c>
      <c r="CY318">
        <f t="shared" si="327"/>
        <v>0</v>
      </c>
      <c r="CZ318">
        <f t="shared" si="328"/>
        <v>0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1010</v>
      </c>
      <c r="DV318" t="s">
        <v>61</v>
      </c>
      <c r="DW318" t="s">
        <v>61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64991283</v>
      </c>
      <c r="EF318">
        <v>8</v>
      </c>
      <c r="EG318" t="s">
        <v>290</v>
      </c>
      <c r="EH318">
        <v>0</v>
      </c>
      <c r="EI318" t="s">
        <v>3</v>
      </c>
      <c r="EJ318">
        <v>1</v>
      </c>
      <c r="EK318">
        <v>1100</v>
      </c>
      <c r="EL318" t="s">
        <v>319</v>
      </c>
      <c r="EM318" t="s">
        <v>320</v>
      </c>
      <c r="EO318" t="s">
        <v>3</v>
      </c>
      <c r="EQ318">
        <v>0</v>
      </c>
      <c r="ER318">
        <v>4606.03</v>
      </c>
      <c r="ES318">
        <v>4606.03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5</v>
      </c>
      <c r="FC318">
        <v>1</v>
      </c>
      <c r="FD318">
        <v>18</v>
      </c>
      <c r="FF318">
        <v>5326.3</v>
      </c>
      <c r="FQ318">
        <v>0</v>
      </c>
      <c r="FR318">
        <v>0</v>
      </c>
      <c r="FS318">
        <v>0</v>
      </c>
      <c r="FX318">
        <v>0</v>
      </c>
      <c r="FY318">
        <v>0</v>
      </c>
      <c r="GA318" t="s">
        <v>439</v>
      </c>
      <c r="GD318">
        <v>1</v>
      </c>
      <c r="GF318">
        <v>-1456617754</v>
      </c>
      <c r="GG318">
        <v>2</v>
      </c>
      <c r="GH318">
        <v>3</v>
      </c>
      <c r="GI318">
        <v>-2</v>
      </c>
      <c r="GJ318">
        <v>0</v>
      </c>
      <c r="GK318">
        <v>0</v>
      </c>
      <c r="GL318">
        <f t="shared" si="358"/>
        <v>0</v>
      </c>
      <c r="GM318">
        <f t="shared" si="359"/>
        <v>0</v>
      </c>
      <c r="GN318">
        <f t="shared" si="360"/>
        <v>0</v>
      </c>
      <c r="GO318">
        <f t="shared" si="361"/>
        <v>0</v>
      </c>
      <c r="GP318">
        <f t="shared" si="362"/>
        <v>0</v>
      </c>
      <c r="GR318">
        <v>1</v>
      </c>
      <c r="GS318">
        <v>1</v>
      </c>
      <c r="GT318">
        <v>0</v>
      </c>
      <c r="GU318" t="s">
        <v>3</v>
      </c>
      <c r="GV318">
        <f t="shared" si="363"/>
        <v>0</v>
      </c>
      <c r="GW318">
        <v>1</v>
      </c>
      <c r="GX318">
        <f t="shared" si="364"/>
        <v>0</v>
      </c>
      <c r="HA318">
        <v>0</v>
      </c>
      <c r="HB318">
        <v>0</v>
      </c>
      <c r="HC318">
        <f t="shared" si="365"/>
        <v>0</v>
      </c>
      <c r="HE318" t="s">
        <v>41</v>
      </c>
      <c r="HF318" t="s">
        <v>331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55">
      <c r="A319" s="2">
        <v>17</v>
      </c>
      <c r="B319" s="2">
        <v>1</v>
      </c>
      <c r="C319" s="2"/>
      <c r="D319" s="2"/>
      <c r="E319" s="2" t="s">
        <v>440</v>
      </c>
      <c r="F319" s="2" t="s">
        <v>299</v>
      </c>
      <c r="G319" s="2" t="s">
        <v>441</v>
      </c>
      <c r="H319" s="2" t="s">
        <v>61</v>
      </c>
      <c r="I319" s="2">
        <f>ROUND(ROUND(6,6),9)</f>
        <v>6</v>
      </c>
      <c r="J319" s="2">
        <v>0</v>
      </c>
      <c r="K319" s="2">
        <f>ROUND(ROUND(6,6),9)</f>
        <v>6</v>
      </c>
      <c r="L319" s="2">
        <v>6</v>
      </c>
      <c r="M319" s="2">
        <v>0</v>
      </c>
      <c r="N319" s="2">
        <f t="shared" si="329"/>
        <v>6</v>
      </c>
      <c r="O319" s="2">
        <f t="shared" si="330"/>
        <v>543.48</v>
      </c>
      <c r="P319" s="2">
        <f t="shared" si="331"/>
        <v>543.48</v>
      </c>
      <c r="Q319" s="2">
        <f t="shared" si="332"/>
        <v>0</v>
      </c>
      <c r="R319" s="2">
        <f t="shared" si="333"/>
        <v>0</v>
      </c>
      <c r="S319" s="2">
        <f t="shared" si="334"/>
        <v>0</v>
      </c>
      <c r="T319" s="2">
        <f t="shared" si="335"/>
        <v>0</v>
      </c>
      <c r="U319" s="2">
        <f t="shared" si="336"/>
        <v>0</v>
      </c>
      <c r="V319" s="2">
        <f t="shared" si="337"/>
        <v>0</v>
      </c>
      <c r="W319" s="2">
        <f t="shared" si="338"/>
        <v>0</v>
      </c>
      <c r="X319" s="2">
        <f t="shared" si="339"/>
        <v>0</v>
      </c>
      <c r="Y319" s="2">
        <f t="shared" si="340"/>
        <v>0</v>
      </c>
      <c r="Z319" s="2"/>
      <c r="AA319" s="2">
        <v>88889161</v>
      </c>
      <c r="AB319" s="2">
        <f t="shared" si="341"/>
        <v>90.58</v>
      </c>
      <c r="AC319" s="2">
        <f t="shared" si="342"/>
        <v>90.58</v>
      </c>
      <c r="AD319" s="2">
        <f t="shared" si="326"/>
        <v>0</v>
      </c>
      <c r="AE319" s="2">
        <f t="shared" si="343"/>
        <v>0</v>
      </c>
      <c r="AF319" s="2">
        <f t="shared" si="344"/>
        <v>0</v>
      </c>
      <c r="AG319" s="2">
        <f t="shared" si="345"/>
        <v>0</v>
      </c>
      <c r="AH319" s="2">
        <f t="shared" si="346"/>
        <v>0</v>
      </c>
      <c r="AI319" s="2">
        <f t="shared" si="347"/>
        <v>0</v>
      </c>
      <c r="AJ319" s="2">
        <f t="shared" si="348"/>
        <v>0</v>
      </c>
      <c r="AK319" s="2">
        <v>90.58</v>
      </c>
      <c r="AL319" s="2">
        <v>90.58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0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3</v>
      </c>
      <c r="BK319" s="2"/>
      <c r="BL319" s="2"/>
      <c r="BM319" s="2">
        <v>1100</v>
      </c>
      <c r="BN319" s="2">
        <v>0</v>
      </c>
      <c r="BO319" s="2" t="s">
        <v>3</v>
      </c>
      <c r="BP319" s="2">
        <v>0</v>
      </c>
      <c r="BQ319" s="2">
        <v>8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0</v>
      </c>
      <c r="CA319" s="2">
        <v>0</v>
      </c>
      <c r="CB319" s="2" t="s">
        <v>3</v>
      </c>
      <c r="CC319" s="2"/>
      <c r="CD319" s="2"/>
      <c r="CE319" s="2">
        <v>0</v>
      </c>
      <c r="CF319" s="2">
        <v>0</v>
      </c>
      <c r="CG319" s="2">
        <v>0</v>
      </c>
      <c r="CH319" s="2">
        <v>58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 t="s">
        <v>3</v>
      </c>
      <c r="CO319" s="2">
        <v>0</v>
      </c>
      <c r="CP319" s="2">
        <f t="shared" si="349"/>
        <v>543.48</v>
      </c>
      <c r="CQ319" s="2">
        <f t="shared" si="350"/>
        <v>90.58</v>
      </c>
      <c r="CR319" s="2">
        <f t="shared" si="351"/>
        <v>0</v>
      </c>
      <c r="CS319" s="2">
        <f t="shared" si="352"/>
        <v>0</v>
      </c>
      <c r="CT319" s="2">
        <f t="shared" si="353"/>
        <v>0</v>
      </c>
      <c r="CU319" s="2">
        <f t="shared" si="354"/>
        <v>0</v>
      </c>
      <c r="CV319" s="2">
        <f t="shared" si="355"/>
        <v>0</v>
      </c>
      <c r="CW319" s="2">
        <f t="shared" si="356"/>
        <v>0</v>
      </c>
      <c r="CX319" s="2">
        <f t="shared" si="357"/>
        <v>0</v>
      </c>
      <c r="CY319" s="2">
        <f t="shared" si="327"/>
        <v>0</v>
      </c>
      <c r="CZ319" s="2">
        <f t="shared" si="328"/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1010</v>
      </c>
      <c r="DV319" s="2" t="s">
        <v>61</v>
      </c>
      <c r="DW319" s="2" t="s">
        <v>61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64991283</v>
      </c>
      <c r="EF319" s="2">
        <v>8</v>
      </c>
      <c r="EG319" s="2" t="s">
        <v>290</v>
      </c>
      <c r="EH319" s="2">
        <v>0</v>
      </c>
      <c r="EI319" s="2" t="s">
        <v>3</v>
      </c>
      <c r="EJ319" s="2">
        <v>1</v>
      </c>
      <c r="EK319" s="2">
        <v>1100</v>
      </c>
      <c r="EL319" s="2" t="s">
        <v>319</v>
      </c>
      <c r="EM319" s="2" t="s">
        <v>320</v>
      </c>
      <c r="EN319" s="2"/>
      <c r="EO319" s="2" t="s">
        <v>3</v>
      </c>
      <c r="EP319" s="2"/>
      <c r="EQ319" s="2">
        <v>0</v>
      </c>
      <c r="ER319" s="2">
        <v>818.76</v>
      </c>
      <c r="ES319" s="2">
        <v>90.58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>
        <v>0</v>
      </c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0</v>
      </c>
      <c r="FY319" s="2">
        <v>0</v>
      </c>
      <c r="FZ319" s="2"/>
      <c r="GA319" s="2" t="s">
        <v>303</v>
      </c>
      <c r="GB319" s="2"/>
      <c r="GC319" s="2"/>
      <c r="GD319" s="2">
        <v>1</v>
      </c>
      <c r="GE319" s="2"/>
      <c r="GF319" s="2">
        <v>1661504942</v>
      </c>
      <c r="GG319" s="2">
        <v>2</v>
      </c>
      <c r="GH319" s="2">
        <v>0</v>
      </c>
      <c r="GI319" s="2">
        <v>-2</v>
      </c>
      <c r="GJ319" s="2">
        <v>0</v>
      </c>
      <c r="GK319" s="2">
        <v>0</v>
      </c>
      <c r="GL319" s="2">
        <f t="shared" si="358"/>
        <v>0</v>
      </c>
      <c r="GM319" s="2">
        <f t="shared" si="359"/>
        <v>543.48</v>
      </c>
      <c r="GN319" s="2">
        <f t="shared" si="360"/>
        <v>543.48</v>
      </c>
      <c r="GO319" s="2">
        <f t="shared" si="361"/>
        <v>0</v>
      </c>
      <c r="GP319" s="2">
        <f t="shared" si="362"/>
        <v>0</v>
      </c>
      <c r="GQ319" s="2"/>
      <c r="GR319" s="2">
        <v>0</v>
      </c>
      <c r="GS319" s="2">
        <v>4</v>
      </c>
      <c r="GT319" s="2">
        <v>0</v>
      </c>
      <c r="GU319" s="2" t="s">
        <v>3</v>
      </c>
      <c r="GV319" s="2">
        <f t="shared" si="363"/>
        <v>0</v>
      </c>
      <c r="GW319" s="2">
        <v>1</v>
      </c>
      <c r="GX319" s="2">
        <f t="shared" si="364"/>
        <v>0</v>
      </c>
      <c r="GY319" s="2"/>
      <c r="GZ319" s="2"/>
      <c r="HA319" s="2">
        <v>0</v>
      </c>
      <c r="HB319" s="2">
        <v>0</v>
      </c>
      <c r="HC319" s="2">
        <f t="shared" si="365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3</v>
      </c>
      <c r="HO319" s="2" t="s">
        <v>3</v>
      </c>
      <c r="HP319" s="2" t="s">
        <v>3</v>
      </c>
      <c r="HQ319" s="2" t="s">
        <v>3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>
      <c r="A320">
        <v>17</v>
      </c>
      <c r="B320">
        <v>1</v>
      </c>
      <c r="E320" t="s">
        <v>440</v>
      </c>
      <c r="F320" t="s">
        <v>299</v>
      </c>
      <c r="G320" t="s">
        <v>441</v>
      </c>
      <c r="H320" t="s">
        <v>61</v>
      </c>
      <c r="I320">
        <f>ROUND(ROUND(6,6),9)</f>
        <v>6</v>
      </c>
      <c r="J320">
        <v>0</v>
      </c>
      <c r="K320">
        <f>ROUND(ROUND(6,6),9)</f>
        <v>6</v>
      </c>
      <c r="L320">
        <v>6</v>
      </c>
      <c r="M320">
        <v>0</v>
      </c>
      <c r="N320">
        <f t="shared" si="329"/>
        <v>6</v>
      </c>
      <c r="O320">
        <f t="shared" si="330"/>
        <v>4913.0600000000004</v>
      </c>
      <c r="P320">
        <f t="shared" si="331"/>
        <v>4913.0600000000004</v>
      </c>
      <c r="Q320">
        <f t="shared" si="332"/>
        <v>0</v>
      </c>
      <c r="R320">
        <f t="shared" si="333"/>
        <v>0</v>
      </c>
      <c r="S320">
        <f t="shared" si="334"/>
        <v>0</v>
      </c>
      <c r="T320">
        <f t="shared" si="335"/>
        <v>0</v>
      </c>
      <c r="U320">
        <f t="shared" si="336"/>
        <v>0</v>
      </c>
      <c r="V320">
        <f t="shared" si="337"/>
        <v>0</v>
      </c>
      <c r="W320">
        <f t="shared" si="338"/>
        <v>0</v>
      </c>
      <c r="X320">
        <f t="shared" si="339"/>
        <v>0</v>
      </c>
      <c r="Y320">
        <f t="shared" si="340"/>
        <v>0</v>
      </c>
      <c r="AA320">
        <v>88889103</v>
      </c>
      <c r="AB320">
        <f t="shared" si="341"/>
        <v>90.58</v>
      </c>
      <c r="AC320">
        <f t="shared" si="342"/>
        <v>90.58</v>
      </c>
      <c r="AD320">
        <f t="shared" si="326"/>
        <v>0</v>
      </c>
      <c r="AE320">
        <f t="shared" si="343"/>
        <v>0</v>
      </c>
      <c r="AF320">
        <f t="shared" si="344"/>
        <v>0</v>
      </c>
      <c r="AG320">
        <f t="shared" si="345"/>
        <v>0</v>
      </c>
      <c r="AH320">
        <f t="shared" si="346"/>
        <v>0</v>
      </c>
      <c r="AI320">
        <f t="shared" si="347"/>
        <v>0</v>
      </c>
      <c r="AJ320">
        <f t="shared" si="348"/>
        <v>0</v>
      </c>
      <c r="AK320">
        <v>90.58</v>
      </c>
      <c r="AL320">
        <v>90.58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9.0399999999999991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1</v>
      </c>
      <c r="BJ320" t="s">
        <v>3</v>
      </c>
      <c r="BM320">
        <v>1100</v>
      </c>
      <c r="BN320">
        <v>0</v>
      </c>
      <c r="BO320" t="s">
        <v>3</v>
      </c>
      <c r="BP320">
        <v>0</v>
      </c>
      <c r="BQ320">
        <v>8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0</v>
      </c>
      <c r="CF320">
        <v>0</v>
      </c>
      <c r="CG320">
        <v>0</v>
      </c>
      <c r="CH320">
        <v>58</v>
      </c>
      <c r="CI320">
        <v>0</v>
      </c>
      <c r="CJ320">
        <v>0</v>
      </c>
      <c r="CK320">
        <v>0</v>
      </c>
      <c r="CL320">
        <v>0</v>
      </c>
      <c r="CM320">
        <v>0</v>
      </c>
      <c r="CN320" t="s">
        <v>3</v>
      </c>
      <c r="CO320">
        <v>0</v>
      </c>
      <c r="CP320">
        <f t="shared" si="349"/>
        <v>4913.0600000000004</v>
      </c>
      <c r="CQ320">
        <f t="shared" si="350"/>
        <v>818.84319999999991</v>
      </c>
      <c r="CR320">
        <f t="shared" si="351"/>
        <v>0</v>
      </c>
      <c r="CS320">
        <f t="shared" si="352"/>
        <v>0</v>
      </c>
      <c r="CT320">
        <f t="shared" si="353"/>
        <v>0</v>
      </c>
      <c r="CU320">
        <f t="shared" si="354"/>
        <v>0</v>
      </c>
      <c r="CV320">
        <f t="shared" si="355"/>
        <v>0</v>
      </c>
      <c r="CW320">
        <f t="shared" si="356"/>
        <v>0</v>
      </c>
      <c r="CX320">
        <f t="shared" si="357"/>
        <v>0</v>
      </c>
      <c r="CY320">
        <f t="shared" si="327"/>
        <v>0</v>
      </c>
      <c r="CZ320">
        <f t="shared" si="328"/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1010</v>
      </c>
      <c r="DV320" t="s">
        <v>61</v>
      </c>
      <c r="DW320" t="s">
        <v>61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64991283</v>
      </c>
      <c r="EF320">
        <v>8</v>
      </c>
      <c r="EG320" t="s">
        <v>290</v>
      </c>
      <c r="EH320">
        <v>0</v>
      </c>
      <c r="EI320" t="s">
        <v>3</v>
      </c>
      <c r="EJ320">
        <v>1</v>
      </c>
      <c r="EK320">
        <v>1100</v>
      </c>
      <c r="EL320" t="s">
        <v>319</v>
      </c>
      <c r="EM320" t="s">
        <v>320</v>
      </c>
      <c r="EO320" t="s">
        <v>3</v>
      </c>
      <c r="EQ320">
        <v>0</v>
      </c>
      <c r="ER320">
        <v>90.58</v>
      </c>
      <c r="ES320">
        <v>90.58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5</v>
      </c>
      <c r="FC320">
        <v>1</v>
      </c>
      <c r="FD320">
        <v>18</v>
      </c>
      <c r="FF320">
        <v>935.2</v>
      </c>
      <c r="FQ320">
        <v>0</v>
      </c>
      <c r="FR320">
        <v>0</v>
      </c>
      <c r="FS320">
        <v>0</v>
      </c>
      <c r="FX320">
        <v>0</v>
      </c>
      <c r="FY320">
        <v>0</v>
      </c>
      <c r="GA320" t="s">
        <v>442</v>
      </c>
      <c r="GD320">
        <v>1</v>
      </c>
      <c r="GF320">
        <v>1661504942</v>
      </c>
      <c r="GG320">
        <v>2</v>
      </c>
      <c r="GH320">
        <v>3</v>
      </c>
      <c r="GI320">
        <v>3</v>
      </c>
      <c r="GJ320">
        <v>0</v>
      </c>
      <c r="GK320">
        <v>0</v>
      </c>
      <c r="GL320">
        <f t="shared" si="358"/>
        <v>0</v>
      </c>
      <c r="GM320">
        <f t="shared" si="359"/>
        <v>4913.0600000000004</v>
      </c>
      <c r="GN320">
        <f t="shared" si="360"/>
        <v>4913.0600000000004</v>
      </c>
      <c r="GO320">
        <f t="shared" si="361"/>
        <v>0</v>
      </c>
      <c r="GP320">
        <f t="shared" si="362"/>
        <v>0</v>
      </c>
      <c r="GR320">
        <v>1</v>
      </c>
      <c r="GS320">
        <v>1</v>
      </c>
      <c r="GT320">
        <v>0</v>
      </c>
      <c r="GU320" t="s">
        <v>3</v>
      </c>
      <c r="GV320">
        <f t="shared" si="363"/>
        <v>0</v>
      </c>
      <c r="GW320">
        <v>1</v>
      </c>
      <c r="GX320">
        <f t="shared" si="364"/>
        <v>0</v>
      </c>
      <c r="HA320">
        <v>0</v>
      </c>
      <c r="HB320">
        <v>0</v>
      </c>
      <c r="HC320">
        <f t="shared" si="365"/>
        <v>0</v>
      </c>
      <c r="HE320" t="s">
        <v>41</v>
      </c>
      <c r="HF320" t="s">
        <v>37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55">
      <c r="A321" s="2">
        <v>17</v>
      </c>
      <c r="B321" s="2">
        <v>1</v>
      </c>
      <c r="C321" s="2"/>
      <c r="D321" s="2"/>
      <c r="E321" s="2" t="s">
        <v>443</v>
      </c>
      <c r="F321" s="2" t="s">
        <v>444</v>
      </c>
      <c r="G321" s="2" t="s">
        <v>445</v>
      </c>
      <c r="H321" s="2" t="s">
        <v>61</v>
      </c>
      <c r="I321" s="2">
        <f>ROUND(ROUND(0.3,6),9)</f>
        <v>0.3</v>
      </c>
      <c r="J321" s="2">
        <v>0</v>
      </c>
      <c r="K321" s="2">
        <f>ROUND(ROUND(0.3,6),9)</f>
        <v>0.3</v>
      </c>
      <c r="L321" s="2">
        <v>0.3</v>
      </c>
      <c r="M321" s="2">
        <v>0</v>
      </c>
      <c r="N321" s="2">
        <f t="shared" si="329"/>
        <v>0.3</v>
      </c>
      <c r="O321" s="2">
        <f t="shared" si="330"/>
        <v>70.569999999999993</v>
      </c>
      <c r="P321" s="2">
        <f t="shared" si="331"/>
        <v>70.569999999999993</v>
      </c>
      <c r="Q321" s="2">
        <f t="shared" si="332"/>
        <v>0</v>
      </c>
      <c r="R321" s="2">
        <f t="shared" si="333"/>
        <v>0</v>
      </c>
      <c r="S321" s="2">
        <f t="shared" si="334"/>
        <v>0</v>
      </c>
      <c r="T321" s="2">
        <f t="shared" si="335"/>
        <v>0</v>
      </c>
      <c r="U321" s="2">
        <f t="shared" si="336"/>
        <v>0</v>
      </c>
      <c r="V321" s="2">
        <f t="shared" si="337"/>
        <v>0</v>
      </c>
      <c r="W321" s="2">
        <f t="shared" si="338"/>
        <v>0.04</v>
      </c>
      <c r="X321" s="2">
        <f t="shared" si="339"/>
        <v>0</v>
      </c>
      <c r="Y321" s="2">
        <f t="shared" si="340"/>
        <v>0</v>
      </c>
      <c r="Z321" s="2"/>
      <c r="AA321" s="2">
        <v>88889161</v>
      </c>
      <c r="AB321" s="2">
        <f t="shared" si="341"/>
        <v>235.22</v>
      </c>
      <c r="AC321" s="2">
        <f t="shared" si="342"/>
        <v>235.22</v>
      </c>
      <c r="AD321" s="2">
        <f t="shared" si="326"/>
        <v>0</v>
      </c>
      <c r="AE321" s="2">
        <f t="shared" si="343"/>
        <v>0</v>
      </c>
      <c r="AF321" s="2">
        <f t="shared" si="344"/>
        <v>0</v>
      </c>
      <c r="AG321" s="2">
        <f t="shared" si="345"/>
        <v>0</v>
      </c>
      <c r="AH321" s="2">
        <f t="shared" si="346"/>
        <v>0</v>
      </c>
      <c r="AI321" s="2">
        <f t="shared" si="347"/>
        <v>0</v>
      </c>
      <c r="AJ321" s="2">
        <f t="shared" si="348"/>
        <v>0.13</v>
      </c>
      <c r="AK321" s="2">
        <v>235.22</v>
      </c>
      <c r="AL321" s="2">
        <v>235.22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0.13</v>
      </c>
      <c r="AT321" s="2">
        <v>0</v>
      </c>
      <c r="AU321" s="2">
        <v>0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3</v>
      </c>
      <c r="BI321" s="2">
        <v>1</v>
      </c>
      <c r="BJ321" s="2" t="s">
        <v>446</v>
      </c>
      <c r="BK321" s="2"/>
      <c r="BL321" s="2"/>
      <c r="BM321" s="2">
        <v>500001</v>
      </c>
      <c r="BN321" s="2">
        <v>0</v>
      </c>
      <c r="BO321" s="2" t="s">
        <v>3</v>
      </c>
      <c r="BP321" s="2">
        <v>0</v>
      </c>
      <c r="BQ321" s="2">
        <v>8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0</v>
      </c>
      <c r="CA321" s="2">
        <v>0</v>
      </c>
      <c r="CB321" s="2" t="s">
        <v>3</v>
      </c>
      <c r="CC321" s="2"/>
      <c r="CD321" s="2"/>
      <c r="CE321" s="2">
        <v>0</v>
      </c>
      <c r="CF321" s="2">
        <v>0</v>
      </c>
      <c r="CG321" s="2">
        <v>0</v>
      </c>
      <c r="CH321" s="2">
        <v>59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 t="s">
        <v>3</v>
      </c>
      <c r="CO321" s="2">
        <v>0</v>
      </c>
      <c r="CP321" s="2">
        <f t="shared" si="349"/>
        <v>70.569999999999993</v>
      </c>
      <c r="CQ321" s="2">
        <f t="shared" si="350"/>
        <v>235.22</v>
      </c>
      <c r="CR321" s="2">
        <f t="shared" si="351"/>
        <v>0</v>
      </c>
      <c r="CS321" s="2">
        <f t="shared" si="352"/>
        <v>0</v>
      </c>
      <c r="CT321" s="2">
        <f t="shared" si="353"/>
        <v>0</v>
      </c>
      <c r="CU321" s="2">
        <f t="shared" si="354"/>
        <v>0</v>
      </c>
      <c r="CV321" s="2">
        <f t="shared" si="355"/>
        <v>0</v>
      </c>
      <c r="CW321" s="2">
        <f t="shared" si="356"/>
        <v>0</v>
      </c>
      <c r="CX321" s="2">
        <f t="shared" si="357"/>
        <v>0.13</v>
      </c>
      <c r="CY321" s="2">
        <f t="shared" si="327"/>
        <v>0</v>
      </c>
      <c r="CZ321" s="2">
        <f t="shared" si="328"/>
        <v>0</v>
      </c>
      <c r="DA321" s="2"/>
      <c r="DB321" s="2"/>
      <c r="DC321" s="2" t="s">
        <v>3</v>
      </c>
      <c r="DD321" s="2" t="s">
        <v>3</v>
      </c>
      <c r="DE321" s="2" t="s">
        <v>3</v>
      </c>
      <c r="DF321" s="2" t="s">
        <v>3</v>
      </c>
      <c r="DG321" s="2" t="s">
        <v>3</v>
      </c>
      <c r="DH321" s="2" t="s">
        <v>3</v>
      </c>
      <c r="DI321" s="2" t="s">
        <v>3</v>
      </c>
      <c r="DJ321" s="2" t="s">
        <v>3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1010</v>
      </c>
      <c r="DV321" s="2" t="s">
        <v>61</v>
      </c>
      <c r="DW321" s="2" t="s">
        <v>61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64991688</v>
      </c>
      <c r="EF321" s="2">
        <v>8</v>
      </c>
      <c r="EG321" s="2" t="s">
        <v>290</v>
      </c>
      <c r="EH321" s="2">
        <v>0</v>
      </c>
      <c r="EI321" s="2" t="s">
        <v>3</v>
      </c>
      <c r="EJ321" s="2">
        <v>1</v>
      </c>
      <c r="EK321" s="2">
        <v>500001</v>
      </c>
      <c r="EL321" s="2" t="s">
        <v>291</v>
      </c>
      <c r="EM321" s="2" t="s">
        <v>292</v>
      </c>
      <c r="EN321" s="2"/>
      <c r="EO321" s="2" t="s">
        <v>3</v>
      </c>
      <c r="EP321" s="2"/>
      <c r="EQ321" s="2">
        <v>0</v>
      </c>
      <c r="ER321" s="2">
        <v>235.22</v>
      </c>
      <c r="ES321" s="2">
        <v>235.22</v>
      </c>
      <c r="ET321" s="2">
        <v>0</v>
      </c>
      <c r="EU321" s="2">
        <v>0</v>
      </c>
      <c r="EV321" s="2">
        <v>0</v>
      </c>
      <c r="EW321" s="2">
        <v>0</v>
      </c>
      <c r="EX321" s="2">
        <v>0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0</v>
      </c>
      <c r="FY321" s="2">
        <v>0</v>
      </c>
      <c r="FZ321" s="2"/>
      <c r="GA321" s="2" t="s">
        <v>3</v>
      </c>
      <c r="GB321" s="2"/>
      <c r="GC321" s="2"/>
      <c r="GD321" s="2">
        <v>1</v>
      </c>
      <c r="GE321" s="2"/>
      <c r="GF321" s="2">
        <v>-1660160253</v>
      </c>
      <c r="GG321" s="2">
        <v>2</v>
      </c>
      <c r="GH321" s="2">
        <v>1</v>
      </c>
      <c r="GI321" s="2">
        <v>-2</v>
      </c>
      <c r="GJ321" s="2">
        <v>0</v>
      </c>
      <c r="GK321" s="2">
        <v>0</v>
      </c>
      <c r="GL321" s="2">
        <f t="shared" si="358"/>
        <v>0</v>
      </c>
      <c r="GM321" s="2">
        <f t="shared" si="359"/>
        <v>70.569999999999993</v>
      </c>
      <c r="GN321" s="2">
        <f t="shared" si="360"/>
        <v>70.569999999999993</v>
      </c>
      <c r="GO321" s="2">
        <f t="shared" si="361"/>
        <v>0</v>
      </c>
      <c r="GP321" s="2">
        <f t="shared" si="362"/>
        <v>0</v>
      </c>
      <c r="GQ321" s="2"/>
      <c r="GR321" s="2">
        <v>0</v>
      </c>
      <c r="GS321" s="2">
        <v>3</v>
      </c>
      <c r="GT321" s="2">
        <v>0</v>
      </c>
      <c r="GU321" s="2" t="s">
        <v>3</v>
      </c>
      <c r="GV321" s="2">
        <f t="shared" si="363"/>
        <v>0</v>
      </c>
      <c r="GW321" s="2">
        <v>1</v>
      </c>
      <c r="GX321" s="2">
        <f t="shared" si="364"/>
        <v>0</v>
      </c>
      <c r="GY321" s="2"/>
      <c r="GZ321" s="2"/>
      <c r="HA321" s="2">
        <v>0</v>
      </c>
      <c r="HB321" s="2">
        <v>0</v>
      </c>
      <c r="HC321" s="2">
        <f t="shared" si="365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3</v>
      </c>
      <c r="HO321" s="2" t="s">
        <v>3</v>
      </c>
      <c r="HP321" s="2" t="s">
        <v>3</v>
      </c>
      <c r="HQ321" s="2" t="s">
        <v>3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>
      <c r="A322">
        <v>17</v>
      </c>
      <c r="B322">
        <v>1</v>
      </c>
      <c r="E322" t="s">
        <v>443</v>
      </c>
      <c r="F322" t="s">
        <v>444</v>
      </c>
      <c r="G322" t="s">
        <v>445</v>
      </c>
      <c r="H322" t="s">
        <v>61</v>
      </c>
      <c r="I322">
        <f>ROUND(ROUND(0.3,6),9)</f>
        <v>0.3</v>
      </c>
      <c r="J322">
        <v>0</v>
      </c>
      <c r="K322">
        <f>ROUND(ROUND(0.3,6),9)</f>
        <v>0.3</v>
      </c>
      <c r="L322">
        <v>0.3</v>
      </c>
      <c r="M322">
        <v>0</v>
      </c>
      <c r="N322">
        <f t="shared" si="329"/>
        <v>0.3</v>
      </c>
      <c r="O322">
        <f t="shared" si="330"/>
        <v>1357.69</v>
      </c>
      <c r="P322">
        <f t="shared" si="331"/>
        <v>1357.69</v>
      </c>
      <c r="Q322">
        <f t="shared" si="332"/>
        <v>0</v>
      </c>
      <c r="R322">
        <f t="shared" si="333"/>
        <v>0</v>
      </c>
      <c r="S322">
        <f t="shared" si="334"/>
        <v>0</v>
      </c>
      <c r="T322">
        <f t="shared" si="335"/>
        <v>0</v>
      </c>
      <c r="U322">
        <f t="shared" si="336"/>
        <v>0</v>
      </c>
      <c r="V322">
        <f t="shared" si="337"/>
        <v>0</v>
      </c>
      <c r="W322">
        <f t="shared" si="338"/>
        <v>0.04</v>
      </c>
      <c r="X322">
        <f t="shared" si="339"/>
        <v>0</v>
      </c>
      <c r="Y322">
        <f t="shared" si="340"/>
        <v>0</v>
      </c>
      <c r="AA322">
        <v>88889103</v>
      </c>
      <c r="AB322">
        <f t="shared" si="341"/>
        <v>235.22</v>
      </c>
      <c r="AC322">
        <f t="shared" si="342"/>
        <v>235.22</v>
      </c>
      <c r="AD322">
        <f t="shared" si="326"/>
        <v>0</v>
      </c>
      <c r="AE322">
        <f t="shared" si="343"/>
        <v>0</v>
      </c>
      <c r="AF322">
        <f t="shared" si="344"/>
        <v>0</v>
      </c>
      <c r="AG322">
        <f t="shared" si="345"/>
        <v>0</v>
      </c>
      <c r="AH322">
        <f t="shared" si="346"/>
        <v>0</v>
      </c>
      <c r="AI322">
        <f t="shared" si="347"/>
        <v>0</v>
      </c>
      <c r="AJ322">
        <f t="shared" si="348"/>
        <v>0.13</v>
      </c>
      <c r="AK322">
        <v>235.22</v>
      </c>
      <c r="AL322">
        <v>235.22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0.13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19.239999999999998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446</v>
      </c>
      <c r="BM322">
        <v>500001</v>
      </c>
      <c r="BN322">
        <v>0</v>
      </c>
      <c r="BO322" t="s">
        <v>444</v>
      </c>
      <c r="BP322">
        <v>1</v>
      </c>
      <c r="BQ322">
        <v>8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0</v>
      </c>
      <c r="CF322">
        <v>0</v>
      </c>
      <c r="CG322">
        <v>0</v>
      </c>
      <c r="CH322">
        <v>59</v>
      </c>
      <c r="CI322">
        <v>0</v>
      </c>
      <c r="CJ322">
        <v>0</v>
      </c>
      <c r="CK322">
        <v>0</v>
      </c>
      <c r="CL322">
        <v>0</v>
      </c>
      <c r="CM322">
        <v>0</v>
      </c>
      <c r="CN322" t="s">
        <v>3</v>
      </c>
      <c r="CO322">
        <v>0</v>
      </c>
      <c r="CP322">
        <f t="shared" si="349"/>
        <v>1357.69</v>
      </c>
      <c r="CQ322">
        <f t="shared" si="350"/>
        <v>4525.6327999999994</v>
      </c>
      <c r="CR322">
        <f t="shared" si="351"/>
        <v>0</v>
      </c>
      <c r="CS322">
        <f t="shared" si="352"/>
        <v>0</v>
      </c>
      <c r="CT322">
        <f t="shared" si="353"/>
        <v>0</v>
      </c>
      <c r="CU322">
        <f t="shared" si="354"/>
        <v>0</v>
      </c>
      <c r="CV322">
        <f t="shared" si="355"/>
        <v>0</v>
      </c>
      <c r="CW322">
        <f t="shared" si="356"/>
        <v>0</v>
      </c>
      <c r="CX322">
        <f t="shared" si="357"/>
        <v>0.13</v>
      </c>
      <c r="CY322">
        <f t="shared" si="327"/>
        <v>0</v>
      </c>
      <c r="CZ322">
        <f t="shared" si="328"/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1010</v>
      </c>
      <c r="DV322" t="s">
        <v>61</v>
      </c>
      <c r="DW322" t="s">
        <v>61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64991688</v>
      </c>
      <c r="EF322">
        <v>8</v>
      </c>
      <c r="EG322" t="s">
        <v>290</v>
      </c>
      <c r="EH322">
        <v>0</v>
      </c>
      <c r="EI322" t="s">
        <v>3</v>
      </c>
      <c r="EJ322">
        <v>1</v>
      </c>
      <c r="EK322">
        <v>500001</v>
      </c>
      <c r="EL322" t="s">
        <v>291</v>
      </c>
      <c r="EM322" t="s">
        <v>292</v>
      </c>
      <c r="EO322" t="s">
        <v>3</v>
      </c>
      <c r="EQ322">
        <v>0</v>
      </c>
      <c r="ER322">
        <v>235.22</v>
      </c>
      <c r="ES322">
        <v>235.22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3</v>
      </c>
      <c r="GD322">
        <v>1</v>
      </c>
      <c r="GF322">
        <v>-1660160253</v>
      </c>
      <c r="GG322">
        <v>2</v>
      </c>
      <c r="GH322">
        <v>1</v>
      </c>
      <c r="GI322">
        <v>2</v>
      </c>
      <c r="GJ322">
        <v>0</v>
      </c>
      <c r="GK322">
        <v>0</v>
      </c>
      <c r="GL322">
        <f t="shared" si="358"/>
        <v>0</v>
      </c>
      <c r="GM322">
        <f t="shared" si="359"/>
        <v>1357.69</v>
      </c>
      <c r="GN322">
        <f t="shared" si="360"/>
        <v>1357.69</v>
      </c>
      <c r="GO322">
        <f t="shared" si="361"/>
        <v>0</v>
      </c>
      <c r="GP322">
        <f t="shared" si="362"/>
        <v>0</v>
      </c>
      <c r="GR322">
        <v>0</v>
      </c>
      <c r="GS322">
        <v>3</v>
      </c>
      <c r="GT322">
        <v>0</v>
      </c>
      <c r="GU322" t="s">
        <v>3</v>
      </c>
      <c r="GV322">
        <f t="shared" si="363"/>
        <v>0</v>
      </c>
      <c r="GW322">
        <v>1</v>
      </c>
      <c r="GX322">
        <f t="shared" si="364"/>
        <v>0</v>
      </c>
      <c r="HA322">
        <v>0</v>
      </c>
      <c r="HB322">
        <v>0</v>
      </c>
      <c r="HC322">
        <f t="shared" si="365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55">
      <c r="A323" s="2">
        <v>17</v>
      </c>
      <c r="B323" s="2">
        <v>1</v>
      </c>
      <c r="C323" s="2"/>
      <c r="D323" s="2"/>
      <c r="E323" s="2" t="s">
        <v>447</v>
      </c>
      <c r="F323" s="2" t="s">
        <v>448</v>
      </c>
      <c r="G323" s="2" t="s">
        <v>449</v>
      </c>
      <c r="H323" s="2" t="s">
        <v>61</v>
      </c>
      <c r="I323" s="2">
        <f>ROUND(ROUND(13,6),9)</f>
        <v>13</v>
      </c>
      <c r="J323" s="2">
        <v>0</v>
      </c>
      <c r="K323" s="2">
        <f>ROUND(ROUND(13,6),9)</f>
        <v>13</v>
      </c>
      <c r="L323" s="2">
        <v>13</v>
      </c>
      <c r="M323" s="2">
        <v>0</v>
      </c>
      <c r="N323" s="2">
        <f t="shared" si="329"/>
        <v>13</v>
      </c>
      <c r="O323" s="2">
        <f t="shared" si="330"/>
        <v>166.01</v>
      </c>
      <c r="P323" s="2">
        <f t="shared" si="331"/>
        <v>166.01</v>
      </c>
      <c r="Q323" s="2">
        <f t="shared" si="332"/>
        <v>0</v>
      </c>
      <c r="R323" s="2">
        <f t="shared" si="333"/>
        <v>0</v>
      </c>
      <c r="S323" s="2">
        <f t="shared" si="334"/>
        <v>0</v>
      </c>
      <c r="T323" s="2">
        <f t="shared" si="335"/>
        <v>0</v>
      </c>
      <c r="U323" s="2">
        <f t="shared" si="336"/>
        <v>0</v>
      </c>
      <c r="V323" s="2">
        <f t="shared" si="337"/>
        <v>0</v>
      </c>
      <c r="W323" s="2">
        <f t="shared" si="338"/>
        <v>0.26</v>
      </c>
      <c r="X323" s="2">
        <f t="shared" si="339"/>
        <v>0</v>
      </c>
      <c r="Y323" s="2">
        <f t="shared" si="340"/>
        <v>0</v>
      </c>
      <c r="Z323" s="2"/>
      <c r="AA323" s="2">
        <v>88889161</v>
      </c>
      <c r="AB323" s="2">
        <f t="shared" si="341"/>
        <v>12.77</v>
      </c>
      <c r="AC323" s="2">
        <f t="shared" si="342"/>
        <v>12.77</v>
      </c>
      <c r="AD323" s="2">
        <f t="shared" si="326"/>
        <v>0</v>
      </c>
      <c r="AE323" s="2">
        <f t="shared" si="343"/>
        <v>0</v>
      </c>
      <c r="AF323" s="2">
        <f t="shared" si="344"/>
        <v>0</v>
      </c>
      <c r="AG323" s="2">
        <f t="shared" si="345"/>
        <v>0</v>
      </c>
      <c r="AH323" s="2">
        <f t="shared" si="346"/>
        <v>0</v>
      </c>
      <c r="AI323" s="2">
        <f t="shared" si="347"/>
        <v>0</v>
      </c>
      <c r="AJ323" s="2">
        <f t="shared" si="348"/>
        <v>0.02</v>
      </c>
      <c r="AK323" s="2">
        <v>12.77</v>
      </c>
      <c r="AL323" s="2">
        <v>12.77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0.02</v>
      </c>
      <c r="AT323" s="2">
        <v>0</v>
      </c>
      <c r="AU323" s="2">
        <v>0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2</v>
      </c>
      <c r="BJ323" s="2" t="s">
        <v>450</v>
      </c>
      <c r="BK323" s="2"/>
      <c r="BL323" s="2"/>
      <c r="BM323" s="2">
        <v>500002</v>
      </c>
      <c r="BN323" s="2">
        <v>0</v>
      </c>
      <c r="BO323" s="2" t="s">
        <v>3</v>
      </c>
      <c r="BP323" s="2">
        <v>0</v>
      </c>
      <c r="BQ323" s="2">
        <v>12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0</v>
      </c>
      <c r="CA323" s="2">
        <v>0</v>
      </c>
      <c r="CB323" s="2" t="s">
        <v>3</v>
      </c>
      <c r="CC323" s="2"/>
      <c r="CD323" s="2"/>
      <c r="CE323" s="2">
        <v>0</v>
      </c>
      <c r="CF323" s="2">
        <v>0</v>
      </c>
      <c r="CG323" s="2">
        <v>0</v>
      </c>
      <c r="CH323" s="2">
        <v>60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 t="s">
        <v>3</v>
      </c>
      <c r="CO323" s="2">
        <v>0</v>
      </c>
      <c r="CP323" s="2">
        <f t="shared" si="349"/>
        <v>166.01</v>
      </c>
      <c r="CQ323" s="2">
        <f t="shared" si="350"/>
        <v>12.77</v>
      </c>
      <c r="CR323" s="2">
        <f t="shared" si="351"/>
        <v>0</v>
      </c>
      <c r="CS323" s="2">
        <f t="shared" si="352"/>
        <v>0</v>
      </c>
      <c r="CT323" s="2">
        <f t="shared" si="353"/>
        <v>0</v>
      </c>
      <c r="CU323" s="2">
        <f t="shared" si="354"/>
        <v>0</v>
      </c>
      <c r="CV323" s="2">
        <f t="shared" si="355"/>
        <v>0</v>
      </c>
      <c r="CW323" s="2">
        <f t="shared" si="356"/>
        <v>0</v>
      </c>
      <c r="CX323" s="2">
        <f t="shared" si="357"/>
        <v>0.02</v>
      </c>
      <c r="CY323" s="2">
        <f t="shared" si="327"/>
        <v>0</v>
      </c>
      <c r="CZ323" s="2">
        <f t="shared" si="328"/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1010</v>
      </c>
      <c r="DV323" s="2" t="s">
        <v>61</v>
      </c>
      <c r="DW323" s="2" t="s">
        <v>61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64991689</v>
      </c>
      <c r="EF323" s="2">
        <v>12</v>
      </c>
      <c r="EG323" s="2" t="s">
        <v>451</v>
      </c>
      <c r="EH323" s="2">
        <v>0</v>
      </c>
      <c r="EI323" s="2" t="s">
        <v>3</v>
      </c>
      <c r="EJ323" s="2">
        <v>2</v>
      </c>
      <c r="EK323" s="2">
        <v>500002</v>
      </c>
      <c r="EL323" s="2" t="s">
        <v>452</v>
      </c>
      <c r="EM323" s="2" t="s">
        <v>453</v>
      </c>
      <c r="EN323" s="2"/>
      <c r="EO323" s="2" t="s">
        <v>3</v>
      </c>
      <c r="EP323" s="2"/>
      <c r="EQ323" s="2">
        <v>0</v>
      </c>
      <c r="ER323" s="2">
        <v>12.77</v>
      </c>
      <c r="ES323" s="2">
        <v>12.77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>
        <v>0</v>
      </c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0</v>
      </c>
      <c r="FY323" s="2">
        <v>0</v>
      </c>
      <c r="FZ323" s="2"/>
      <c r="GA323" s="2" t="s">
        <v>3</v>
      </c>
      <c r="GB323" s="2"/>
      <c r="GC323" s="2"/>
      <c r="GD323" s="2">
        <v>1</v>
      </c>
      <c r="GE323" s="2"/>
      <c r="GF323" s="2">
        <v>-1150383266</v>
      </c>
      <c r="GG323" s="2">
        <v>2</v>
      </c>
      <c r="GH323" s="2">
        <v>1</v>
      </c>
      <c r="GI323" s="2">
        <v>-2</v>
      </c>
      <c r="GJ323" s="2">
        <v>0</v>
      </c>
      <c r="GK323" s="2">
        <v>0</v>
      </c>
      <c r="GL323" s="2">
        <f t="shared" si="358"/>
        <v>0</v>
      </c>
      <c r="GM323" s="2">
        <f t="shared" si="359"/>
        <v>166.01</v>
      </c>
      <c r="GN323" s="2">
        <f t="shared" si="360"/>
        <v>0</v>
      </c>
      <c r="GO323" s="2">
        <f t="shared" si="361"/>
        <v>166.01</v>
      </c>
      <c r="GP323" s="2">
        <f t="shared" si="362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363"/>
        <v>0</v>
      </c>
      <c r="GW323" s="2">
        <v>1</v>
      </c>
      <c r="GX323" s="2">
        <f t="shared" si="364"/>
        <v>0</v>
      </c>
      <c r="GY323" s="2"/>
      <c r="GZ323" s="2"/>
      <c r="HA323" s="2">
        <v>0</v>
      </c>
      <c r="HB323" s="2">
        <v>0</v>
      </c>
      <c r="HC323" s="2">
        <f t="shared" si="365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3</v>
      </c>
      <c r="HO323" s="2" t="s">
        <v>3</v>
      </c>
      <c r="HP323" s="2" t="s">
        <v>3</v>
      </c>
      <c r="HQ323" s="2" t="s">
        <v>3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>
      <c r="A324">
        <v>17</v>
      </c>
      <c r="B324">
        <v>1</v>
      </c>
      <c r="E324" t="s">
        <v>447</v>
      </c>
      <c r="F324" t="s">
        <v>448</v>
      </c>
      <c r="G324" t="s">
        <v>449</v>
      </c>
      <c r="H324" t="s">
        <v>61</v>
      </c>
      <c r="I324">
        <f>ROUND(ROUND(13,6),9)</f>
        <v>13</v>
      </c>
      <c r="J324">
        <v>0</v>
      </c>
      <c r="K324">
        <f>ROUND(ROUND(13,6),9)</f>
        <v>13</v>
      </c>
      <c r="L324">
        <v>13</v>
      </c>
      <c r="M324">
        <v>0</v>
      </c>
      <c r="N324">
        <f t="shared" si="329"/>
        <v>13</v>
      </c>
      <c r="O324">
        <f t="shared" si="330"/>
        <v>1261.68</v>
      </c>
      <c r="P324">
        <f t="shared" si="331"/>
        <v>1261.68</v>
      </c>
      <c r="Q324">
        <f t="shared" si="332"/>
        <v>0</v>
      </c>
      <c r="R324">
        <f t="shared" si="333"/>
        <v>0</v>
      </c>
      <c r="S324">
        <f t="shared" si="334"/>
        <v>0</v>
      </c>
      <c r="T324">
        <f t="shared" si="335"/>
        <v>0</v>
      </c>
      <c r="U324">
        <f t="shared" si="336"/>
        <v>0</v>
      </c>
      <c r="V324">
        <f t="shared" si="337"/>
        <v>0</v>
      </c>
      <c r="W324">
        <f t="shared" si="338"/>
        <v>0.26</v>
      </c>
      <c r="X324">
        <f t="shared" si="339"/>
        <v>0</v>
      </c>
      <c r="Y324">
        <f t="shared" si="340"/>
        <v>0</v>
      </c>
      <c r="AA324">
        <v>88889103</v>
      </c>
      <c r="AB324">
        <f t="shared" si="341"/>
        <v>12.77</v>
      </c>
      <c r="AC324">
        <f t="shared" si="342"/>
        <v>12.77</v>
      </c>
      <c r="AD324">
        <f t="shared" si="326"/>
        <v>0</v>
      </c>
      <c r="AE324">
        <f t="shared" si="343"/>
        <v>0</v>
      </c>
      <c r="AF324">
        <f t="shared" si="344"/>
        <v>0</v>
      </c>
      <c r="AG324">
        <f t="shared" si="345"/>
        <v>0</v>
      </c>
      <c r="AH324">
        <f t="shared" si="346"/>
        <v>0</v>
      </c>
      <c r="AI324">
        <f t="shared" si="347"/>
        <v>0</v>
      </c>
      <c r="AJ324">
        <f t="shared" si="348"/>
        <v>0.02</v>
      </c>
      <c r="AK324">
        <v>12.77</v>
      </c>
      <c r="AL324">
        <v>12.77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0.02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7.6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2</v>
      </c>
      <c r="BJ324" t="s">
        <v>450</v>
      </c>
      <c r="BM324">
        <v>500002</v>
      </c>
      <c r="BN324">
        <v>0</v>
      </c>
      <c r="BO324" t="s">
        <v>448</v>
      </c>
      <c r="BP324">
        <v>1</v>
      </c>
      <c r="BQ324">
        <v>12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0</v>
      </c>
      <c r="CF324">
        <v>0</v>
      </c>
      <c r="CG324">
        <v>0</v>
      </c>
      <c r="CH324">
        <v>60</v>
      </c>
      <c r="CI324">
        <v>0</v>
      </c>
      <c r="CJ324">
        <v>0</v>
      </c>
      <c r="CK324">
        <v>0</v>
      </c>
      <c r="CL324">
        <v>0</v>
      </c>
      <c r="CM324">
        <v>0</v>
      </c>
      <c r="CN324" t="s">
        <v>3</v>
      </c>
      <c r="CO324">
        <v>0</v>
      </c>
      <c r="CP324">
        <f t="shared" si="349"/>
        <v>1261.68</v>
      </c>
      <c r="CQ324">
        <f t="shared" si="350"/>
        <v>97.051999999999992</v>
      </c>
      <c r="CR324">
        <f t="shared" si="351"/>
        <v>0</v>
      </c>
      <c r="CS324">
        <f t="shared" si="352"/>
        <v>0</v>
      </c>
      <c r="CT324">
        <f t="shared" si="353"/>
        <v>0</v>
      </c>
      <c r="CU324">
        <f t="shared" si="354"/>
        <v>0</v>
      </c>
      <c r="CV324">
        <f t="shared" si="355"/>
        <v>0</v>
      </c>
      <c r="CW324">
        <f t="shared" si="356"/>
        <v>0</v>
      </c>
      <c r="CX324">
        <f t="shared" si="357"/>
        <v>0.02</v>
      </c>
      <c r="CY324">
        <f t="shared" si="327"/>
        <v>0</v>
      </c>
      <c r="CZ324">
        <f t="shared" si="328"/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1010</v>
      </c>
      <c r="DV324" t="s">
        <v>61</v>
      </c>
      <c r="DW324" t="s">
        <v>61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64991689</v>
      </c>
      <c r="EF324">
        <v>12</v>
      </c>
      <c r="EG324" t="s">
        <v>451</v>
      </c>
      <c r="EH324">
        <v>0</v>
      </c>
      <c r="EI324" t="s">
        <v>3</v>
      </c>
      <c r="EJ324">
        <v>2</v>
      </c>
      <c r="EK324">
        <v>500002</v>
      </c>
      <c r="EL324" t="s">
        <v>452</v>
      </c>
      <c r="EM324" t="s">
        <v>453</v>
      </c>
      <c r="EO324" t="s">
        <v>3</v>
      </c>
      <c r="EQ324">
        <v>0</v>
      </c>
      <c r="ER324">
        <v>12.77</v>
      </c>
      <c r="ES324">
        <v>12.77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FQ324">
        <v>0</v>
      </c>
      <c r="FR324">
        <v>0</v>
      </c>
      <c r="FS324">
        <v>0</v>
      </c>
      <c r="FX324">
        <v>0</v>
      </c>
      <c r="FY324">
        <v>0</v>
      </c>
      <c r="GA324" t="s">
        <v>3</v>
      </c>
      <c r="GD324">
        <v>1</v>
      </c>
      <c r="GF324">
        <v>-1150383266</v>
      </c>
      <c r="GG324">
        <v>2</v>
      </c>
      <c r="GH324">
        <v>1</v>
      </c>
      <c r="GI324">
        <v>2</v>
      </c>
      <c r="GJ324">
        <v>0</v>
      </c>
      <c r="GK324">
        <v>0</v>
      </c>
      <c r="GL324">
        <f t="shared" si="358"/>
        <v>0</v>
      </c>
      <c r="GM324">
        <f t="shared" si="359"/>
        <v>1261.68</v>
      </c>
      <c r="GN324">
        <f t="shared" si="360"/>
        <v>0</v>
      </c>
      <c r="GO324">
        <f t="shared" si="361"/>
        <v>1261.68</v>
      </c>
      <c r="GP324">
        <f t="shared" si="362"/>
        <v>0</v>
      </c>
      <c r="GR324">
        <v>0</v>
      </c>
      <c r="GS324">
        <v>3</v>
      </c>
      <c r="GT324">
        <v>0</v>
      </c>
      <c r="GU324" t="s">
        <v>3</v>
      </c>
      <c r="GV324">
        <f t="shared" si="363"/>
        <v>0</v>
      </c>
      <c r="GW324">
        <v>1</v>
      </c>
      <c r="GX324">
        <f t="shared" si="364"/>
        <v>0</v>
      </c>
      <c r="HA324">
        <v>0</v>
      </c>
      <c r="HB324">
        <v>0</v>
      </c>
      <c r="HC324">
        <f t="shared" si="365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55">
      <c r="A325" s="2">
        <v>17</v>
      </c>
      <c r="B325" s="2">
        <v>1</v>
      </c>
      <c r="C325" s="2"/>
      <c r="D325" s="2"/>
      <c r="E325" s="2" t="s">
        <v>454</v>
      </c>
      <c r="F325" s="2" t="s">
        <v>455</v>
      </c>
      <c r="G325" s="2" t="s">
        <v>456</v>
      </c>
      <c r="H325" s="2" t="s">
        <v>109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f t="shared" si="329"/>
        <v>0</v>
      </c>
      <c r="O325" s="2">
        <f t="shared" si="330"/>
        <v>0</v>
      </c>
      <c r="P325" s="2">
        <f t="shared" si="331"/>
        <v>0</v>
      </c>
      <c r="Q325" s="2">
        <f t="shared" si="332"/>
        <v>0</v>
      </c>
      <c r="R325" s="2">
        <f t="shared" si="333"/>
        <v>0</v>
      </c>
      <c r="S325" s="2">
        <f t="shared" si="334"/>
        <v>0</v>
      </c>
      <c r="T325" s="2">
        <f t="shared" si="335"/>
        <v>0</v>
      </c>
      <c r="U325" s="2">
        <f t="shared" si="336"/>
        <v>0</v>
      </c>
      <c r="V325" s="2">
        <f t="shared" si="337"/>
        <v>0</v>
      </c>
      <c r="W325" s="2">
        <f t="shared" si="338"/>
        <v>0</v>
      </c>
      <c r="X325" s="2">
        <f t="shared" si="339"/>
        <v>0</v>
      </c>
      <c r="Y325" s="2">
        <f t="shared" si="340"/>
        <v>0</v>
      </c>
      <c r="Z325" s="2"/>
      <c r="AA325" s="2">
        <v>88889161</v>
      </c>
      <c r="AB325" s="2">
        <f t="shared" si="341"/>
        <v>1733</v>
      </c>
      <c r="AC325" s="2">
        <f t="shared" si="342"/>
        <v>1733</v>
      </c>
      <c r="AD325" s="2">
        <f t="shared" si="326"/>
        <v>0</v>
      </c>
      <c r="AE325" s="2">
        <f t="shared" si="343"/>
        <v>0</v>
      </c>
      <c r="AF325" s="2">
        <f t="shared" si="344"/>
        <v>0</v>
      </c>
      <c r="AG325" s="2">
        <f t="shared" si="345"/>
        <v>0</v>
      </c>
      <c r="AH325" s="2">
        <f t="shared" si="346"/>
        <v>0</v>
      </c>
      <c r="AI325" s="2">
        <f t="shared" si="347"/>
        <v>0</v>
      </c>
      <c r="AJ325" s="2">
        <f t="shared" si="348"/>
        <v>0.37</v>
      </c>
      <c r="AK325" s="2">
        <v>1733</v>
      </c>
      <c r="AL325" s="2">
        <v>1733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0.37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2</v>
      </c>
      <c r="BJ325" s="2" t="s">
        <v>457</v>
      </c>
      <c r="BK325" s="2"/>
      <c r="BL325" s="2"/>
      <c r="BM325" s="2">
        <v>500002</v>
      </c>
      <c r="BN325" s="2">
        <v>0</v>
      </c>
      <c r="BO325" s="2" t="s">
        <v>3</v>
      </c>
      <c r="BP325" s="2">
        <v>0</v>
      </c>
      <c r="BQ325" s="2">
        <v>12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0</v>
      </c>
      <c r="CF325" s="2">
        <v>0</v>
      </c>
      <c r="CG325" s="2">
        <v>0</v>
      </c>
      <c r="CH325" s="2">
        <v>61</v>
      </c>
      <c r="CI325" s="2">
        <v>0</v>
      </c>
      <c r="CJ325" s="2">
        <v>0</v>
      </c>
      <c r="CK325" s="2">
        <v>0</v>
      </c>
      <c r="CL325" s="2">
        <v>0</v>
      </c>
      <c r="CM325" s="2">
        <v>0</v>
      </c>
      <c r="CN325" s="2" t="s">
        <v>3</v>
      </c>
      <c r="CO325" s="2">
        <v>0</v>
      </c>
      <c r="CP325" s="2">
        <f t="shared" si="349"/>
        <v>0</v>
      </c>
      <c r="CQ325" s="2">
        <f t="shared" si="350"/>
        <v>1733</v>
      </c>
      <c r="CR325" s="2">
        <f t="shared" si="351"/>
        <v>0</v>
      </c>
      <c r="CS325" s="2">
        <f t="shared" si="352"/>
        <v>0</v>
      </c>
      <c r="CT325" s="2">
        <f t="shared" si="353"/>
        <v>0</v>
      </c>
      <c r="CU325" s="2">
        <f t="shared" si="354"/>
        <v>0</v>
      </c>
      <c r="CV325" s="2">
        <f t="shared" si="355"/>
        <v>0</v>
      </c>
      <c r="CW325" s="2">
        <f t="shared" si="356"/>
        <v>0</v>
      </c>
      <c r="CX325" s="2">
        <f t="shared" si="357"/>
        <v>0.37</v>
      </c>
      <c r="CY325" s="2">
        <f t="shared" si="327"/>
        <v>0</v>
      </c>
      <c r="CZ325" s="2">
        <f t="shared" si="328"/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1010</v>
      </c>
      <c r="DV325" s="2" t="s">
        <v>109</v>
      </c>
      <c r="DW325" s="2" t="s">
        <v>109</v>
      </c>
      <c r="DX325" s="2">
        <v>100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64991689</v>
      </c>
      <c r="EF325" s="2">
        <v>12</v>
      </c>
      <c r="EG325" s="2" t="s">
        <v>451</v>
      </c>
      <c r="EH325" s="2">
        <v>0</v>
      </c>
      <c r="EI325" s="2" t="s">
        <v>3</v>
      </c>
      <c r="EJ325" s="2">
        <v>2</v>
      </c>
      <c r="EK325" s="2">
        <v>500002</v>
      </c>
      <c r="EL325" s="2" t="s">
        <v>452</v>
      </c>
      <c r="EM325" s="2" t="s">
        <v>453</v>
      </c>
      <c r="EN325" s="2"/>
      <c r="EO325" s="2" t="s">
        <v>3</v>
      </c>
      <c r="EP325" s="2"/>
      <c r="EQ325" s="2">
        <v>2097152</v>
      </c>
      <c r="ER325" s="2">
        <v>1733</v>
      </c>
      <c r="ES325" s="2">
        <v>1733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3</v>
      </c>
      <c r="GB325" s="2"/>
      <c r="GC325" s="2"/>
      <c r="GD325" s="2">
        <v>1</v>
      </c>
      <c r="GE325" s="2"/>
      <c r="GF325" s="2">
        <v>-14166473</v>
      </c>
      <c r="GG325" s="2">
        <v>2</v>
      </c>
      <c r="GH325" s="2">
        <v>1</v>
      </c>
      <c r="GI325" s="2">
        <v>-2</v>
      </c>
      <c r="GJ325" s="2">
        <v>0</v>
      </c>
      <c r="GK325" s="2">
        <v>0</v>
      </c>
      <c r="GL325" s="2">
        <f t="shared" si="358"/>
        <v>0</v>
      </c>
      <c r="GM325" s="2">
        <f t="shared" si="359"/>
        <v>0</v>
      </c>
      <c r="GN325" s="2">
        <f t="shared" si="360"/>
        <v>0</v>
      </c>
      <c r="GO325" s="2">
        <f t="shared" si="361"/>
        <v>0</v>
      </c>
      <c r="GP325" s="2">
        <f t="shared" si="362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363"/>
        <v>0</v>
      </c>
      <c r="GW325" s="2">
        <v>1</v>
      </c>
      <c r="GX325" s="2">
        <f t="shared" si="364"/>
        <v>0</v>
      </c>
      <c r="GY325" s="2"/>
      <c r="GZ325" s="2"/>
      <c r="HA325" s="2">
        <v>0</v>
      </c>
      <c r="HB325" s="2">
        <v>0</v>
      </c>
      <c r="HC325" s="2">
        <f t="shared" si="365"/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6" spans="1:255">
      <c r="A326">
        <v>17</v>
      </c>
      <c r="B326">
        <v>1</v>
      </c>
      <c r="E326" t="s">
        <v>454</v>
      </c>
      <c r="F326" t="s">
        <v>455</v>
      </c>
      <c r="G326" t="s">
        <v>456</v>
      </c>
      <c r="H326" t="s">
        <v>109</v>
      </c>
      <c r="I326">
        <v>0</v>
      </c>
      <c r="J326">
        <v>0</v>
      </c>
      <c r="K326">
        <v>0</v>
      </c>
      <c r="L326">
        <v>0</v>
      </c>
      <c r="M326">
        <v>0</v>
      </c>
      <c r="N326">
        <f t="shared" si="329"/>
        <v>0</v>
      </c>
      <c r="O326">
        <f t="shared" si="330"/>
        <v>0</v>
      </c>
      <c r="P326">
        <f t="shared" si="331"/>
        <v>0</v>
      </c>
      <c r="Q326">
        <f t="shared" si="332"/>
        <v>0</v>
      </c>
      <c r="R326">
        <f t="shared" si="333"/>
        <v>0</v>
      </c>
      <c r="S326">
        <f t="shared" si="334"/>
        <v>0</v>
      </c>
      <c r="T326">
        <f t="shared" si="335"/>
        <v>0</v>
      </c>
      <c r="U326">
        <f t="shared" si="336"/>
        <v>0</v>
      </c>
      <c r="V326">
        <f t="shared" si="337"/>
        <v>0</v>
      </c>
      <c r="W326">
        <f t="shared" si="338"/>
        <v>0</v>
      </c>
      <c r="X326">
        <f t="shared" si="339"/>
        <v>0</v>
      </c>
      <c r="Y326">
        <f t="shared" si="340"/>
        <v>0</v>
      </c>
      <c r="AA326">
        <v>88889103</v>
      </c>
      <c r="AB326">
        <f t="shared" si="341"/>
        <v>1733</v>
      </c>
      <c r="AC326">
        <f t="shared" si="342"/>
        <v>1733</v>
      </c>
      <c r="AD326">
        <f t="shared" si="326"/>
        <v>0</v>
      </c>
      <c r="AE326">
        <f t="shared" si="343"/>
        <v>0</v>
      </c>
      <c r="AF326">
        <f t="shared" si="344"/>
        <v>0</v>
      </c>
      <c r="AG326">
        <f t="shared" si="345"/>
        <v>0</v>
      </c>
      <c r="AH326">
        <f t="shared" si="346"/>
        <v>0</v>
      </c>
      <c r="AI326">
        <f t="shared" si="347"/>
        <v>0</v>
      </c>
      <c r="AJ326">
        <f t="shared" si="348"/>
        <v>0.37</v>
      </c>
      <c r="AK326">
        <v>1733</v>
      </c>
      <c r="AL326">
        <v>1733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0.37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7.29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2</v>
      </c>
      <c r="BJ326" t="s">
        <v>457</v>
      </c>
      <c r="BM326">
        <v>500002</v>
      </c>
      <c r="BN326">
        <v>0</v>
      </c>
      <c r="BO326" t="s">
        <v>455</v>
      </c>
      <c r="BP326">
        <v>1</v>
      </c>
      <c r="BQ326">
        <v>12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0</v>
      </c>
      <c r="CF326">
        <v>0</v>
      </c>
      <c r="CG326">
        <v>0</v>
      </c>
      <c r="CH326">
        <v>61</v>
      </c>
      <c r="CI326">
        <v>0</v>
      </c>
      <c r="CJ326">
        <v>0</v>
      </c>
      <c r="CK326">
        <v>0</v>
      </c>
      <c r="CL326">
        <v>0</v>
      </c>
      <c r="CM326">
        <v>0</v>
      </c>
      <c r="CN326" t="s">
        <v>3</v>
      </c>
      <c r="CO326">
        <v>0</v>
      </c>
      <c r="CP326">
        <f t="shared" si="349"/>
        <v>0</v>
      </c>
      <c r="CQ326">
        <f t="shared" si="350"/>
        <v>12633.57</v>
      </c>
      <c r="CR326">
        <f t="shared" si="351"/>
        <v>0</v>
      </c>
      <c r="CS326">
        <f t="shared" si="352"/>
        <v>0</v>
      </c>
      <c r="CT326">
        <f t="shared" si="353"/>
        <v>0</v>
      </c>
      <c r="CU326">
        <f t="shared" si="354"/>
        <v>0</v>
      </c>
      <c r="CV326">
        <f t="shared" si="355"/>
        <v>0</v>
      </c>
      <c r="CW326">
        <f t="shared" si="356"/>
        <v>0</v>
      </c>
      <c r="CX326">
        <f t="shared" si="357"/>
        <v>0.37</v>
      </c>
      <c r="CY326">
        <f t="shared" si="327"/>
        <v>0</v>
      </c>
      <c r="CZ326">
        <f t="shared" si="328"/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1010</v>
      </c>
      <c r="DV326" t="s">
        <v>109</v>
      </c>
      <c r="DW326" t="s">
        <v>109</v>
      </c>
      <c r="DX326">
        <v>100</v>
      </c>
      <c r="DZ326" t="s">
        <v>3</v>
      </c>
      <c r="EA326" t="s">
        <v>3</v>
      </c>
      <c r="EB326" t="s">
        <v>3</v>
      </c>
      <c r="EC326" t="s">
        <v>3</v>
      </c>
      <c r="EE326">
        <v>64991689</v>
      </c>
      <c r="EF326">
        <v>12</v>
      </c>
      <c r="EG326" t="s">
        <v>451</v>
      </c>
      <c r="EH326">
        <v>0</v>
      </c>
      <c r="EI326" t="s">
        <v>3</v>
      </c>
      <c r="EJ326">
        <v>2</v>
      </c>
      <c r="EK326">
        <v>500002</v>
      </c>
      <c r="EL326" t="s">
        <v>452</v>
      </c>
      <c r="EM326" t="s">
        <v>453</v>
      </c>
      <c r="EO326" t="s">
        <v>3</v>
      </c>
      <c r="EQ326">
        <v>2097152</v>
      </c>
      <c r="ER326">
        <v>1733</v>
      </c>
      <c r="ES326">
        <v>1733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-14166473</v>
      </c>
      <c r="GG326">
        <v>2</v>
      </c>
      <c r="GH326">
        <v>1</v>
      </c>
      <c r="GI326">
        <v>2</v>
      </c>
      <c r="GJ326">
        <v>0</v>
      </c>
      <c r="GK326">
        <v>0</v>
      </c>
      <c r="GL326">
        <f t="shared" si="358"/>
        <v>0</v>
      </c>
      <c r="GM326">
        <f t="shared" si="359"/>
        <v>0</v>
      </c>
      <c r="GN326">
        <f t="shared" si="360"/>
        <v>0</v>
      </c>
      <c r="GO326">
        <f t="shared" si="361"/>
        <v>0</v>
      </c>
      <c r="GP326">
        <f t="shared" si="362"/>
        <v>0</v>
      </c>
      <c r="GR326">
        <v>0</v>
      </c>
      <c r="GS326">
        <v>3</v>
      </c>
      <c r="GT326">
        <v>0</v>
      </c>
      <c r="GU326" t="s">
        <v>3</v>
      </c>
      <c r="GV326">
        <f t="shared" si="363"/>
        <v>0</v>
      </c>
      <c r="GW326">
        <v>1</v>
      </c>
      <c r="GX326">
        <f t="shared" si="364"/>
        <v>0</v>
      </c>
      <c r="HA326">
        <v>0</v>
      </c>
      <c r="HB326">
        <v>0</v>
      </c>
      <c r="HC326">
        <f t="shared" si="365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55">
      <c r="A327" s="2">
        <v>17</v>
      </c>
      <c r="B327" s="2">
        <v>1</v>
      </c>
      <c r="C327" s="2"/>
      <c r="D327" s="2"/>
      <c r="E327" s="2" t="s">
        <v>458</v>
      </c>
      <c r="F327" s="2" t="s">
        <v>459</v>
      </c>
      <c r="G327" s="2" t="s">
        <v>460</v>
      </c>
      <c r="H327" s="2" t="s">
        <v>109</v>
      </c>
      <c r="I327" s="2">
        <f>ROUND(ROUND(0.06,6),9)</f>
        <v>0.06</v>
      </c>
      <c r="J327" s="2">
        <v>0</v>
      </c>
      <c r="K327" s="2">
        <f>ROUND(ROUND(0.06,6),9)</f>
        <v>0.06</v>
      </c>
      <c r="L327" s="2">
        <v>0.06</v>
      </c>
      <c r="M327" s="2">
        <v>0</v>
      </c>
      <c r="N327" s="2">
        <f t="shared" si="329"/>
        <v>0.06</v>
      </c>
      <c r="O327" s="2">
        <f t="shared" si="330"/>
        <v>112.8</v>
      </c>
      <c r="P327" s="2">
        <f t="shared" si="331"/>
        <v>112.8</v>
      </c>
      <c r="Q327" s="2">
        <f t="shared" si="332"/>
        <v>0</v>
      </c>
      <c r="R327" s="2">
        <f t="shared" si="333"/>
        <v>0</v>
      </c>
      <c r="S327" s="2">
        <f t="shared" si="334"/>
        <v>0</v>
      </c>
      <c r="T327" s="2">
        <f t="shared" si="335"/>
        <v>0</v>
      </c>
      <c r="U327" s="2">
        <f t="shared" si="336"/>
        <v>0</v>
      </c>
      <c r="V327" s="2">
        <f t="shared" si="337"/>
        <v>0</v>
      </c>
      <c r="W327" s="2">
        <f t="shared" si="338"/>
        <v>0.04</v>
      </c>
      <c r="X327" s="2">
        <f t="shared" si="339"/>
        <v>0</v>
      </c>
      <c r="Y327" s="2">
        <f t="shared" si="340"/>
        <v>0</v>
      </c>
      <c r="Z327" s="2"/>
      <c r="AA327" s="2">
        <v>88889161</v>
      </c>
      <c r="AB327" s="2">
        <f t="shared" si="341"/>
        <v>1880</v>
      </c>
      <c r="AC327" s="2">
        <f t="shared" si="342"/>
        <v>1880</v>
      </c>
      <c r="AD327" s="2">
        <f t="shared" si="326"/>
        <v>0</v>
      </c>
      <c r="AE327" s="2">
        <f t="shared" si="343"/>
        <v>0</v>
      </c>
      <c r="AF327" s="2">
        <f t="shared" si="344"/>
        <v>0</v>
      </c>
      <c r="AG327" s="2">
        <f t="shared" si="345"/>
        <v>0</v>
      </c>
      <c r="AH327" s="2">
        <f t="shared" si="346"/>
        <v>0</v>
      </c>
      <c r="AI327" s="2">
        <f t="shared" si="347"/>
        <v>0</v>
      </c>
      <c r="AJ327" s="2">
        <f t="shared" si="348"/>
        <v>0.67</v>
      </c>
      <c r="AK327" s="2">
        <v>1880</v>
      </c>
      <c r="AL327" s="2">
        <v>1880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0.67</v>
      </c>
      <c r="AT327" s="2">
        <v>0</v>
      </c>
      <c r="AU327" s="2">
        <v>0</v>
      </c>
      <c r="AV327" s="2">
        <v>1</v>
      </c>
      <c r="AW327" s="2">
        <v>1</v>
      </c>
      <c r="AX327" s="2"/>
      <c r="AY327" s="2"/>
      <c r="AZ327" s="2">
        <v>1</v>
      </c>
      <c r="BA327" s="2">
        <v>1</v>
      </c>
      <c r="BB327" s="2">
        <v>1</v>
      </c>
      <c r="BC327" s="2">
        <v>1</v>
      </c>
      <c r="BD327" s="2" t="s">
        <v>3</v>
      </c>
      <c r="BE327" s="2" t="s">
        <v>3</v>
      </c>
      <c r="BF327" s="2" t="s">
        <v>3</v>
      </c>
      <c r="BG327" s="2" t="s">
        <v>3</v>
      </c>
      <c r="BH327" s="2">
        <v>3</v>
      </c>
      <c r="BI327" s="2">
        <v>2</v>
      </c>
      <c r="BJ327" s="2" t="s">
        <v>461</v>
      </c>
      <c r="BK327" s="2"/>
      <c r="BL327" s="2"/>
      <c r="BM327" s="2">
        <v>500002</v>
      </c>
      <c r="BN327" s="2">
        <v>0</v>
      </c>
      <c r="BO327" s="2" t="s">
        <v>3</v>
      </c>
      <c r="BP327" s="2">
        <v>0</v>
      </c>
      <c r="BQ327" s="2">
        <v>12</v>
      </c>
      <c r="BR327" s="2">
        <v>0</v>
      </c>
      <c r="BS327" s="2">
        <v>1</v>
      </c>
      <c r="BT327" s="2">
        <v>1</v>
      </c>
      <c r="BU327" s="2">
        <v>1</v>
      </c>
      <c r="BV327" s="2">
        <v>1</v>
      </c>
      <c r="BW327" s="2">
        <v>1</v>
      </c>
      <c r="BX327" s="2">
        <v>1</v>
      </c>
      <c r="BY327" s="2" t="s">
        <v>3</v>
      </c>
      <c r="BZ327" s="2">
        <v>0</v>
      </c>
      <c r="CA327" s="2">
        <v>0</v>
      </c>
      <c r="CB327" s="2" t="s">
        <v>3</v>
      </c>
      <c r="CC327" s="2"/>
      <c r="CD327" s="2"/>
      <c r="CE327" s="2">
        <v>0</v>
      </c>
      <c r="CF327" s="2">
        <v>0</v>
      </c>
      <c r="CG327" s="2">
        <v>0</v>
      </c>
      <c r="CH327" s="2">
        <v>62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 t="s">
        <v>3</v>
      </c>
      <c r="CO327" s="2">
        <v>0</v>
      </c>
      <c r="CP327" s="2">
        <f t="shared" si="349"/>
        <v>112.8</v>
      </c>
      <c r="CQ327" s="2">
        <f t="shared" si="350"/>
        <v>1880</v>
      </c>
      <c r="CR327" s="2">
        <f t="shared" si="351"/>
        <v>0</v>
      </c>
      <c r="CS327" s="2">
        <f t="shared" si="352"/>
        <v>0</v>
      </c>
      <c r="CT327" s="2">
        <f t="shared" si="353"/>
        <v>0</v>
      </c>
      <c r="CU327" s="2">
        <f t="shared" si="354"/>
        <v>0</v>
      </c>
      <c r="CV327" s="2">
        <f t="shared" si="355"/>
        <v>0</v>
      </c>
      <c r="CW327" s="2">
        <f t="shared" si="356"/>
        <v>0</v>
      </c>
      <c r="CX327" s="2">
        <f t="shared" si="357"/>
        <v>0.67</v>
      </c>
      <c r="CY327" s="2">
        <f t="shared" si="327"/>
        <v>0</v>
      </c>
      <c r="CZ327" s="2">
        <f t="shared" si="328"/>
        <v>0</v>
      </c>
      <c r="DA327" s="2"/>
      <c r="DB327" s="2"/>
      <c r="DC327" s="2" t="s">
        <v>3</v>
      </c>
      <c r="DD327" s="2" t="s">
        <v>3</v>
      </c>
      <c r="DE327" s="2" t="s">
        <v>3</v>
      </c>
      <c r="DF327" s="2" t="s">
        <v>3</v>
      </c>
      <c r="DG327" s="2" t="s">
        <v>3</v>
      </c>
      <c r="DH327" s="2" t="s">
        <v>3</v>
      </c>
      <c r="DI327" s="2" t="s">
        <v>3</v>
      </c>
      <c r="DJ327" s="2" t="s">
        <v>3</v>
      </c>
      <c r="DK327" s="2" t="s">
        <v>3</v>
      </c>
      <c r="DL327" s="2" t="s">
        <v>3</v>
      </c>
      <c r="DM327" s="2" t="s">
        <v>3</v>
      </c>
      <c r="DN327" s="2">
        <v>0</v>
      </c>
      <c r="DO327" s="2">
        <v>0</v>
      </c>
      <c r="DP327" s="2">
        <v>1</v>
      </c>
      <c r="DQ327" s="2">
        <v>1</v>
      </c>
      <c r="DR327" s="2"/>
      <c r="DS327" s="2"/>
      <c r="DT327" s="2"/>
      <c r="DU327" s="2">
        <v>1010</v>
      </c>
      <c r="DV327" s="2" t="s">
        <v>109</v>
      </c>
      <c r="DW327" s="2" t="s">
        <v>109</v>
      </c>
      <c r="DX327" s="2">
        <v>100</v>
      </c>
      <c r="DY327" s="2"/>
      <c r="DZ327" s="2" t="s">
        <v>3</v>
      </c>
      <c r="EA327" s="2" t="s">
        <v>3</v>
      </c>
      <c r="EB327" s="2" t="s">
        <v>3</v>
      </c>
      <c r="EC327" s="2" t="s">
        <v>3</v>
      </c>
      <c r="ED327" s="2"/>
      <c r="EE327" s="2">
        <v>64991689</v>
      </c>
      <c r="EF327" s="2">
        <v>12</v>
      </c>
      <c r="EG327" s="2" t="s">
        <v>451</v>
      </c>
      <c r="EH327" s="2">
        <v>0</v>
      </c>
      <c r="EI327" s="2" t="s">
        <v>3</v>
      </c>
      <c r="EJ327" s="2">
        <v>2</v>
      </c>
      <c r="EK327" s="2">
        <v>500002</v>
      </c>
      <c r="EL327" s="2" t="s">
        <v>452</v>
      </c>
      <c r="EM327" s="2" t="s">
        <v>453</v>
      </c>
      <c r="EN327" s="2"/>
      <c r="EO327" s="2" t="s">
        <v>3</v>
      </c>
      <c r="EP327" s="2"/>
      <c r="EQ327" s="2">
        <v>0</v>
      </c>
      <c r="ER327" s="2">
        <v>1880</v>
      </c>
      <c r="ES327" s="2">
        <v>1880</v>
      </c>
      <c r="ET327" s="2">
        <v>0</v>
      </c>
      <c r="EU327" s="2">
        <v>0</v>
      </c>
      <c r="EV327" s="2">
        <v>0</v>
      </c>
      <c r="EW327" s="2">
        <v>0</v>
      </c>
      <c r="EX327" s="2">
        <v>0</v>
      </c>
      <c r="EY327" s="2">
        <v>0</v>
      </c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>
        <v>0</v>
      </c>
      <c r="FR327" s="2">
        <v>0</v>
      </c>
      <c r="FS327" s="2">
        <v>0</v>
      </c>
      <c r="FT327" s="2"/>
      <c r="FU327" s="2"/>
      <c r="FV327" s="2"/>
      <c r="FW327" s="2"/>
      <c r="FX327" s="2">
        <v>0</v>
      </c>
      <c r="FY327" s="2">
        <v>0</v>
      </c>
      <c r="FZ327" s="2"/>
      <c r="GA327" s="2" t="s">
        <v>3</v>
      </c>
      <c r="GB327" s="2"/>
      <c r="GC327" s="2"/>
      <c r="GD327" s="2">
        <v>1</v>
      </c>
      <c r="GE327" s="2"/>
      <c r="GF327" s="2">
        <v>1843302050</v>
      </c>
      <c r="GG327" s="2">
        <v>2</v>
      </c>
      <c r="GH327" s="2">
        <v>1</v>
      </c>
      <c r="GI327" s="2">
        <v>-2</v>
      </c>
      <c r="GJ327" s="2">
        <v>0</v>
      </c>
      <c r="GK327" s="2">
        <v>0</v>
      </c>
      <c r="GL327" s="2">
        <f t="shared" si="358"/>
        <v>0</v>
      </c>
      <c r="GM327" s="2">
        <f t="shared" si="359"/>
        <v>112.8</v>
      </c>
      <c r="GN327" s="2">
        <f t="shared" si="360"/>
        <v>0</v>
      </c>
      <c r="GO327" s="2">
        <f t="shared" si="361"/>
        <v>112.8</v>
      </c>
      <c r="GP327" s="2">
        <f t="shared" si="362"/>
        <v>0</v>
      </c>
      <c r="GQ327" s="2"/>
      <c r="GR327" s="2">
        <v>0</v>
      </c>
      <c r="GS327" s="2">
        <v>3</v>
      </c>
      <c r="GT327" s="2">
        <v>0</v>
      </c>
      <c r="GU327" s="2" t="s">
        <v>3</v>
      </c>
      <c r="GV327" s="2">
        <f t="shared" si="363"/>
        <v>0</v>
      </c>
      <c r="GW327" s="2">
        <v>1</v>
      </c>
      <c r="GX327" s="2">
        <f t="shared" si="364"/>
        <v>0</v>
      </c>
      <c r="GY327" s="2"/>
      <c r="GZ327" s="2"/>
      <c r="HA327" s="2">
        <v>0</v>
      </c>
      <c r="HB327" s="2">
        <v>0</v>
      </c>
      <c r="HC327" s="2">
        <f t="shared" si="365"/>
        <v>0</v>
      </c>
      <c r="HD327" s="2"/>
      <c r="HE327" s="2" t="s">
        <v>3</v>
      </c>
      <c r="HF327" s="2" t="s">
        <v>3</v>
      </c>
      <c r="HG327" s="2"/>
      <c r="HH327" s="2"/>
      <c r="HI327" s="2"/>
      <c r="HJ327" s="2"/>
      <c r="HK327" s="2"/>
      <c r="HL327" s="2"/>
      <c r="HM327" s="2" t="s">
        <v>3</v>
      </c>
      <c r="HN327" s="2" t="s">
        <v>3</v>
      </c>
      <c r="HO327" s="2" t="s">
        <v>3</v>
      </c>
      <c r="HP327" s="2" t="s">
        <v>3</v>
      </c>
      <c r="HQ327" s="2" t="s">
        <v>3</v>
      </c>
      <c r="HR327" s="2"/>
      <c r="HS327" s="2">
        <v>0</v>
      </c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>
        <v>0</v>
      </c>
      <c r="IL327" s="2"/>
      <c r="IM327" s="2"/>
      <c r="IN327" s="2"/>
      <c r="IO327" s="2"/>
      <c r="IP327" s="2"/>
      <c r="IQ327" s="2"/>
      <c r="IR327" s="2"/>
      <c r="IS327" s="2"/>
      <c r="IT327" s="2"/>
      <c r="IU327" s="2"/>
    </row>
    <row r="328" spans="1:255">
      <c r="A328">
        <v>17</v>
      </c>
      <c r="B328">
        <v>1</v>
      </c>
      <c r="E328" t="s">
        <v>458</v>
      </c>
      <c r="F328" t="s">
        <v>459</v>
      </c>
      <c r="G328" t="s">
        <v>460</v>
      </c>
      <c r="H328" t="s">
        <v>109</v>
      </c>
      <c r="I328">
        <f>ROUND(ROUND(0.06,6),9)</f>
        <v>0.06</v>
      </c>
      <c r="J328">
        <v>0</v>
      </c>
      <c r="K328">
        <f>ROUND(ROUND(0.06,6),9)</f>
        <v>0.06</v>
      </c>
      <c r="L328">
        <v>0.06</v>
      </c>
      <c r="M328">
        <v>0</v>
      </c>
      <c r="N328">
        <f t="shared" si="329"/>
        <v>0.06</v>
      </c>
      <c r="O328">
        <f t="shared" si="330"/>
        <v>785.09</v>
      </c>
      <c r="P328">
        <f t="shared" si="331"/>
        <v>785.09</v>
      </c>
      <c r="Q328">
        <f t="shared" si="332"/>
        <v>0</v>
      </c>
      <c r="R328">
        <f t="shared" si="333"/>
        <v>0</v>
      </c>
      <c r="S328">
        <f t="shared" si="334"/>
        <v>0</v>
      </c>
      <c r="T328">
        <f t="shared" si="335"/>
        <v>0</v>
      </c>
      <c r="U328">
        <f t="shared" si="336"/>
        <v>0</v>
      </c>
      <c r="V328">
        <f t="shared" si="337"/>
        <v>0</v>
      </c>
      <c r="W328">
        <f t="shared" si="338"/>
        <v>0.04</v>
      </c>
      <c r="X328">
        <f t="shared" si="339"/>
        <v>0</v>
      </c>
      <c r="Y328">
        <f t="shared" si="340"/>
        <v>0</v>
      </c>
      <c r="AA328">
        <v>88889103</v>
      </c>
      <c r="AB328">
        <f t="shared" si="341"/>
        <v>1880</v>
      </c>
      <c r="AC328">
        <f t="shared" si="342"/>
        <v>1880</v>
      </c>
      <c r="AD328">
        <f t="shared" si="326"/>
        <v>0</v>
      </c>
      <c r="AE328">
        <f t="shared" si="343"/>
        <v>0</v>
      </c>
      <c r="AF328">
        <f t="shared" si="344"/>
        <v>0</v>
      </c>
      <c r="AG328">
        <f t="shared" si="345"/>
        <v>0</v>
      </c>
      <c r="AH328">
        <f t="shared" si="346"/>
        <v>0</v>
      </c>
      <c r="AI328">
        <f t="shared" si="347"/>
        <v>0</v>
      </c>
      <c r="AJ328">
        <f t="shared" si="348"/>
        <v>0.67</v>
      </c>
      <c r="AK328">
        <v>1880</v>
      </c>
      <c r="AL328">
        <v>1880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0.67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6.96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2</v>
      </c>
      <c r="BJ328" t="s">
        <v>461</v>
      </c>
      <c r="BM328">
        <v>500002</v>
      </c>
      <c r="BN328">
        <v>0</v>
      </c>
      <c r="BO328" t="s">
        <v>459</v>
      </c>
      <c r="BP328">
        <v>1</v>
      </c>
      <c r="BQ328">
        <v>12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0</v>
      </c>
      <c r="CF328">
        <v>0</v>
      </c>
      <c r="CG328">
        <v>0</v>
      </c>
      <c r="CH328">
        <v>62</v>
      </c>
      <c r="CI328">
        <v>0</v>
      </c>
      <c r="CJ328">
        <v>0</v>
      </c>
      <c r="CK328">
        <v>0</v>
      </c>
      <c r="CL328">
        <v>0</v>
      </c>
      <c r="CM328">
        <v>0</v>
      </c>
      <c r="CN328" t="s">
        <v>3</v>
      </c>
      <c r="CO328">
        <v>0</v>
      </c>
      <c r="CP328">
        <f t="shared" si="349"/>
        <v>785.09</v>
      </c>
      <c r="CQ328">
        <f t="shared" si="350"/>
        <v>13084.8</v>
      </c>
      <c r="CR328">
        <f t="shared" si="351"/>
        <v>0</v>
      </c>
      <c r="CS328">
        <f t="shared" si="352"/>
        <v>0</v>
      </c>
      <c r="CT328">
        <f t="shared" si="353"/>
        <v>0</v>
      </c>
      <c r="CU328">
        <f t="shared" si="354"/>
        <v>0</v>
      </c>
      <c r="CV328">
        <f t="shared" si="355"/>
        <v>0</v>
      </c>
      <c r="CW328">
        <f t="shared" si="356"/>
        <v>0</v>
      </c>
      <c r="CX328">
        <f t="shared" si="357"/>
        <v>0.67</v>
      </c>
      <c r="CY328">
        <f t="shared" si="327"/>
        <v>0</v>
      </c>
      <c r="CZ328">
        <f t="shared" si="328"/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1010</v>
      </c>
      <c r="DV328" t="s">
        <v>109</v>
      </c>
      <c r="DW328" t="s">
        <v>109</v>
      </c>
      <c r="DX328">
        <v>100</v>
      </c>
      <c r="DZ328" t="s">
        <v>3</v>
      </c>
      <c r="EA328" t="s">
        <v>3</v>
      </c>
      <c r="EB328" t="s">
        <v>3</v>
      </c>
      <c r="EC328" t="s">
        <v>3</v>
      </c>
      <c r="EE328">
        <v>64991689</v>
      </c>
      <c r="EF328">
        <v>12</v>
      </c>
      <c r="EG328" t="s">
        <v>451</v>
      </c>
      <c r="EH328">
        <v>0</v>
      </c>
      <c r="EI328" t="s">
        <v>3</v>
      </c>
      <c r="EJ328">
        <v>2</v>
      </c>
      <c r="EK328">
        <v>500002</v>
      </c>
      <c r="EL328" t="s">
        <v>452</v>
      </c>
      <c r="EM328" t="s">
        <v>453</v>
      </c>
      <c r="EO328" t="s">
        <v>3</v>
      </c>
      <c r="EQ328">
        <v>0</v>
      </c>
      <c r="ER328">
        <v>1880</v>
      </c>
      <c r="ES328">
        <v>1880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FQ328">
        <v>0</v>
      </c>
      <c r="FR328">
        <v>0</v>
      </c>
      <c r="FS328">
        <v>0</v>
      </c>
      <c r="FX328">
        <v>0</v>
      </c>
      <c r="FY328">
        <v>0</v>
      </c>
      <c r="GA328" t="s">
        <v>3</v>
      </c>
      <c r="GD328">
        <v>1</v>
      </c>
      <c r="GF328">
        <v>1843302050</v>
      </c>
      <c r="GG328">
        <v>2</v>
      </c>
      <c r="GH328">
        <v>1</v>
      </c>
      <c r="GI328">
        <v>2</v>
      </c>
      <c r="GJ328">
        <v>0</v>
      </c>
      <c r="GK328">
        <v>0</v>
      </c>
      <c r="GL328">
        <f t="shared" si="358"/>
        <v>0</v>
      </c>
      <c r="GM328">
        <f t="shared" si="359"/>
        <v>785.09</v>
      </c>
      <c r="GN328">
        <f t="shared" si="360"/>
        <v>0</v>
      </c>
      <c r="GO328">
        <f t="shared" si="361"/>
        <v>785.09</v>
      </c>
      <c r="GP328">
        <f t="shared" si="362"/>
        <v>0</v>
      </c>
      <c r="GR328">
        <v>0</v>
      </c>
      <c r="GS328">
        <v>3</v>
      </c>
      <c r="GT328">
        <v>0</v>
      </c>
      <c r="GU328" t="s">
        <v>3</v>
      </c>
      <c r="GV328">
        <f t="shared" si="363"/>
        <v>0</v>
      </c>
      <c r="GW328">
        <v>1</v>
      </c>
      <c r="GX328">
        <f t="shared" si="364"/>
        <v>0</v>
      </c>
      <c r="HA328">
        <v>0</v>
      </c>
      <c r="HB328">
        <v>0</v>
      </c>
      <c r="HC328">
        <f t="shared" si="365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55">
      <c r="A329" s="2">
        <v>17</v>
      </c>
      <c r="B329" s="2">
        <v>1</v>
      </c>
      <c r="C329" s="2"/>
      <c r="D329" s="2"/>
      <c r="E329" s="2" t="s">
        <v>462</v>
      </c>
      <c r="F329" s="2" t="s">
        <v>463</v>
      </c>
      <c r="G329" s="2" t="s">
        <v>464</v>
      </c>
      <c r="H329" s="2" t="s">
        <v>109</v>
      </c>
      <c r="I329" s="2">
        <f>ROUND(ROUND(0.18,6),9)</f>
        <v>0.18</v>
      </c>
      <c r="J329" s="2">
        <v>0</v>
      </c>
      <c r="K329" s="2">
        <f>ROUND(ROUND(0.18,6),9)</f>
        <v>0.18</v>
      </c>
      <c r="L329" s="2">
        <v>0.18</v>
      </c>
      <c r="M329" s="2">
        <v>0</v>
      </c>
      <c r="N329" s="2">
        <f t="shared" si="329"/>
        <v>0.18</v>
      </c>
      <c r="O329" s="2">
        <f t="shared" si="330"/>
        <v>396.54</v>
      </c>
      <c r="P329" s="2">
        <f t="shared" si="331"/>
        <v>396.54</v>
      </c>
      <c r="Q329" s="2">
        <f t="shared" si="332"/>
        <v>0</v>
      </c>
      <c r="R329" s="2">
        <f t="shared" si="333"/>
        <v>0</v>
      </c>
      <c r="S329" s="2">
        <f t="shared" si="334"/>
        <v>0</v>
      </c>
      <c r="T329" s="2">
        <f t="shared" si="335"/>
        <v>0</v>
      </c>
      <c r="U329" s="2">
        <f t="shared" si="336"/>
        <v>0</v>
      </c>
      <c r="V329" s="2">
        <f t="shared" si="337"/>
        <v>0</v>
      </c>
      <c r="W329" s="2">
        <f t="shared" si="338"/>
        <v>0.15</v>
      </c>
      <c r="X329" s="2">
        <f t="shared" si="339"/>
        <v>0</v>
      </c>
      <c r="Y329" s="2">
        <f t="shared" si="340"/>
        <v>0</v>
      </c>
      <c r="Z329" s="2"/>
      <c r="AA329" s="2">
        <v>88889161</v>
      </c>
      <c r="AB329" s="2">
        <f t="shared" si="341"/>
        <v>2203</v>
      </c>
      <c r="AC329" s="2">
        <f t="shared" si="342"/>
        <v>2203</v>
      </c>
      <c r="AD329" s="2">
        <f t="shared" si="326"/>
        <v>0</v>
      </c>
      <c r="AE329" s="2">
        <f t="shared" si="343"/>
        <v>0</v>
      </c>
      <c r="AF329" s="2">
        <f t="shared" si="344"/>
        <v>0</v>
      </c>
      <c r="AG329" s="2">
        <f t="shared" si="345"/>
        <v>0</v>
      </c>
      <c r="AH329" s="2">
        <f t="shared" si="346"/>
        <v>0</v>
      </c>
      <c r="AI329" s="2">
        <f t="shared" si="347"/>
        <v>0</v>
      </c>
      <c r="AJ329" s="2">
        <f t="shared" si="348"/>
        <v>0.84</v>
      </c>
      <c r="AK329" s="2">
        <v>2203</v>
      </c>
      <c r="AL329" s="2">
        <v>2203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0.84</v>
      </c>
      <c r="AT329" s="2">
        <v>0</v>
      </c>
      <c r="AU329" s="2">
        <v>0</v>
      </c>
      <c r="AV329" s="2">
        <v>1</v>
      </c>
      <c r="AW329" s="2">
        <v>1</v>
      </c>
      <c r="AX329" s="2"/>
      <c r="AY329" s="2"/>
      <c r="AZ329" s="2">
        <v>1</v>
      </c>
      <c r="BA329" s="2">
        <v>1</v>
      </c>
      <c r="BB329" s="2">
        <v>1</v>
      </c>
      <c r="BC329" s="2">
        <v>1</v>
      </c>
      <c r="BD329" s="2" t="s">
        <v>3</v>
      </c>
      <c r="BE329" s="2" t="s">
        <v>3</v>
      </c>
      <c r="BF329" s="2" t="s">
        <v>3</v>
      </c>
      <c r="BG329" s="2" t="s">
        <v>3</v>
      </c>
      <c r="BH329" s="2">
        <v>3</v>
      </c>
      <c r="BI329" s="2">
        <v>2</v>
      </c>
      <c r="BJ329" s="2" t="s">
        <v>465</v>
      </c>
      <c r="BK329" s="2"/>
      <c r="BL329" s="2"/>
      <c r="BM329" s="2">
        <v>500002</v>
      </c>
      <c r="BN329" s="2">
        <v>0</v>
      </c>
      <c r="BO329" s="2" t="s">
        <v>3</v>
      </c>
      <c r="BP329" s="2">
        <v>0</v>
      </c>
      <c r="BQ329" s="2">
        <v>12</v>
      </c>
      <c r="BR329" s="2">
        <v>0</v>
      </c>
      <c r="BS329" s="2">
        <v>1</v>
      </c>
      <c r="BT329" s="2">
        <v>1</v>
      </c>
      <c r="BU329" s="2">
        <v>1</v>
      </c>
      <c r="BV329" s="2">
        <v>1</v>
      </c>
      <c r="BW329" s="2">
        <v>1</v>
      </c>
      <c r="BX329" s="2">
        <v>1</v>
      </c>
      <c r="BY329" s="2" t="s">
        <v>3</v>
      </c>
      <c r="BZ329" s="2">
        <v>0</v>
      </c>
      <c r="CA329" s="2">
        <v>0</v>
      </c>
      <c r="CB329" s="2" t="s">
        <v>3</v>
      </c>
      <c r="CC329" s="2"/>
      <c r="CD329" s="2"/>
      <c r="CE329" s="2">
        <v>0</v>
      </c>
      <c r="CF329" s="2">
        <v>0</v>
      </c>
      <c r="CG329" s="2">
        <v>0</v>
      </c>
      <c r="CH329" s="2">
        <v>63</v>
      </c>
      <c r="CI329" s="2">
        <v>0</v>
      </c>
      <c r="CJ329" s="2">
        <v>0</v>
      </c>
      <c r="CK329" s="2">
        <v>0</v>
      </c>
      <c r="CL329" s="2">
        <v>0</v>
      </c>
      <c r="CM329" s="2">
        <v>0</v>
      </c>
      <c r="CN329" s="2" t="s">
        <v>3</v>
      </c>
      <c r="CO329" s="2">
        <v>0</v>
      </c>
      <c r="CP329" s="2">
        <f t="shared" si="349"/>
        <v>396.54</v>
      </c>
      <c r="CQ329" s="2">
        <f t="shared" si="350"/>
        <v>2203</v>
      </c>
      <c r="CR329" s="2">
        <f t="shared" si="351"/>
        <v>0</v>
      </c>
      <c r="CS329" s="2">
        <f t="shared" si="352"/>
        <v>0</v>
      </c>
      <c r="CT329" s="2">
        <f t="shared" si="353"/>
        <v>0</v>
      </c>
      <c r="CU329" s="2">
        <f t="shared" si="354"/>
        <v>0</v>
      </c>
      <c r="CV329" s="2">
        <f t="shared" si="355"/>
        <v>0</v>
      </c>
      <c r="CW329" s="2">
        <f t="shared" si="356"/>
        <v>0</v>
      </c>
      <c r="CX329" s="2">
        <f t="shared" si="357"/>
        <v>0.84</v>
      </c>
      <c r="CY329" s="2">
        <f t="shared" si="327"/>
        <v>0</v>
      </c>
      <c r="CZ329" s="2">
        <f t="shared" si="328"/>
        <v>0</v>
      </c>
      <c r="DA329" s="2"/>
      <c r="DB329" s="2"/>
      <c r="DC329" s="2" t="s">
        <v>3</v>
      </c>
      <c r="DD329" s="2" t="s">
        <v>3</v>
      </c>
      <c r="DE329" s="2" t="s">
        <v>3</v>
      </c>
      <c r="DF329" s="2" t="s">
        <v>3</v>
      </c>
      <c r="DG329" s="2" t="s">
        <v>3</v>
      </c>
      <c r="DH329" s="2" t="s">
        <v>3</v>
      </c>
      <c r="DI329" s="2" t="s">
        <v>3</v>
      </c>
      <c r="DJ329" s="2" t="s">
        <v>3</v>
      </c>
      <c r="DK329" s="2" t="s">
        <v>3</v>
      </c>
      <c r="DL329" s="2" t="s">
        <v>3</v>
      </c>
      <c r="DM329" s="2" t="s">
        <v>3</v>
      </c>
      <c r="DN329" s="2">
        <v>0</v>
      </c>
      <c r="DO329" s="2">
        <v>0</v>
      </c>
      <c r="DP329" s="2">
        <v>1</v>
      </c>
      <c r="DQ329" s="2">
        <v>1</v>
      </c>
      <c r="DR329" s="2"/>
      <c r="DS329" s="2"/>
      <c r="DT329" s="2"/>
      <c r="DU329" s="2">
        <v>1010</v>
      </c>
      <c r="DV329" s="2" t="s">
        <v>109</v>
      </c>
      <c r="DW329" s="2" t="s">
        <v>109</v>
      </c>
      <c r="DX329" s="2">
        <v>100</v>
      </c>
      <c r="DY329" s="2"/>
      <c r="DZ329" s="2" t="s">
        <v>3</v>
      </c>
      <c r="EA329" s="2" t="s">
        <v>3</v>
      </c>
      <c r="EB329" s="2" t="s">
        <v>3</v>
      </c>
      <c r="EC329" s="2" t="s">
        <v>3</v>
      </c>
      <c r="ED329" s="2"/>
      <c r="EE329" s="2">
        <v>64991689</v>
      </c>
      <c r="EF329" s="2">
        <v>12</v>
      </c>
      <c r="EG329" s="2" t="s">
        <v>451</v>
      </c>
      <c r="EH329" s="2">
        <v>0</v>
      </c>
      <c r="EI329" s="2" t="s">
        <v>3</v>
      </c>
      <c r="EJ329" s="2">
        <v>2</v>
      </c>
      <c r="EK329" s="2">
        <v>500002</v>
      </c>
      <c r="EL329" s="2" t="s">
        <v>452</v>
      </c>
      <c r="EM329" s="2" t="s">
        <v>453</v>
      </c>
      <c r="EN329" s="2"/>
      <c r="EO329" s="2" t="s">
        <v>3</v>
      </c>
      <c r="EP329" s="2"/>
      <c r="EQ329" s="2">
        <v>0</v>
      </c>
      <c r="ER329" s="2">
        <v>2203</v>
      </c>
      <c r="ES329" s="2">
        <v>2203</v>
      </c>
      <c r="ET329" s="2">
        <v>0</v>
      </c>
      <c r="EU329" s="2">
        <v>0</v>
      </c>
      <c r="EV329" s="2">
        <v>0</v>
      </c>
      <c r="EW329" s="2">
        <v>0</v>
      </c>
      <c r="EX329" s="2">
        <v>0</v>
      </c>
      <c r="EY329" s="2">
        <v>0</v>
      </c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>
        <v>0</v>
      </c>
      <c r="FR329" s="2">
        <v>0</v>
      </c>
      <c r="FS329" s="2">
        <v>0</v>
      </c>
      <c r="FT329" s="2"/>
      <c r="FU329" s="2"/>
      <c r="FV329" s="2"/>
      <c r="FW329" s="2"/>
      <c r="FX329" s="2">
        <v>0</v>
      </c>
      <c r="FY329" s="2">
        <v>0</v>
      </c>
      <c r="FZ329" s="2"/>
      <c r="GA329" s="2" t="s">
        <v>3</v>
      </c>
      <c r="GB329" s="2"/>
      <c r="GC329" s="2"/>
      <c r="GD329" s="2">
        <v>1</v>
      </c>
      <c r="GE329" s="2"/>
      <c r="GF329" s="2">
        <v>190088632</v>
      </c>
      <c r="GG329" s="2">
        <v>2</v>
      </c>
      <c r="GH329" s="2">
        <v>1</v>
      </c>
      <c r="GI329" s="2">
        <v>-2</v>
      </c>
      <c r="GJ329" s="2">
        <v>0</v>
      </c>
      <c r="GK329" s="2">
        <v>0</v>
      </c>
      <c r="GL329" s="2">
        <f t="shared" si="358"/>
        <v>0</v>
      </c>
      <c r="GM329" s="2">
        <f t="shared" si="359"/>
        <v>396.54</v>
      </c>
      <c r="GN329" s="2">
        <f t="shared" si="360"/>
        <v>0</v>
      </c>
      <c r="GO329" s="2">
        <f t="shared" si="361"/>
        <v>396.54</v>
      </c>
      <c r="GP329" s="2">
        <f t="shared" si="362"/>
        <v>0</v>
      </c>
      <c r="GQ329" s="2"/>
      <c r="GR329" s="2">
        <v>0</v>
      </c>
      <c r="GS329" s="2">
        <v>3</v>
      </c>
      <c r="GT329" s="2">
        <v>0</v>
      </c>
      <c r="GU329" s="2" t="s">
        <v>3</v>
      </c>
      <c r="GV329" s="2">
        <f t="shared" si="363"/>
        <v>0</v>
      </c>
      <c r="GW329" s="2">
        <v>1</v>
      </c>
      <c r="GX329" s="2">
        <f t="shared" si="364"/>
        <v>0</v>
      </c>
      <c r="GY329" s="2"/>
      <c r="GZ329" s="2"/>
      <c r="HA329" s="2">
        <v>0</v>
      </c>
      <c r="HB329" s="2">
        <v>0</v>
      </c>
      <c r="HC329" s="2">
        <f t="shared" si="365"/>
        <v>0</v>
      </c>
      <c r="HD329" s="2"/>
      <c r="HE329" s="2" t="s">
        <v>3</v>
      </c>
      <c r="HF329" s="2" t="s">
        <v>3</v>
      </c>
      <c r="HG329" s="2"/>
      <c r="HH329" s="2"/>
      <c r="HI329" s="2"/>
      <c r="HJ329" s="2"/>
      <c r="HK329" s="2"/>
      <c r="HL329" s="2"/>
      <c r="HM329" s="2" t="s">
        <v>3</v>
      </c>
      <c r="HN329" s="2" t="s">
        <v>3</v>
      </c>
      <c r="HO329" s="2" t="s">
        <v>3</v>
      </c>
      <c r="HP329" s="2" t="s">
        <v>3</v>
      </c>
      <c r="HQ329" s="2" t="s">
        <v>3</v>
      </c>
      <c r="HR329" s="2"/>
      <c r="HS329" s="2">
        <v>0</v>
      </c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>
        <v>0</v>
      </c>
      <c r="IL329" s="2"/>
      <c r="IM329" s="2"/>
      <c r="IN329" s="2"/>
      <c r="IO329" s="2"/>
      <c r="IP329" s="2"/>
      <c r="IQ329" s="2"/>
      <c r="IR329" s="2"/>
      <c r="IS329" s="2"/>
      <c r="IT329" s="2"/>
      <c r="IU329" s="2"/>
    </row>
    <row r="330" spans="1:255">
      <c r="A330">
        <v>17</v>
      </c>
      <c r="B330">
        <v>1</v>
      </c>
      <c r="E330" t="s">
        <v>462</v>
      </c>
      <c r="F330" t="s">
        <v>463</v>
      </c>
      <c r="G330" t="s">
        <v>464</v>
      </c>
      <c r="H330" t="s">
        <v>109</v>
      </c>
      <c r="I330">
        <f>ROUND(ROUND(0.18,6),9)</f>
        <v>0.18</v>
      </c>
      <c r="J330">
        <v>0</v>
      </c>
      <c r="K330">
        <f>ROUND(ROUND(0.18,6),9)</f>
        <v>0.18</v>
      </c>
      <c r="L330">
        <v>0.18</v>
      </c>
      <c r="M330">
        <v>0</v>
      </c>
      <c r="N330">
        <f t="shared" si="329"/>
        <v>0.18</v>
      </c>
      <c r="O330">
        <f t="shared" si="330"/>
        <v>2692.51</v>
      </c>
      <c r="P330">
        <f t="shared" si="331"/>
        <v>2692.51</v>
      </c>
      <c r="Q330">
        <f t="shared" si="332"/>
        <v>0</v>
      </c>
      <c r="R330">
        <f t="shared" si="333"/>
        <v>0</v>
      </c>
      <c r="S330">
        <f t="shared" si="334"/>
        <v>0</v>
      </c>
      <c r="T330">
        <f t="shared" si="335"/>
        <v>0</v>
      </c>
      <c r="U330">
        <f t="shared" si="336"/>
        <v>0</v>
      </c>
      <c r="V330">
        <f t="shared" si="337"/>
        <v>0</v>
      </c>
      <c r="W330">
        <f t="shared" si="338"/>
        <v>0.15</v>
      </c>
      <c r="X330">
        <f t="shared" si="339"/>
        <v>0</v>
      </c>
      <c r="Y330">
        <f t="shared" si="340"/>
        <v>0</v>
      </c>
      <c r="AA330">
        <v>88889103</v>
      </c>
      <c r="AB330">
        <f t="shared" si="341"/>
        <v>2203</v>
      </c>
      <c r="AC330">
        <f t="shared" si="342"/>
        <v>2203</v>
      </c>
      <c r="AD330">
        <f t="shared" si="326"/>
        <v>0</v>
      </c>
      <c r="AE330">
        <f t="shared" si="343"/>
        <v>0</v>
      </c>
      <c r="AF330">
        <f t="shared" si="344"/>
        <v>0</v>
      </c>
      <c r="AG330">
        <f t="shared" si="345"/>
        <v>0</v>
      </c>
      <c r="AH330">
        <f t="shared" si="346"/>
        <v>0</v>
      </c>
      <c r="AI330">
        <f t="shared" si="347"/>
        <v>0</v>
      </c>
      <c r="AJ330">
        <f t="shared" si="348"/>
        <v>0.84</v>
      </c>
      <c r="AK330">
        <v>2203</v>
      </c>
      <c r="AL330">
        <v>2203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0.84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6.79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2</v>
      </c>
      <c r="BJ330" t="s">
        <v>465</v>
      </c>
      <c r="BM330">
        <v>500002</v>
      </c>
      <c r="BN330">
        <v>0</v>
      </c>
      <c r="BO330" t="s">
        <v>463</v>
      </c>
      <c r="BP330">
        <v>1</v>
      </c>
      <c r="BQ330">
        <v>12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0</v>
      </c>
      <c r="CF330">
        <v>0</v>
      </c>
      <c r="CG330">
        <v>0</v>
      </c>
      <c r="CH330">
        <v>63</v>
      </c>
      <c r="CI330">
        <v>0</v>
      </c>
      <c r="CJ330">
        <v>0</v>
      </c>
      <c r="CK330">
        <v>0</v>
      </c>
      <c r="CL330">
        <v>0</v>
      </c>
      <c r="CM330">
        <v>0</v>
      </c>
      <c r="CN330" t="s">
        <v>3</v>
      </c>
      <c r="CO330">
        <v>0</v>
      </c>
      <c r="CP330">
        <f t="shared" si="349"/>
        <v>2692.51</v>
      </c>
      <c r="CQ330">
        <f t="shared" si="350"/>
        <v>14958.37</v>
      </c>
      <c r="CR330">
        <f t="shared" si="351"/>
        <v>0</v>
      </c>
      <c r="CS330">
        <f t="shared" si="352"/>
        <v>0</v>
      </c>
      <c r="CT330">
        <f t="shared" si="353"/>
        <v>0</v>
      </c>
      <c r="CU330">
        <f t="shared" si="354"/>
        <v>0</v>
      </c>
      <c r="CV330">
        <f t="shared" si="355"/>
        <v>0</v>
      </c>
      <c r="CW330">
        <f t="shared" si="356"/>
        <v>0</v>
      </c>
      <c r="CX330">
        <f t="shared" si="357"/>
        <v>0.84</v>
      </c>
      <c r="CY330">
        <f t="shared" si="327"/>
        <v>0</v>
      </c>
      <c r="CZ330">
        <f t="shared" si="328"/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1010</v>
      </c>
      <c r="DV330" t="s">
        <v>109</v>
      </c>
      <c r="DW330" t="s">
        <v>109</v>
      </c>
      <c r="DX330">
        <v>100</v>
      </c>
      <c r="DZ330" t="s">
        <v>3</v>
      </c>
      <c r="EA330" t="s">
        <v>3</v>
      </c>
      <c r="EB330" t="s">
        <v>3</v>
      </c>
      <c r="EC330" t="s">
        <v>3</v>
      </c>
      <c r="EE330">
        <v>64991689</v>
      </c>
      <c r="EF330">
        <v>12</v>
      </c>
      <c r="EG330" t="s">
        <v>451</v>
      </c>
      <c r="EH330">
        <v>0</v>
      </c>
      <c r="EI330" t="s">
        <v>3</v>
      </c>
      <c r="EJ330">
        <v>2</v>
      </c>
      <c r="EK330">
        <v>500002</v>
      </c>
      <c r="EL330" t="s">
        <v>452</v>
      </c>
      <c r="EM330" t="s">
        <v>453</v>
      </c>
      <c r="EO330" t="s">
        <v>3</v>
      </c>
      <c r="EQ330">
        <v>0</v>
      </c>
      <c r="ER330">
        <v>2203</v>
      </c>
      <c r="ES330">
        <v>2203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FQ330">
        <v>0</v>
      </c>
      <c r="FR330">
        <v>0</v>
      </c>
      <c r="FS330">
        <v>0</v>
      </c>
      <c r="FX330">
        <v>0</v>
      </c>
      <c r="FY330">
        <v>0</v>
      </c>
      <c r="GA330" t="s">
        <v>3</v>
      </c>
      <c r="GD330">
        <v>1</v>
      </c>
      <c r="GF330">
        <v>190088632</v>
      </c>
      <c r="GG330">
        <v>2</v>
      </c>
      <c r="GH330">
        <v>1</v>
      </c>
      <c r="GI330">
        <v>2</v>
      </c>
      <c r="GJ330">
        <v>0</v>
      </c>
      <c r="GK330">
        <v>0</v>
      </c>
      <c r="GL330">
        <f t="shared" si="358"/>
        <v>0</v>
      </c>
      <c r="GM330">
        <f t="shared" si="359"/>
        <v>2692.51</v>
      </c>
      <c r="GN330">
        <f t="shared" si="360"/>
        <v>0</v>
      </c>
      <c r="GO330">
        <f t="shared" si="361"/>
        <v>2692.51</v>
      </c>
      <c r="GP330">
        <f t="shared" si="362"/>
        <v>0</v>
      </c>
      <c r="GR330">
        <v>0</v>
      </c>
      <c r="GS330">
        <v>3</v>
      </c>
      <c r="GT330">
        <v>0</v>
      </c>
      <c r="GU330" t="s">
        <v>3</v>
      </c>
      <c r="GV330">
        <f t="shared" si="363"/>
        <v>0</v>
      </c>
      <c r="GW330">
        <v>1</v>
      </c>
      <c r="GX330">
        <f t="shared" si="364"/>
        <v>0</v>
      </c>
      <c r="HA330">
        <v>0</v>
      </c>
      <c r="HB330">
        <v>0</v>
      </c>
      <c r="HC330">
        <f t="shared" si="365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2" spans="1:255">
      <c r="A332" s="3">
        <v>51</v>
      </c>
      <c r="B332" s="3">
        <f>B243</f>
        <v>1</v>
      </c>
      <c r="C332" s="3">
        <f>A243</f>
        <v>4</v>
      </c>
      <c r="D332" s="3">
        <f>ROW(A243)</f>
        <v>243</v>
      </c>
      <c r="E332" s="3"/>
      <c r="F332" s="3" t="str">
        <f>IF(F243&lt;&gt;"",F243,"")</f>
        <v>Новый раздел</v>
      </c>
      <c r="G332" s="3" t="str">
        <f>IF(G243&lt;&gt;"",G243,"")</f>
        <v>Материал не учтенный ценником</v>
      </c>
      <c r="H332" s="3">
        <v>0</v>
      </c>
      <c r="I332" s="3"/>
      <c r="J332" s="3"/>
      <c r="K332" s="3"/>
      <c r="L332" s="3"/>
      <c r="M332" s="3"/>
      <c r="N332" s="3"/>
      <c r="O332" s="3">
        <f t="shared" ref="O332:T332" si="366">ROUND(AB332,2)</f>
        <v>35153.230000000003</v>
      </c>
      <c r="P332" s="3">
        <f t="shared" si="366"/>
        <v>35153.230000000003</v>
      </c>
      <c r="Q332" s="3">
        <f t="shared" si="366"/>
        <v>0</v>
      </c>
      <c r="R332" s="3">
        <f t="shared" si="366"/>
        <v>0</v>
      </c>
      <c r="S332" s="3">
        <f t="shared" si="366"/>
        <v>0</v>
      </c>
      <c r="T332" s="3">
        <f t="shared" si="366"/>
        <v>0</v>
      </c>
      <c r="U332" s="3">
        <f>AH332</f>
        <v>0</v>
      </c>
      <c r="V332" s="3">
        <f>AI332</f>
        <v>0</v>
      </c>
      <c r="W332" s="3">
        <f>ROUND(AJ332,2)</f>
        <v>4.8099999999999996</v>
      </c>
      <c r="X332" s="3">
        <f>ROUND(AK332,2)</f>
        <v>0</v>
      </c>
      <c r="Y332" s="3">
        <f>ROUND(AL332,2)</f>
        <v>0</v>
      </c>
      <c r="Z332" s="3"/>
      <c r="AA332" s="3"/>
      <c r="AB332" s="3">
        <f>ROUND(SUMIF(AA247:AA330,"=88889161",O247:O330),2)</f>
        <v>35153.230000000003</v>
      </c>
      <c r="AC332" s="3">
        <f>ROUND(SUMIF(AA247:AA330,"=88889161",P247:P330),2)</f>
        <v>35153.230000000003</v>
      </c>
      <c r="AD332" s="3">
        <f>ROUND(SUMIF(AA247:AA330,"=88889161",Q247:Q330),2)</f>
        <v>0</v>
      </c>
      <c r="AE332" s="3">
        <f>ROUND(SUMIF(AA247:AA330,"=88889161",R247:R330),2)</f>
        <v>0</v>
      </c>
      <c r="AF332" s="3">
        <f>ROUND(SUMIF(AA247:AA330,"=88889161",S247:S330),2)</f>
        <v>0</v>
      </c>
      <c r="AG332" s="3">
        <f>ROUND(SUMIF(AA247:AA330,"=88889161",T247:T330),2)</f>
        <v>0</v>
      </c>
      <c r="AH332" s="3">
        <f>SUMIF(AA247:AA330,"=88889161",U247:U330)</f>
        <v>0</v>
      </c>
      <c r="AI332" s="3">
        <f>SUMIF(AA247:AA330,"=88889161",V247:V330)</f>
        <v>0</v>
      </c>
      <c r="AJ332" s="3">
        <f>ROUND(SUMIF(AA247:AA330,"=88889161",W247:W330),2)</f>
        <v>4.8099999999999996</v>
      </c>
      <c r="AK332" s="3">
        <f>ROUND(SUMIF(AA247:AA330,"=88889161",X247:X330),2)</f>
        <v>0</v>
      </c>
      <c r="AL332" s="3">
        <f>ROUND(SUMIF(AA247:AA330,"=88889161",Y247:Y330),2)</f>
        <v>0</v>
      </c>
      <c r="AM332" s="3"/>
      <c r="AN332" s="3"/>
      <c r="AO332" s="3">
        <f t="shared" ref="AO332:BD332" si="367">ROUND(BX332,2)</f>
        <v>0</v>
      </c>
      <c r="AP332" s="3">
        <f t="shared" si="367"/>
        <v>0</v>
      </c>
      <c r="AQ332" s="3">
        <f t="shared" si="367"/>
        <v>0</v>
      </c>
      <c r="AR332" s="3">
        <f t="shared" si="367"/>
        <v>35153.230000000003</v>
      </c>
      <c r="AS332" s="3">
        <f t="shared" si="367"/>
        <v>34477.879999999997</v>
      </c>
      <c r="AT332" s="3">
        <f t="shared" si="367"/>
        <v>675.35</v>
      </c>
      <c r="AU332" s="3">
        <f t="shared" si="367"/>
        <v>0</v>
      </c>
      <c r="AV332" s="3">
        <f t="shared" si="367"/>
        <v>35153.230000000003</v>
      </c>
      <c r="AW332" s="3">
        <f t="shared" si="367"/>
        <v>35153.230000000003</v>
      </c>
      <c r="AX332" s="3">
        <f t="shared" si="367"/>
        <v>0</v>
      </c>
      <c r="AY332" s="3">
        <f t="shared" si="367"/>
        <v>35153.230000000003</v>
      </c>
      <c r="AZ332" s="3">
        <f t="shared" si="367"/>
        <v>0</v>
      </c>
      <c r="BA332" s="3">
        <f t="shared" si="367"/>
        <v>0</v>
      </c>
      <c r="BB332" s="3">
        <f t="shared" si="367"/>
        <v>0</v>
      </c>
      <c r="BC332" s="3">
        <f t="shared" si="367"/>
        <v>0</v>
      </c>
      <c r="BD332" s="3">
        <f t="shared" si="367"/>
        <v>0</v>
      </c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>
        <f>ROUND(SUMIF(AA247:AA330,"=88889161",FQ247:FQ330),2)</f>
        <v>0</v>
      </c>
      <c r="BY332" s="3">
        <f>ROUND(SUMIF(AA247:AA330,"=88889161",FR247:FR330),2)</f>
        <v>0</v>
      </c>
      <c r="BZ332" s="3">
        <f>ROUND(SUMIF(AA247:AA330,"=88889161",GL247:GL330),2)</f>
        <v>0</v>
      </c>
      <c r="CA332" s="3">
        <f>ROUND(SUMIF(AA247:AA330,"=88889161",GM247:GM330),2)</f>
        <v>35153.230000000003</v>
      </c>
      <c r="CB332" s="3">
        <f>ROUND(SUMIF(AA247:AA330,"=88889161",GN247:GN330),2)</f>
        <v>34477.879999999997</v>
      </c>
      <c r="CC332" s="3">
        <f>ROUND(SUMIF(AA247:AA330,"=88889161",GO247:GO330),2)</f>
        <v>675.35</v>
      </c>
      <c r="CD332" s="3">
        <f>ROUND(SUMIF(AA247:AA330,"=88889161",GP247:GP330),2)</f>
        <v>0</v>
      </c>
      <c r="CE332" s="3">
        <f>AC332-BX332</f>
        <v>35153.230000000003</v>
      </c>
      <c r="CF332" s="3">
        <f>AC332-BY332</f>
        <v>35153.230000000003</v>
      </c>
      <c r="CG332" s="3">
        <f>BX332-BZ332</f>
        <v>0</v>
      </c>
      <c r="CH332" s="3">
        <f>AC332-BX332-BY332+BZ332</f>
        <v>35153.230000000003</v>
      </c>
      <c r="CI332" s="3">
        <f>BY332-BZ332</f>
        <v>0</v>
      </c>
      <c r="CJ332" s="3">
        <f>ROUND(SUMIF(AA247:AA330,"=88889161",GX247:GX330),2)</f>
        <v>0</v>
      </c>
      <c r="CK332" s="3">
        <f>ROUND(SUMIF(AA247:AA330,"=88889161",GY247:GY330),2)</f>
        <v>0</v>
      </c>
      <c r="CL332" s="3">
        <f>ROUND(SUMIF(AA247:AA330,"=88889161",GZ247:GZ330),2)</f>
        <v>0</v>
      </c>
      <c r="CM332" s="3">
        <f>ROUND(SUMIF(AA247:AA330,"=88889161",HD247:HD330),2)</f>
        <v>0</v>
      </c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4">
        <f t="shared" ref="DG332:DL332" si="368">ROUND(DT332,2)</f>
        <v>220208.92</v>
      </c>
      <c r="DH332" s="4">
        <f t="shared" si="368"/>
        <v>220208.92</v>
      </c>
      <c r="DI332" s="4">
        <f t="shared" si="368"/>
        <v>0</v>
      </c>
      <c r="DJ332" s="4">
        <f t="shared" si="368"/>
        <v>0</v>
      </c>
      <c r="DK332" s="4">
        <f t="shared" si="368"/>
        <v>0</v>
      </c>
      <c r="DL332" s="4">
        <f t="shared" si="368"/>
        <v>0</v>
      </c>
      <c r="DM332" s="4">
        <f>DZ332</f>
        <v>0</v>
      </c>
      <c r="DN332" s="4">
        <f>EA332</f>
        <v>0</v>
      </c>
      <c r="DO332" s="4">
        <f>ROUND(EB332,2)</f>
        <v>4.8099999999999996</v>
      </c>
      <c r="DP332" s="4">
        <f>ROUND(EC332,2)</f>
        <v>0</v>
      </c>
      <c r="DQ332" s="4">
        <f>ROUND(ED332,2)</f>
        <v>0</v>
      </c>
      <c r="DR332" s="4"/>
      <c r="DS332" s="4"/>
      <c r="DT332" s="4">
        <f>ROUND(SUMIF(AA247:AA330,"=88889103",O247:O330),2)</f>
        <v>220208.92</v>
      </c>
      <c r="DU332" s="4">
        <f>ROUND(SUMIF(AA247:AA330,"=88889103",P247:P330),2)</f>
        <v>220208.92</v>
      </c>
      <c r="DV332" s="4">
        <f>ROUND(SUMIF(AA247:AA330,"=88889103",Q247:Q330),2)</f>
        <v>0</v>
      </c>
      <c r="DW332" s="4">
        <f>ROUND(SUMIF(AA247:AA330,"=88889103",R247:R330),2)</f>
        <v>0</v>
      </c>
      <c r="DX332" s="4">
        <f>ROUND(SUMIF(AA247:AA330,"=88889103",S247:S330),2)</f>
        <v>0</v>
      </c>
      <c r="DY332" s="4">
        <f>ROUND(SUMIF(AA247:AA330,"=88889103",T247:T330),2)</f>
        <v>0</v>
      </c>
      <c r="DZ332" s="4">
        <f>SUMIF(AA247:AA330,"=88889103",U247:U330)</f>
        <v>0</v>
      </c>
      <c r="EA332" s="4">
        <f>SUMIF(AA247:AA330,"=88889103",V247:V330)</f>
        <v>0</v>
      </c>
      <c r="EB332" s="4">
        <f>ROUND(SUMIF(AA247:AA330,"=88889103",W247:W330),2)</f>
        <v>4.8099999999999996</v>
      </c>
      <c r="EC332" s="4">
        <f>ROUND(SUMIF(AA247:AA330,"=88889103",X247:X330),2)</f>
        <v>0</v>
      </c>
      <c r="ED332" s="4">
        <f>ROUND(SUMIF(AA247:AA330,"=88889103",Y247:Y330),2)</f>
        <v>0</v>
      </c>
      <c r="EE332" s="4"/>
      <c r="EF332" s="4"/>
      <c r="EG332" s="4">
        <f t="shared" ref="EG332:EV332" si="369">ROUND(FP332,2)</f>
        <v>0</v>
      </c>
      <c r="EH332" s="4">
        <f t="shared" si="369"/>
        <v>0</v>
      </c>
      <c r="EI332" s="4">
        <f t="shared" si="369"/>
        <v>0</v>
      </c>
      <c r="EJ332" s="4">
        <f t="shared" si="369"/>
        <v>220208.92</v>
      </c>
      <c r="EK332" s="4">
        <f t="shared" si="369"/>
        <v>215469.64</v>
      </c>
      <c r="EL332" s="4">
        <f t="shared" si="369"/>
        <v>4739.28</v>
      </c>
      <c r="EM332" s="4">
        <f t="shared" si="369"/>
        <v>0</v>
      </c>
      <c r="EN332" s="4">
        <f t="shared" si="369"/>
        <v>220208.92</v>
      </c>
      <c r="EO332" s="4">
        <f t="shared" si="369"/>
        <v>220208.92</v>
      </c>
      <c r="EP332" s="4">
        <f t="shared" si="369"/>
        <v>0</v>
      </c>
      <c r="EQ332" s="4">
        <f t="shared" si="369"/>
        <v>220208.92</v>
      </c>
      <c r="ER332" s="4">
        <f t="shared" si="369"/>
        <v>0</v>
      </c>
      <c r="ES332" s="4">
        <f t="shared" si="369"/>
        <v>0</v>
      </c>
      <c r="ET332" s="4">
        <f t="shared" si="369"/>
        <v>0</v>
      </c>
      <c r="EU332" s="4">
        <f t="shared" si="369"/>
        <v>0</v>
      </c>
      <c r="EV332" s="4">
        <f t="shared" si="369"/>
        <v>0</v>
      </c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>
        <f>ROUND(SUMIF(AA247:AA330,"=88889103",FQ247:FQ330),2)</f>
        <v>0</v>
      </c>
      <c r="FQ332" s="4">
        <f>ROUND(SUMIF(AA247:AA330,"=88889103",FR247:FR330),2)</f>
        <v>0</v>
      </c>
      <c r="FR332" s="4">
        <f>ROUND(SUMIF(AA247:AA330,"=88889103",GL247:GL330),2)</f>
        <v>0</v>
      </c>
      <c r="FS332" s="4">
        <f>ROUND(SUMIF(AA247:AA330,"=88889103",GM247:GM330),2)</f>
        <v>220208.92</v>
      </c>
      <c r="FT332" s="4">
        <f>ROUND(SUMIF(AA247:AA330,"=88889103",GN247:GN330),2)</f>
        <v>215469.64</v>
      </c>
      <c r="FU332" s="4">
        <f>ROUND(SUMIF(AA247:AA330,"=88889103",GO247:GO330),2)</f>
        <v>4739.28</v>
      </c>
      <c r="FV332" s="4">
        <f>ROUND(SUMIF(AA247:AA330,"=88889103",GP247:GP330),2)</f>
        <v>0</v>
      </c>
      <c r="FW332" s="4">
        <f>DU332-FP332</f>
        <v>220208.92</v>
      </c>
      <c r="FX332" s="4">
        <f>DU332-FQ332</f>
        <v>220208.92</v>
      </c>
      <c r="FY332" s="4">
        <f>FP332-FR332</f>
        <v>0</v>
      </c>
      <c r="FZ332" s="4">
        <f>DU332-FP332-FQ332+FR332</f>
        <v>220208.92</v>
      </c>
      <c r="GA332" s="4">
        <f>FQ332-FR332</f>
        <v>0</v>
      </c>
      <c r="GB332" s="4">
        <f>ROUND(SUMIF(AA247:AA330,"=88889103",GX247:GX330),2)</f>
        <v>0</v>
      </c>
      <c r="GC332" s="4">
        <f>ROUND(SUMIF(AA247:AA330,"=88889103",GY247:GY330),2)</f>
        <v>0</v>
      </c>
      <c r="GD332" s="4">
        <f>ROUND(SUMIF(AA247:AA330,"=88889103",GZ247:GZ330),2)</f>
        <v>0</v>
      </c>
      <c r="GE332" s="4">
        <f>ROUND(SUMIF(AA247:AA330,"=88889103",HD247:HD330),2)</f>
        <v>0</v>
      </c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>
        <v>0</v>
      </c>
    </row>
    <row r="334" spans="1:255">
      <c r="A334" s="5">
        <v>50</v>
      </c>
      <c r="B334" s="5">
        <v>0</v>
      </c>
      <c r="C334" s="5">
        <v>0</v>
      </c>
      <c r="D334" s="5">
        <v>1</v>
      </c>
      <c r="E334" s="5">
        <v>201</v>
      </c>
      <c r="F334" s="5">
        <f>ROUND(Source!O332,O334)</f>
        <v>35153.230000000003</v>
      </c>
      <c r="G334" s="5" t="s">
        <v>195</v>
      </c>
      <c r="H334" s="5" t="s">
        <v>196</v>
      </c>
      <c r="I334" s="5"/>
      <c r="J334" s="5"/>
      <c r="K334" s="5">
        <v>201</v>
      </c>
      <c r="L334" s="5">
        <v>1</v>
      </c>
      <c r="M334" s="5">
        <v>3</v>
      </c>
      <c r="N334" s="5" t="s">
        <v>3</v>
      </c>
      <c r="O334" s="5">
        <v>2</v>
      </c>
      <c r="P334" s="5">
        <f>ROUND(Source!DG332,O334)</f>
        <v>220208.92</v>
      </c>
      <c r="Q334" s="5"/>
      <c r="R334" s="5"/>
      <c r="S334" s="5"/>
      <c r="T334" s="5"/>
      <c r="U334" s="5"/>
      <c r="V334" s="5"/>
      <c r="W334" s="5">
        <v>35153.230000000003</v>
      </c>
      <c r="X334" s="5">
        <v>1</v>
      </c>
      <c r="Y334" s="5">
        <v>35153.230000000003</v>
      </c>
      <c r="Z334" s="5">
        <v>220208.92</v>
      </c>
      <c r="AA334" s="5">
        <v>1</v>
      </c>
      <c r="AB334" s="5">
        <v>220208.92</v>
      </c>
    </row>
    <row r="335" spans="1:255">
      <c r="A335" s="5">
        <v>50</v>
      </c>
      <c r="B335" s="5">
        <v>0</v>
      </c>
      <c r="C335" s="5">
        <v>0</v>
      </c>
      <c r="D335" s="5">
        <v>1</v>
      </c>
      <c r="E335" s="5">
        <v>202</v>
      </c>
      <c r="F335" s="5">
        <f>ROUND(Source!P332,O335)</f>
        <v>35153.230000000003</v>
      </c>
      <c r="G335" s="5" t="s">
        <v>197</v>
      </c>
      <c r="H335" s="5" t="s">
        <v>198</v>
      </c>
      <c r="I335" s="5"/>
      <c r="J335" s="5"/>
      <c r="K335" s="5">
        <v>202</v>
      </c>
      <c r="L335" s="5">
        <v>2</v>
      </c>
      <c r="M335" s="5">
        <v>3</v>
      </c>
      <c r="N335" s="5" t="s">
        <v>3</v>
      </c>
      <c r="O335" s="5">
        <v>2</v>
      </c>
      <c r="P335" s="5">
        <f>ROUND(Source!DH332,O335)</f>
        <v>220208.92</v>
      </c>
      <c r="Q335" s="5"/>
      <c r="R335" s="5"/>
      <c r="S335" s="5"/>
      <c r="T335" s="5"/>
      <c r="U335" s="5"/>
      <c r="V335" s="5"/>
      <c r="W335" s="5">
        <v>35153.230000000003</v>
      </c>
      <c r="X335" s="5">
        <v>1</v>
      </c>
      <c r="Y335" s="5">
        <v>35153.230000000003</v>
      </c>
      <c r="Z335" s="5">
        <v>220208.92</v>
      </c>
      <c r="AA335" s="5">
        <v>1</v>
      </c>
      <c r="AB335" s="5">
        <v>220208.92</v>
      </c>
    </row>
    <row r="336" spans="1:255">
      <c r="A336" s="5">
        <v>50</v>
      </c>
      <c r="B336" s="5">
        <v>0</v>
      </c>
      <c r="C336" s="5">
        <v>0</v>
      </c>
      <c r="D336" s="5">
        <v>1</v>
      </c>
      <c r="E336" s="5">
        <v>222</v>
      </c>
      <c r="F336" s="5">
        <f>ROUND(Source!AO332,O336)</f>
        <v>0</v>
      </c>
      <c r="G336" s="5" t="s">
        <v>199</v>
      </c>
      <c r="H336" s="5" t="s">
        <v>200</v>
      </c>
      <c r="I336" s="5"/>
      <c r="J336" s="5"/>
      <c r="K336" s="5">
        <v>222</v>
      </c>
      <c r="L336" s="5">
        <v>3</v>
      </c>
      <c r="M336" s="5">
        <v>3</v>
      </c>
      <c r="N336" s="5" t="s">
        <v>3</v>
      </c>
      <c r="O336" s="5">
        <v>2</v>
      </c>
      <c r="P336" s="5">
        <f>ROUND(Source!EG332,O336)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8">
      <c r="A337" s="5">
        <v>50</v>
      </c>
      <c r="B337" s="5">
        <v>0</v>
      </c>
      <c r="C337" s="5">
        <v>0</v>
      </c>
      <c r="D337" s="5">
        <v>1</v>
      </c>
      <c r="E337" s="5">
        <v>225</v>
      </c>
      <c r="F337" s="5">
        <f>ROUND(Source!AV332,O337)</f>
        <v>35153.230000000003</v>
      </c>
      <c r="G337" s="5" t="s">
        <v>201</v>
      </c>
      <c r="H337" s="5" t="s">
        <v>202</v>
      </c>
      <c r="I337" s="5"/>
      <c r="J337" s="5"/>
      <c r="K337" s="5">
        <v>225</v>
      </c>
      <c r="L337" s="5">
        <v>4</v>
      </c>
      <c r="M337" s="5">
        <v>3</v>
      </c>
      <c r="N337" s="5" t="s">
        <v>3</v>
      </c>
      <c r="O337" s="5">
        <v>2</v>
      </c>
      <c r="P337" s="5">
        <f>ROUND(Source!EN332,O337)</f>
        <v>220208.92</v>
      </c>
      <c r="Q337" s="5"/>
      <c r="R337" s="5"/>
      <c r="S337" s="5"/>
      <c r="T337" s="5"/>
      <c r="U337" s="5"/>
      <c r="V337" s="5"/>
      <c r="W337" s="5">
        <v>35153.230000000003</v>
      </c>
      <c r="X337" s="5">
        <v>1</v>
      </c>
      <c r="Y337" s="5">
        <v>35153.230000000003</v>
      </c>
      <c r="Z337" s="5">
        <v>220208.92</v>
      </c>
      <c r="AA337" s="5">
        <v>1</v>
      </c>
      <c r="AB337" s="5">
        <v>220208.92</v>
      </c>
    </row>
    <row r="338" spans="1:28">
      <c r="A338" s="5">
        <v>50</v>
      </c>
      <c r="B338" s="5">
        <v>0</v>
      </c>
      <c r="C338" s="5">
        <v>0</v>
      </c>
      <c r="D338" s="5">
        <v>1</v>
      </c>
      <c r="E338" s="5">
        <v>226</v>
      </c>
      <c r="F338" s="5">
        <f>ROUND(Source!AW332,O338)</f>
        <v>35153.230000000003</v>
      </c>
      <c r="G338" s="5" t="s">
        <v>203</v>
      </c>
      <c r="H338" s="5" t="s">
        <v>204</v>
      </c>
      <c r="I338" s="5"/>
      <c r="J338" s="5"/>
      <c r="K338" s="5">
        <v>226</v>
      </c>
      <c r="L338" s="5">
        <v>5</v>
      </c>
      <c r="M338" s="5">
        <v>3</v>
      </c>
      <c r="N338" s="5" t="s">
        <v>3</v>
      </c>
      <c r="O338" s="5">
        <v>2</v>
      </c>
      <c r="P338" s="5">
        <f>ROUND(Source!EO332,O338)</f>
        <v>220208.92</v>
      </c>
      <c r="Q338" s="5"/>
      <c r="R338" s="5"/>
      <c r="S338" s="5"/>
      <c r="T338" s="5"/>
      <c r="U338" s="5"/>
      <c r="V338" s="5"/>
      <c r="W338" s="5">
        <v>35153.230000000003</v>
      </c>
      <c r="X338" s="5">
        <v>1</v>
      </c>
      <c r="Y338" s="5">
        <v>35153.230000000003</v>
      </c>
      <c r="Z338" s="5">
        <v>220208.92</v>
      </c>
      <c r="AA338" s="5">
        <v>1</v>
      </c>
      <c r="AB338" s="5">
        <v>220208.92</v>
      </c>
    </row>
    <row r="339" spans="1:28">
      <c r="A339" s="5">
        <v>50</v>
      </c>
      <c r="B339" s="5">
        <v>0</v>
      </c>
      <c r="C339" s="5">
        <v>0</v>
      </c>
      <c r="D339" s="5">
        <v>1</v>
      </c>
      <c r="E339" s="5">
        <v>227</v>
      </c>
      <c r="F339" s="5">
        <f>ROUND(Source!AX332,O339)</f>
        <v>0</v>
      </c>
      <c r="G339" s="5" t="s">
        <v>205</v>
      </c>
      <c r="H339" s="5" t="s">
        <v>206</v>
      </c>
      <c r="I339" s="5"/>
      <c r="J339" s="5"/>
      <c r="K339" s="5">
        <v>227</v>
      </c>
      <c r="L339" s="5">
        <v>6</v>
      </c>
      <c r="M339" s="5">
        <v>3</v>
      </c>
      <c r="N339" s="5" t="s">
        <v>3</v>
      </c>
      <c r="O339" s="5">
        <v>2</v>
      </c>
      <c r="P339" s="5">
        <f>ROUND(Source!EP332,O339)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8">
      <c r="A340" s="5">
        <v>50</v>
      </c>
      <c r="B340" s="5">
        <v>0</v>
      </c>
      <c r="C340" s="5">
        <v>0</v>
      </c>
      <c r="D340" s="5">
        <v>1</v>
      </c>
      <c r="E340" s="5">
        <v>228</v>
      </c>
      <c r="F340" s="5">
        <f>ROUND(Source!AY332,O340)</f>
        <v>35153.230000000003</v>
      </c>
      <c r="G340" s="5" t="s">
        <v>207</v>
      </c>
      <c r="H340" s="5" t="s">
        <v>208</v>
      </c>
      <c r="I340" s="5"/>
      <c r="J340" s="5"/>
      <c r="K340" s="5">
        <v>228</v>
      </c>
      <c r="L340" s="5">
        <v>7</v>
      </c>
      <c r="M340" s="5">
        <v>3</v>
      </c>
      <c r="N340" s="5" t="s">
        <v>3</v>
      </c>
      <c r="O340" s="5">
        <v>2</v>
      </c>
      <c r="P340" s="5">
        <f>ROUND(Source!EQ332,O340)</f>
        <v>220208.92</v>
      </c>
      <c r="Q340" s="5"/>
      <c r="R340" s="5"/>
      <c r="S340" s="5"/>
      <c r="T340" s="5"/>
      <c r="U340" s="5"/>
      <c r="V340" s="5"/>
      <c r="W340" s="5">
        <v>35153.230000000003</v>
      </c>
      <c r="X340" s="5">
        <v>1</v>
      </c>
      <c r="Y340" s="5">
        <v>35153.230000000003</v>
      </c>
      <c r="Z340" s="5">
        <v>220208.92</v>
      </c>
      <c r="AA340" s="5">
        <v>1</v>
      </c>
      <c r="AB340" s="5">
        <v>220208.92</v>
      </c>
    </row>
    <row r="341" spans="1:28">
      <c r="A341" s="5">
        <v>50</v>
      </c>
      <c r="B341" s="5">
        <v>0</v>
      </c>
      <c r="C341" s="5">
        <v>0</v>
      </c>
      <c r="D341" s="5">
        <v>1</v>
      </c>
      <c r="E341" s="5">
        <v>216</v>
      </c>
      <c r="F341" s="5">
        <f>ROUND(Source!AP332,O341)</f>
        <v>0</v>
      </c>
      <c r="G341" s="5" t="s">
        <v>209</v>
      </c>
      <c r="H341" s="5" t="s">
        <v>210</v>
      </c>
      <c r="I341" s="5"/>
      <c r="J341" s="5"/>
      <c r="K341" s="5">
        <v>216</v>
      </c>
      <c r="L341" s="5">
        <v>8</v>
      </c>
      <c r="M341" s="5">
        <v>3</v>
      </c>
      <c r="N341" s="5" t="s">
        <v>3</v>
      </c>
      <c r="O341" s="5">
        <v>2</v>
      </c>
      <c r="P341" s="5">
        <f>ROUND(Source!EH332,O341)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>
      <c r="A342" s="5">
        <v>50</v>
      </c>
      <c r="B342" s="5">
        <v>0</v>
      </c>
      <c r="C342" s="5">
        <v>0</v>
      </c>
      <c r="D342" s="5">
        <v>1</v>
      </c>
      <c r="E342" s="5">
        <v>223</v>
      </c>
      <c r="F342" s="5">
        <f>ROUND(Source!AQ332,O342)</f>
        <v>0</v>
      </c>
      <c r="G342" s="5" t="s">
        <v>211</v>
      </c>
      <c r="H342" s="5" t="s">
        <v>212</v>
      </c>
      <c r="I342" s="5"/>
      <c r="J342" s="5"/>
      <c r="K342" s="5">
        <v>223</v>
      </c>
      <c r="L342" s="5">
        <v>9</v>
      </c>
      <c r="M342" s="5">
        <v>3</v>
      </c>
      <c r="N342" s="5" t="s">
        <v>3</v>
      </c>
      <c r="O342" s="5">
        <v>2</v>
      </c>
      <c r="P342" s="5">
        <f>ROUND(Source!EI332,O342)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8">
      <c r="A343" s="5">
        <v>50</v>
      </c>
      <c r="B343" s="5">
        <v>0</v>
      </c>
      <c r="C343" s="5">
        <v>0</v>
      </c>
      <c r="D343" s="5">
        <v>1</v>
      </c>
      <c r="E343" s="5">
        <v>229</v>
      </c>
      <c r="F343" s="5">
        <f>ROUND(Source!AZ332,O343)</f>
        <v>0</v>
      </c>
      <c r="G343" s="5" t="s">
        <v>213</v>
      </c>
      <c r="H343" s="5" t="s">
        <v>214</v>
      </c>
      <c r="I343" s="5"/>
      <c r="J343" s="5"/>
      <c r="K343" s="5">
        <v>229</v>
      </c>
      <c r="L343" s="5">
        <v>10</v>
      </c>
      <c r="M343" s="5">
        <v>3</v>
      </c>
      <c r="N343" s="5" t="s">
        <v>3</v>
      </c>
      <c r="O343" s="5">
        <v>2</v>
      </c>
      <c r="P343" s="5">
        <f>ROUND(Source!ER332,O343)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>
      <c r="A344" s="5">
        <v>50</v>
      </c>
      <c r="B344" s="5">
        <v>0</v>
      </c>
      <c r="C344" s="5">
        <v>0</v>
      </c>
      <c r="D344" s="5">
        <v>1</v>
      </c>
      <c r="E344" s="5">
        <v>203</v>
      </c>
      <c r="F344" s="5">
        <f>ROUND(Source!Q332,O344)</f>
        <v>0</v>
      </c>
      <c r="G344" s="5" t="s">
        <v>215</v>
      </c>
      <c r="H344" s="5" t="s">
        <v>216</v>
      </c>
      <c r="I344" s="5"/>
      <c r="J344" s="5"/>
      <c r="K344" s="5">
        <v>203</v>
      </c>
      <c r="L344" s="5">
        <v>11</v>
      </c>
      <c r="M344" s="5">
        <v>3</v>
      </c>
      <c r="N344" s="5" t="s">
        <v>3</v>
      </c>
      <c r="O344" s="5">
        <v>2</v>
      </c>
      <c r="P344" s="5">
        <f>ROUND(Source!DI332,O344)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>
      <c r="A345" s="5">
        <v>50</v>
      </c>
      <c r="B345" s="5">
        <v>0</v>
      </c>
      <c r="C345" s="5">
        <v>0</v>
      </c>
      <c r="D345" s="5">
        <v>1</v>
      </c>
      <c r="E345" s="5">
        <v>231</v>
      </c>
      <c r="F345" s="5">
        <f>ROUND(Source!BB332,O345)</f>
        <v>0</v>
      </c>
      <c r="G345" s="5" t="s">
        <v>217</v>
      </c>
      <c r="H345" s="5" t="s">
        <v>218</v>
      </c>
      <c r="I345" s="5"/>
      <c r="J345" s="5"/>
      <c r="K345" s="5">
        <v>231</v>
      </c>
      <c r="L345" s="5">
        <v>12</v>
      </c>
      <c r="M345" s="5">
        <v>3</v>
      </c>
      <c r="N345" s="5" t="s">
        <v>3</v>
      </c>
      <c r="O345" s="5">
        <v>2</v>
      </c>
      <c r="P345" s="5">
        <f>ROUND(Source!ET332,O345)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>
      <c r="A346" s="5">
        <v>50</v>
      </c>
      <c r="B346" s="5">
        <v>0</v>
      </c>
      <c r="C346" s="5">
        <v>0</v>
      </c>
      <c r="D346" s="5">
        <v>1</v>
      </c>
      <c r="E346" s="5">
        <v>204</v>
      </c>
      <c r="F346" s="5">
        <f>ROUND(Source!R332,O346)</f>
        <v>0</v>
      </c>
      <c r="G346" s="5" t="s">
        <v>219</v>
      </c>
      <c r="H346" s="5" t="s">
        <v>220</v>
      </c>
      <c r="I346" s="5"/>
      <c r="J346" s="5"/>
      <c r="K346" s="5">
        <v>204</v>
      </c>
      <c r="L346" s="5">
        <v>13</v>
      </c>
      <c r="M346" s="5">
        <v>3</v>
      </c>
      <c r="N346" s="5" t="s">
        <v>3</v>
      </c>
      <c r="O346" s="5">
        <v>2</v>
      </c>
      <c r="P346" s="5">
        <f>ROUND(Source!DJ332,O346)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>
      <c r="A347" s="5">
        <v>50</v>
      </c>
      <c r="B347" s="5">
        <v>0</v>
      </c>
      <c r="C347" s="5">
        <v>0</v>
      </c>
      <c r="D347" s="5">
        <v>1</v>
      </c>
      <c r="E347" s="5">
        <v>205</v>
      </c>
      <c r="F347" s="5">
        <f>ROUND(Source!S332,O347)</f>
        <v>0</v>
      </c>
      <c r="G347" s="5" t="s">
        <v>221</v>
      </c>
      <c r="H347" s="5" t="s">
        <v>222</v>
      </c>
      <c r="I347" s="5"/>
      <c r="J347" s="5"/>
      <c r="K347" s="5">
        <v>205</v>
      </c>
      <c r="L347" s="5">
        <v>14</v>
      </c>
      <c r="M347" s="5">
        <v>3</v>
      </c>
      <c r="N347" s="5" t="s">
        <v>3</v>
      </c>
      <c r="O347" s="5">
        <v>2</v>
      </c>
      <c r="P347" s="5">
        <f>ROUND(Source!DK332,O347)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>
      <c r="A348" s="5">
        <v>50</v>
      </c>
      <c r="B348" s="5">
        <v>0</v>
      </c>
      <c r="C348" s="5">
        <v>0</v>
      </c>
      <c r="D348" s="5">
        <v>1</v>
      </c>
      <c r="E348" s="5">
        <v>232</v>
      </c>
      <c r="F348" s="5">
        <f>ROUND(Source!BC332,O348)</f>
        <v>0</v>
      </c>
      <c r="G348" s="5" t="s">
        <v>223</v>
      </c>
      <c r="H348" s="5" t="s">
        <v>224</v>
      </c>
      <c r="I348" s="5"/>
      <c r="J348" s="5"/>
      <c r="K348" s="5">
        <v>232</v>
      </c>
      <c r="L348" s="5">
        <v>15</v>
      </c>
      <c r="M348" s="5">
        <v>3</v>
      </c>
      <c r="N348" s="5" t="s">
        <v>3</v>
      </c>
      <c r="O348" s="5">
        <v>2</v>
      </c>
      <c r="P348" s="5">
        <f>ROUND(Source!EU332,O348)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8">
      <c r="A349" s="5">
        <v>50</v>
      </c>
      <c r="B349" s="5">
        <v>0</v>
      </c>
      <c r="C349" s="5">
        <v>0</v>
      </c>
      <c r="D349" s="5">
        <v>1</v>
      </c>
      <c r="E349" s="5">
        <v>214</v>
      </c>
      <c r="F349" s="5">
        <f>ROUND(Source!AS332,O349)</f>
        <v>34477.879999999997</v>
      </c>
      <c r="G349" s="5" t="s">
        <v>225</v>
      </c>
      <c r="H349" s="5" t="s">
        <v>226</v>
      </c>
      <c r="I349" s="5"/>
      <c r="J349" s="5"/>
      <c r="K349" s="5">
        <v>214</v>
      </c>
      <c r="L349" s="5">
        <v>16</v>
      </c>
      <c r="M349" s="5">
        <v>3</v>
      </c>
      <c r="N349" s="5" t="s">
        <v>3</v>
      </c>
      <c r="O349" s="5">
        <v>2</v>
      </c>
      <c r="P349" s="5">
        <f>ROUND(Source!EK332,O349)</f>
        <v>215469.64</v>
      </c>
      <c r="Q349" s="5"/>
      <c r="R349" s="5"/>
      <c r="S349" s="5"/>
      <c r="T349" s="5"/>
      <c r="U349" s="5"/>
      <c r="V349" s="5"/>
      <c r="W349" s="5">
        <v>34477.879999999997</v>
      </c>
      <c r="X349" s="5">
        <v>1</v>
      </c>
      <c r="Y349" s="5">
        <v>34477.879999999997</v>
      </c>
      <c r="Z349" s="5">
        <v>215469.64</v>
      </c>
      <c r="AA349" s="5">
        <v>1</v>
      </c>
      <c r="AB349" s="5">
        <v>215469.64</v>
      </c>
    </row>
    <row r="350" spans="1:28">
      <c r="A350" s="5">
        <v>50</v>
      </c>
      <c r="B350" s="5">
        <v>0</v>
      </c>
      <c r="C350" s="5">
        <v>0</v>
      </c>
      <c r="D350" s="5">
        <v>1</v>
      </c>
      <c r="E350" s="5">
        <v>215</v>
      </c>
      <c r="F350" s="5">
        <f>ROUND(Source!AT332,O350)</f>
        <v>675.35</v>
      </c>
      <c r="G350" s="5" t="s">
        <v>227</v>
      </c>
      <c r="H350" s="5" t="s">
        <v>228</v>
      </c>
      <c r="I350" s="5"/>
      <c r="J350" s="5"/>
      <c r="K350" s="5">
        <v>215</v>
      </c>
      <c r="L350" s="5">
        <v>17</v>
      </c>
      <c r="M350" s="5">
        <v>3</v>
      </c>
      <c r="N350" s="5" t="s">
        <v>3</v>
      </c>
      <c r="O350" s="5">
        <v>2</v>
      </c>
      <c r="P350" s="5">
        <f>ROUND(Source!EL332,O350)</f>
        <v>4739.28</v>
      </c>
      <c r="Q350" s="5"/>
      <c r="R350" s="5"/>
      <c r="S350" s="5"/>
      <c r="T350" s="5"/>
      <c r="U350" s="5"/>
      <c r="V350" s="5"/>
      <c r="W350" s="5">
        <v>675.35</v>
      </c>
      <c r="X350" s="5">
        <v>1</v>
      </c>
      <c r="Y350" s="5">
        <v>675.35</v>
      </c>
      <c r="Z350" s="5">
        <v>4739.28</v>
      </c>
      <c r="AA350" s="5">
        <v>1</v>
      </c>
      <c r="AB350" s="5">
        <v>4739.28</v>
      </c>
    </row>
    <row r="351" spans="1:28">
      <c r="A351" s="5">
        <v>50</v>
      </c>
      <c r="B351" s="5">
        <v>0</v>
      </c>
      <c r="C351" s="5">
        <v>0</v>
      </c>
      <c r="D351" s="5">
        <v>1</v>
      </c>
      <c r="E351" s="5">
        <v>217</v>
      </c>
      <c r="F351" s="5">
        <f>ROUND(Source!AU332,O351)</f>
        <v>0</v>
      </c>
      <c r="G351" s="5" t="s">
        <v>229</v>
      </c>
      <c r="H351" s="5" t="s">
        <v>230</v>
      </c>
      <c r="I351" s="5"/>
      <c r="J351" s="5"/>
      <c r="K351" s="5">
        <v>217</v>
      </c>
      <c r="L351" s="5">
        <v>18</v>
      </c>
      <c r="M351" s="5">
        <v>3</v>
      </c>
      <c r="N351" s="5" t="s">
        <v>3</v>
      </c>
      <c r="O351" s="5">
        <v>2</v>
      </c>
      <c r="P351" s="5">
        <f>ROUND(Source!EM332,O351)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8">
      <c r="A352" s="5">
        <v>50</v>
      </c>
      <c r="B352" s="5">
        <v>0</v>
      </c>
      <c r="C352" s="5">
        <v>0</v>
      </c>
      <c r="D352" s="5">
        <v>1</v>
      </c>
      <c r="E352" s="5">
        <v>230</v>
      </c>
      <c r="F352" s="5">
        <f>ROUND(Source!BA332,O352)</f>
        <v>0</v>
      </c>
      <c r="G352" s="5" t="s">
        <v>231</v>
      </c>
      <c r="H352" s="5" t="s">
        <v>232</v>
      </c>
      <c r="I352" s="5"/>
      <c r="J352" s="5"/>
      <c r="K352" s="5">
        <v>230</v>
      </c>
      <c r="L352" s="5">
        <v>19</v>
      </c>
      <c r="M352" s="5">
        <v>3</v>
      </c>
      <c r="N352" s="5" t="s">
        <v>3</v>
      </c>
      <c r="O352" s="5">
        <v>2</v>
      </c>
      <c r="P352" s="5">
        <f>ROUND(Source!ES332,O352)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06">
      <c r="A353" s="5">
        <v>50</v>
      </c>
      <c r="B353" s="5">
        <v>0</v>
      </c>
      <c r="C353" s="5">
        <v>0</v>
      </c>
      <c r="D353" s="5">
        <v>1</v>
      </c>
      <c r="E353" s="5">
        <v>206</v>
      </c>
      <c r="F353" s="5">
        <f>ROUND(Source!T332,O353)</f>
        <v>0</v>
      </c>
      <c r="G353" s="5" t="s">
        <v>233</v>
      </c>
      <c r="H353" s="5" t="s">
        <v>234</v>
      </c>
      <c r="I353" s="5"/>
      <c r="J353" s="5"/>
      <c r="K353" s="5">
        <v>206</v>
      </c>
      <c r="L353" s="5">
        <v>20</v>
      </c>
      <c r="M353" s="5">
        <v>3</v>
      </c>
      <c r="N353" s="5" t="s">
        <v>3</v>
      </c>
      <c r="O353" s="5">
        <v>2</v>
      </c>
      <c r="P353" s="5">
        <f>ROUND(Source!DL332,O353)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06">
      <c r="A354" s="5">
        <v>50</v>
      </c>
      <c r="B354" s="5">
        <v>0</v>
      </c>
      <c r="C354" s="5">
        <v>0</v>
      </c>
      <c r="D354" s="5">
        <v>1</v>
      </c>
      <c r="E354" s="5">
        <v>207</v>
      </c>
      <c r="F354" s="5">
        <f>Source!U332</f>
        <v>0</v>
      </c>
      <c r="G354" s="5" t="s">
        <v>235</v>
      </c>
      <c r="H354" s="5" t="s">
        <v>236</v>
      </c>
      <c r="I354" s="5"/>
      <c r="J354" s="5"/>
      <c r="K354" s="5">
        <v>207</v>
      </c>
      <c r="L354" s="5">
        <v>21</v>
      </c>
      <c r="M354" s="5">
        <v>3</v>
      </c>
      <c r="N354" s="5" t="s">
        <v>3</v>
      </c>
      <c r="O354" s="5">
        <v>-1</v>
      </c>
      <c r="P354" s="5">
        <f>Source!DM332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06">
      <c r="A355" s="5">
        <v>50</v>
      </c>
      <c r="B355" s="5">
        <v>0</v>
      </c>
      <c r="C355" s="5">
        <v>0</v>
      </c>
      <c r="D355" s="5">
        <v>1</v>
      </c>
      <c r="E355" s="5">
        <v>208</v>
      </c>
      <c r="F355" s="5">
        <f>Source!V332</f>
        <v>0</v>
      </c>
      <c r="G355" s="5" t="s">
        <v>237</v>
      </c>
      <c r="H355" s="5" t="s">
        <v>238</v>
      </c>
      <c r="I355" s="5"/>
      <c r="J355" s="5"/>
      <c r="K355" s="5">
        <v>208</v>
      </c>
      <c r="L355" s="5">
        <v>22</v>
      </c>
      <c r="M355" s="5">
        <v>3</v>
      </c>
      <c r="N355" s="5" t="s">
        <v>3</v>
      </c>
      <c r="O355" s="5">
        <v>-1</v>
      </c>
      <c r="P355" s="5">
        <f>Source!DN332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06">
      <c r="A356" s="5">
        <v>50</v>
      </c>
      <c r="B356" s="5">
        <v>0</v>
      </c>
      <c r="C356" s="5">
        <v>0</v>
      </c>
      <c r="D356" s="5">
        <v>1</v>
      </c>
      <c r="E356" s="5">
        <v>209</v>
      </c>
      <c r="F356" s="5">
        <f>ROUND(Source!W332,O356)</f>
        <v>4.8099999999999996</v>
      </c>
      <c r="G356" s="5" t="s">
        <v>239</v>
      </c>
      <c r="H356" s="5" t="s">
        <v>240</v>
      </c>
      <c r="I356" s="5"/>
      <c r="J356" s="5"/>
      <c r="K356" s="5">
        <v>209</v>
      </c>
      <c r="L356" s="5">
        <v>23</v>
      </c>
      <c r="M356" s="5">
        <v>3</v>
      </c>
      <c r="N356" s="5" t="s">
        <v>3</v>
      </c>
      <c r="O356" s="5">
        <v>2</v>
      </c>
      <c r="P356" s="5">
        <f>ROUND(Source!DO332,O356)</f>
        <v>4.8099999999999996</v>
      </c>
      <c r="Q356" s="5"/>
      <c r="R356" s="5"/>
      <c r="S356" s="5"/>
      <c r="T356" s="5"/>
      <c r="U356" s="5"/>
      <c r="V356" s="5"/>
      <c r="W356" s="5">
        <v>4.8099999999999996</v>
      </c>
      <c r="X356" s="5">
        <v>1</v>
      </c>
      <c r="Y356" s="5">
        <v>4.8099999999999996</v>
      </c>
      <c r="Z356" s="5">
        <v>4.8099999999999996</v>
      </c>
      <c r="AA356" s="5">
        <v>1</v>
      </c>
      <c r="AB356" s="5">
        <v>4.8099999999999996</v>
      </c>
    </row>
    <row r="357" spans="1:206">
      <c r="A357" s="5">
        <v>50</v>
      </c>
      <c r="B357" s="5">
        <v>0</v>
      </c>
      <c r="C357" s="5">
        <v>0</v>
      </c>
      <c r="D357" s="5">
        <v>1</v>
      </c>
      <c r="E357" s="5">
        <v>233</v>
      </c>
      <c r="F357" s="5">
        <f>ROUND(Source!BD332,O357)</f>
        <v>0</v>
      </c>
      <c r="G357" s="5" t="s">
        <v>241</v>
      </c>
      <c r="H357" s="5" t="s">
        <v>242</v>
      </c>
      <c r="I357" s="5"/>
      <c r="J357" s="5"/>
      <c r="K357" s="5">
        <v>233</v>
      </c>
      <c r="L357" s="5">
        <v>24</v>
      </c>
      <c r="M357" s="5">
        <v>3</v>
      </c>
      <c r="N357" s="5" t="s">
        <v>3</v>
      </c>
      <c r="O357" s="5">
        <v>2</v>
      </c>
      <c r="P357" s="5">
        <f>ROUND(Source!EV332,O357)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06">
      <c r="A358" s="5">
        <v>50</v>
      </c>
      <c r="B358" s="5">
        <v>0</v>
      </c>
      <c r="C358" s="5">
        <v>0</v>
      </c>
      <c r="D358" s="5">
        <v>1</v>
      </c>
      <c r="E358" s="5">
        <v>210</v>
      </c>
      <c r="F358" s="5">
        <f>ROUND(Source!X332,O358)</f>
        <v>0</v>
      </c>
      <c r="G358" s="5" t="s">
        <v>243</v>
      </c>
      <c r="H358" s="5" t="s">
        <v>244</v>
      </c>
      <c r="I358" s="5"/>
      <c r="J358" s="5"/>
      <c r="K358" s="5">
        <v>210</v>
      </c>
      <c r="L358" s="5">
        <v>25</v>
      </c>
      <c r="M358" s="5">
        <v>3</v>
      </c>
      <c r="N358" s="5" t="s">
        <v>3</v>
      </c>
      <c r="O358" s="5">
        <v>2</v>
      </c>
      <c r="P358" s="5">
        <f>ROUND(Source!DP332,O358)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06">
      <c r="A359" s="5">
        <v>50</v>
      </c>
      <c r="B359" s="5">
        <v>0</v>
      </c>
      <c r="C359" s="5">
        <v>0</v>
      </c>
      <c r="D359" s="5">
        <v>1</v>
      </c>
      <c r="E359" s="5">
        <v>211</v>
      </c>
      <c r="F359" s="5">
        <f>ROUND(Source!Y332,O359)</f>
        <v>0</v>
      </c>
      <c r="G359" s="5" t="s">
        <v>245</v>
      </c>
      <c r="H359" s="5" t="s">
        <v>246</v>
      </c>
      <c r="I359" s="5"/>
      <c r="J359" s="5"/>
      <c r="K359" s="5">
        <v>211</v>
      </c>
      <c r="L359" s="5">
        <v>26</v>
      </c>
      <c r="M359" s="5">
        <v>3</v>
      </c>
      <c r="N359" s="5" t="s">
        <v>3</v>
      </c>
      <c r="O359" s="5">
        <v>2</v>
      </c>
      <c r="P359" s="5">
        <f>ROUND(Source!DQ332,O359)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06">
      <c r="A360" s="5">
        <v>50</v>
      </c>
      <c r="B360" s="5">
        <v>0</v>
      </c>
      <c r="C360" s="5">
        <v>0</v>
      </c>
      <c r="D360" s="5">
        <v>1</v>
      </c>
      <c r="E360" s="5">
        <v>224</v>
      </c>
      <c r="F360" s="5">
        <f>ROUND(Source!AR332,O360)</f>
        <v>35153.230000000003</v>
      </c>
      <c r="G360" s="5" t="s">
        <v>247</v>
      </c>
      <c r="H360" s="5" t="s">
        <v>248</v>
      </c>
      <c r="I360" s="5"/>
      <c r="J360" s="5"/>
      <c r="K360" s="5">
        <v>224</v>
      </c>
      <c r="L360" s="5">
        <v>27</v>
      </c>
      <c r="M360" s="5">
        <v>3</v>
      </c>
      <c r="N360" s="5" t="s">
        <v>3</v>
      </c>
      <c r="O360" s="5">
        <v>2</v>
      </c>
      <c r="P360" s="5">
        <f>ROUND(Source!EJ332,O360)</f>
        <v>220208.92</v>
      </c>
      <c r="Q360" s="5"/>
      <c r="R360" s="5"/>
      <c r="S360" s="5"/>
      <c r="T360" s="5"/>
      <c r="U360" s="5"/>
      <c r="V360" s="5"/>
      <c r="W360" s="5">
        <v>35153.230000000003</v>
      </c>
      <c r="X360" s="5">
        <v>1</v>
      </c>
      <c r="Y360" s="5">
        <v>35153.230000000003</v>
      </c>
      <c r="Z360" s="5">
        <v>220208.92</v>
      </c>
      <c r="AA360" s="5">
        <v>1</v>
      </c>
      <c r="AB360" s="5">
        <v>220208.92</v>
      </c>
    </row>
    <row r="362" spans="1:206">
      <c r="A362" s="3">
        <v>51</v>
      </c>
      <c r="B362" s="3">
        <f>B20</f>
        <v>1</v>
      </c>
      <c r="C362" s="3">
        <f>A20</f>
        <v>3</v>
      </c>
      <c r="D362" s="3">
        <f>ROW(A20)</f>
        <v>20</v>
      </c>
      <c r="E362" s="3"/>
      <c r="F362" s="3" t="str">
        <f>IF(F20&lt;&gt;"",F20,"")</f>
        <v>Новая локальная смета</v>
      </c>
      <c r="G362" s="3" t="str">
        <f>IF(G20&lt;&gt;"",G20,"")</f>
        <v>Строительство ВЛЗ</v>
      </c>
      <c r="H362" s="3">
        <v>0</v>
      </c>
      <c r="I362" s="3"/>
      <c r="J362" s="3"/>
      <c r="K362" s="3"/>
      <c r="L362" s="3"/>
      <c r="M362" s="3"/>
      <c r="N362" s="3"/>
      <c r="O362" s="3">
        <f t="shared" ref="O362:T362" si="370">ROUND(O119+O172+O213+O332+AB362,2)</f>
        <v>72292.509999999995</v>
      </c>
      <c r="P362" s="3">
        <f t="shared" si="370"/>
        <v>69305.52</v>
      </c>
      <c r="Q362" s="3">
        <f t="shared" si="370"/>
        <v>2082.96</v>
      </c>
      <c r="R362" s="3">
        <f t="shared" si="370"/>
        <v>194.19</v>
      </c>
      <c r="S362" s="3">
        <f t="shared" si="370"/>
        <v>904.03</v>
      </c>
      <c r="T362" s="3">
        <f t="shared" si="370"/>
        <v>0</v>
      </c>
      <c r="U362" s="3">
        <f>U119+U172+U213+U332+AH362</f>
        <v>97.645270000000011</v>
      </c>
      <c r="V362" s="3">
        <f>V119+V172+V213+V332+AI362</f>
        <v>16.044220000000003</v>
      </c>
      <c r="W362" s="3">
        <f>ROUND(W119+W172+W213+W332+AJ362,2)</f>
        <v>8.83</v>
      </c>
      <c r="X362" s="3">
        <f>ROUND(X119+X172+X213+X332+AK362,2)</f>
        <v>1109.93</v>
      </c>
      <c r="Y362" s="3">
        <f>ROUND(Y119+Y172+Y213+Y332+AL362,2)</f>
        <v>628.21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>
        <f t="shared" ref="AO362:BD362" si="371">ROUND(AO119+AO172+AO213+AO332+BX362,2)</f>
        <v>0</v>
      </c>
      <c r="AP362" s="3">
        <f t="shared" si="371"/>
        <v>32901.33</v>
      </c>
      <c r="AQ362" s="3">
        <f t="shared" si="371"/>
        <v>0</v>
      </c>
      <c r="AR362" s="3">
        <f t="shared" si="371"/>
        <v>74030.649999999994</v>
      </c>
      <c r="AS362" s="3">
        <f t="shared" si="371"/>
        <v>38821.81</v>
      </c>
      <c r="AT362" s="3">
        <f t="shared" si="371"/>
        <v>2307.5100000000002</v>
      </c>
      <c r="AU362" s="3">
        <f t="shared" si="371"/>
        <v>0</v>
      </c>
      <c r="AV362" s="3">
        <f t="shared" si="371"/>
        <v>69305.52</v>
      </c>
      <c r="AW362" s="3">
        <f t="shared" si="371"/>
        <v>36404.19</v>
      </c>
      <c r="AX362" s="3">
        <f t="shared" si="371"/>
        <v>0</v>
      </c>
      <c r="AY362" s="3">
        <f t="shared" si="371"/>
        <v>36404.19</v>
      </c>
      <c r="AZ362" s="3">
        <f t="shared" si="371"/>
        <v>32901.33</v>
      </c>
      <c r="BA362" s="3">
        <f t="shared" si="371"/>
        <v>0</v>
      </c>
      <c r="BB362" s="3">
        <f t="shared" si="371"/>
        <v>0</v>
      </c>
      <c r="BC362" s="3">
        <f t="shared" si="371"/>
        <v>0</v>
      </c>
      <c r="BD362" s="3">
        <f t="shared" si="371"/>
        <v>0</v>
      </c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4">
        <f t="shared" ref="DG362:DL362" si="372">ROUND(DG119+DG172+DG213+DG332+DT362,2)</f>
        <v>518464.17</v>
      </c>
      <c r="DH362" s="4">
        <f t="shared" si="372"/>
        <v>450774.04</v>
      </c>
      <c r="DI362" s="4">
        <f t="shared" si="372"/>
        <v>25182.78</v>
      </c>
      <c r="DJ362" s="4">
        <f t="shared" si="372"/>
        <v>9131.0300000000007</v>
      </c>
      <c r="DK362" s="4">
        <f t="shared" si="372"/>
        <v>42507.35</v>
      </c>
      <c r="DL362" s="4">
        <f t="shared" si="372"/>
        <v>0</v>
      </c>
      <c r="DM362" s="4">
        <f>DM119+DM172+DM213+DM332+DZ362</f>
        <v>97.645270000000011</v>
      </c>
      <c r="DN362" s="4">
        <f>DN119+DN172+DN213+DN332+EA362</f>
        <v>16.044220000000003</v>
      </c>
      <c r="DO362" s="4">
        <f>ROUND(DO119+DO172+DO213+DO332+EB362,2)</f>
        <v>8.83</v>
      </c>
      <c r="DP362" s="4">
        <f>ROUND(DP119+DP172+DP213+DP332+EC362,2)</f>
        <v>52188.91</v>
      </c>
      <c r="DQ362" s="4">
        <f>ROUND(DQ119+DQ172+DQ213+DQ332+ED362,2)</f>
        <v>29538.91</v>
      </c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>
        <f t="shared" ref="EG362:EV362" si="373">ROUND(EG119+EG172+EG213+EG332+FP362,2)</f>
        <v>0</v>
      </c>
      <c r="EH362" s="4">
        <f t="shared" si="373"/>
        <v>219122.86</v>
      </c>
      <c r="EI362" s="4">
        <f t="shared" si="373"/>
        <v>0</v>
      </c>
      <c r="EJ362" s="4">
        <f t="shared" si="373"/>
        <v>600191.99</v>
      </c>
      <c r="EK362" s="4">
        <f t="shared" si="373"/>
        <v>334505.90999999997</v>
      </c>
      <c r="EL362" s="4">
        <f t="shared" si="373"/>
        <v>46563.22</v>
      </c>
      <c r="EM362" s="4">
        <f t="shared" si="373"/>
        <v>0</v>
      </c>
      <c r="EN362" s="4">
        <f t="shared" si="373"/>
        <v>450774.04</v>
      </c>
      <c r="EO362" s="4">
        <f t="shared" si="373"/>
        <v>231651.18</v>
      </c>
      <c r="EP362" s="4">
        <f t="shared" si="373"/>
        <v>0</v>
      </c>
      <c r="EQ362" s="4">
        <f t="shared" si="373"/>
        <v>231651.18</v>
      </c>
      <c r="ER362" s="4">
        <f t="shared" si="373"/>
        <v>219122.86</v>
      </c>
      <c r="ES362" s="4">
        <f t="shared" si="373"/>
        <v>0</v>
      </c>
      <c r="ET362" s="4">
        <f t="shared" si="373"/>
        <v>0</v>
      </c>
      <c r="EU362" s="4">
        <f t="shared" si="373"/>
        <v>0</v>
      </c>
      <c r="EV362" s="4">
        <f t="shared" si="373"/>
        <v>0</v>
      </c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>
        <v>0</v>
      </c>
    </row>
    <row r="364" spans="1:206">
      <c r="A364" s="5">
        <v>50</v>
      </c>
      <c r="B364" s="5">
        <v>0</v>
      </c>
      <c r="C364" s="5">
        <v>0</v>
      </c>
      <c r="D364" s="5">
        <v>1</v>
      </c>
      <c r="E364" s="5">
        <v>201</v>
      </c>
      <c r="F364" s="5">
        <f>ROUND(Source!O362,O364)</f>
        <v>72292.509999999995</v>
      </c>
      <c r="G364" s="5" t="s">
        <v>195</v>
      </c>
      <c r="H364" s="5" t="s">
        <v>196</v>
      </c>
      <c r="I364" s="5"/>
      <c r="J364" s="5"/>
      <c r="K364" s="5">
        <v>201</v>
      </c>
      <c r="L364" s="5">
        <v>1</v>
      </c>
      <c r="M364" s="5">
        <v>3</v>
      </c>
      <c r="N364" s="5" t="s">
        <v>3</v>
      </c>
      <c r="O364" s="5">
        <v>2</v>
      </c>
      <c r="P364" s="5">
        <f>ROUND(Source!DG362,O364)</f>
        <v>518464.17</v>
      </c>
      <c r="Q364" s="5"/>
      <c r="R364" s="5"/>
      <c r="S364" s="5"/>
      <c r="T364" s="5"/>
      <c r="U364" s="5"/>
      <c r="V364" s="5"/>
      <c r="W364" s="5">
        <v>72292.509999999995</v>
      </c>
      <c r="X364" s="5">
        <v>1</v>
      </c>
      <c r="Y364" s="5">
        <v>72292.509999999995</v>
      </c>
      <c r="Z364" s="5">
        <v>518464.17</v>
      </c>
      <c r="AA364" s="5">
        <v>1</v>
      </c>
      <c r="AB364" s="5">
        <v>518464.17</v>
      </c>
    </row>
    <row r="365" spans="1:206">
      <c r="A365" s="5">
        <v>50</v>
      </c>
      <c r="B365" s="5">
        <v>0</v>
      </c>
      <c r="C365" s="5">
        <v>0</v>
      </c>
      <c r="D365" s="5">
        <v>1</v>
      </c>
      <c r="E365" s="5">
        <v>202</v>
      </c>
      <c r="F365" s="5">
        <f>ROUND(Source!P362,O365)</f>
        <v>69305.52</v>
      </c>
      <c r="G365" s="5" t="s">
        <v>197</v>
      </c>
      <c r="H365" s="5" t="s">
        <v>198</v>
      </c>
      <c r="I365" s="5"/>
      <c r="J365" s="5"/>
      <c r="K365" s="5">
        <v>202</v>
      </c>
      <c r="L365" s="5">
        <v>2</v>
      </c>
      <c r="M365" s="5">
        <v>3</v>
      </c>
      <c r="N365" s="5" t="s">
        <v>3</v>
      </c>
      <c r="O365" s="5">
        <v>2</v>
      </c>
      <c r="P365" s="5">
        <f>ROUND(Source!DH362,O365)</f>
        <v>450774.04</v>
      </c>
      <c r="Q365" s="5"/>
      <c r="R365" s="5"/>
      <c r="S365" s="5"/>
      <c r="T365" s="5"/>
      <c r="U365" s="5"/>
      <c r="V365" s="5"/>
      <c r="W365" s="5">
        <v>69305.52</v>
      </c>
      <c r="X365" s="5">
        <v>1</v>
      </c>
      <c r="Y365" s="5">
        <v>69305.52</v>
      </c>
      <c r="Z365" s="5">
        <v>450774.04</v>
      </c>
      <c r="AA365" s="5">
        <v>1</v>
      </c>
      <c r="AB365" s="5">
        <v>450774.04</v>
      </c>
    </row>
    <row r="366" spans="1:206">
      <c r="A366" s="5">
        <v>50</v>
      </c>
      <c r="B366" s="5">
        <v>0</v>
      </c>
      <c r="C366" s="5">
        <v>0</v>
      </c>
      <c r="D366" s="5">
        <v>1</v>
      </c>
      <c r="E366" s="5">
        <v>222</v>
      </c>
      <c r="F366" s="5">
        <f>ROUND(Source!AO362,O366)</f>
        <v>0</v>
      </c>
      <c r="G366" s="5" t="s">
        <v>199</v>
      </c>
      <c r="H366" s="5" t="s">
        <v>200</v>
      </c>
      <c r="I366" s="5"/>
      <c r="J366" s="5"/>
      <c r="K366" s="5">
        <v>222</v>
      </c>
      <c r="L366" s="5">
        <v>3</v>
      </c>
      <c r="M366" s="5">
        <v>3</v>
      </c>
      <c r="N366" s="5" t="s">
        <v>3</v>
      </c>
      <c r="O366" s="5">
        <v>2</v>
      </c>
      <c r="P366" s="5">
        <f>ROUND(Source!EG362,O366)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06">
      <c r="A367" s="5">
        <v>50</v>
      </c>
      <c r="B367" s="5">
        <v>0</v>
      </c>
      <c r="C367" s="5">
        <v>0</v>
      </c>
      <c r="D367" s="5">
        <v>1</v>
      </c>
      <c r="E367" s="5">
        <v>225</v>
      </c>
      <c r="F367" s="5">
        <f>ROUND(Source!AV362,O367)</f>
        <v>69305.52</v>
      </c>
      <c r="G367" s="5" t="s">
        <v>201</v>
      </c>
      <c r="H367" s="5" t="s">
        <v>202</v>
      </c>
      <c r="I367" s="5"/>
      <c r="J367" s="5"/>
      <c r="K367" s="5">
        <v>225</v>
      </c>
      <c r="L367" s="5">
        <v>4</v>
      </c>
      <c r="M367" s="5">
        <v>3</v>
      </c>
      <c r="N367" s="5" t="s">
        <v>3</v>
      </c>
      <c r="O367" s="5">
        <v>2</v>
      </c>
      <c r="P367" s="5">
        <f>ROUND(Source!EN362,O367)</f>
        <v>450774.04</v>
      </c>
      <c r="Q367" s="5"/>
      <c r="R367" s="5"/>
      <c r="S367" s="5"/>
      <c r="T367" s="5"/>
      <c r="U367" s="5"/>
      <c r="V367" s="5"/>
      <c r="W367" s="5">
        <v>69305.52</v>
      </c>
      <c r="X367" s="5">
        <v>1</v>
      </c>
      <c r="Y367" s="5">
        <v>69305.52</v>
      </c>
      <c r="Z367" s="5">
        <v>450774.04</v>
      </c>
      <c r="AA367" s="5">
        <v>1</v>
      </c>
      <c r="AB367" s="5">
        <v>450774.04</v>
      </c>
    </row>
    <row r="368" spans="1:206">
      <c r="A368" s="5">
        <v>50</v>
      </c>
      <c r="B368" s="5">
        <v>0</v>
      </c>
      <c r="C368" s="5">
        <v>0</v>
      </c>
      <c r="D368" s="5">
        <v>1</v>
      </c>
      <c r="E368" s="5">
        <v>226</v>
      </c>
      <c r="F368" s="5">
        <f>ROUND(Source!AW362,O368)</f>
        <v>36404.19</v>
      </c>
      <c r="G368" s="5" t="s">
        <v>203</v>
      </c>
      <c r="H368" s="5" t="s">
        <v>204</v>
      </c>
      <c r="I368" s="5"/>
      <c r="J368" s="5"/>
      <c r="K368" s="5">
        <v>226</v>
      </c>
      <c r="L368" s="5">
        <v>5</v>
      </c>
      <c r="M368" s="5">
        <v>3</v>
      </c>
      <c r="N368" s="5" t="s">
        <v>3</v>
      </c>
      <c r="O368" s="5">
        <v>2</v>
      </c>
      <c r="P368" s="5">
        <f>ROUND(Source!EO362,O368)</f>
        <v>231651.18</v>
      </c>
      <c r="Q368" s="5"/>
      <c r="R368" s="5"/>
      <c r="S368" s="5"/>
      <c r="T368" s="5"/>
      <c r="U368" s="5"/>
      <c r="V368" s="5"/>
      <c r="W368" s="5">
        <v>36404.19</v>
      </c>
      <c r="X368" s="5">
        <v>1</v>
      </c>
      <c r="Y368" s="5">
        <v>36404.19</v>
      </c>
      <c r="Z368" s="5">
        <v>231651.18</v>
      </c>
      <c r="AA368" s="5">
        <v>1</v>
      </c>
      <c r="AB368" s="5">
        <v>231651.18</v>
      </c>
    </row>
    <row r="369" spans="1:28">
      <c r="A369" s="5">
        <v>50</v>
      </c>
      <c r="B369" s="5">
        <v>0</v>
      </c>
      <c r="C369" s="5">
        <v>0</v>
      </c>
      <c r="D369" s="5">
        <v>1</v>
      </c>
      <c r="E369" s="5">
        <v>227</v>
      </c>
      <c r="F369" s="5">
        <f>ROUND(Source!AX362,O369)</f>
        <v>0</v>
      </c>
      <c r="G369" s="5" t="s">
        <v>205</v>
      </c>
      <c r="H369" s="5" t="s">
        <v>206</v>
      </c>
      <c r="I369" s="5"/>
      <c r="J369" s="5"/>
      <c r="K369" s="5">
        <v>227</v>
      </c>
      <c r="L369" s="5">
        <v>6</v>
      </c>
      <c r="M369" s="5">
        <v>3</v>
      </c>
      <c r="N369" s="5" t="s">
        <v>3</v>
      </c>
      <c r="O369" s="5">
        <v>2</v>
      </c>
      <c r="P369" s="5">
        <f>ROUND(Source!EP362,O369)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>
      <c r="A370" s="5">
        <v>50</v>
      </c>
      <c r="B370" s="5">
        <v>0</v>
      </c>
      <c r="C370" s="5">
        <v>0</v>
      </c>
      <c r="D370" s="5">
        <v>1</v>
      </c>
      <c r="E370" s="5">
        <v>228</v>
      </c>
      <c r="F370" s="5">
        <f>ROUND(Source!AY362,O370)</f>
        <v>36404.19</v>
      </c>
      <c r="G370" s="5" t="s">
        <v>207</v>
      </c>
      <c r="H370" s="5" t="s">
        <v>208</v>
      </c>
      <c r="I370" s="5"/>
      <c r="J370" s="5"/>
      <c r="K370" s="5">
        <v>228</v>
      </c>
      <c r="L370" s="5">
        <v>7</v>
      </c>
      <c r="M370" s="5">
        <v>3</v>
      </c>
      <c r="N370" s="5" t="s">
        <v>3</v>
      </c>
      <c r="O370" s="5">
        <v>2</v>
      </c>
      <c r="P370" s="5">
        <f>ROUND(Source!EQ362,O370)</f>
        <v>231651.18</v>
      </c>
      <c r="Q370" s="5"/>
      <c r="R370" s="5"/>
      <c r="S370" s="5"/>
      <c r="T370" s="5"/>
      <c r="U370" s="5"/>
      <c r="V370" s="5"/>
      <c r="W370" s="5">
        <v>36404.19</v>
      </c>
      <c r="X370" s="5">
        <v>1</v>
      </c>
      <c r="Y370" s="5">
        <v>36404.19</v>
      </c>
      <c r="Z370" s="5">
        <v>231651.18</v>
      </c>
      <c r="AA370" s="5">
        <v>1</v>
      </c>
      <c r="AB370" s="5">
        <v>231651.18</v>
      </c>
    </row>
    <row r="371" spans="1:28">
      <c r="A371" s="5">
        <v>50</v>
      </c>
      <c r="B371" s="5">
        <v>0</v>
      </c>
      <c r="C371" s="5">
        <v>0</v>
      </c>
      <c r="D371" s="5">
        <v>1</v>
      </c>
      <c r="E371" s="5">
        <v>216</v>
      </c>
      <c r="F371" s="5">
        <f>ROUND(Source!AP362,O371)</f>
        <v>32901.33</v>
      </c>
      <c r="G371" s="5" t="s">
        <v>209</v>
      </c>
      <c r="H371" s="5" t="s">
        <v>210</v>
      </c>
      <c r="I371" s="5"/>
      <c r="J371" s="5"/>
      <c r="K371" s="5">
        <v>216</v>
      </c>
      <c r="L371" s="5">
        <v>8</v>
      </c>
      <c r="M371" s="5">
        <v>3</v>
      </c>
      <c r="N371" s="5" t="s">
        <v>3</v>
      </c>
      <c r="O371" s="5">
        <v>2</v>
      </c>
      <c r="P371" s="5">
        <f>ROUND(Source!EH362,O371)</f>
        <v>219122.86</v>
      </c>
      <c r="Q371" s="5"/>
      <c r="R371" s="5"/>
      <c r="S371" s="5"/>
      <c r="T371" s="5"/>
      <c r="U371" s="5"/>
      <c r="V371" s="5"/>
      <c r="W371" s="5">
        <v>32901.33</v>
      </c>
      <c r="X371" s="5">
        <v>1</v>
      </c>
      <c r="Y371" s="5">
        <v>32901.33</v>
      </c>
      <c r="Z371" s="5">
        <v>219122.86</v>
      </c>
      <c r="AA371" s="5">
        <v>1</v>
      </c>
      <c r="AB371" s="5">
        <v>219122.86</v>
      </c>
    </row>
    <row r="372" spans="1:28">
      <c r="A372" s="5">
        <v>50</v>
      </c>
      <c r="B372" s="5">
        <v>0</v>
      </c>
      <c r="C372" s="5">
        <v>0</v>
      </c>
      <c r="D372" s="5">
        <v>1</v>
      </c>
      <c r="E372" s="5">
        <v>223</v>
      </c>
      <c r="F372" s="5">
        <f>ROUND(Source!AQ362,O372)</f>
        <v>0</v>
      </c>
      <c r="G372" s="5" t="s">
        <v>211</v>
      </c>
      <c r="H372" s="5" t="s">
        <v>212</v>
      </c>
      <c r="I372" s="5"/>
      <c r="J372" s="5"/>
      <c r="K372" s="5">
        <v>223</v>
      </c>
      <c r="L372" s="5">
        <v>9</v>
      </c>
      <c r="M372" s="5">
        <v>3</v>
      </c>
      <c r="N372" s="5" t="s">
        <v>3</v>
      </c>
      <c r="O372" s="5">
        <v>2</v>
      </c>
      <c r="P372" s="5">
        <f>ROUND(Source!EI362,O372)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>
      <c r="A373" s="5">
        <v>50</v>
      </c>
      <c r="B373" s="5">
        <v>0</v>
      </c>
      <c r="C373" s="5">
        <v>0</v>
      </c>
      <c r="D373" s="5">
        <v>1</v>
      </c>
      <c r="E373" s="5">
        <v>229</v>
      </c>
      <c r="F373" s="5">
        <f>ROUND(Source!AZ362,O373)</f>
        <v>32901.33</v>
      </c>
      <c r="G373" s="5" t="s">
        <v>213</v>
      </c>
      <c r="H373" s="5" t="s">
        <v>214</v>
      </c>
      <c r="I373" s="5"/>
      <c r="J373" s="5"/>
      <c r="K373" s="5">
        <v>229</v>
      </c>
      <c r="L373" s="5">
        <v>10</v>
      </c>
      <c r="M373" s="5">
        <v>3</v>
      </c>
      <c r="N373" s="5" t="s">
        <v>3</v>
      </c>
      <c r="O373" s="5">
        <v>2</v>
      </c>
      <c r="P373" s="5">
        <f>ROUND(Source!ER362,O373)</f>
        <v>219122.86</v>
      </c>
      <c r="Q373" s="5"/>
      <c r="R373" s="5"/>
      <c r="S373" s="5"/>
      <c r="T373" s="5"/>
      <c r="U373" s="5"/>
      <c r="V373" s="5"/>
      <c r="W373" s="5">
        <v>32901.33</v>
      </c>
      <c r="X373" s="5">
        <v>1</v>
      </c>
      <c r="Y373" s="5">
        <v>32901.33</v>
      </c>
      <c r="Z373" s="5">
        <v>219122.86</v>
      </c>
      <c r="AA373" s="5">
        <v>1</v>
      </c>
      <c r="AB373" s="5">
        <v>219122.86</v>
      </c>
    </row>
    <row r="374" spans="1:28">
      <c r="A374" s="5">
        <v>50</v>
      </c>
      <c r="B374" s="5">
        <v>0</v>
      </c>
      <c r="C374" s="5">
        <v>0</v>
      </c>
      <c r="D374" s="5">
        <v>1</v>
      </c>
      <c r="E374" s="5">
        <v>203</v>
      </c>
      <c r="F374" s="5">
        <f>ROUND(Source!Q362,O374)</f>
        <v>2082.96</v>
      </c>
      <c r="G374" s="5" t="s">
        <v>215</v>
      </c>
      <c r="H374" s="5" t="s">
        <v>216</v>
      </c>
      <c r="I374" s="5"/>
      <c r="J374" s="5"/>
      <c r="K374" s="5">
        <v>203</v>
      </c>
      <c r="L374" s="5">
        <v>11</v>
      </c>
      <c r="M374" s="5">
        <v>3</v>
      </c>
      <c r="N374" s="5" t="s">
        <v>3</v>
      </c>
      <c r="O374" s="5">
        <v>2</v>
      </c>
      <c r="P374" s="5">
        <f>ROUND(Source!DI362,O374)</f>
        <v>25182.78</v>
      </c>
      <c r="Q374" s="5"/>
      <c r="R374" s="5"/>
      <c r="S374" s="5"/>
      <c r="T374" s="5"/>
      <c r="U374" s="5"/>
      <c r="V374" s="5"/>
      <c r="W374" s="5">
        <v>2082.96</v>
      </c>
      <c r="X374" s="5">
        <v>1</v>
      </c>
      <c r="Y374" s="5">
        <v>2082.96</v>
      </c>
      <c r="Z374" s="5">
        <v>25182.78</v>
      </c>
      <c r="AA374" s="5">
        <v>1</v>
      </c>
      <c r="AB374" s="5">
        <v>25182.78</v>
      </c>
    </row>
    <row r="375" spans="1:28">
      <c r="A375" s="5">
        <v>50</v>
      </c>
      <c r="B375" s="5">
        <v>0</v>
      </c>
      <c r="C375" s="5">
        <v>0</v>
      </c>
      <c r="D375" s="5">
        <v>1</v>
      </c>
      <c r="E375" s="5">
        <v>231</v>
      </c>
      <c r="F375" s="5">
        <f>ROUND(Source!BB362,O375)</f>
        <v>0</v>
      </c>
      <c r="G375" s="5" t="s">
        <v>217</v>
      </c>
      <c r="H375" s="5" t="s">
        <v>218</v>
      </c>
      <c r="I375" s="5"/>
      <c r="J375" s="5"/>
      <c r="K375" s="5">
        <v>231</v>
      </c>
      <c r="L375" s="5">
        <v>12</v>
      </c>
      <c r="M375" s="5">
        <v>3</v>
      </c>
      <c r="N375" s="5" t="s">
        <v>3</v>
      </c>
      <c r="O375" s="5">
        <v>2</v>
      </c>
      <c r="P375" s="5">
        <f>ROUND(Source!ET362,O375)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>
      <c r="A376" s="5">
        <v>50</v>
      </c>
      <c r="B376" s="5">
        <v>0</v>
      </c>
      <c r="C376" s="5">
        <v>0</v>
      </c>
      <c r="D376" s="5">
        <v>1</v>
      </c>
      <c r="E376" s="5">
        <v>204</v>
      </c>
      <c r="F376" s="5">
        <f>ROUND(Source!R362,O376)</f>
        <v>194.19</v>
      </c>
      <c r="G376" s="5" t="s">
        <v>219</v>
      </c>
      <c r="H376" s="5" t="s">
        <v>220</v>
      </c>
      <c r="I376" s="5"/>
      <c r="J376" s="5"/>
      <c r="K376" s="5">
        <v>204</v>
      </c>
      <c r="L376" s="5">
        <v>13</v>
      </c>
      <c r="M376" s="5">
        <v>3</v>
      </c>
      <c r="N376" s="5" t="s">
        <v>3</v>
      </c>
      <c r="O376" s="5">
        <v>2</v>
      </c>
      <c r="P376" s="5">
        <f>ROUND(Source!DJ362,O376)</f>
        <v>9131.0300000000007</v>
      </c>
      <c r="Q376" s="5"/>
      <c r="R376" s="5"/>
      <c r="S376" s="5"/>
      <c r="T376" s="5"/>
      <c r="U376" s="5"/>
      <c r="V376" s="5"/>
      <c r="W376" s="5">
        <v>194.19</v>
      </c>
      <c r="X376" s="5">
        <v>1</v>
      </c>
      <c r="Y376" s="5">
        <v>194.19</v>
      </c>
      <c r="Z376" s="5">
        <v>9131.0300000000007</v>
      </c>
      <c r="AA376" s="5">
        <v>1</v>
      </c>
      <c r="AB376" s="5">
        <v>9131.0300000000007</v>
      </c>
    </row>
    <row r="377" spans="1:28">
      <c r="A377" s="5">
        <v>50</v>
      </c>
      <c r="B377" s="5">
        <v>0</v>
      </c>
      <c r="C377" s="5">
        <v>0</v>
      </c>
      <c r="D377" s="5">
        <v>1</v>
      </c>
      <c r="E377" s="5">
        <v>205</v>
      </c>
      <c r="F377" s="5">
        <f>ROUND(Source!S362,O377)</f>
        <v>904.03</v>
      </c>
      <c r="G377" s="5" t="s">
        <v>221</v>
      </c>
      <c r="H377" s="5" t="s">
        <v>222</v>
      </c>
      <c r="I377" s="5"/>
      <c r="J377" s="5"/>
      <c r="K377" s="5">
        <v>205</v>
      </c>
      <c r="L377" s="5">
        <v>14</v>
      </c>
      <c r="M377" s="5">
        <v>3</v>
      </c>
      <c r="N377" s="5" t="s">
        <v>3</v>
      </c>
      <c r="O377" s="5">
        <v>2</v>
      </c>
      <c r="P377" s="5">
        <f>ROUND(Source!DK362,O377)</f>
        <v>42507.35</v>
      </c>
      <c r="Q377" s="5"/>
      <c r="R377" s="5"/>
      <c r="S377" s="5"/>
      <c r="T377" s="5"/>
      <c r="U377" s="5"/>
      <c r="V377" s="5"/>
      <c r="W377" s="5">
        <v>904.03</v>
      </c>
      <c r="X377" s="5">
        <v>1</v>
      </c>
      <c r="Y377" s="5">
        <v>904.03</v>
      </c>
      <c r="Z377" s="5">
        <v>42507.35</v>
      </c>
      <c r="AA377" s="5">
        <v>1</v>
      </c>
      <c r="AB377" s="5">
        <v>42507.35</v>
      </c>
    </row>
    <row r="378" spans="1:28">
      <c r="A378" s="5">
        <v>50</v>
      </c>
      <c r="B378" s="5">
        <v>0</v>
      </c>
      <c r="C378" s="5">
        <v>0</v>
      </c>
      <c r="D378" s="5">
        <v>1</v>
      </c>
      <c r="E378" s="5">
        <v>232</v>
      </c>
      <c r="F378" s="5">
        <f>ROUND(Source!BC362,O378)</f>
        <v>0</v>
      </c>
      <c r="G378" s="5" t="s">
        <v>223</v>
      </c>
      <c r="H378" s="5" t="s">
        <v>224</v>
      </c>
      <c r="I378" s="5"/>
      <c r="J378" s="5"/>
      <c r="K378" s="5">
        <v>232</v>
      </c>
      <c r="L378" s="5">
        <v>15</v>
      </c>
      <c r="M378" s="5">
        <v>3</v>
      </c>
      <c r="N378" s="5" t="s">
        <v>3</v>
      </c>
      <c r="O378" s="5">
        <v>2</v>
      </c>
      <c r="P378" s="5">
        <f>ROUND(Source!EU362,O378)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>
      <c r="A379" s="5">
        <v>50</v>
      </c>
      <c r="B379" s="5">
        <v>0</v>
      </c>
      <c r="C379" s="5">
        <v>0</v>
      </c>
      <c r="D379" s="5">
        <v>1</v>
      </c>
      <c r="E379" s="5">
        <v>214</v>
      </c>
      <c r="F379" s="5">
        <f>ROUND(Source!AS362,O379)</f>
        <v>38821.81</v>
      </c>
      <c r="G379" s="5" t="s">
        <v>225</v>
      </c>
      <c r="H379" s="5" t="s">
        <v>226</v>
      </c>
      <c r="I379" s="5"/>
      <c r="J379" s="5"/>
      <c r="K379" s="5">
        <v>214</v>
      </c>
      <c r="L379" s="5">
        <v>16</v>
      </c>
      <c r="M379" s="5">
        <v>3</v>
      </c>
      <c r="N379" s="5" t="s">
        <v>3</v>
      </c>
      <c r="O379" s="5">
        <v>2</v>
      </c>
      <c r="P379" s="5">
        <f>ROUND(Source!EK362,O379)</f>
        <v>334505.90999999997</v>
      </c>
      <c r="Q379" s="5"/>
      <c r="R379" s="5"/>
      <c r="S379" s="5"/>
      <c r="T379" s="5"/>
      <c r="U379" s="5"/>
      <c r="V379" s="5"/>
      <c r="W379" s="5">
        <v>38821.81</v>
      </c>
      <c r="X379" s="5">
        <v>1</v>
      </c>
      <c r="Y379" s="5">
        <v>38821.81</v>
      </c>
      <c r="Z379" s="5">
        <v>334505.90999999997</v>
      </c>
      <c r="AA379" s="5">
        <v>1</v>
      </c>
      <c r="AB379" s="5">
        <v>334505.90999999997</v>
      </c>
    </row>
    <row r="380" spans="1:28">
      <c r="A380" s="5">
        <v>50</v>
      </c>
      <c r="B380" s="5">
        <v>0</v>
      </c>
      <c r="C380" s="5">
        <v>0</v>
      </c>
      <c r="D380" s="5">
        <v>1</v>
      </c>
      <c r="E380" s="5">
        <v>215</v>
      </c>
      <c r="F380" s="5">
        <f>ROUND(Source!AT362,O380)</f>
        <v>2307.5100000000002</v>
      </c>
      <c r="G380" s="5" t="s">
        <v>227</v>
      </c>
      <c r="H380" s="5" t="s">
        <v>228</v>
      </c>
      <c r="I380" s="5"/>
      <c r="J380" s="5"/>
      <c r="K380" s="5">
        <v>215</v>
      </c>
      <c r="L380" s="5">
        <v>17</v>
      </c>
      <c r="M380" s="5">
        <v>3</v>
      </c>
      <c r="N380" s="5" t="s">
        <v>3</v>
      </c>
      <c r="O380" s="5">
        <v>2</v>
      </c>
      <c r="P380" s="5">
        <f>ROUND(Source!EL362,O380)</f>
        <v>46563.22</v>
      </c>
      <c r="Q380" s="5"/>
      <c r="R380" s="5"/>
      <c r="S380" s="5"/>
      <c r="T380" s="5"/>
      <c r="U380" s="5"/>
      <c r="V380" s="5"/>
      <c r="W380" s="5">
        <v>2307.5100000000002</v>
      </c>
      <c r="X380" s="5">
        <v>1</v>
      </c>
      <c r="Y380" s="5">
        <v>2307.5100000000002</v>
      </c>
      <c r="Z380" s="5">
        <v>46563.22</v>
      </c>
      <c r="AA380" s="5">
        <v>1</v>
      </c>
      <c r="AB380" s="5">
        <v>46563.22</v>
      </c>
    </row>
    <row r="381" spans="1:28">
      <c r="A381" s="5">
        <v>50</v>
      </c>
      <c r="B381" s="5">
        <v>0</v>
      </c>
      <c r="C381" s="5">
        <v>0</v>
      </c>
      <c r="D381" s="5">
        <v>1</v>
      </c>
      <c r="E381" s="5">
        <v>217</v>
      </c>
      <c r="F381" s="5">
        <f>ROUND(Source!AU362,O381)</f>
        <v>0</v>
      </c>
      <c r="G381" s="5" t="s">
        <v>229</v>
      </c>
      <c r="H381" s="5" t="s">
        <v>230</v>
      </c>
      <c r="I381" s="5"/>
      <c r="J381" s="5"/>
      <c r="K381" s="5">
        <v>217</v>
      </c>
      <c r="L381" s="5">
        <v>18</v>
      </c>
      <c r="M381" s="5">
        <v>3</v>
      </c>
      <c r="N381" s="5" t="s">
        <v>3</v>
      </c>
      <c r="O381" s="5">
        <v>2</v>
      </c>
      <c r="P381" s="5">
        <f>ROUND(Source!EM362,O381)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>
      <c r="A382" s="5">
        <v>50</v>
      </c>
      <c r="B382" s="5">
        <v>0</v>
      </c>
      <c r="C382" s="5">
        <v>0</v>
      </c>
      <c r="D382" s="5">
        <v>1</v>
      </c>
      <c r="E382" s="5">
        <v>230</v>
      </c>
      <c r="F382" s="5">
        <f>ROUND(Source!BA362,O382)</f>
        <v>0</v>
      </c>
      <c r="G382" s="5" t="s">
        <v>231</v>
      </c>
      <c r="H382" s="5" t="s">
        <v>232</v>
      </c>
      <c r="I382" s="5"/>
      <c r="J382" s="5"/>
      <c r="K382" s="5">
        <v>230</v>
      </c>
      <c r="L382" s="5">
        <v>19</v>
      </c>
      <c r="M382" s="5">
        <v>3</v>
      </c>
      <c r="N382" s="5" t="s">
        <v>3</v>
      </c>
      <c r="O382" s="5">
        <v>2</v>
      </c>
      <c r="P382" s="5">
        <f>ROUND(Source!ES362,O382)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>
      <c r="A383" s="5">
        <v>50</v>
      </c>
      <c r="B383" s="5">
        <v>0</v>
      </c>
      <c r="C383" s="5">
        <v>0</v>
      </c>
      <c r="D383" s="5">
        <v>1</v>
      </c>
      <c r="E383" s="5">
        <v>206</v>
      </c>
      <c r="F383" s="5">
        <f>ROUND(Source!T362,O383)</f>
        <v>0</v>
      </c>
      <c r="G383" s="5" t="s">
        <v>233</v>
      </c>
      <c r="H383" s="5" t="s">
        <v>234</v>
      </c>
      <c r="I383" s="5"/>
      <c r="J383" s="5"/>
      <c r="K383" s="5">
        <v>206</v>
      </c>
      <c r="L383" s="5">
        <v>20</v>
      </c>
      <c r="M383" s="5">
        <v>3</v>
      </c>
      <c r="N383" s="5" t="s">
        <v>3</v>
      </c>
      <c r="O383" s="5">
        <v>2</v>
      </c>
      <c r="P383" s="5">
        <f>ROUND(Source!DL362,O383)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>
      <c r="A384" s="5">
        <v>50</v>
      </c>
      <c r="B384" s="5">
        <v>0</v>
      </c>
      <c r="C384" s="5">
        <v>0</v>
      </c>
      <c r="D384" s="5">
        <v>1</v>
      </c>
      <c r="E384" s="5">
        <v>207</v>
      </c>
      <c r="F384" s="5">
        <f>Source!U362</f>
        <v>97.645270000000011</v>
      </c>
      <c r="G384" s="5" t="s">
        <v>235</v>
      </c>
      <c r="H384" s="5" t="s">
        <v>236</v>
      </c>
      <c r="I384" s="5"/>
      <c r="J384" s="5"/>
      <c r="K384" s="5">
        <v>207</v>
      </c>
      <c r="L384" s="5">
        <v>21</v>
      </c>
      <c r="M384" s="5">
        <v>3</v>
      </c>
      <c r="N384" s="5" t="s">
        <v>3</v>
      </c>
      <c r="O384" s="5">
        <v>-1</v>
      </c>
      <c r="P384" s="5">
        <f>Source!DM362</f>
        <v>97.645270000000011</v>
      </c>
      <c r="Q384" s="5"/>
      <c r="R384" s="5"/>
      <c r="S384" s="5"/>
      <c r="T384" s="5"/>
      <c r="U384" s="5"/>
      <c r="V384" s="5"/>
      <c r="W384" s="5">
        <v>97.645269999999996</v>
      </c>
      <c r="X384" s="5">
        <v>1</v>
      </c>
      <c r="Y384" s="5">
        <v>97.645269999999996</v>
      </c>
      <c r="Z384" s="5">
        <v>97.645269999999996</v>
      </c>
      <c r="AA384" s="5">
        <v>1</v>
      </c>
      <c r="AB384" s="5">
        <v>97.645269999999996</v>
      </c>
    </row>
    <row r="385" spans="1:206">
      <c r="A385" s="5">
        <v>50</v>
      </c>
      <c r="B385" s="5">
        <v>0</v>
      </c>
      <c r="C385" s="5">
        <v>0</v>
      </c>
      <c r="D385" s="5">
        <v>1</v>
      </c>
      <c r="E385" s="5">
        <v>208</v>
      </c>
      <c r="F385" s="5">
        <f>Source!V362</f>
        <v>16.044220000000003</v>
      </c>
      <c r="G385" s="5" t="s">
        <v>237</v>
      </c>
      <c r="H385" s="5" t="s">
        <v>238</v>
      </c>
      <c r="I385" s="5"/>
      <c r="J385" s="5"/>
      <c r="K385" s="5">
        <v>208</v>
      </c>
      <c r="L385" s="5">
        <v>22</v>
      </c>
      <c r="M385" s="5">
        <v>3</v>
      </c>
      <c r="N385" s="5" t="s">
        <v>3</v>
      </c>
      <c r="O385" s="5">
        <v>-1</v>
      </c>
      <c r="P385" s="5">
        <f>Source!DN362</f>
        <v>16.044220000000003</v>
      </c>
      <c r="Q385" s="5"/>
      <c r="R385" s="5"/>
      <c r="S385" s="5"/>
      <c r="T385" s="5"/>
      <c r="U385" s="5"/>
      <c r="V385" s="5"/>
      <c r="W385" s="5">
        <v>16.044220000000003</v>
      </c>
      <c r="X385" s="5">
        <v>1</v>
      </c>
      <c r="Y385" s="5">
        <v>16.044220000000003</v>
      </c>
      <c r="Z385" s="5">
        <v>16.044220000000003</v>
      </c>
      <c r="AA385" s="5">
        <v>1</v>
      </c>
      <c r="AB385" s="5">
        <v>16.044220000000003</v>
      </c>
    </row>
    <row r="386" spans="1:206">
      <c r="A386" s="5">
        <v>50</v>
      </c>
      <c r="B386" s="5">
        <v>0</v>
      </c>
      <c r="C386" s="5">
        <v>0</v>
      </c>
      <c r="D386" s="5">
        <v>1</v>
      </c>
      <c r="E386" s="5">
        <v>209</v>
      </c>
      <c r="F386" s="5">
        <f>ROUND(Source!W362,O386)</f>
        <v>8.83</v>
      </c>
      <c r="G386" s="5" t="s">
        <v>239</v>
      </c>
      <c r="H386" s="5" t="s">
        <v>240</v>
      </c>
      <c r="I386" s="5"/>
      <c r="J386" s="5"/>
      <c r="K386" s="5">
        <v>209</v>
      </c>
      <c r="L386" s="5">
        <v>23</v>
      </c>
      <c r="M386" s="5">
        <v>3</v>
      </c>
      <c r="N386" s="5" t="s">
        <v>3</v>
      </c>
      <c r="O386" s="5">
        <v>2</v>
      </c>
      <c r="P386" s="5">
        <f>ROUND(Source!DO362,O386)</f>
        <v>8.83</v>
      </c>
      <c r="Q386" s="5"/>
      <c r="R386" s="5"/>
      <c r="S386" s="5"/>
      <c r="T386" s="5"/>
      <c r="U386" s="5"/>
      <c r="V386" s="5"/>
      <c r="W386" s="5">
        <v>8.83</v>
      </c>
      <c r="X386" s="5">
        <v>1</v>
      </c>
      <c r="Y386" s="5">
        <v>8.83</v>
      </c>
      <c r="Z386" s="5">
        <v>8.83</v>
      </c>
      <c r="AA386" s="5">
        <v>1</v>
      </c>
      <c r="AB386" s="5">
        <v>8.83</v>
      </c>
    </row>
    <row r="387" spans="1:206">
      <c r="A387" s="5">
        <v>50</v>
      </c>
      <c r="B387" s="5">
        <v>0</v>
      </c>
      <c r="C387" s="5">
        <v>0</v>
      </c>
      <c r="D387" s="5">
        <v>1</v>
      </c>
      <c r="E387" s="5">
        <v>233</v>
      </c>
      <c r="F387" s="5">
        <f>ROUND(Source!BD362,O387)</f>
        <v>0</v>
      </c>
      <c r="G387" s="5" t="s">
        <v>241</v>
      </c>
      <c r="H387" s="5" t="s">
        <v>242</v>
      </c>
      <c r="I387" s="5"/>
      <c r="J387" s="5"/>
      <c r="K387" s="5">
        <v>233</v>
      </c>
      <c r="L387" s="5">
        <v>24</v>
      </c>
      <c r="M387" s="5">
        <v>3</v>
      </c>
      <c r="N387" s="5" t="s">
        <v>3</v>
      </c>
      <c r="O387" s="5">
        <v>2</v>
      </c>
      <c r="P387" s="5">
        <f>ROUND(Source!EV362,O387)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06">
      <c r="A388" s="5">
        <v>50</v>
      </c>
      <c r="B388" s="5">
        <v>0</v>
      </c>
      <c r="C388" s="5">
        <v>0</v>
      </c>
      <c r="D388" s="5">
        <v>1</v>
      </c>
      <c r="E388" s="5">
        <v>210</v>
      </c>
      <c r="F388" s="5">
        <f>ROUND(Source!X362,O388)</f>
        <v>1109.93</v>
      </c>
      <c r="G388" s="5" t="s">
        <v>243</v>
      </c>
      <c r="H388" s="5" t="s">
        <v>244</v>
      </c>
      <c r="I388" s="5"/>
      <c r="J388" s="5"/>
      <c r="K388" s="5">
        <v>210</v>
      </c>
      <c r="L388" s="5">
        <v>25</v>
      </c>
      <c r="M388" s="5">
        <v>3</v>
      </c>
      <c r="N388" s="5" t="s">
        <v>3</v>
      </c>
      <c r="O388" s="5">
        <v>2</v>
      </c>
      <c r="P388" s="5">
        <f>ROUND(Source!DP362,O388)</f>
        <v>52188.91</v>
      </c>
      <c r="Q388" s="5"/>
      <c r="R388" s="5"/>
      <c r="S388" s="5"/>
      <c r="T388" s="5"/>
      <c r="U388" s="5"/>
      <c r="V388" s="5"/>
      <c r="W388" s="5">
        <v>1109.93</v>
      </c>
      <c r="X388" s="5">
        <v>1</v>
      </c>
      <c r="Y388" s="5">
        <v>1109.93</v>
      </c>
      <c r="Z388" s="5">
        <v>52188.91</v>
      </c>
      <c r="AA388" s="5">
        <v>1</v>
      </c>
      <c r="AB388" s="5">
        <v>52188.91</v>
      </c>
    </row>
    <row r="389" spans="1:206">
      <c r="A389" s="5">
        <v>50</v>
      </c>
      <c r="B389" s="5">
        <v>0</v>
      </c>
      <c r="C389" s="5">
        <v>0</v>
      </c>
      <c r="D389" s="5">
        <v>1</v>
      </c>
      <c r="E389" s="5">
        <v>211</v>
      </c>
      <c r="F389" s="5">
        <f>ROUND(Source!Y362,O389)</f>
        <v>628.21</v>
      </c>
      <c r="G389" s="5" t="s">
        <v>245</v>
      </c>
      <c r="H389" s="5" t="s">
        <v>246</v>
      </c>
      <c r="I389" s="5"/>
      <c r="J389" s="5"/>
      <c r="K389" s="5">
        <v>211</v>
      </c>
      <c r="L389" s="5">
        <v>26</v>
      </c>
      <c r="M389" s="5">
        <v>3</v>
      </c>
      <c r="N389" s="5" t="s">
        <v>3</v>
      </c>
      <c r="O389" s="5">
        <v>2</v>
      </c>
      <c r="P389" s="5">
        <f>ROUND(Source!DQ362,O389)</f>
        <v>29538.91</v>
      </c>
      <c r="Q389" s="5"/>
      <c r="R389" s="5"/>
      <c r="S389" s="5"/>
      <c r="T389" s="5"/>
      <c r="U389" s="5"/>
      <c r="V389" s="5"/>
      <c r="W389" s="5">
        <v>628.21</v>
      </c>
      <c r="X389" s="5">
        <v>1</v>
      </c>
      <c r="Y389" s="5">
        <v>628.21</v>
      </c>
      <c r="Z389" s="5">
        <v>29538.91</v>
      </c>
      <c r="AA389" s="5">
        <v>1</v>
      </c>
      <c r="AB389" s="5">
        <v>29538.91</v>
      </c>
    </row>
    <row r="390" spans="1:206">
      <c r="A390" s="5">
        <v>50</v>
      </c>
      <c r="B390" s="5">
        <v>0</v>
      </c>
      <c r="C390" s="5">
        <v>0</v>
      </c>
      <c r="D390" s="5">
        <v>1</v>
      </c>
      <c r="E390" s="5">
        <v>224</v>
      </c>
      <c r="F390" s="5">
        <f>ROUND(Source!AR362,O390)</f>
        <v>74030.649999999994</v>
      </c>
      <c r="G390" s="5" t="s">
        <v>247</v>
      </c>
      <c r="H390" s="5" t="s">
        <v>248</v>
      </c>
      <c r="I390" s="5"/>
      <c r="J390" s="5"/>
      <c r="K390" s="5">
        <v>224</v>
      </c>
      <c r="L390" s="5">
        <v>27</v>
      </c>
      <c r="M390" s="5">
        <v>3</v>
      </c>
      <c r="N390" s="5" t="s">
        <v>3</v>
      </c>
      <c r="O390" s="5">
        <v>2</v>
      </c>
      <c r="P390" s="5">
        <f>ROUND(Source!EJ362,O390)</f>
        <v>600191.99</v>
      </c>
      <c r="Q390" s="5"/>
      <c r="R390" s="5"/>
      <c r="S390" s="5"/>
      <c r="T390" s="5"/>
      <c r="U390" s="5"/>
      <c r="V390" s="5"/>
      <c r="W390" s="5">
        <v>74030.649999999994</v>
      </c>
      <c r="X390" s="5">
        <v>1</v>
      </c>
      <c r="Y390" s="5">
        <v>74030.649999999994</v>
      </c>
      <c r="Z390" s="5">
        <v>600191.99</v>
      </c>
      <c r="AA390" s="5">
        <v>1</v>
      </c>
      <c r="AB390" s="5">
        <v>600191.99</v>
      </c>
    </row>
    <row r="392" spans="1:206">
      <c r="A392" s="1">
        <v>3</v>
      </c>
      <c r="B392" s="1">
        <v>0</v>
      </c>
      <c r="C392" s="1"/>
      <c r="D392" s="1">
        <f>ROW(A430)</f>
        <v>430</v>
      </c>
      <c r="E392" s="1"/>
      <c r="F392" s="1" t="s">
        <v>23</v>
      </c>
      <c r="G392" s="1" t="s">
        <v>466</v>
      </c>
      <c r="H392" s="1" t="s">
        <v>3</v>
      </c>
      <c r="I392" s="1">
        <v>0</v>
      </c>
      <c r="J392" s="1" t="s">
        <v>3</v>
      </c>
      <c r="K392" s="1">
        <v>0</v>
      </c>
      <c r="L392" s="1" t="s">
        <v>23</v>
      </c>
      <c r="M392" s="1" t="s">
        <v>3</v>
      </c>
      <c r="N392" s="1"/>
      <c r="O392" s="1"/>
      <c r="P392" s="1"/>
      <c r="Q392" s="1"/>
      <c r="R392" s="1"/>
      <c r="S392" s="1">
        <v>0</v>
      </c>
      <c r="T392" s="1">
        <v>0</v>
      </c>
      <c r="U392" s="1" t="s">
        <v>3</v>
      </c>
      <c r="V392" s="1">
        <v>0</v>
      </c>
      <c r="W392" s="1"/>
      <c r="X392" s="1"/>
      <c r="Y392" s="1"/>
      <c r="Z392" s="1"/>
      <c r="AA392" s="1"/>
      <c r="AB392" s="1" t="s">
        <v>3</v>
      </c>
      <c r="AC392" s="1" t="s">
        <v>3</v>
      </c>
      <c r="AD392" s="1" t="s">
        <v>3</v>
      </c>
      <c r="AE392" s="1" t="s">
        <v>3</v>
      </c>
      <c r="AF392" s="1" t="s">
        <v>3</v>
      </c>
      <c r="AG392" s="1" t="s">
        <v>3</v>
      </c>
      <c r="AH392" s="1"/>
      <c r="AI392" s="1"/>
      <c r="AJ392" s="1"/>
      <c r="AK392" s="1"/>
      <c r="AL392" s="1"/>
      <c r="AM392" s="1"/>
      <c r="AN392" s="1"/>
      <c r="AO392" s="1"/>
      <c r="AP392" s="1" t="s">
        <v>3</v>
      </c>
      <c r="AQ392" s="1" t="s">
        <v>3</v>
      </c>
      <c r="AR392" s="1" t="s">
        <v>3</v>
      </c>
      <c r="AS392" s="1"/>
      <c r="AT392" s="1"/>
      <c r="AU392" s="1"/>
      <c r="AV392" s="1"/>
      <c r="AW392" s="1"/>
      <c r="AX392" s="1"/>
      <c r="AY392" s="1"/>
      <c r="AZ392" s="1" t="s">
        <v>3</v>
      </c>
      <c r="BA392" s="1"/>
      <c r="BB392" s="1" t="s">
        <v>3</v>
      </c>
      <c r="BC392" s="1" t="s">
        <v>3</v>
      </c>
      <c r="BD392" s="1" t="s">
        <v>3</v>
      </c>
      <c r="BE392" s="1" t="s">
        <v>3</v>
      </c>
      <c r="BF392" s="1" t="s">
        <v>3</v>
      </c>
      <c r="BG392" s="1" t="s">
        <v>3</v>
      </c>
      <c r="BH392" s="1" t="s">
        <v>3</v>
      </c>
      <c r="BI392" s="1" t="s">
        <v>3</v>
      </c>
      <c r="BJ392" s="1" t="s">
        <v>3</v>
      </c>
      <c r="BK392" s="1" t="s">
        <v>3</v>
      </c>
      <c r="BL392" s="1" t="s">
        <v>3</v>
      </c>
      <c r="BM392" s="1" t="s">
        <v>3</v>
      </c>
      <c r="BN392" s="1" t="s">
        <v>3</v>
      </c>
      <c r="BO392" s="1" t="s">
        <v>3</v>
      </c>
      <c r="BP392" s="1" t="s">
        <v>3</v>
      </c>
      <c r="BQ392" s="1"/>
      <c r="BR392" s="1"/>
      <c r="BS392" s="1"/>
      <c r="BT392" s="1"/>
      <c r="BU392" s="1"/>
      <c r="BV392" s="1"/>
      <c r="BW392" s="1"/>
      <c r="BX392" s="1">
        <v>0</v>
      </c>
      <c r="BY392" s="1"/>
      <c r="BZ392" s="1"/>
      <c r="CA392" s="1"/>
      <c r="CB392" s="1"/>
      <c r="CC392" s="1"/>
      <c r="CD392" s="1"/>
      <c r="CE392" s="1"/>
      <c r="CF392" s="1">
        <v>0</v>
      </c>
      <c r="CG392" s="1">
        <v>0</v>
      </c>
      <c r="CH392" s="1"/>
      <c r="CI392" s="1" t="s">
        <v>3</v>
      </c>
      <c r="CJ392" s="1" t="s">
        <v>3</v>
      </c>
      <c r="CK392" t="s">
        <v>3</v>
      </c>
      <c r="CL392" t="s">
        <v>3</v>
      </c>
      <c r="CM392" t="s">
        <v>3</v>
      </c>
      <c r="CN392" t="s">
        <v>3</v>
      </c>
      <c r="CO392" t="s">
        <v>3</v>
      </c>
      <c r="CP392" t="s">
        <v>3</v>
      </c>
      <c r="CQ392" t="s">
        <v>3</v>
      </c>
    </row>
    <row r="394" spans="1:206">
      <c r="A394" s="3">
        <v>52</v>
      </c>
      <c r="B394" s="3">
        <f t="shared" ref="B394:G394" si="374">B430</f>
        <v>0</v>
      </c>
      <c r="C394" s="3">
        <f t="shared" si="374"/>
        <v>3</v>
      </c>
      <c r="D394" s="3">
        <f t="shared" si="374"/>
        <v>392</v>
      </c>
      <c r="E394" s="3">
        <f t="shared" si="374"/>
        <v>0</v>
      </c>
      <c r="F394" s="3" t="str">
        <f t="shared" si="374"/>
        <v>Новая локальная смета</v>
      </c>
      <c r="G394" s="3" t="str">
        <f t="shared" si="374"/>
        <v>ПНР ВЛЗ</v>
      </c>
      <c r="H394" s="3"/>
      <c r="I394" s="3"/>
      <c r="J394" s="3"/>
      <c r="K394" s="3"/>
      <c r="L394" s="3"/>
      <c r="M394" s="3"/>
      <c r="N394" s="3"/>
      <c r="O394" s="3">
        <f t="shared" ref="O394:AT394" si="375">O430</f>
        <v>0</v>
      </c>
      <c r="P394" s="3">
        <f t="shared" si="375"/>
        <v>0</v>
      </c>
      <c r="Q394" s="3">
        <f t="shared" si="375"/>
        <v>0</v>
      </c>
      <c r="R394" s="3">
        <f t="shared" si="375"/>
        <v>0</v>
      </c>
      <c r="S394" s="3">
        <f t="shared" si="375"/>
        <v>0</v>
      </c>
      <c r="T394" s="3">
        <f t="shared" si="375"/>
        <v>0</v>
      </c>
      <c r="U394" s="3">
        <f t="shared" si="375"/>
        <v>0</v>
      </c>
      <c r="V394" s="3">
        <f t="shared" si="375"/>
        <v>0</v>
      </c>
      <c r="W394" s="3">
        <f t="shared" si="375"/>
        <v>0</v>
      </c>
      <c r="X394" s="3">
        <f t="shared" si="375"/>
        <v>0</v>
      </c>
      <c r="Y394" s="3">
        <f t="shared" si="375"/>
        <v>0</v>
      </c>
      <c r="Z394" s="3">
        <f t="shared" si="375"/>
        <v>0</v>
      </c>
      <c r="AA394" s="3">
        <f t="shared" si="375"/>
        <v>0</v>
      </c>
      <c r="AB394" s="3">
        <f t="shared" si="375"/>
        <v>0</v>
      </c>
      <c r="AC394" s="3">
        <f t="shared" si="375"/>
        <v>0</v>
      </c>
      <c r="AD394" s="3">
        <f t="shared" si="375"/>
        <v>0</v>
      </c>
      <c r="AE394" s="3">
        <f t="shared" si="375"/>
        <v>0</v>
      </c>
      <c r="AF394" s="3">
        <f t="shared" si="375"/>
        <v>0</v>
      </c>
      <c r="AG394" s="3">
        <f t="shared" si="375"/>
        <v>0</v>
      </c>
      <c r="AH394" s="3">
        <f t="shared" si="375"/>
        <v>0</v>
      </c>
      <c r="AI394" s="3">
        <f t="shared" si="375"/>
        <v>0</v>
      </c>
      <c r="AJ394" s="3">
        <f t="shared" si="375"/>
        <v>0</v>
      </c>
      <c r="AK394" s="3">
        <f t="shared" si="375"/>
        <v>0</v>
      </c>
      <c r="AL394" s="3">
        <f t="shared" si="375"/>
        <v>0</v>
      </c>
      <c r="AM394" s="3">
        <f t="shared" si="375"/>
        <v>0</v>
      </c>
      <c r="AN394" s="3">
        <f t="shared" si="375"/>
        <v>0</v>
      </c>
      <c r="AO394" s="3">
        <f t="shared" si="375"/>
        <v>0</v>
      </c>
      <c r="AP394" s="3">
        <f t="shared" si="375"/>
        <v>0</v>
      </c>
      <c r="AQ394" s="3">
        <f t="shared" si="375"/>
        <v>0</v>
      </c>
      <c r="AR394" s="3">
        <f t="shared" si="375"/>
        <v>0</v>
      </c>
      <c r="AS394" s="3">
        <f t="shared" si="375"/>
        <v>0</v>
      </c>
      <c r="AT394" s="3">
        <f t="shared" si="375"/>
        <v>0</v>
      </c>
      <c r="AU394" s="3">
        <f t="shared" ref="AU394:BZ394" si="376">AU430</f>
        <v>0</v>
      </c>
      <c r="AV394" s="3">
        <f t="shared" si="376"/>
        <v>0</v>
      </c>
      <c r="AW394" s="3">
        <f t="shared" si="376"/>
        <v>0</v>
      </c>
      <c r="AX394" s="3">
        <f t="shared" si="376"/>
        <v>0</v>
      </c>
      <c r="AY394" s="3">
        <f t="shared" si="376"/>
        <v>0</v>
      </c>
      <c r="AZ394" s="3">
        <f t="shared" si="376"/>
        <v>0</v>
      </c>
      <c r="BA394" s="3">
        <f t="shared" si="376"/>
        <v>0</v>
      </c>
      <c r="BB394" s="3">
        <f t="shared" si="376"/>
        <v>0</v>
      </c>
      <c r="BC394" s="3">
        <f t="shared" si="376"/>
        <v>0</v>
      </c>
      <c r="BD394" s="3">
        <f t="shared" si="376"/>
        <v>0</v>
      </c>
      <c r="BE394" s="3">
        <f t="shared" si="376"/>
        <v>0</v>
      </c>
      <c r="BF394" s="3">
        <f t="shared" si="376"/>
        <v>0</v>
      </c>
      <c r="BG394" s="3">
        <f t="shared" si="376"/>
        <v>0</v>
      </c>
      <c r="BH394" s="3">
        <f t="shared" si="376"/>
        <v>0</v>
      </c>
      <c r="BI394" s="3">
        <f t="shared" si="376"/>
        <v>0</v>
      </c>
      <c r="BJ394" s="3">
        <f t="shared" si="376"/>
        <v>0</v>
      </c>
      <c r="BK394" s="3">
        <f t="shared" si="376"/>
        <v>0</v>
      </c>
      <c r="BL394" s="3">
        <f t="shared" si="376"/>
        <v>0</v>
      </c>
      <c r="BM394" s="3">
        <f t="shared" si="376"/>
        <v>0</v>
      </c>
      <c r="BN394" s="3">
        <f t="shared" si="376"/>
        <v>0</v>
      </c>
      <c r="BO394" s="3">
        <f t="shared" si="376"/>
        <v>0</v>
      </c>
      <c r="BP394" s="3">
        <f t="shared" si="376"/>
        <v>0</v>
      </c>
      <c r="BQ394" s="3">
        <f t="shared" si="376"/>
        <v>0</v>
      </c>
      <c r="BR394" s="3">
        <f t="shared" si="376"/>
        <v>0</v>
      </c>
      <c r="BS394" s="3">
        <f t="shared" si="376"/>
        <v>0</v>
      </c>
      <c r="BT394" s="3">
        <f t="shared" si="376"/>
        <v>0</v>
      </c>
      <c r="BU394" s="3">
        <f t="shared" si="376"/>
        <v>0</v>
      </c>
      <c r="BV394" s="3">
        <f t="shared" si="376"/>
        <v>0</v>
      </c>
      <c r="BW394" s="3">
        <f t="shared" si="376"/>
        <v>0</v>
      </c>
      <c r="BX394" s="3">
        <f t="shared" si="376"/>
        <v>0</v>
      </c>
      <c r="BY394" s="3">
        <f t="shared" si="376"/>
        <v>0</v>
      </c>
      <c r="BZ394" s="3">
        <f t="shared" si="376"/>
        <v>0</v>
      </c>
      <c r="CA394" s="3">
        <f t="shared" ref="CA394:DF394" si="377">CA430</f>
        <v>0</v>
      </c>
      <c r="CB394" s="3">
        <f t="shared" si="377"/>
        <v>0</v>
      </c>
      <c r="CC394" s="3">
        <f t="shared" si="377"/>
        <v>0</v>
      </c>
      <c r="CD394" s="3">
        <f t="shared" si="377"/>
        <v>0</v>
      </c>
      <c r="CE394" s="3">
        <f t="shared" si="377"/>
        <v>0</v>
      </c>
      <c r="CF394" s="3">
        <f t="shared" si="377"/>
        <v>0</v>
      </c>
      <c r="CG394" s="3">
        <f t="shared" si="377"/>
        <v>0</v>
      </c>
      <c r="CH394" s="3">
        <f t="shared" si="377"/>
        <v>0</v>
      </c>
      <c r="CI394" s="3">
        <f t="shared" si="377"/>
        <v>0</v>
      </c>
      <c r="CJ394" s="3">
        <f t="shared" si="377"/>
        <v>0</v>
      </c>
      <c r="CK394" s="3">
        <f t="shared" si="377"/>
        <v>0</v>
      </c>
      <c r="CL394" s="3">
        <f t="shared" si="377"/>
        <v>0</v>
      </c>
      <c r="CM394" s="3">
        <f t="shared" si="377"/>
        <v>0</v>
      </c>
      <c r="CN394" s="3">
        <f t="shared" si="377"/>
        <v>0</v>
      </c>
      <c r="CO394" s="3">
        <f t="shared" si="377"/>
        <v>0</v>
      </c>
      <c r="CP394" s="3">
        <f t="shared" si="377"/>
        <v>0</v>
      </c>
      <c r="CQ394" s="3">
        <f t="shared" si="377"/>
        <v>0</v>
      </c>
      <c r="CR394" s="3">
        <f t="shared" si="377"/>
        <v>0</v>
      </c>
      <c r="CS394" s="3">
        <f t="shared" si="377"/>
        <v>0</v>
      </c>
      <c r="CT394" s="3">
        <f t="shared" si="377"/>
        <v>0</v>
      </c>
      <c r="CU394" s="3">
        <f t="shared" si="377"/>
        <v>0</v>
      </c>
      <c r="CV394" s="3">
        <f t="shared" si="377"/>
        <v>0</v>
      </c>
      <c r="CW394" s="3">
        <f t="shared" si="377"/>
        <v>0</v>
      </c>
      <c r="CX394" s="3">
        <f t="shared" si="377"/>
        <v>0</v>
      </c>
      <c r="CY394" s="3">
        <f t="shared" si="377"/>
        <v>0</v>
      </c>
      <c r="CZ394" s="3">
        <f t="shared" si="377"/>
        <v>0</v>
      </c>
      <c r="DA394" s="3">
        <f t="shared" si="377"/>
        <v>0</v>
      </c>
      <c r="DB394" s="3">
        <f t="shared" si="377"/>
        <v>0</v>
      </c>
      <c r="DC394" s="3">
        <f t="shared" si="377"/>
        <v>0</v>
      </c>
      <c r="DD394" s="3">
        <f t="shared" si="377"/>
        <v>0</v>
      </c>
      <c r="DE394" s="3">
        <f t="shared" si="377"/>
        <v>0</v>
      </c>
      <c r="DF394" s="3">
        <f t="shared" si="377"/>
        <v>0</v>
      </c>
      <c r="DG394" s="4">
        <f t="shared" ref="DG394:EL394" si="378">DG430</f>
        <v>0</v>
      </c>
      <c r="DH394" s="4">
        <f t="shared" si="378"/>
        <v>0</v>
      </c>
      <c r="DI394" s="4">
        <f t="shared" si="378"/>
        <v>0</v>
      </c>
      <c r="DJ394" s="4">
        <f t="shared" si="378"/>
        <v>0</v>
      </c>
      <c r="DK394" s="4">
        <f t="shared" si="378"/>
        <v>0</v>
      </c>
      <c r="DL394" s="4">
        <f t="shared" si="378"/>
        <v>0</v>
      </c>
      <c r="DM394" s="4">
        <f t="shared" si="378"/>
        <v>0</v>
      </c>
      <c r="DN394" s="4">
        <f t="shared" si="378"/>
        <v>0</v>
      </c>
      <c r="DO394" s="4">
        <f t="shared" si="378"/>
        <v>0</v>
      </c>
      <c r="DP394" s="4">
        <f t="shared" si="378"/>
        <v>0</v>
      </c>
      <c r="DQ394" s="4">
        <f t="shared" si="378"/>
        <v>0</v>
      </c>
      <c r="DR394" s="4">
        <f t="shared" si="378"/>
        <v>0</v>
      </c>
      <c r="DS394" s="4">
        <f t="shared" si="378"/>
        <v>0</v>
      </c>
      <c r="DT394" s="4">
        <f t="shared" si="378"/>
        <v>0</v>
      </c>
      <c r="DU394" s="4">
        <f t="shared" si="378"/>
        <v>0</v>
      </c>
      <c r="DV394" s="4">
        <f t="shared" si="378"/>
        <v>0</v>
      </c>
      <c r="DW394" s="4">
        <f t="shared" si="378"/>
        <v>0</v>
      </c>
      <c r="DX394" s="4">
        <f t="shared" si="378"/>
        <v>0</v>
      </c>
      <c r="DY394" s="4">
        <f t="shared" si="378"/>
        <v>0</v>
      </c>
      <c r="DZ394" s="4">
        <f t="shared" si="378"/>
        <v>0</v>
      </c>
      <c r="EA394" s="4">
        <f t="shared" si="378"/>
        <v>0</v>
      </c>
      <c r="EB394" s="4">
        <f t="shared" si="378"/>
        <v>0</v>
      </c>
      <c r="EC394" s="4">
        <f t="shared" si="378"/>
        <v>0</v>
      </c>
      <c r="ED394" s="4">
        <f t="shared" si="378"/>
        <v>0</v>
      </c>
      <c r="EE394" s="4">
        <f t="shared" si="378"/>
        <v>0</v>
      </c>
      <c r="EF394" s="4">
        <f t="shared" si="378"/>
        <v>0</v>
      </c>
      <c r="EG394" s="4">
        <f t="shared" si="378"/>
        <v>0</v>
      </c>
      <c r="EH394" s="4">
        <f t="shared" si="378"/>
        <v>0</v>
      </c>
      <c r="EI394" s="4">
        <f t="shared" si="378"/>
        <v>0</v>
      </c>
      <c r="EJ394" s="4">
        <f t="shared" si="378"/>
        <v>0</v>
      </c>
      <c r="EK394" s="4">
        <f t="shared" si="378"/>
        <v>0</v>
      </c>
      <c r="EL394" s="4">
        <f t="shared" si="378"/>
        <v>0</v>
      </c>
      <c r="EM394" s="4">
        <f t="shared" ref="EM394:FR394" si="379">EM430</f>
        <v>0</v>
      </c>
      <c r="EN394" s="4">
        <f t="shared" si="379"/>
        <v>0</v>
      </c>
      <c r="EO394" s="4">
        <f t="shared" si="379"/>
        <v>0</v>
      </c>
      <c r="EP394" s="4">
        <f t="shared" si="379"/>
        <v>0</v>
      </c>
      <c r="EQ394" s="4">
        <f t="shared" si="379"/>
        <v>0</v>
      </c>
      <c r="ER394" s="4">
        <f t="shared" si="379"/>
        <v>0</v>
      </c>
      <c r="ES394" s="4">
        <f t="shared" si="379"/>
        <v>0</v>
      </c>
      <c r="ET394" s="4">
        <f t="shared" si="379"/>
        <v>0</v>
      </c>
      <c r="EU394" s="4">
        <f t="shared" si="379"/>
        <v>0</v>
      </c>
      <c r="EV394" s="4">
        <f t="shared" si="379"/>
        <v>0</v>
      </c>
      <c r="EW394" s="4">
        <f t="shared" si="379"/>
        <v>0</v>
      </c>
      <c r="EX394" s="4">
        <f t="shared" si="379"/>
        <v>0</v>
      </c>
      <c r="EY394" s="4">
        <f t="shared" si="379"/>
        <v>0</v>
      </c>
      <c r="EZ394" s="4">
        <f t="shared" si="379"/>
        <v>0</v>
      </c>
      <c r="FA394" s="4">
        <f t="shared" si="379"/>
        <v>0</v>
      </c>
      <c r="FB394" s="4">
        <f t="shared" si="379"/>
        <v>0</v>
      </c>
      <c r="FC394" s="4">
        <f t="shared" si="379"/>
        <v>0</v>
      </c>
      <c r="FD394" s="4">
        <f t="shared" si="379"/>
        <v>0</v>
      </c>
      <c r="FE394" s="4">
        <f t="shared" si="379"/>
        <v>0</v>
      </c>
      <c r="FF394" s="4">
        <f t="shared" si="379"/>
        <v>0</v>
      </c>
      <c r="FG394" s="4">
        <f t="shared" si="379"/>
        <v>0</v>
      </c>
      <c r="FH394" s="4">
        <f t="shared" si="379"/>
        <v>0</v>
      </c>
      <c r="FI394" s="4">
        <f t="shared" si="379"/>
        <v>0</v>
      </c>
      <c r="FJ394" s="4">
        <f t="shared" si="379"/>
        <v>0</v>
      </c>
      <c r="FK394" s="4">
        <f t="shared" si="379"/>
        <v>0</v>
      </c>
      <c r="FL394" s="4">
        <f t="shared" si="379"/>
        <v>0</v>
      </c>
      <c r="FM394" s="4">
        <f t="shared" si="379"/>
        <v>0</v>
      </c>
      <c r="FN394" s="4">
        <f t="shared" si="379"/>
        <v>0</v>
      </c>
      <c r="FO394" s="4">
        <f t="shared" si="379"/>
        <v>0</v>
      </c>
      <c r="FP394" s="4">
        <f t="shared" si="379"/>
        <v>0</v>
      </c>
      <c r="FQ394" s="4">
        <f t="shared" si="379"/>
        <v>0</v>
      </c>
      <c r="FR394" s="4">
        <f t="shared" si="379"/>
        <v>0</v>
      </c>
      <c r="FS394" s="4">
        <f t="shared" ref="FS394:GX394" si="380">FS430</f>
        <v>0</v>
      </c>
      <c r="FT394" s="4">
        <f t="shared" si="380"/>
        <v>0</v>
      </c>
      <c r="FU394" s="4">
        <f t="shared" si="380"/>
        <v>0</v>
      </c>
      <c r="FV394" s="4">
        <f t="shared" si="380"/>
        <v>0</v>
      </c>
      <c r="FW394" s="4">
        <f t="shared" si="380"/>
        <v>0</v>
      </c>
      <c r="FX394" s="4">
        <f t="shared" si="380"/>
        <v>0</v>
      </c>
      <c r="FY394" s="4">
        <f t="shared" si="380"/>
        <v>0</v>
      </c>
      <c r="FZ394" s="4">
        <f t="shared" si="380"/>
        <v>0</v>
      </c>
      <c r="GA394" s="4">
        <f t="shared" si="380"/>
        <v>0</v>
      </c>
      <c r="GB394" s="4">
        <f t="shared" si="380"/>
        <v>0</v>
      </c>
      <c r="GC394" s="4">
        <f t="shared" si="380"/>
        <v>0</v>
      </c>
      <c r="GD394" s="4">
        <f t="shared" si="380"/>
        <v>0</v>
      </c>
      <c r="GE394" s="4">
        <f t="shared" si="380"/>
        <v>0</v>
      </c>
      <c r="GF394" s="4">
        <f t="shared" si="380"/>
        <v>0</v>
      </c>
      <c r="GG394" s="4">
        <f t="shared" si="380"/>
        <v>0</v>
      </c>
      <c r="GH394" s="4">
        <f t="shared" si="380"/>
        <v>0</v>
      </c>
      <c r="GI394" s="4">
        <f t="shared" si="380"/>
        <v>0</v>
      </c>
      <c r="GJ394" s="4">
        <f t="shared" si="380"/>
        <v>0</v>
      </c>
      <c r="GK394" s="4">
        <f t="shared" si="380"/>
        <v>0</v>
      </c>
      <c r="GL394" s="4">
        <f t="shared" si="380"/>
        <v>0</v>
      </c>
      <c r="GM394" s="4">
        <f t="shared" si="380"/>
        <v>0</v>
      </c>
      <c r="GN394" s="4">
        <f t="shared" si="380"/>
        <v>0</v>
      </c>
      <c r="GO394" s="4">
        <f t="shared" si="380"/>
        <v>0</v>
      </c>
      <c r="GP394" s="4">
        <f t="shared" si="380"/>
        <v>0</v>
      </c>
      <c r="GQ394" s="4">
        <f t="shared" si="380"/>
        <v>0</v>
      </c>
      <c r="GR394" s="4">
        <f t="shared" si="380"/>
        <v>0</v>
      </c>
      <c r="GS394" s="4">
        <f t="shared" si="380"/>
        <v>0</v>
      </c>
      <c r="GT394" s="4">
        <f t="shared" si="380"/>
        <v>0</v>
      </c>
      <c r="GU394" s="4">
        <f t="shared" si="380"/>
        <v>0</v>
      </c>
      <c r="GV394" s="4">
        <f t="shared" si="380"/>
        <v>0</v>
      </c>
      <c r="GW394" s="4">
        <f t="shared" si="380"/>
        <v>0</v>
      </c>
      <c r="GX394" s="4">
        <f t="shared" si="380"/>
        <v>0</v>
      </c>
    </row>
    <row r="396" spans="1:206">
      <c r="A396" s="1">
        <v>4</v>
      </c>
      <c r="B396" s="1">
        <v>0</v>
      </c>
      <c r="C396" s="1"/>
      <c r="D396" s="1">
        <f>ROW(A400)</f>
        <v>400</v>
      </c>
      <c r="E396" s="1"/>
      <c r="F396" s="1" t="s">
        <v>25</v>
      </c>
      <c r="G396" s="1" t="s">
        <v>467</v>
      </c>
      <c r="H396" s="1" t="s">
        <v>3</v>
      </c>
      <c r="I396" s="1">
        <v>0</v>
      </c>
      <c r="J396" s="1"/>
      <c r="K396" s="1">
        <v>0</v>
      </c>
      <c r="L396" s="1"/>
      <c r="M396" s="1" t="s">
        <v>3</v>
      </c>
      <c r="N396" s="1"/>
      <c r="O396" s="1"/>
      <c r="P396" s="1"/>
      <c r="Q396" s="1"/>
      <c r="R396" s="1"/>
      <c r="S396" s="1">
        <v>0</v>
      </c>
      <c r="T396" s="1">
        <v>0</v>
      </c>
      <c r="U396" s="1" t="s">
        <v>3</v>
      </c>
      <c r="V396" s="1">
        <v>0</v>
      </c>
      <c r="W396" s="1"/>
      <c r="X396" s="1"/>
      <c r="Y396" s="1"/>
      <c r="Z396" s="1"/>
      <c r="AA396" s="1"/>
      <c r="AB396" s="1" t="s">
        <v>3</v>
      </c>
      <c r="AC396" s="1" t="s">
        <v>3</v>
      </c>
      <c r="AD396" s="1" t="s">
        <v>3</v>
      </c>
      <c r="AE396" s="1" t="s">
        <v>3</v>
      </c>
      <c r="AF396" s="1" t="s">
        <v>3</v>
      </c>
      <c r="AG396" s="1" t="s">
        <v>3</v>
      </c>
      <c r="AH396" s="1"/>
      <c r="AI396" s="1"/>
      <c r="AJ396" s="1"/>
      <c r="AK396" s="1"/>
      <c r="AL396" s="1"/>
      <c r="AM396" s="1"/>
      <c r="AN396" s="1"/>
      <c r="AO396" s="1"/>
      <c r="AP396" s="1" t="s">
        <v>3</v>
      </c>
      <c r="AQ396" s="1" t="s">
        <v>3</v>
      </c>
      <c r="AR396" s="1" t="s">
        <v>3</v>
      </c>
      <c r="AS396" s="1"/>
      <c r="AT396" s="1"/>
      <c r="AU396" s="1"/>
      <c r="AV396" s="1"/>
      <c r="AW396" s="1"/>
      <c r="AX396" s="1"/>
      <c r="AY396" s="1"/>
      <c r="AZ396" s="1" t="s">
        <v>3</v>
      </c>
      <c r="BA396" s="1"/>
      <c r="BB396" s="1" t="s">
        <v>3</v>
      </c>
      <c r="BC396" s="1" t="s">
        <v>3</v>
      </c>
      <c r="BD396" s="1" t="s">
        <v>3</v>
      </c>
      <c r="BE396" s="1" t="s">
        <v>3</v>
      </c>
      <c r="BF396" s="1" t="s">
        <v>3</v>
      </c>
      <c r="BG396" s="1" t="s">
        <v>3</v>
      </c>
      <c r="BH396" s="1" t="s">
        <v>3</v>
      </c>
      <c r="BI396" s="1" t="s">
        <v>3</v>
      </c>
      <c r="BJ396" s="1" t="s">
        <v>3</v>
      </c>
      <c r="BK396" s="1" t="s">
        <v>3</v>
      </c>
      <c r="BL396" s="1" t="s">
        <v>3</v>
      </c>
      <c r="BM396" s="1" t="s">
        <v>3</v>
      </c>
      <c r="BN396" s="1" t="s">
        <v>3</v>
      </c>
      <c r="BO396" s="1" t="s">
        <v>3</v>
      </c>
      <c r="BP396" s="1" t="s">
        <v>3</v>
      </c>
      <c r="BQ396" s="1"/>
      <c r="BR396" s="1"/>
      <c r="BS396" s="1"/>
      <c r="BT396" s="1"/>
      <c r="BU396" s="1"/>
      <c r="BV396" s="1"/>
      <c r="BW396" s="1"/>
      <c r="BX396" s="1">
        <v>0</v>
      </c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>
        <v>0</v>
      </c>
    </row>
    <row r="398" spans="1:206">
      <c r="A398" s="3">
        <v>52</v>
      </c>
      <c r="B398" s="3">
        <f t="shared" ref="B398:G398" si="381">B400</f>
        <v>0</v>
      </c>
      <c r="C398" s="3">
        <f t="shared" si="381"/>
        <v>4</v>
      </c>
      <c r="D398" s="3">
        <f t="shared" si="381"/>
        <v>396</v>
      </c>
      <c r="E398" s="3">
        <f t="shared" si="381"/>
        <v>0</v>
      </c>
      <c r="F398" s="3" t="str">
        <f t="shared" si="381"/>
        <v>Новый раздел</v>
      </c>
      <c r="G398" s="3" t="str">
        <f t="shared" si="381"/>
        <v>ПНР</v>
      </c>
      <c r="H398" s="3"/>
      <c r="I398" s="3"/>
      <c r="J398" s="3"/>
      <c r="K398" s="3"/>
      <c r="L398" s="3"/>
      <c r="M398" s="3"/>
      <c r="N398" s="3"/>
      <c r="O398" s="3">
        <f t="shared" ref="O398:AT398" si="382">O400</f>
        <v>0</v>
      </c>
      <c r="P398" s="3">
        <f t="shared" si="382"/>
        <v>0</v>
      </c>
      <c r="Q398" s="3">
        <f t="shared" si="382"/>
        <v>0</v>
      </c>
      <c r="R398" s="3">
        <f t="shared" si="382"/>
        <v>0</v>
      </c>
      <c r="S398" s="3">
        <f t="shared" si="382"/>
        <v>0</v>
      </c>
      <c r="T398" s="3">
        <f t="shared" si="382"/>
        <v>0</v>
      </c>
      <c r="U398" s="3">
        <f t="shared" si="382"/>
        <v>0</v>
      </c>
      <c r="V398" s="3">
        <f t="shared" si="382"/>
        <v>0</v>
      </c>
      <c r="W398" s="3">
        <f t="shared" si="382"/>
        <v>0</v>
      </c>
      <c r="X398" s="3">
        <f t="shared" si="382"/>
        <v>0</v>
      </c>
      <c r="Y398" s="3">
        <f t="shared" si="382"/>
        <v>0</v>
      </c>
      <c r="Z398" s="3">
        <f t="shared" si="382"/>
        <v>0</v>
      </c>
      <c r="AA398" s="3">
        <f t="shared" si="382"/>
        <v>0</v>
      </c>
      <c r="AB398" s="3">
        <f t="shared" si="382"/>
        <v>0</v>
      </c>
      <c r="AC398" s="3">
        <f t="shared" si="382"/>
        <v>0</v>
      </c>
      <c r="AD398" s="3">
        <f t="shared" si="382"/>
        <v>0</v>
      </c>
      <c r="AE398" s="3">
        <f t="shared" si="382"/>
        <v>0</v>
      </c>
      <c r="AF398" s="3">
        <f t="shared" si="382"/>
        <v>0</v>
      </c>
      <c r="AG398" s="3">
        <f t="shared" si="382"/>
        <v>0</v>
      </c>
      <c r="AH398" s="3">
        <f t="shared" si="382"/>
        <v>0</v>
      </c>
      <c r="AI398" s="3">
        <f t="shared" si="382"/>
        <v>0</v>
      </c>
      <c r="AJ398" s="3">
        <f t="shared" si="382"/>
        <v>0</v>
      </c>
      <c r="AK398" s="3">
        <f t="shared" si="382"/>
        <v>0</v>
      </c>
      <c r="AL398" s="3">
        <f t="shared" si="382"/>
        <v>0</v>
      </c>
      <c r="AM398" s="3">
        <f t="shared" si="382"/>
        <v>0</v>
      </c>
      <c r="AN398" s="3">
        <f t="shared" si="382"/>
        <v>0</v>
      </c>
      <c r="AO398" s="3">
        <f t="shared" si="382"/>
        <v>0</v>
      </c>
      <c r="AP398" s="3">
        <f t="shared" si="382"/>
        <v>0</v>
      </c>
      <c r="AQ398" s="3">
        <f t="shared" si="382"/>
        <v>0</v>
      </c>
      <c r="AR398" s="3">
        <f t="shared" si="382"/>
        <v>0</v>
      </c>
      <c r="AS398" s="3">
        <f t="shared" si="382"/>
        <v>0</v>
      </c>
      <c r="AT398" s="3">
        <f t="shared" si="382"/>
        <v>0</v>
      </c>
      <c r="AU398" s="3">
        <f t="shared" ref="AU398:BZ398" si="383">AU400</f>
        <v>0</v>
      </c>
      <c r="AV398" s="3">
        <f t="shared" si="383"/>
        <v>0</v>
      </c>
      <c r="AW398" s="3">
        <f t="shared" si="383"/>
        <v>0</v>
      </c>
      <c r="AX398" s="3">
        <f t="shared" si="383"/>
        <v>0</v>
      </c>
      <c r="AY398" s="3">
        <f t="shared" si="383"/>
        <v>0</v>
      </c>
      <c r="AZ398" s="3">
        <f t="shared" si="383"/>
        <v>0</v>
      </c>
      <c r="BA398" s="3">
        <f t="shared" si="383"/>
        <v>0</v>
      </c>
      <c r="BB398" s="3">
        <f t="shared" si="383"/>
        <v>0</v>
      </c>
      <c r="BC398" s="3">
        <f t="shared" si="383"/>
        <v>0</v>
      </c>
      <c r="BD398" s="3">
        <f t="shared" si="383"/>
        <v>0</v>
      </c>
      <c r="BE398" s="3">
        <f t="shared" si="383"/>
        <v>0</v>
      </c>
      <c r="BF398" s="3">
        <f t="shared" si="383"/>
        <v>0</v>
      </c>
      <c r="BG398" s="3">
        <f t="shared" si="383"/>
        <v>0</v>
      </c>
      <c r="BH398" s="3">
        <f t="shared" si="383"/>
        <v>0</v>
      </c>
      <c r="BI398" s="3">
        <f t="shared" si="383"/>
        <v>0</v>
      </c>
      <c r="BJ398" s="3">
        <f t="shared" si="383"/>
        <v>0</v>
      </c>
      <c r="BK398" s="3">
        <f t="shared" si="383"/>
        <v>0</v>
      </c>
      <c r="BL398" s="3">
        <f t="shared" si="383"/>
        <v>0</v>
      </c>
      <c r="BM398" s="3">
        <f t="shared" si="383"/>
        <v>0</v>
      </c>
      <c r="BN398" s="3">
        <f t="shared" si="383"/>
        <v>0</v>
      </c>
      <c r="BO398" s="3">
        <f t="shared" si="383"/>
        <v>0</v>
      </c>
      <c r="BP398" s="3">
        <f t="shared" si="383"/>
        <v>0</v>
      </c>
      <c r="BQ398" s="3">
        <f t="shared" si="383"/>
        <v>0</v>
      </c>
      <c r="BR398" s="3">
        <f t="shared" si="383"/>
        <v>0</v>
      </c>
      <c r="BS398" s="3">
        <f t="shared" si="383"/>
        <v>0</v>
      </c>
      <c r="BT398" s="3">
        <f t="shared" si="383"/>
        <v>0</v>
      </c>
      <c r="BU398" s="3">
        <f t="shared" si="383"/>
        <v>0</v>
      </c>
      <c r="BV398" s="3">
        <f t="shared" si="383"/>
        <v>0</v>
      </c>
      <c r="BW398" s="3">
        <f t="shared" si="383"/>
        <v>0</v>
      </c>
      <c r="BX398" s="3">
        <f t="shared" si="383"/>
        <v>0</v>
      </c>
      <c r="BY398" s="3">
        <f t="shared" si="383"/>
        <v>0</v>
      </c>
      <c r="BZ398" s="3">
        <f t="shared" si="383"/>
        <v>0</v>
      </c>
      <c r="CA398" s="3">
        <f t="shared" ref="CA398:DF398" si="384">CA400</f>
        <v>0</v>
      </c>
      <c r="CB398" s="3">
        <f t="shared" si="384"/>
        <v>0</v>
      </c>
      <c r="CC398" s="3">
        <f t="shared" si="384"/>
        <v>0</v>
      </c>
      <c r="CD398" s="3">
        <f t="shared" si="384"/>
        <v>0</v>
      </c>
      <c r="CE398" s="3">
        <f t="shared" si="384"/>
        <v>0</v>
      </c>
      <c r="CF398" s="3">
        <f t="shared" si="384"/>
        <v>0</v>
      </c>
      <c r="CG398" s="3">
        <f t="shared" si="384"/>
        <v>0</v>
      </c>
      <c r="CH398" s="3">
        <f t="shared" si="384"/>
        <v>0</v>
      </c>
      <c r="CI398" s="3">
        <f t="shared" si="384"/>
        <v>0</v>
      </c>
      <c r="CJ398" s="3">
        <f t="shared" si="384"/>
        <v>0</v>
      </c>
      <c r="CK398" s="3">
        <f t="shared" si="384"/>
        <v>0</v>
      </c>
      <c r="CL398" s="3">
        <f t="shared" si="384"/>
        <v>0</v>
      </c>
      <c r="CM398" s="3">
        <f t="shared" si="384"/>
        <v>0</v>
      </c>
      <c r="CN398" s="3">
        <f t="shared" si="384"/>
        <v>0</v>
      </c>
      <c r="CO398" s="3">
        <f t="shared" si="384"/>
        <v>0</v>
      </c>
      <c r="CP398" s="3">
        <f t="shared" si="384"/>
        <v>0</v>
      </c>
      <c r="CQ398" s="3">
        <f t="shared" si="384"/>
        <v>0</v>
      </c>
      <c r="CR398" s="3">
        <f t="shared" si="384"/>
        <v>0</v>
      </c>
      <c r="CS398" s="3">
        <f t="shared" si="384"/>
        <v>0</v>
      </c>
      <c r="CT398" s="3">
        <f t="shared" si="384"/>
        <v>0</v>
      </c>
      <c r="CU398" s="3">
        <f t="shared" si="384"/>
        <v>0</v>
      </c>
      <c r="CV398" s="3">
        <f t="shared" si="384"/>
        <v>0</v>
      </c>
      <c r="CW398" s="3">
        <f t="shared" si="384"/>
        <v>0</v>
      </c>
      <c r="CX398" s="3">
        <f t="shared" si="384"/>
        <v>0</v>
      </c>
      <c r="CY398" s="3">
        <f t="shared" si="384"/>
        <v>0</v>
      </c>
      <c r="CZ398" s="3">
        <f t="shared" si="384"/>
        <v>0</v>
      </c>
      <c r="DA398" s="3">
        <f t="shared" si="384"/>
        <v>0</v>
      </c>
      <c r="DB398" s="3">
        <f t="shared" si="384"/>
        <v>0</v>
      </c>
      <c r="DC398" s="3">
        <f t="shared" si="384"/>
        <v>0</v>
      </c>
      <c r="DD398" s="3">
        <f t="shared" si="384"/>
        <v>0</v>
      </c>
      <c r="DE398" s="3">
        <f t="shared" si="384"/>
        <v>0</v>
      </c>
      <c r="DF398" s="3">
        <f t="shared" si="384"/>
        <v>0</v>
      </c>
      <c r="DG398" s="4">
        <f t="shared" ref="DG398:EL398" si="385">DG400</f>
        <v>0</v>
      </c>
      <c r="DH398" s="4">
        <f t="shared" si="385"/>
        <v>0</v>
      </c>
      <c r="DI398" s="4">
        <f t="shared" si="385"/>
        <v>0</v>
      </c>
      <c r="DJ398" s="4">
        <f t="shared" si="385"/>
        <v>0</v>
      </c>
      <c r="DK398" s="4">
        <f t="shared" si="385"/>
        <v>0</v>
      </c>
      <c r="DL398" s="4">
        <f t="shared" si="385"/>
        <v>0</v>
      </c>
      <c r="DM398" s="4">
        <f t="shared" si="385"/>
        <v>0</v>
      </c>
      <c r="DN398" s="4">
        <f t="shared" si="385"/>
        <v>0</v>
      </c>
      <c r="DO398" s="4">
        <f t="shared" si="385"/>
        <v>0</v>
      </c>
      <c r="DP398" s="4">
        <f t="shared" si="385"/>
        <v>0</v>
      </c>
      <c r="DQ398" s="4">
        <f t="shared" si="385"/>
        <v>0</v>
      </c>
      <c r="DR398" s="4">
        <f t="shared" si="385"/>
        <v>0</v>
      </c>
      <c r="DS398" s="4">
        <f t="shared" si="385"/>
        <v>0</v>
      </c>
      <c r="DT398" s="4">
        <f t="shared" si="385"/>
        <v>0</v>
      </c>
      <c r="DU398" s="4">
        <f t="shared" si="385"/>
        <v>0</v>
      </c>
      <c r="DV398" s="4">
        <f t="shared" si="385"/>
        <v>0</v>
      </c>
      <c r="DW398" s="4">
        <f t="shared" si="385"/>
        <v>0</v>
      </c>
      <c r="DX398" s="4">
        <f t="shared" si="385"/>
        <v>0</v>
      </c>
      <c r="DY398" s="4">
        <f t="shared" si="385"/>
        <v>0</v>
      </c>
      <c r="DZ398" s="4">
        <f t="shared" si="385"/>
        <v>0</v>
      </c>
      <c r="EA398" s="4">
        <f t="shared" si="385"/>
        <v>0</v>
      </c>
      <c r="EB398" s="4">
        <f t="shared" si="385"/>
        <v>0</v>
      </c>
      <c r="EC398" s="4">
        <f t="shared" si="385"/>
        <v>0</v>
      </c>
      <c r="ED398" s="4">
        <f t="shared" si="385"/>
        <v>0</v>
      </c>
      <c r="EE398" s="4">
        <f t="shared" si="385"/>
        <v>0</v>
      </c>
      <c r="EF398" s="4">
        <f t="shared" si="385"/>
        <v>0</v>
      </c>
      <c r="EG398" s="4">
        <f t="shared" si="385"/>
        <v>0</v>
      </c>
      <c r="EH398" s="4">
        <f t="shared" si="385"/>
        <v>0</v>
      </c>
      <c r="EI398" s="4">
        <f t="shared" si="385"/>
        <v>0</v>
      </c>
      <c r="EJ398" s="4">
        <f t="shared" si="385"/>
        <v>0</v>
      </c>
      <c r="EK398" s="4">
        <f t="shared" si="385"/>
        <v>0</v>
      </c>
      <c r="EL398" s="4">
        <f t="shared" si="385"/>
        <v>0</v>
      </c>
      <c r="EM398" s="4">
        <f t="shared" ref="EM398:FR398" si="386">EM400</f>
        <v>0</v>
      </c>
      <c r="EN398" s="4">
        <f t="shared" si="386"/>
        <v>0</v>
      </c>
      <c r="EO398" s="4">
        <f t="shared" si="386"/>
        <v>0</v>
      </c>
      <c r="EP398" s="4">
        <f t="shared" si="386"/>
        <v>0</v>
      </c>
      <c r="EQ398" s="4">
        <f t="shared" si="386"/>
        <v>0</v>
      </c>
      <c r="ER398" s="4">
        <f t="shared" si="386"/>
        <v>0</v>
      </c>
      <c r="ES398" s="4">
        <f t="shared" si="386"/>
        <v>0</v>
      </c>
      <c r="ET398" s="4">
        <f t="shared" si="386"/>
        <v>0</v>
      </c>
      <c r="EU398" s="4">
        <f t="shared" si="386"/>
        <v>0</v>
      </c>
      <c r="EV398" s="4">
        <f t="shared" si="386"/>
        <v>0</v>
      </c>
      <c r="EW398" s="4">
        <f t="shared" si="386"/>
        <v>0</v>
      </c>
      <c r="EX398" s="4">
        <f t="shared" si="386"/>
        <v>0</v>
      </c>
      <c r="EY398" s="4">
        <f t="shared" si="386"/>
        <v>0</v>
      </c>
      <c r="EZ398" s="4">
        <f t="shared" si="386"/>
        <v>0</v>
      </c>
      <c r="FA398" s="4">
        <f t="shared" si="386"/>
        <v>0</v>
      </c>
      <c r="FB398" s="4">
        <f t="shared" si="386"/>
        <v>0</v>
      </c>
      <c r="FC398" s="4">
        <f t="shared" si="386"/>
        <v>0</v>
      </c>
      <c r="FD398" s="4">
        <f t="shared" si="386"/>
        <v>0</v>
      </c>
      <c r="FE398" s="4">
        <f t="shared" si="386"/>
        <v>0</v>
      </c>
      <c r="FF398" s="4">
        <f t="shared" si="386"/>
        <v>0</v>
      </c>
      <c r="FG398" s="4">
        <f t="shared" si="386"/>
        <v>0</v>
      </c>
      <c r="FH398" s="4">
        <f t="shared" si="386"/>
        <v>0</v>
      </c>
      <c r="FI398" s="4">
        <f t="shared" si="386"/>
        <v>0</v>
      </c>
      <c r="FJ398" s="4">
        <f t="shared" si="386"/>
        <v>0</v>
      </c>
      <c r="FK398" s="4">
        <f t="shared" si="386"/>
        <v>0</v>
      </c>
      <c r="FL398" s="4">
        <f t="shared" si="386"/>
        <v>0</v>
      </c>
      <c r="FM398" s="4">
        <f t="shared" si="386"/>
        <v>0</v>
      </c>
      <c r="FN398" s="4">
        <f t="shared" si="386"/>
        <v>0</v>
      </c>
      <c r="FO398" s="4">
        <f t="shared" si="386"/>
        <v>0</v>
      </c>
      <c r="FP398" s="4">
        <f t="shared" si="386"/>
        <v>0</v>
      </c>
      <c r="FQ398" s="4">
        <f t="shared" si="386"/>
        <v>0</v>
      </c>
      <c r="FR398" s="4">
        <f t="shared" si="386"/>
        <v>0</v>
      </c>
      <c r="FS398" s="4">
        <f t="shared" ref="FS398:GX398" si="387">FS400</f>
        <v>0</v>
      </c>
      <c r="FT398" s="4">
        <f t="shared" si="387"/>
        <v>0</v>
      </c>
      <c r="FU398" s="4">
        <f t="shared" si="387"/>
        <v>0</v>
      </c>
      <c r="FV398" s="4">
        <f t="shared" si="387"/>
        <v>0</v>
      </c>
      <c r="FW398" s="4">
        <f t="shared" si="387"/>
        <v>0</v>
      </c>
      <c r="FX398" s="4">
        <f t="shared" si="387"/>
        <v>0</v>
      </c>
      <c r="FY398" s="4">
        <f t="shared" si="387"/>
        <v>0</v>
      </c>
      <c r="FZ398" s="4">
        <f t="shared" si="387"/>
        <v>0</v>
      </c>
      <c r="GA398" s="4">
        <f t="shared" si="387"/>
        <v>0</v>
      </c>
      <c r="GB398" s="4">
        <f t="shared" si="387"/>
        <v>0</v>
      </c>
      <c r="GC398" s="4">
        <f t="shared" si="387"/>
        <v>0</v>
      </c>
      <c r="GD398" s="4">
        <f t="shared" si="387"/>
        <v>0</v>
      </c>
      <c r="GE398" s="4">
        <f t="shared" si="387"/>
        <v>0</v>
      </c>
      <c r="GF398" s="4">
        <f t="shared" si="387"/>
        <v>0</v>
      </c>
      <c r="GG398" s="4">
        <f t="shared" si="387"/>
        <v>0</v>
      </c>
      <c r="GH398" s="4">
        <f t="shared" si="387"/>
        <v>0</v>
      </c>
      <c r="GI398" s="4">
        <f t="shared" si="387"/>
        <v>0</v>
      </c>
      <c r="GJ398" s="4">
        <f t="shared" si="387"/>
        <v>0</v>
      </c>
      <c r="GK398" s="4">
        <f t="shared" si="387"/>
        <v>0</v>
      </c>
      <c r="GL398" s="4">
        <f t="shared" si="387"/>
        <v>0</v>
      </c>
      <c r="GM398" s="4">
        <f t="shared" si="387"/>
        <v>0</v>
      </c>
      <c r="GN398" s="4">
        <f t="shared" si="387"/>
        <v>0</v>
      </c>
      <c r="GO398" s="4">
        <f t="shared" si="387"/>
        <v>0</v>
      </c>
      <c r="GP398" s="4">
        <f t="shared" si="387"/>
        <v>0</v>
      </c>
      <c r="GQ398" s="4">
        <f t="shared" si="387"/>
        <v>0</v>
      </c>
      <c r="GR398" s="4">
        <f t="shared" si="387"/>
        <v>0</v>
      </c>
      <c r="GS398" s="4">
        <f t="shared" si="387"/>
        <v>0</v>
      </c>
      <c r="GT398" s="4">
        <f t="shared" si="387"/>
        <v>0</v>
      </c>
      <c r="GU398" s="4">
        <f t="shared" si="387"/>
        <v>0</v>
      </c>
      <c r="GV398" s="4">
        <f t="shared" si="387"/>
        <v>0</v>
      </c>
      <c r="GW398" s="4">
        <f t="shared" si="387"/>
        <v>0</v>
      </c>
      <c r="GX398" s="4">
        <f t="shared" si="387"/>
        <v>0</v>
      </c>
    </row>
    <row r="400" spans="1:206">
      <c r="A400" s="3">
        <v>51</v>
      </c>
      <c r="B400" s="3">
        <f>B396</f>
        <v>0</v>
      </c>
      <c r="C400" s="3">
        <f>A396</f>
        <v>4</v>
      </c>
      <c r="D400" s="3">
        <f>ROW(A396)</f>
        <v>396</v>
      </c>
      <c r="E400" s="3"/>
      <c r="F400" s="3" t="str">
        <f>IF(F396&lt;&gt;"",F396,"")</f>
        <v>Новый раздел</v>
      </c>
      <c r="G400" s="3" t="str">
        <f>IF(G396&lt;&gt;"",G396,"")</f>
        <v>ПНР</v>
      </c>
      <c r="H400" s="3">
        <v>0</v>
      </c>
      <c r="I400" s="3"/>
      <c r="J400" s="3"/>
      <c r="K400" s="3"/>
      <c r="L400" s="3"/>
      <c r="M400" s="3"/>
      <c r="N400" s="3"/>
      <c r="O400" s="3">
        <f t="shared" ref="O400:T400" si="388">ROUND(AB400,2)</f>
        <v>0</v>
      </c>
      <c r="P400" s="3">
        <f t="shared" si="388"/>
        <v>0</v>
      </c>
      <c r="Q400" s="3">
        <f t="shared" si="388"/>
        <v>0</v>
      </c>
      <c r="R400" s="3">
        <f t="shared" si="388"/>
        <v>0</v>
      </c>
      <c r="S400" s="3">
        <f t="shared" si="388"/>
        <v>0</v>
      </c>
      <c r="T400" s="3">
        <f t="shared" si="388"/>
        <v>0</v>
      </c>
      <c r="U400" s="3">
        <f>AH400</f>
        <v>0</v>
      </c>
      <c r="V400" s="3">
        <f>AI400</f>
        <v>0</v>
      </c>
      <c r="W400" s="3">
        <f>ROUND(AJ400,2)</f>
        <v>0</v>
      </c>
      <c r="X400" s="3">
        <f>ROUND(AK400,2)</f>
        <v>0</v>
      </c>
      <c r="Y400" s="3">
        <f>ROUND(AL400,2)</f>
        <v>0</v>
      </c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>
        <f t="shared" ref="AO400:BD400" si="389">ROUND(BX400,2)</f>
        <v>0</v>
      </c>
      <c r="AP400" s="3">
        <f t="shared" si="389"/>
        <v>0</v>
      </c>
      <c r="AQ400" s="3">
        <f t="shared" si="389"/>
        <v>0</v>
      </c>
      <c r="AR400" s="3">
        <f t="shared" si="389"/>
        <v>0</v>
      </c>
      <c r="AS400" s="3">
        <f t="shared" si="389"/>
        <v>0</v>
      </c>
      <c r="AT400" s="3">
        <f t="shared" si="389"/>
        <v>0</v>
      </c>
      <c r="AU400" s="3">
        <f t="shared" si="389"/>
        <v>0</v>
      </c>
      <c r="AV400" s="3">
        <f t="shared" si="389"/>
        <v>0</v>
      </c>
      <c r="AW400" s="3">
        <f t="shared" si="389"/>
        <v>0</v>
      </c>
      <c r="AX400" s="3">
        <f t="shared" si="389"/>
        <v>0</v>
      </c>
      <c r="AY400" s="3">
        <f t="shared" si="389"/>
        <v>0</v>
      </c>
      <c r="AZ400" s="3">
        <f t="shared" si="389"/>
        <v>0</v>
      </c>
      <c r="BA400" s="3">
        <f t="shared" si="389"/>
        <v>0</v>
      </c>
      <c r="BB400" s="3">
        <f t="shared" si="389"/>
        <v>0</v>
      </c>
      <c r="BC400" s="3">
        <f t="shared" si="389"/>
        <v>0</v>
      </c>
      <c r="BD400" s="3">
        <f t="shared" si="389"/>
        <v>0</v>
      </c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4">
        <f t="shared" ref="DG400:DL400" si="390">ROUND(DT400,2)</f>
        <v>0</v>
      </c>
      <c r="DH400" s="4">
        <f t="shared" si="390"/>
        <v>0</v>
      </c>
      <c r="DI400" s="4">
        <f t="shared" si="390"/>
        <v>0</v>
      </c>
      <c r="DJ400" s="4">
        <f t="shared" si="390"/>
        <v>0</v>
      </c>
      <c r="DK400" s="4">
        <f t="shared" si="390"/>
        <v>0</v>
      </c>
      <c r="DL400" s="4">
        <f t="shared" si="390"/>
        <v>0</v>
      </c>
      <c r="DM400" s="4">
        <f>DZ400</f>
        <v>0</v>
      </c>
      <c r="DN400" s="4">
        <f>EA400</f>
        <v>0</v>
      </c>
      <c r="DO400" s="4">
        <f>ROUND(EB400,2)</f>
        <v>0</v>
      </c>
      <c r="DP400" s="4">
        <f>ROUND(EC400,2)</f>
        <v>0</v>
      </c>
      <c r="DQ400" s="4">
        <f>ROUND(ED400,2)</f>
        <v>0</v>
      </c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>
        <f t="shared" ref="EG400:EV400" si="391">ROUND(FP400,2)</f>
        <v>0</v>
      </c>
      <c r="EH400" s="4">
        <f t="shared" si="391"/>
        <v>0</v>
      </c>
      <c r="EI400" s="4">
        <f t="shared" si="391"/>
        <v>0</v>
      </c>
      <c r="EJ400" s="4">
        <f t="shared" si="391"/>
        <v>0</v>
      </c>
      <c r="EK400" s="4">
        <f t="shared" si="391"/>
        <v>0</v>
      </c>
      <c r="EL400" s="4">
        <f t="shared" si="391"/>
        <v>0</v>
      </c>
      <c r="EM400" s="4">
        <f t="shared" si="391"/>
        <v>0</v>
      </c>
      <c r="EN400" s="4">
        <f t="shared" si="391"/>
        <v>0</v>
      </c>
      <c r="EO400" s="4">
        <f t="shared" si="391"/>
        <v>0</v>
      </c>
      <c r="EP400" s="4">
        <f t="shared" si="391"/>
        <v>0</v>
      </c>
      <c r="EQ400" s="4">
        <f t="shared" si="391"/>
        <v>0</v>
      </c>
      <c r="ER400" s="4">
        <f t="shared" si="391"/>
        <v>0</v>
      </c>
      <c r="ES400" s="4">
        <f t="shared" si="391"/>
        <v>0</v>
      </c>
      <c r="ET400" s="4">
        <f t="shared" si="391"/>
        <v>0</v>
      </c>
      <c r="EU400" s="4">
        <f t="shared" si="391"/>
        <v>0</v>
      </c>
      <c r="EV400" s="4">
        <f t="shared" si="391"/>
        <v>0</v>
      </c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>
        <v>0</v>
      </c>
    </row>
    <row r="402" spans="1:28">
      <c r="A402" s="5">
        <v>50</v>
      </c>
      <c r="B402" s="5">
        <v>0</v>
      </c>
      <c r="C402" s="5">
        <v>0</v>
      </c>
      <c r="D402" s="5">
        <v>1</v>
      </c>
      <c r="E402" s="5">
        <v>201</v>
      </c>
      <c r="F402" s="5">
        <f>ROUND(Source!O400,O402)</f>
        <v>0</v>
      </c>
      <c r="G402" s="5" t="s">
        <v>195</v>
      </c>
      <c r="H402" s="5" t="s">
        <v>196</v>
      </c>
      <c r="I402" s="5"/>
      <c r="J402" s="5"/>
      <c r="K402" s="5">
        <v>201</v>
      </c>
      <c r="L402" s="5">
        <v>1</v>
      </c>
      <c r="M402" s="5">
        <v>3</v>
      </c>
      <c r="N402" s="5" t="s">
        <v>3</v>
      </c>
      <c r="O402" s="5">
        <v>2</v>
      </c>
      <c r="P402" s="5">
        <f>ROUND(Source!DG400,O402)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>
      <c r="A403" s="5">
        <v>50</v>
      </c>
      <c r="B403" s="5">
        <v>0</v>
      </c>
      <c r="C403" s="5">
        <v>0</v>
      </c>
      <c r="D403" s="5">
        <v>1</v>
      </c>
      <c r="E403" s="5">
        <v>202</v>
      </c>
      <c r="F403" s="5">
        <f>ROUND(Source!P400,O403)</f>
        <v>0</v>
      </c>
      <c r="G403" s="5" t="s">
        <v>197</v>
      </c>
      <c r="H403" s="5" t="s">
        <v>198</v>
      </c>
      <c r="I403" s="5"/>
      <c r="J403" s="5"/>
      <c r="K403" s="5">
        <v>202</v>
      </c>
      <c r="L403" s="5">
        <v>2</v>
      </c>
      <c r="M403" s="5">
        <v>3</v>
      </c>
      <c r="N403" s="5" t="s">
        <v>3</v>
      </c>
      <c r="O403" s="5">
        <v>2</v>
      </c>
      <c r="P403" s="5">
        <f>ROUND(Source!DH400,O403)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>
      <c r="A404" s="5">
        <v>50</v>
      </c>
      <c r="B404" s="5">
        <v>0</v>
      </c>
      <c r="C404" s="5">
        <v>0</v>
      </c>
      <c r="D404" s="5">
        <v>1</v>
      </c>
      <c r="E404" s="5">
        <v>222</v>
      </c>
      <c r="F404" s="5">
        <f>ROUND(Source!AO400,O404)</f>
        <v>0</v>
      </c>
      <c r="G404" s="5" t="s">
        <v>199</v>
      </c>
      <c r="H404" s="5" t="s">
        <v>200</v>
      </c>
      <c r="I404" s="5"/>
      <c r="J404" s="5"/>
      <c r="K404" s="5">
        <v>222</v>
      </c>
      <c r="L404" s="5">
        <v>3</v>
      </c>
      <c r="M404" s="5">
        <v>3</v>
      </c>
      <c r="N404" s="5" t="s">
        <v>3</v>
      </c>
      <c r="O404" s="5">
        <v>2</v>
      </c>
      <c r="P404" s="5">
        <f>ROUND(Source!EG400,O404)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>
      <c r="A405" s="5">
        <v>50</v>
      </c>
      <c r="B405" s="5">
        <v>0</v>
      </c>
      <c r="C405" s="5">
        <v>0</v>
      </c>
      <c r="D405" s="5">
        <v>1</v>
      </c>
      <c r="E405" s="5">
        <v>225</v>
      </c>
      <c r="F405" s="5">
        <f>ROUND(Source!AV400,O405)</f>
        <v>0</v>
      </c>
      <c r="G405" s="5" t="s">
        <v>201</v>
      </c>
      <c r="H405" s="5" t="s">
        <v>202</v>
      </c>
      <c r="I405" s="5"/>
      <c r="J405" s="5"/>
      <c r="K405" s="5">
        <v>225</v>
      </c>
      <c r="L405" s="5">
        <v>4</v>
      </c>
      <c r="M405" s="5">
        <v>3</v>
      </c>
      <c r="N405" s="5" t="s">
        <v>3</v>
      </c>
      <c r="O405" s="5">
        <v>2</v>
      </c>
      <c r="P405" s="5">
        <f>ROUND(Source!EN400,O405)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>
      <c r="A406" s="5">
        <v>50</v>
      </c>
      <c r="B406" s="5">
        <v>0</v>
      </c>
      <c r="C406" s="5">
        <v>0</v>
      </c>
      <c r="D406" s="5">
        <v>1</v>
      </c>
      <c r="E406" s="5">
        <v>226</v>
      </c>
      <c r="F406" s="5">
        <f>ROUND(Source!AW400,O406)</f>
        <v>0</v>
      </c>
      <c r="G406" s="5" t="s">
        <v>203</v>
      </c>
      <c r="H406" s="5" t="s">
        <v>204</v>
      </c>
      <c r="I406" s="5"/>
      <c r="J406" s="5"/>
      <c r="K406" s="5">
        <v>226</v>
      </c>
      <c r="L406" s="5">
        <v>5</v>
      </c>
      <c r="M406" s="5">
        <v>3</v>
      </c>
      <c r="N406" s="5" t="s">
        <v>3</v>
      </c>
      <c r="O406" s="5">
        <v>2</v>
      </c>
      <c r="P406" s="5">
        <f>ROUND(Source!EO400,O406)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>
      <c r="A407" s="5">
        <v>50</v>
      </c>
      <c r="B407" s="5">
        <v>0</v>
      </c>
      <c r="C407" s="5">
        <v>0</v>
      </c>
      <c r="D407" s="5">
        <v>1</v>
      </c>
      <c r="E407" s="5">
        <v>227</v>
      </c>
      <c r="F407" s="5">
        <f>ROUND(Source!AX400,O407)</f>
        <v>0</v>
      </c>
      <c r="G407" s="5" t="s">
        <v>205</v>
      </c>
      <c r="H407" s="5" t="s">
        <v>206</v>
      </c>
      <c r="I407" s="5"/>
      <c r="J407" s="5"/>
      <c r="K407" s="5">
        <v>227</v>
      </c>
      <c r="L407" s="5">
        <v>6</v>
      </c>
      <c r="M407" s="5">
        <v>3</v>
      </c>
      <c r="N407" s="5" t="s">
        <v>3</v>
      </c>
      <c r="O407" s="5">
        <v>2</v>
      </c>
      <c r="P407" s="5">
        <f>ROUND(Source!EP400,O407)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>
      <c r="A408" s="5">
        <v>50</v>
      </c>
      <c r="B408" s="5">
        <v>0</v>
      </c>
      <c r="C408" s="5">
        <v>0</v>
      </c>
      <c r="D408" s="5">
        <v>1</v>
      </c>
      <c r="E408" s="5">
        <v>228</v>
      </c>
      <c r="F408" s="5">
        <f>ROUND(Source!AY400,O408)</f>
        <v>0</v>
      </c>
      <c r="G408" s="5" t="s">
        <v>207</v>
      </c>
      <c r="H408" s="5" t="s">
        <v>208</v>
      </c>
      <c r="I408" s="5"/>
      <c r="J408" s="5"/>
      <c r="K408" s="5">
        <v>228</v>
      </c>
      <c r="L408" s="5">
        <v>7</v>
      </c>
      <c r="M408" s="5">
        <v>3</v>
      </c>
      <c r="N408" s="5" t="s">
        <v>3</v>
      </c>
      <c r="O408" s="5">
        <v>2</v>
      </c>
      <c r="P408" s="5">
        <f>ROUND(Source!EQ400,O408)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>
      <c r="A409" s="5">
        <v>50</v>
      </c>
      <c r="B409" s="5">
        <v>0</v>
      </c>
      <c r="C409" s="5">
        <v>0</v>
      </c>
      <c r="D409" s="5">
        <v>1</v>
      </c>
      <c r="E409" s="5">
        <v>216</v>
      </c>
      <c r="F409" s="5">
        <f>ROUND(Source!AP400,O409)</f>
        <v>0</v>
      </c>
      <c r="G409" s="5" t="s">
        <v>209</v>
      </c>
      <c r="H409" s="5" t="s">
        <v>210</v>
      </c>
      <c r="I409" s="5"/>
      <c r="J409" s="5"/>
      <c r="K409" s="5">
        <v>216</v>
      </c>
      <c r="L409" s="5">
        <v>8</v>
      </c>
      <c r="M409" s="5">
        <v>3</v>
      </c>
      <c r="N409" s="5" t="s">
        <v>3</v>
      </c>
      <c r="O409" s="5">
        <v>2</v>
      </c>
      <c r="P409" s="5">
        <f>ROUND(Source!EH400,O409)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8">
      <c r="A410" s="5">
        <v>50</v>
      </c>
      <c r="B410" s="5">
        <v>0</v>
      </c>
      <c r="C410" s="5">
        <v>0</v>
      </c>
      <c r="D410" s="5">
        <v>1</v>
      </c>
      <c r="E410" s="5">
        <v>223</v>
      </c>
      <c r="F410" s="5">
        <f>ROUND(Source!AQ400,O410)</f>
        <v>0</v>
      </c>
      <c r="G410" s="5" t="s">
        <v>211</v>
      </c>
      <c r="H410" s="5" t="s">
        <v>212</v>
      </c>
      <c r="I410" s="5"/>
      <c r="J410" s="5"/>
      <c r="K410" s="5">
        <v>223</v>
      </c>
      <c r="L410" s="5">
        <v>9</v>
      </c>
      <c r="M410" s="5">
        <v>3</v>
      </c>
      <c r="N410" s="5" t="s">
        <v>3</v>
      </c>
      <c r="O410" s="5">
        <v>2</v>
      </c>
      <c r="P410" s="5">
        <f>ROUND(Source!EI400,O410)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>
      <c r="A411" s="5">
        <v>50</v>
      </c>
      <c r="B411" s="5">
        <v>0</v>
      </c>
      <c r="C411" s="5">
        <v>0</v>
      </c>
      <c r="D411" s="5">
        <v>1</v>
      </c>
      <c r="E411" s="5">
        <v>229</v>
      </c>
      <c r="F411" s="5">
        <f>ROUND(Source!AZ400,O411)</f>
        <v>0</v>
      </c>
      <c r="G411" s="5" t="s">
        <v>213</v>
      </c>
      <c r="H411" s="5" t="s">
        <v>214</v>
      </c>
      <c r="I411" s="5"/>
      <c r="J411" s="5"/>
      <c r="K411" s="5">
        <v>229</v>
      </c>
      <c r="L411" s="5">
        <v>10</v>
      </c>
      <c r="M411" s="5">
        <v>3</v>
      </c>
      <c r="N411" s="5" t="s">
        <v>3</v>
      </c>
      <c r="O411" s="5">
        <v>2</v>
      </c>
      <c r="P411" s="5">
        <f>ROUND(Source!ER400,O411)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>
      <c r="A412" s="5">
        <v>50</v>
      </c>
      <c r="B412" s="5">
        <v>0</v>
      </c>
      <c r="C412" s="5">
        <v>0</v>
      </c>
      <c r="D412" s="5">
        <v>1</v>
      </c>
      <c r="E412" s="5">
        <v>203</v>
      </c>
      <c r="F412" s="5">
        <f>ROUND(Source!Q400,O412)</f>
        <v>0</v>
      </c>
      <c r="G412" s="5" t="s">
        <v>215</v>
      </c>
      <c r="H412" s="5" t="s">
        <v>216</v>
      </c>
      <c r="I412" s="5"/>
      <c r="J412" s="5"/>
      <c r="K412" s="5">
        <v>203</v>
      </c>
      <c r="L412" s="5">
        <v>11</v>
      </c>
      <c r="M412" s="5">
        <v>3</v>
      </c>
      <c r="N412" s="5" t="s">
        <v>3</v>
      </c>
      <c r="O412" s="5">
        <v>2</v>
      </c>
      <c r="P412" s="5">
        <f>ROUND(Source!DI400,O412)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>
      <c r="A413" s="5">
        <v>50</v>
      </c>
      <c r="B413" s="5">
        <v>0</v>
      </c>
      <c r="C413" s="5">
        <v>0</v>
      </c>
      <c r="D413" s="5">
        <v>1</v>
      </c>
      <c r="E413" s="5">
        <v>231</v>
      </c>
      <c r="F413" s="5">
        <f>ROUND(Source!BB400,O413)</f>
        <v>0</v>
      </c>
      <c r="G413" s="5" t="s">
        <v>217</v>
      </c>
      <c r="H413" s="5" t="s">
        <v>218</v>
      </c>
      <c r="I413" s="5"/>
      <c r="J413" s="5"/>
      <c r="K413" s="5">
        <v>231</v>
      </c>
      <c r="L413" s="5">
        <v>12</v>
      </c>
      <c r="M413" s="5">
        <v>3</v>
      </c>
      <c r="N413" s="5" t="s">
        <v>3</v>
      </c>
      <c r="O413" s="5">
        <v>2</v>
      </c>
      <c r="P413" s="5">
        <f>ROUND(Source!ET400,O413)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>
      <c r="A414" s="5">
        <v>50</v>
      </c>
      <c r="B414" s="5">
        <v>0</v>
      </c>
      <c r="C414" s="5">
        <v>0</v>
      </c>
      <c r="D414" s="5">
        <v>1</v>
      </c>
      <c r="E414" s="5">
        <v>204</v>
      </c>
      <c r="F414" s="5">
        <f>ROUND(Source!R400,O414)</f>
        <v>0</v>
      </c>
      <c r="G414" s="5" t="s">
        <v>219</v>
      </c>
      <c r="H414" s="5" t="s">
        <v>220</v>
      </c>
      <c r="I414" s="5"/>
      <c r="J414" s="5"/>
      <c r="K414" s="5">
        <v>204</v>
      </c>
      <c r="L414" s="5">
        <v>13</v>
      </c>
      <c r="M414" s="5">
        <v>3</v>
      </c>
      <c r="N414" s="5" t="s">
        <v>3</v>
      </c>
      <c r="O414" s="5">
        <v>2</v>
      </c>
      <c r="P414" s="5">
        <f>ROUND(Source!DJ400,O414)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>
      <c r="A415" s="5">
        <v>50</v>
      </c>
      <c r="B415" s="5">
        <v>0</v>
      </c>
      <c r="C415" s="5">
        <v>0</v>
      </c>
      <c r="D415" s="5">
        <v>1</v>
      </c>
      <c r="E415" s="5">
        <v>205</v>
      </c>
      <c r="F415" s="5">
        <f>ROUND(Source!S400,O415)</f>
        <v>0</v>
      </c>
      <c r="G415" s="5" t="s">
        <v>221</v>
      </c>
      <c r="H415" s="5" t="s">
        <v>222</v>
      </c>
      <c r="I415" s="5"/>
      <c r="J415" s="5"/>
      <c r="K415" s="5">
        <v>205</v>
      </c>
      <c r="L415" s="5">
        <v>14</v>
      </c>
      <c r="M415" s="5">
        <v>3</v>
      </c>
      <c r="N415" s="5" t="s">
        <v>3</v>
      </c>
      <c r="O415" s="5">
        <v>2</v>
      </c>
      <c r="P415" s="5">
        <f>ROUND(Source!DK400,O415)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>
      <c r="A416" s="5">
        <v>50</v>
      </c>
      <c r="B416" s="5">
        <v>0</v>
      </c>
      <c r="C416" s="5">
        <v>0</v>
      </c>
      <c r="D416" s="5">
        <v>1</v>
      </c>
      <c r="E416" s="5">
        <v>232</v>
      </c>
      <c r="F416" s="5">
        <f>ROUND(Source!BC400,O416)</f>
        <v>0</v>
      </c>
      <c r="G416" s="5" t="s">
        <v>223</v>
      </c>
      <c r="H416" s="5" t="s">
        <v>224</v>
      </c>
      <c r="I416" s="5"/>
      <c r="J416" s="5"/>
      <c r="K416" s="5">
        <v>232</v>
      </c>
      <c r="L416" s="5">
        <v>15</v>
      </c>
      <c r="M416" s="5">
        <v>3</v>
      </c>
      <c r="N416" s="5" t="s">
        <v>3</v>
      </c>
      <c r="O416" s="5">
        <v>2</v>
      </c>
      <c r="P416" s="5">
        <f>ROUND(Source!EU400,O416)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>
      <c r="A417" s="5">
        <v>50</v>
      </c>
      <c r="B417" s="5">
        <v>0</v>
      </c>
      <c r="C417" s="5">
        <v>0</v>
      </c>
      <c r="D417" s="5">
        <v>1</v>
      </c>
      <c r="E417" s="5">
        <v>214</v>
      </c>
      <c r="F417" s="5">
        <f>ROUND(Source!AS400,O417)</f>
        <v>0</v>
      </c>
      <c r="G417" s="5" t="s">
        <v>225</v>
      </c>
      <c r="H417" s="5" t="s">
        <v>226</v>
      </c>
      <c r="I417" s="5"/>
      <c r="J417" s="5"/>
      <c r="K417" s="5">
        <v>214</v>
      </c>
      <c r="L417" s="5">
        <v>16</v>
      </c>
      <c r="M417" s="5">
        <v>3</v>
      </c>
      <c r="N417" s="5" t="s">
        <v>3</v>
      </c>
      <c r="O417" s="5">
        <v>2</v>
      </c>
      <c r="P417" s="5">
        <f>ROUND(Source!EK400,O417)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06">
      <c r="A418" s="5">
        <v>50</v>
      </c>
      <c r="B418" s="5">
        <v>0</v>
      </c>
      <c r="C418" s="5">
        <v>0</v>
      </c>
      <c r="D418" s="5">
        <v>1</v>
      </c>
      <c r="E418" s="5">
        <v>215</v>
      </c>
      <c r="F418" s="5">
        <f>ROUND(Source!AT400,O418)</f>
        <v>0</v>
      </c>
      <c r="G418" s="5" t="s">
        <v>227</v>
      </c>
      <c r="H418" s="5" t="s">
        <v>228</v>
      </c>
      <c r="I418" s="5"/>
      <c r="J418" s="5"/>
      <c r="K418" s="5">
        <v>215</v>
      </c>
      <c r="L418" s="5">
        <v>17</v>
      </c>
      <c r="M418" s="5">
        <v>3</v>
      </c>
      <c r="N418" s="5" t="s">
        <v>3</v>
      </c>
      <c r="O418" s="5">
        <v>2</v>
      </c>
      <c r="P418" s="5">
        <f>ROUND(Source!EL400,O418)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06">
      <c r="A419" s="5">
        <v>50</v>
      </c>
      <c r="B419" s="5">
        <v>0</v>
      </c>
      <c r="C419" s="5">
        <v>0</v>
      </c>
      <c r="D419" s="5">
        <v>1</v>
      </c>
      <c r="E419" s="5">
        <v>217</v>
      </c>
      <c r="F419" s="5">
        <f>ROUND(Source!AU400,O419)</f>
        <v>0</v>
      </c>
      <c r="G419" s="5" t="s">
        <v>229</v>
      </c>
      <c r="H419" s="5" t="s">
        <v>230</v>
      </c>
      <c r="I419" s="5"/>
      <c r="J419" s="5"/>
      <c r="K419" s="5">
        <v>217</v>
      </c>
      <c r="L419" s="5">
        <v>18</v>
      </c>
      <c r="M419" s="5">
        <v>3</v>
      </c>
      <c r="N419" s="5" t="s">
        <v>3</v>
      </c>
      <c r="O419" s="5">
        <v>2</v>
      </c>
      <c r="P419" s="5">
        <f>ROUND(Source!EM400,O419)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06">
      <c r="A420" s="5">
        <v>50</v>
      </c>
      <c r="B420" s="5">
        <v>0</v>
      </c>
      <c r="C420" s="5">
        <v>0</v>
      </c>
      <c r="D420" s="5">
        <v>1</v>
      </c>
      <c r="E420" s="5">
        <v>230</v>
      </c>
      <c r="F420" s="5">
        <f>ROUND(Source!BA400,O420)</f>
        <v>0</v>
      </c>
      <c r="G420" s="5" t="s">
        <v>231</v>
      </c>
      <c r="H420" s="5" t="s">
        <v>232</v>
      </c>
      <c r="I420" s="5"/>
      <c r="J420" s="5"/>
      <c r="K420" s="5">
        <v>230</v>
      </c>
      <c r="L420" s="5">
        <v>19</v>
      </c>
      <c r="M420" s="5">
        <v>3</v>
      </c>
      <c r="N420" s="5" t="s">
        <v>3</v>
      </c>
      <c r="O420" s="5">
        <v>2</v>
      </c>
      <c r="P420" s="5">
        <f>ROUND(Source!ES400,O420)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06">
      <c r="A421" s="5">
        <v>50</v>
      </c>
      <c r="B421" s="5">
        <v>0</v>
      </c>
      <c r="C421" s="5">
        <v>0</v>
      </c>
      <c r="D421" s="5">
        <v>1</v>
      </c>
      <c r="E421" s="5">
        <v>206</v>
      </c>
      <c r="F421" s="5">
        <f>ROUND(Source!T400,O421)</f>
        <v>0</v>
      </c>
      <c r="G421" s="5" t="s">
        <v>233</v>
      </c>
      <c r="H421" s="5" t="s">
        <v>234</v>
      </c>
      <c r="I421" s="5"/>
      <c r="J421" s="5"/>
      <c r="K421" s="5">
        <v>206</v>
      </c>
      <c r="L421" s="5">
        <v>20</v>
      </c>
      <c r="M421" s="5">
        <v>3</v>
      </c>
      <c r="N421" s="5" t="s">
        <v>3</v>
      </c>
      <c r="O421" s="5">
        <v>2</v>
      </c>
      <c r="P421" s="5">
        <f>ROUND(Source!DL400,O421)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06">
      <c r="A422" s="5">
        <v>50</v>
      </c>
      <c r="B422" s="5">
        <v>0</v>
      </c>
      <c r="C422" s="5">
        <v>0</v>
      </c>
      <c r="D422" s="5">
        <v>1</v>
      </c>
      <c r="E422" s="5">
        <v>207</v>
      </c>
      <c r="F422" s="5">
        <f>Source!U400</f>
        <v>0</v>
      </c>
      <c r="G422" s="5" t="s">
        <v>235</v>
      </c>
      <c r="H422" s="5" t="s">
        <v>236</v>
      </c>
      <c r="I422" s="5"/>
      <c r="J422" s="5"/>
      <c r="K422" s="5">
        <v>207</v>
      </c>
      <c r="L422" s="5">
        <v>21</v>
      </c>
      <c r="M422" s="5">
        <v>3</v>
      </c>
      <c r="N422" s="5" t="s">
        <v>3</v>
      </c>
      <c r="O422" s="5">
        <v>-1</v>
      </c>
      <c r="P422" s="5">
        <f>Source!DM400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06">
      <c r="A423" s="5">
        <v>50</v>
      </c>
      <c r="B423" s="5">
        <v>0</v>
      </c>
      <c r="C423" s="5">
        <v>0</v>
      </c>
      <c r="D423" s="5">
        <v>1</v>
      </c>
      <c r="E423" s="5">
        <v>208</v>
      </c>
      <c r="F423" s="5">
        <f>Source!V400</f>
        <v>0</v>
      </c>
      <c r="G423" s="5" t="s">
        <v>237</v>
      </c>
      <c r="H423" s="5" t="s">
        <v>238</v>
      </c>
      <c r="I423" s="5"/>
      <c r="J423" s="5"/>
      <c r="K423" s="5">
        <v>208</v>
      </c>
      <c r="L423" s="5">
        <v>22</v>
      </c>
      <c r="M423" s="5">
        <v>3</v>
      </c>
      <c r="N423" s="5" t="s">
        <v>3</v>
      </c>
      <c r="O423" s="5">
        <v>-1</v>
      </c>
      <c r="P423" s="5">
        <f>Source!DN400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06">
      <c r="A424" s="5">
        <v>50</v>
      </c>
      <c r="B424" s="5">
        <v>0</v>
      </c>
      <c r="C424" s="5">
        <v>0</v>
      </c>
      <c r="D424" s="5">
        <v>1</v>
      </c>
      <c r="E424" s="5">
        <v>209</v>
      </c>
      <c r="F424" s="5">
        <f>ROUND(Source!W400,O424)</f>
        <v>0</v>
      </c>
      <c r="G424" s="5" t="s">
        <v>239</v>
      </c>
      <c r="H424" s="5" t="s">
        <v>240</v>
      </c>
      <c r="I424" s="5"/>
      <c r="J424" s="5"/>
      <c r="K424" s="5">
        <v>209</v>
      </c>
      <c r="L424" s="5">
        <v>23</v>
      </c>
      <c r="M424" s="5">
        <v>3</v>
      </c>
      <c r="N424" s="5" t="s">
        <v>3</v>
      </c>
      <c r="O424" s="5">
        <v>2</v>
      </c>
      <c r="P424" s="5">
        <f>ROUND(Source!DO400,O424)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06">
      <c r="A425" s="5">
        <v>50</v>
      </c>
      <c r="B425" s="5">
        <v>0</v>
      </c>
      <c r="C425" s="5">
        <v>0</v>
      </c>
      <c r="D425" s="5">
        <v>1</v>
      </c>
      <c r="E425" s="5">
        <v>233</v>
      </c>
      <c r="F425" s="5">
        <f>ROUND(Source!BD400,O425)</f>
        <v>0</v>
      </c>
      <c r="G425" s="5" t="s">
        <v>241</v>
      </c>
      <c r="H425" s="5" t="s">
        <v>242</v>
      </c>
      <c r="I425" s="5"/>
      <c r="J425" s="5"/>
      <c r="K425" s="5">
        <v>233</v>
      </c>
      <c r="L425" s="5">
        <v>24</v>
      </c>
      <c r="M425" s="5">
        <v>3</v>
      </c>
      <c r="N425" s="5" t="s">
        <v>3</v>
      </c>
      <c r="O425" s="5">
        <v>2</v>
      </c>
      <c r="P425" s="5">
        <f>ROUND(Source!EV400,O425)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06">
      <c r="A426" s="5">
        <v>50</v>
      </c>
      <c r="B426" s="5">
        <v>0</v>
      </c>
      <c r="C426" s="5">
        <v>0</v>
      </c>
      <c r="D426" s="5">
        <v>1</v>
      </c>
      <c r="E426" s="5">
        <v>210</v>
      </c>
      <c r="F426" s="5">
        <f>ROUND(Source!X400,O426)</f>
        <v>0</v>
      </c>
      <c r="G426" s="5" t="s">
        <v>243</v>
      </c>
      <c r="H426" s="5" t="s">
        <v>244</v>
      </c>
      <c r="I426" s="5"/>
      <c r="J426" s="5"/>
      <c r="K426" s="5">
        <v>210</v>
      </c>
      <c r="L426" s="5">
        <v>25</v>
      </c>
      <c r="M426" s="5">
        <v>3</v>
      </c>
      <c r="N426" s="5" t="s">
        <v>3</v>
      </c>
      <c r="O426" s="5">
        <v>2</v>
      </c>
      <c r="P426" s="5">
        <f>ROUND(Source!DP400,O426)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06">
      <c r="A427" s="5">
        <v>50</v>
      </c>
      <c r="B427" s="5">
        <v>0</v>
      </c>
      <c r="C427" s="5">
        <v>0</v>
      </c>
      <c r="D427" s="5">
        <v>1</v>
      </c>
      <c r="E427" s="5">
        <v>211</v>
      </c>
      <c r="F427" s="5">
        <f>ROUND(Source!Y400,O427)</f>
        <v>0</v>
      </c>
      <c r="G427" s="5" t="s">
        <v>245</v>
      </c>
      <c r="H427" s="5" t="s">
        <v>246</v>
      </c>
      <c r="I427" s="5"/>
      <c r="J427" s="5"/>
      <c r="K427" s="5">
        <v>211</v>
      </c>
      <c r="L427" s="5">
        <v>26</v>
      </c>
      <c r="M427" s="5">
        <v>3</v>
      </c>
      <c r="N427" s="5" t="s">
        <v>3</v>
      </c>
      <c r="O427" s="5">
        <v>2</v>
      </c>
      <c r="P427" s="5">
        <f>ROUND(Source!DQ400,O427)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06">
      <c r="A428" s="5">
        <v>50</v>
      </c>
      <c r="B428" s="5">
        <v>0</v>
      </c>
      <c r="C428" s="5">
        <v>0</v>
      </c>
      <c r="D428" s="5">
        <v>1</v>
      </c>
      <c r="E428" s="5">
        <v>224</v>
      </c>
      <c r="F428" s="5">
        <f>ROUND(Source!AR400,O428)</f>
        <v>0</v>
      </c>
      <c r="G428" s="5" t="s">
        <v>247</v>
      </c>
      <c r="H428" s="5" t="s">
        <v>248</v>
      </c>
      <c r="I428" s="5"/>
      <c r="J428" s="5"/>
      <c r="K428" s="5">
        <v>224</v>
      </c>
      <c r="L428" s="5">
        <v>27</v>
      </c>
      <c r="M428" s="5">
        <v>3</v>
      </c>
      <c r="N428" s="5" t="s">
        <v>3</v>
      </c>
      <c r="O428" s="5">
        <v>2</v>
      </c>
      <c r="P428" s="5">
        <f>ROUND(Source!EJ400,O428)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30" spans="1:206">
      <c r="A430" s="3">
        <v>51</v>
      </c>
      <c r="B430" s="3">
        <f>B392</f>
        <v>0</v>
      </c>
      <c r="C430" s="3">
        <f>A392</f>
        <v>3</v>
      </c>
      <c r="D430" s="3">
        <f>ROW(A392)</f>
        <v>392</v>
      </c>
      <c r="E430" s="3"/>
      <c r="F430" s="3" t="str">
        <f>IF(F392&lt;&gt;"",F392,"")</f>
        <v>Новая локальная смета</v>
      </c>
      <c r="G430" s="3" t="str">
        <f>IF(G392&lt;&gt;"",G392,"")</f>
        <v>ПНР ВЛЗ</v>
      </c>
      <c r="H430" s="3">
        <v>0</v>
      </c>
      <c r="I430" s="3"/>
      <c r="J430" s="3"/>
      <c r="K430" s="3"/>
      <c r="L430" s="3"/>
      <c r="M430" s="3"/>
      <c r="N430" s="3"/>
      <c r="O430" s="3">
        <f t="shared" ref="O430:T430" si="392">ROUND(O400+AB430,2)</f>
        <v>0</v>
      </c>
      <c r="P430" s="3">
        <f t="shared" si="392"/>
        <v>0</v>
      </c>
      <c r="Q430" s="3">
        <f t="shared" si="392"/>
        <v>0</v>
      </c>
      <c r="R430" s="3">
        <f t="shared" si="392"/>
        <v>0</v>
      </c>
      <c r="S430" s="3">
        <f t="shared" si="392"/>
        <v>0</v>
      </c>
      <c r="T430" s="3">
        <f t="shared" si="392"/>
        <v>0</v>
      </c>
      <c r="U430" s="3">
        <f>U400+AH430</f>
        <v>0</v>
      </c>
      <c r="V430" s="3">
        <f>V400+AI430</f>
        <v>0</v>
      </c>
      <c r="W430" s="3">
        <f>ROUND(W400+AJ430,2)</f>
        <v>0</v>
      </c>
      <c r="X430" s="3">
        <f>ROUND(X400+AK430,2)</f>
        <v>0</v>
      </c>
      <c r="Y430" s="3">
        <f>ROUND(Y400+AL430,2)</f>
        <v>0</v>
      </c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>
        <f t="shared" ref="AO430:BD430" si="393">ROUND(AO400+BX430,2)</f>
        <v>0</v>
      </c>
      <c r="AP430" s="3">
        <f t="shared" si="393"/>
        <v>0</v>
      </c>
      <c r="AQ430" s="3">
        <f t="shared" si="393"/>
        <v>0</v>
      </c>
      <c r="AR430" s="3">
        <f t="shared" si="393"/>
        <v>0</v>
      </c>
      <c r="AS430" s="3">
        <f t="shared" si="393"/>
        <v>0</v>
      </c>
      <c r="AT430" s="3">
        <f t="shared" si="393"/>
        <v>0</v>
      </c>
      <c r="AU430" s="3">
        <f t="shared" si="393"/>
        <v>0</v>
      </c>
      <c r="AV430" s="3">
        <f t="shared" si="393"/>
        <v>0</v>
      </c>
      <c r="AW430" s="3">
        <f t="shared" si="393"/>
        <v>0</v>
      </c>
      <c r="AX430" s="3">
        <f t="shared" si="393"/>
        <v>0</v>
      </c>
      <c r="AY430" s="3">
        <f t="shared" si="393"/>
        <v>0</v>
      </c>
      <c r="AZ430" s="3">
        <f t="shared" si="393"/>
        <v>0</v>
      </c>
      <c r="BA430" s="3">
        <f t="shared" si="393"/>
        <v>0</v>
      </c>
      <c r="BB430" s="3">
        <f t="shared" si="393"/>
        <v>0</v>
      </c>
      <c r="BC430" s="3">
        <f t="shared" si="393"/>
        <v>0</v>
      </c>
      <c r="BD430" s="3">
        <f t="shared" si="393"/>
        <v>0</v>
      </c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4">
        <f t="shared" ref="DG430:DL430" si="394">ROUND(DG400+DT430,2)</f>
        <v>0</v>
      </c>
      <c r="DH430" s="4">
        <f t="shared" si="394"/>
        <v>0</v>
      </c>
      <c r="DI430" s="4">
        <f t="shared" si="394"/>
        <v>0</v>
      </c>
      <c r="DJ430" s="4">
        <f t="shared" si="394"/>
        <v>0</v>
      </c>
      <c r="DK430" s="4">
        <f t="shared" si="394"/>
        <v>0</v>
      </c>
      <c r="DL430" s="4">
        <f t="shared" si="394"/>
        <v>0</v>
      </c>
      <c r="DM430" s="4">
        <f>DM400+DZ430</f>
        <v>0</v>
      </c>
      <c r="DN430" s="4">
        <f>DN400+EA430</f>
        <v>0</v>
      </c>
      <c r="DO430" s="4">
        <f>ROUND(DO400+EB430,2)</f>
        <v>0</v>
      </c>
      <c r="DP430" s="4">
        <f>ROUND(DP400+EC430,2)</f>
        <v>0</v>
      </c>
      <c r="DQ430" s="4">
        <f>ROUND(DQ400+ED430,2)</f>
        <v>0</v>
      </c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>
        <f t="shared" ref="EG430:EV430" si="395">ROUND(EG400+FP430,2)</f>
        <v>0</v>
      </c>
      <c r="EH430" s="4">
        <f t="shared" si="395"/>
        <v>0</v>
      </c>
      <c r="EI430" s="4">
        <f t="shared" si="395"/>
        <v>0</v>
      </c>
      <c r="EJ430" s="4">
        <f t="shared" si="395"/>
        <v>0</v>
      </c>
      <c r="EK430" s="4">
        <f t="shared" si="395"/>
        <v>0</v>
      </c>
      <c r="EL430" s="4">
        <f t="shared" si="395"/>
        <v>0</v>
      </c>
      <c r="EM430" s="4">
        <f t="shared" si="395"/>
        <v>0</v>
      </c>
      <c r="EN430" s="4">
        <f t="shared" si="395"/>
        <v>0</v>
      </c>
      <c r="EO430" s="4">
        <f t="shared" si="395"/>
        <v>0</v>
      </c>
      <c r="EP430" s="4">
        <f t="shared" si="395"/>
        <v>0</v>
      </c>
      <c r="EQ430" s="4">
        <f t="shared" si="395"/>
        <v>0</v>
      </c>
      <c r="ER430" s="4">
        <f t="shared" si="395"/>
        <v>0</v>
      </c>
      <c r="ES430" s="4">
        <f t="shared" si="395"/>
        <v>0</v>
      </c>
      <c r="ET430" s="4">
        <f t="shared" si="395"/>
        <v>0</v>
      </c>
      <c r="EU430" s="4">
        <f t="shared" si="395"/>
        <v>0</v>
      </c>
      <c r="EV430" s="4">
        <f t="shared" si="395"/>
        <v>0</v>
      </c>
      <c r="EW430" s="4"/>
      <c r="EX430" s="4"/>
      <c r="EY430" s="4"/>
      <c r="EZ430" s="4"/>
      <c r="FA430" s="4"/>
      <c r="FB430" s="4"/>
      <c r="FC430" s="4"/>
      <c r="FD430" s="4"/>
      <c r="FE430" s="4"/>
      <c r="FF430" s="4"/>
      <c r="FG430" s="4"/>
      <c r="FH430" s="4"/>
      <c r="FI430" s="4"/>
      <c r="FJ430" s="4"/>
      <c r="FK430" s="4"/>
      <c r="FL430" s="4"/>
      <c r="FM430" s="4"/>
      <c r="FN430" s="4"/>
      <c r="FO430" s="4"/>
      <c r="FP430" s="4"/>
      <c r="FQ430" s="4"/>
      <c r="FR430" s="4"/>
      <c r="FS430" s="4"/>
      <c r="FT430" s="4"/>
      <c r="FU430" s="4"/>
      <c r="FV430" s="4"/>
      <c r="FW430" s="4"/>
      <c r="FX430" s="4"/>
      <c r="FY430" s="4"/>
      <c r="FZ430" s="4"/>
      <c r="GA430" s="4"/>
      <c r="GB430" s="4"/>
      <c r="GC430" s="4"/>
      <c r="GD430" s="4"/>
      <c r="GE430" s="4"/>
      <c r="GF430" s="4"/>
      <c r="GG430" s="4"/>
      <c r="GH430" s="4"/>
      <c r="GI430" s="4"/>
      <c r="GJ430" s="4"/>
      <c r="GK430" s="4"/>
      <c r="GL430" s="4"/>
      <c r="GM430" s="4"/>
      <c r="GN430" s="4"/>
      <c r="GO430" s="4"/>
      <c r="GP430" s="4"/>
      <c r="GQ430" s="4"/>
      <c r="GR430" s="4"/>
      <c r="GS430" s="4"/>
      <c r="GT430" s="4"/>
      <c r="GU430" s="4"/>
      <c r="GV430" s="4"/>
      <c r="GW430" s="4"/>
      <c r="GX430" s="4">
        <v>0</v>
      </c>
    </row>
    <row r="432" spans="1:206">
      <c r="A432" s="5">
        <v>50</v>
      </c>
      <c r="B432" s="5">
        <v>0</v>
      </c>
      <c r="C432" s="5">
        <v>0</v>
      </c>
      <c r="D432" s="5">
        <v>1</v>
      </c>
      <c r="E432" s="5">
        <v>201</v>
      </c>
      <c r="F432" s="5">
        <f>ROUND(Source!O430,O432)</f>
        <v>0</v>
      </c>
      <c r="G432" s="5" t="s">
        <v>195</v>
      </c>
      <c r="H432" s="5" t="s">
        <v>196</v>
      </c>
      <c r="I432" s="5"/>
      <c r="J432" s="5"/>
      <c r="K432" s="5">
        <v>201</v>
      </c>
      <c r="L432" s="5">
        <v>1</v>
      </c>
      <c r="M432" s="5">
        <v>3</v>
      </c>
      <c r="N432" s="5" t="s">
        <v>3</v>
      </c>
      <c r="O432" s="5">
        <v>2</v>
      </c>
      <c r="P432" s="5">
        <f>ROUND(Source!DG430,O432)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>
      <c r="A433" s="5">
        <v>50</v>
      </c>
      <c r="B433" s="5">
        <v>0</v>
      </c>
      <c r="C433" s="5">
        <v>0</v>
      </c>
      <c r="D433" s="5">
        <v>1</v>
      </c>
      <c r="E433" s="5">
        <v>202</v>
      </c>
      <c r="F433" s="5">
        <f>ROUND(Source!P430,O433)</f>
        <v>0</v>
      </c>
      <c r="G433" s="5" t="s">
        <v>197</v>
      </c>
      <c r="H433" s="5" t="s">
        <v>198</v>
      </c>
      <c r="I433" s="5"/>
      <c r="J433" s="5"/>
      <c r="K433" s="5">
        <v>202</v>
      </c>
      <c r="L433" s="5">
        <v>2</v>
      </c>
      <c r="M433" s="5">
        <v>3</v>
      </c>
      <c r="N433" s="5" t="s">
        <v>3</v>
      </c>
      <c r="O433" s="5">
        <v>2</v>
      </c>
      <c r="P433" s="5">
        <f>ROUND(Source!DH430,O433)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28">
      <c r="A434" s="5">
        <v>50</v>
      </c>
      <c r="B434" s="5">
        <v>0</v>
      </c>
      <c r="C434" s="5">
        <v>0</v>
      </c>
      <c r="D434" s="5">
        <v>1</v>
      </c>
      <c r="E434" s="5">
        <v>222</v>
      </c>
      <c r="F434" s="5">
        <f>ROUND(Source!AO430,O434)</f>
        <v>0</v>
      </c>
      <c r="G434" s="5" t="s">
        <v>199</v>
      </c>
      <c r="H434" s="5" t="s">
        <v>200</v>
      </c>
      <c r="I434" s="5"/>
      <c r="J434" s="5"/>
      <c r="K434" s="5">
        <v>222</v>
      </c>
      <c r="L434" s="5">
        <v>3</v>
      </c>
      <c r="M434" s="5">
        <v>3</v>
      </c>
      <c r="N434" s="5" t="s">
        <v>3</v>
      </c>
      <c r="O434" s="5">
        <v>2</v>
      </c>
      <c r="P434" s="5">
        <f>ROUND(Source!EG430,O434)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>
      <c r="A435" s="5">
        <v>50</v>
      </c>
      <c r="B435" s="5">
        <v>0</v>
      </c>
      <c r="C435" s="5">
        <v>0</v>
      </c>
      <c r="D435" s="5">
        <v>1</v>
      </c>
      <c r="E435" s="5">
        <v>225</v>
      </c>
      <c r="F435" s="5">
        <f>ROUND(Source!AV430,O435)</f>
        <v>0</v>
      </c>
      <c r="G435" s="5" t="s">
        <v>201</v>
      </c>
      <c r="H435" s="5" t="s">
        <v>202</v>
      </c>
      <c r="I435" s="5"/>
      <c r="J435" s="5"/>
      <c r="K435" s="5">
        <v>225</v>
      </c>
      <c r="L435" s="5">
        <v>4</v>
      </c>
      <c r="M435" s="5">
        <v>3</v>
      </c>
      <c r="N435" s="5" t="s">
        <v>3</v>
      </c>
      <c r="O435" s="5">
        <v>2</v>
      </c>
      <c r="P435" s="5">
        <f>ROUND(Source!EN430,O435)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>
      <c r="A436" s="5">
        <v>50</v>
      </c>
      <c r="B436" s="5">
        <v>0</v>
      </c>
      <c r="C436" s="5">
        <v>0</v>
      </c>
      <c r="D436" s="5">
        <v>1</v>
      </c>
      <c r="E436" s="5">
        <v>226</v>
      </c>
      <c r="F436" s="5">
        <f>ROUND(Source!AW430,O436)</f>
        <v>0</v>
      </c>
      <c r="G436" s="5" t="s">
        <v>203</v>
      </c>
      <c r="H436" s="5" t="s">
        <v>204</v>
      </c>
      <c r="I436" s="5"/>
      <c r="J436" s="5"/>
      <c r="K436" s="5">
        <v>226</v>
      </c>
      <c r="L436" s="5">
        <v>5</v>
      </c>
      <c r="M436" s="5">
        <v>3</v>
      </c>
      <c r="N436" s="5" t="s">
        <v>3</v>
      </c>
      <c r="O436" s="5">
        <v>2</v>
      </c>
      <c r="P436" s="5">
        <f>ROUND(Source!EO430,O436)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8">
      <c r="A437" s="5">
        <v>50</v>
      </c>
      <c r="B437" s="5">
        <v>0</v>
      </c>
      <c r="C437" s="5">
        <v>0</v>
      </c>
      <c r="D437" s="5">
        <v>1</v>
      </c>
      <c r="E437" s="5">
        <v>227</v>
      </c>
      <c r="F437" s="5">
        <f>ROUND(Source!AX430,O437)</f>
        <v>0</v>
      </c>
      <c r="G437" s="5" t="s">
        <v>205</v>
      </c>
      <c r="H437" s="5" t="s">
        <v>206</v>
      </c>
      <c r="I437" s="5"/>
      <c r="J437" s="5"/>
      <c r="K437" s="5">
        <v>227</v>
      </c>
      <c r="L437" s="5">
        <v>6</v>
      </c>
      <c r="M437" s="5">
        <v>3</v>
      </c>
      <c r="N437" s="5" t="s">
        <v>3</v>
      </c>
      <c r="O437" s="5">
        <v>2</v>
      </c>
      <c r="P437" s="5">
        <f>ROUND(Source!EP430,O437)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>
      <c r="A438" s="5">
        <v>50</v>
      </c>
      <c r="B438" s="5">
        <v>0</v>
      </c>
      <c r="C438" s="5">
        <v>0</v>
      </c>
      <c r="D438" s="5">
        <v>1</v>
      </c>
      <c r="E438" s="5">
        <v>228</v>
      </c>
      <c r="F438" s="5">
        <f>ROUND(Source!AY430,O438)</f>
        <v>0</v>
      </c>
      <c r="G438" s="5" t="s">
        <v>207</v>
      </c>
      <c r="H438" s="5" t="s">
        <v>208</v>
      </c>
      <c r="I438" s="5"/>
      <c r="J438" s="5"/>
      <c r="K438" s="5">
        <v>228</v>
      </c>
      <c r="L438" s="5">
        <v>7</v>
      </c>
      <c r="M438" s="5">
        <v>3</v>
      </c>
      <c r="N438" s="5" t="s">
        <v>3</v>
      </c>
      <c r="O438" s="5">
        <v>2</v>
      </c>
      <c r="P438" s="5">
        <f>ROUND(Source!EQ430,O438)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>
      <c r="A439" s="5">
        <v>50</v>
      </c>
      <c r="B439" s="5">
        <v>0</v>
      </c>
      <c r="C439" s="5">
        <v>0</v>
      </c>
      <c r="D439" s="5">
        <v>1</v>
      </c>
      <c r="E439" s="5">
        <v>216</v>
      </c>
      <c r="F439" s="5">
        <f>ROUND(Source!AP430,O439)</f>
        <v>0</v>
      </c>
      <c r="G439" s="5" t="s">
        <v>209</v>
      </c>
      <c r="H439" s="5" t="s">
        <v>210</v>
      </c>
      <c r="I439" s="5"/>
      <c r="J439" s="5"/>
      <c r="K439" s="5">
        <v>216</v>
      </c>
      <c r="L439" s="5">
        <v>8</v>
      </c>
      <c r="M439" s="5">
        <v>3</v>
      </c>
      <c r="N439" s="5" t="s">
        <v>3</v>
      </c>
      <c r="O439" s="5">
        <v>2</v>
      </c>
      <c r="P439" s="5">
        <f>ROUND(Source!EH430,O439)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>
      <c r="A440" s="5">
        <v>50</v>
      </c>
      <c r="B440" s="5">
        <v>0</v>
      </c>
      <c r="C440" s="5">
        <v>0</v>
      </c>
      <c r="D440" s="5">
        <v>1</v>
      </c>
      <c r="E440" s="5">
        <v>223</v>
      </c>
      <c r="F440" s="5">
        <f>ROUND(Source!AQ430,O440)</f>
        <v>0</v>
      </c>
      <c r="G440" s="5" t="s">
        <v>211</v>
      </c>
      <c r="H440" s="5" t="s">
        <v>212</v>
      </c>
      <c r="I440" s="5"/>
      <c r="J440" s="5"/>
      <c r="K440" s="5">
        <v>223</v>
      </c>
      <c r="L440" s="5">
        <v>9</v>
      </c>
      <c r="M440" s="5">
        <v>3</v>
      </c>
      <c r="N440" s="5" t="s">
        <v>3</v>
      </c>
      <c r="O440" s="5">
        <v>2</v>
      </c>
      <c r="P440" s="5">
        <f>ROUND(Source!EI430,O440)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>
      <c r="A441" s="5">
        <v>50</v>
      </c>
      <c r="B441" s="5">
        <v>0</v>
      </c>
      <c r="C441" s="5">
        <v>0</v>
      </c>
      <c r="D441" s="5">
        <v>1</v>
      </c>
      <c r="E441" s="5">
        <v>229</v>
      </c>
      <c r="F441" s="5">
        <f>ROUND(Source!AZ430,O441)</f>
        <v>0</v>
      </c>
      <c r="G441" s="5" t="s">
        <v>213</v>
      </c>
      <c r="H441" s="5" t="s">
        <v>214</v>
      </c>
      <c r="I441" s="5"/>
      <c r="J441" s="5"/>
      <c r="K441" s="5">
        <v>229</v>
      </c>
      <c r="L441" s="5">
        <v>10</v>
      </c>
      <c r="M441" s="5">
        <v>3</v>
      </c>
      <c r="N441" s="5" t="s">
        <v>3</v>
      </c>
      <c r="O441" s="5">
        <v>2</v>
      </c>
      <c r="P441" s="5">
        <f>ROUND(Source!ER430,O441)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>
      <c r="A442" s="5">
        <v>50</v>
      </c>
      <c r="B442" s="5">
        <v>0</v>
      </c>
      <c r="C442" s="5">
        <v>0</v>
      </c>
      <c r="D442" s="5">
        <v>1</v>
      </c>
      <c r="E442" s="5">
        <v>203</v>
      </c>
      <c r="F442" s="5">
        <f>ROUND(Source!Q430,O442)</f>
        <v>0</v>
      </c>
      <c r="G442" s="5" t="s">
        <v>215</v>
      </c>
      <c r="H442" s="5" t="s">
        <v>216</v>
      </c>
      <c r="I442" s="5"/>
      <c r="J442" s="5"/>
      <c r="K442" s="5">
        <v>203</v>
      </c>
      <c r="L442" s="5">
        <v>11</v>
      </c>
      <c r="M442" s="5">
        <v>3</v>
      </c>
      <c r="N442" s="5" t="s">
        <v>3</v>
      </c>
      <c r="O442" s="5">
        <v>2</v>
      </c>
      <c r="P442" s="5">
        <f>ROUND(Source!DI430,O442)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>
      <c r="A443" s="5">
        <v>50</v>
      </c>
      <c r="B443" s="5">
        <v>0</v>
      </c>
      <c r="C443" s="5">
        <v>0</v>
      </c>
      <c r="D443" s="5">
        <v>1</v>
      </c>
      <c r="E443" s="5">
        <v>231</v>
      </c>
      <c r="F443" s="5">
        <f>ROUND(Source!BB430,O443)</f>
        <v>0</v>
      </c>
      <c r="G443" s="5" t="s">
        <v>217</v>
      </c>
      <c r="H443" s="5" t="s">
        <v>218</v>
      </c>
      <c r="I443" s="5"/>
      <c r="J443" s="5"/>
      <c r="K443" s="5">
        <v>231</v>
      </c>
      <c r="L443" s="5">
        <v>12</v>
      </c>
      <c r="M443" s="5">
        <v>3</v>
      </c>
      <c r="N443" s="5" t="s">
        <v>3</v>
      </c>
      <c r="O443" s="5">
        <v>2</v>
      </c>
      <c r="P443" s="5">
        <f>ROUND(Source!ET430,O443)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8">
      <c r="A444" s="5">
        <v>50</v>
      </c>
      <c r="B444" s="5">
        <v>0</v>
      </c>
      <c r="C444" s="5">
        <v>0</v>
      </c>
      <c r="D444" s="5">
        <v>1</v>
      </c>
      <c r="E444" s="5">
        <v>204</v>
      </c>
      <c r="F444" s="5">
        <f>ROUND(Source!R430,O444)</f>
        <v>0</v>
      </c>
      <c r="G444" s="5" t="s">
        <v>219</v>
      </c>
      <c r="H444" s="5" t="s">
        <v>220</v>
      </c>
      <c r="I444" s="5"/>
      <c r="J444" s="5"/>
      <c r="K444" s="5">
        <v>204</v>
      </c>
      <c r="L444" s="5">
        <v>13</v>
      </c>
      <c r="M444" s="5">
        <v>3</v>
      </c>
      <c r="N444" s="5" t="s">
        <v>3</v>
      </c>
      <c r="O444" s="5">
        <v>2</v>
      </c>
      <c r="P444" s="5">
        <f>ROUND(Source!DJ430,O444)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>
      <c r="A445" s="5">
        <v>50</v>
      </c>
      <c r="B445" s="5">
        <v>0</v>
      </c>
      <c r="C445" s="5">
        <v>0</v>
      </c>
      <c r="D445" s="5">
        <v>1</v>
      </c>
      <c r="E445" s="5">
        <v>205</v>
      </c>
      <c r="F445" s="5">
        <f>ROUND(Source!S430,O445)</f>
        <v>0</v>
      </c>
      <c r="G445" s="5" t="s">
        <v>221</v>
      </c>
      <c r="H445" s="5" t="s">
        <v>222</v>
      </c>
      <c r="I445" s="5"/>
      <c r="J445" s="5"/>
      <c r="K445" s="5">
        <v>205</v>
      </c>
      <c r="L445" s="5">
        <v>14</v>
      </c>
      <c r="M445" s="5">
        <v>3</v>
      </c>
      <c r="N445" s="5" t="s">
        <v>3</v>
      </c>
      <c r="O445" s="5">
        <v>2</v>
      </c>
      <c r="P445" s="5">
        <f>ROUND(Source!DK430,O445)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>
      <c r="A446" s="5">
        <v>50</v>
      </c>
      <c r="B446" s="5">
        <v>0</v>
      </c>
      <c r="C446" s="5">
        <v>0</v>
      </c>
      <c r="D446" s="5">
        <v>1</v>
      </c>
      <c r="E446" s="5">
        <v>232</v>
      </c>
      <c r="F446" s="5">
        <f>ROUND(Source!BC430,O446)</f>
        <v>0</v>
      </c>
      <c r="G446" s="5" t="s">
        <v>223</v>
      </c>
      <c r="H446" s="5" t="s">
        <v>224</v>
      </c>
      <c r="I446" s="5"/>
      <c r="J446" s="5"/>
      <c r="K446" s="5">
        <v>232</v>
      </c>
      <c r="L446" s="5">
        <v>15</v>
      </c>
      <c r="M446" s="5">
        <v>3</v>
      </c>
      <c r="N446" s="5" t="s">
        <v>3</v>
      </c>
      <c r="O446" s="5">
        <v>2</v>
      </c>
      <c r="P446" s="5">
        <f>ROUND(Source!EU430,O446)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>
      <c r="A447" s="5">
        <v>50</v>
      </c>
      <c r="B447" s="5">
        <v>0</v>
      </c>
      <c r="C447" s="5">
        <v>0</v>
      </c>
      <c r="D447" s="5">
        <v>1</v>
      </c>
      <c r="E447" s="5">
        <v>214</v>
      </c>
      <c r="F447" s="5">
        <f>ROUND(Source!AS430,O447)</f>
        <v>0</v>
      </c>
      <c r="G447" s="5" t="s">
        <v>225</v>
      </c>
      <c r="H447" s="5" t="s">
        <v>226</v>
      </c>
      <c r="I447" s="5"/>
      <c r="J447" s="5"/>
      <c r="K447" s="5">
        <v>214</v>
      </c>
      <c r="L447" s="5">
        <v>16</v>
      </c>
      <c r="M447" s="5">
        <v>3</v>
      </c>
      <c r="N447" s="5" t="s">
        <v>3</v>
      </c>
      <c r="O447" s="5">
        <v>2</v>
      </c>
      <c r="P447" s="5">
        <f>ROUND(Source!EK430,O447)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>
      <c r="A448" s="5">
        <v>50</v>
      </c>
      <c r="B448" s="5">
        <v>0</v>
      </c>
      <c r="C448" s="5">
        <v>0</v>
      </c>
      <c r="D448" s="5">
        <v>1</v>
      </c>
      <c r="E448" s="5">
        <v>215</v>
      </c>
      <c r="F448" s="5">
        <f>ROUND(Source!AT430,O448)</f>
        <v>0</v>
      </c>
      <c r="G448" s="5" t="s">
        <v>227</v>
      </c>
      <c r="H448" s="5" t="s">
        <v>228</v>
      </c>
      <c r="I448" s="5"/>
      <c r="J448" s="5"/>
      <c r="K448" s="5">
        <v>215</v>
      </c>
      <c r="L448" s="5">
        <v>17</v>
      </c>
      <c r="M448" s="5">
        <v>3</v>
      </c>
      <c r="N448" s="5" t="s">
        <v>3</v>
      </c>
      <c r="O448" s="5">
        <v>2</v>
      </c>
      <c r="P448" s="5">
        <f>ROUND(Source!EL430,O448)</f>
        <v>0</v>
      </c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>
        <v>0</v>
      </c>
      <c r="AA448" s="5">
        <v>1</v>
      </c>
      <c r="AB448" s="5">
        <v>0</v>
      </c>
    </row>
    <row r="449" spans="1:206">
      <c r="A449" s="5">
        <v>50</v>
      </c>
      <c r="B449" s="5">
        <v>0</v>
      </c>
      <c r="C449" s="5">
        <v>0</v>
      </c>
      <c r="D449" s="5">
        <v>1</v>
      </c>
      <c r="E449" s="5">
        <v>217</v>
      </c>
      <c r="F449" s="5">
        <f>ROUND(Source!AU430,O449)</f>
        <v>0</v>
      </c>
      <c r="G449" s="5" t="s">
        <v>229</v>
      </c>
      <c r="H449" s="5" t="s">
        <v>230</v>
      </c>
      <c r="I449" s="5"/>
      <c r="J449" s="5"/>
      <c r="K449" s="5">
        <v>217</v>
      </c>
      <c r="L449" s="5">
        <v>18</v>
      </c>
      <c r="M449" s="5">
        <v>3</v>
      </c>
      <c r="N449" s="5" t="s">
        <v>3</v>
      </c>
      <c r="O449" s="5">
        <v>2</v>
      </c>
      <c r="P449" s="5">
        <f>ROUND(Source!EM430,O449)</f>
        <v>0</v>
      </c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>
        <v>0</v>
      </c>
      <c r="AA449" s="5">
        <v>1</v>
      </c>
      <c r="AB449" s="5">
        <v>0</v>
      </c>
    </row>
    <row r="450" spans="1:206">
      <c r="A450" s="5">
        <v>50</v>
      </c>
      <c r="B450" s="5">
        <v>0</v>
      </c>
      <c r="C450" s="5">
        <v>0</v>
      </c>
      <c r="D450" s="5">
        <v>1</v>
      </c>
      <c r="E450" s="5">
        <v>230</v>
      </c>
      <c r="F450" s="5">
        <f>ROUND(Source!BA430,O450)</f>
        <v>0</v>
      </c>
      <c r="G450" s="5" t="s">
        <v>231</v>
      </c>
      <c r="H450" s="5" t="s">
        <v>232</v>
      </c>
      <c r="I450" s="5"/>
      <c r="J450" s="5"/>
      <c r="K450" s="5">
        <v>230</v>
      </c>
      <c r="L450" s="5">
        <v>19</v>
      </c>
      <c r="M450" s="5">
        <v>3</v>
      </c>
      <c r="N450" s="5" t="s">
        <v>3</v>
      </c>
      <c r="O450" s="5">
        <v>2</v>
      </c>
      <c r="P450" s="5">
        <f>ROUND(Source!ES430,O450)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06">
      <c r="A451" s="5">
        <v>50</v>
      </c>
      <c r="B451" s="5">
        <v>0</v>
      </c>
      <c r="C451" s="5">
        <v>0</v>
      </c>
      <c r="D451" s="5">
        <v>1</v>
      </c>
      <c r="E451" s="5">
        <v>206</v>
      </c>
      <c r="F451" s="5">
        <f>ROUND(Source!T430,O451)</f>
        <v>0</v>
      </c>
      <c r="G451" s="5" t="s">
        <v>233</v>
      </c>
      <c r="H451" s="5" t="s">
        <v>234</v>
      </c>
      <c r="I451" s="5"/>
      <c r="J451" s="5"/>
      <c r="K451" s="5">
        <v>206</v>
      </c>
      <c r="L451" s="5">
        <v>20</v>
      </c>
      <c r="M451" s="5">
        <v>3</v>
      </c>
      <c r="N451" s="5" t="s">
        <v>3</v>
      </c>
      <c r="O451" s="5">
        <v>2</v>
      </c>
      <c r="P451" s="5">
        <f>ROUND(Source!DL430,O451)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06">
      <c r="A452" s="5">
        <v>50</v>
      </c>
      <c r="B452" s="5">
        <v>0</v>
      </c>
      <c r="C452" s="5">
        <v>0</v>
      </c>
      <c r="D452" s="5">
        <v>1</v>
      </c>
      <c r="E452" s="5">
        <v>207</v>
      </c>
      <c r="F452" s="5">
        <f>Source!U430</f>
        <v>0</v>
      </c>
      <c r="G452" s="5" t="s">
        <v>235</v>
      </c>
      <c r="H452" s="5" t="s">
        <v>236</v>
      </c>
      <c r="I452" s="5"/>
      <c r="J452" s="5"/>
      <c r="K452" s="5">
        <v>207</v>
      </c>
      <c r="L452" s="5">
        <v>21</v>
      </c>
      <c r="M452" s="5">
        <v>3</v>
      </c>
      <c r="N452" s="5" t="s">
        <v>3</v>
      </c>
      <c r="O452" s="5">
        <v>-1</v>
      </c>
      <c r="P452" s="5">
        <f>Source!DM430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06">
      <c r="A453" s="5">
        <v>50</v>
      </c>
      <c r="B453" s="5">
        <v>0</v>
      </c>
      <c r="C453" s="5">
        <v>0</v>
      </c>
      <c r="D453" s="5">
        <v>1</v>
      </c>
      <c r="E453" s="5">
        <v>208</v>
      </c>
      <c r="F453" s="5">
        <f>Source!V430</f>
        <v>0</v>
      </c>
      <c r="G453" s="5" t="s">
        <v>237</v>
      </c>
      <c r="H453" s="5" t="s">
        <v>238</v>
      </c>
      <c r="I453" s="5"/>
      <c r="J453" s="5"/>
      <c r="K453" s="5">
        <v>208</v>
      </c>
      <c r="L453" s="5">
        <v>22</v>
      </c>
      <c r="M453" s="5">
        <v>3</v>
      </c>
      <c r="N453" s="5" t="s">
        <v>3</v>
      </c>
      <c r="O453" s="5">
        <v>-1</v>
      </c>
      <c r="P453" s="5">
        <f>Source!DN430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06">
      <c r="A454" s="5">
        <v>50</v>
      </c>
      <c r="B454" s="5">
        <v>0</v>
      </c>
      <c r="C454" s="5">
        <v>0</v>
      </c>
      <c r="D454" s="5">
        <v>1</v>
      </c>
      <c r="E454" s="5">
        <v>209</v>
      </c>
      <c r="F454" s="5">
        <f>ROUND(Source!W430,O454)</f>
        <v>0</v>
      </c>
      <c r="G454" s="5" t="s">
        <v>239</v>
      </c>
      <c r="H454" s="5" t="s">
        <v>240</v>
      </c>
      <c r="I454" s="5"/>
      <c r="J454" s="5"/>
      <c r="K454" s="5">
        <v>209</v>
      </c>
      <c r="L454" s="5">
        <v>23</v>
      </c>
      <c r="M454" s="5">
        <v>3</v>
      </c>
      <c r="N454" s="5" t="s">
        <v>3</v>
      </c>
      <c r="O454" s="5">
        <v>2</v>
      </c>
      <c r="P454" s="5">
        <f>ROUND(Source!DO430,O454)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06">
      <c r="A455" s="5">
        <v>50</v>
      </c>
      <c r="B455" s="5">
        <v>0</v>
      </c>
      <c r="C455" s="5">
        <v>0</v>
      </c>
      <c r="D455" s="5">
        <v>1</v>
      </c>
      <c r="E455" s="5">
        <v>233</v>
      </c>
      <c r="F455" s="5">
        <f>ROUND(Source!BD430,O455)</f>
        <v>0</v>
      </c>
      <c r="G455" s="5" t="s">
        <v>241</v>
      </c>
      <c r="H455" s="5" t="s">
        <v>242</v>
      </c>
      <c r="I455" s="5"/>
      <c r="J455" s="5"/>
      <c r="K455" s="5">
        <v>233</v>
      </c>
      <c r="L455" s="5">
        <v>24</v>
      </c>
      <c r="M455" s="5">
        <v>3</v>
      </c>
      <c r="N455" s="5" t="s">
        <v>3</v>
      </c>
      <c r="O455" s="5">
        <v>2</v>
      </c>
      <c r="P455" s="5">
        <f>ROUND(Source!EV430,O455)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06">
      <c r="A456" s="5">
        <v>50</v>
      </c>
      <c r="B456" s="5">
        <v>0</v>
      </c>
      <c r="C456" s="5">
        <v>0</v>
      </c>
      <c r="D456" s="5">
        <v>1</v>
      </c>
      <c r="E456" s="5">
        <v>210</v>
      </c>
      <c r="F456" s="5">
        <f>ROUND(Source!X430,O456)</f>
        <v>0</v>
      </c>
      <c r="G456" s="5" t="s">
        <v>243</v>
      </c>
      <c r="H456" s="5" t="s">
        <v>244</v>
      </c>
      <c r="I456" s="5"/>
      <c r="J456" s="5"/>
      <c r="K456" s="5">
        <v>210</v>
      </c>
      <c r="L456" s="5">
        <v>25</v>
      </c>
      <c r="M456" s="5">
        <v>3</v>
      </c>
      <c r="N456" s="5" t="s">
        <v>3</v>
      </c>
      <c r="O456" s="5">
        <v>2</v>
      </c>
      <c r="P456" s="5">
        <f>ROUND(Source!DP430,O456)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06">
      <c r="A457" s="5">
        <v>50</v>
      </c>
      <c r="B457" s="5">
        <v>0</v>
      </c>
      <c r="C457" s="5">
        <v>0</v>
      </c>
      <c r="D457" s="5">
        <v>1</v>
      </c>
      <c r="E457" s="5">
        <v>211</v>
      </c>
      <c r="F457" s="5">
        <f>ROUND(Source!Y430,O457)</f>
        <v>0</v>
      </c>
      <c r="G457" s="5" t="s">
        <v>245</v>
      </c>
      <c r="H457" s="5" t="s">
        <v>246</v>
      </c>
      <c r="I457" s="5"/>
      <c r="J457" s="5"/>
      <c r="K457" s="5">
        <v>211</v>
      </c>
      <c r="L457" s="5">
        <v>26</v>
      </c>
      <c r="M457" s="5">
        <v>3</v>
      </c>
      <c r="N457" s="5" t="s">
        <v>3</v>
      </c>
      <c r="O457" s="5">
        <v>2</v>
      </c>
      <c r="P457" s="5">
        <f>ROUND(Source!DQ430,O457)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06">
      <c r="A458" s="5">
        <v>50</v>
      </c>
      <c r="B458" s="5">
        <v>0</v>
      </c>
      <c r="C458" s="5">
        <v>0</v>
      </c>
      <c r="D458" s="5">
        <v>1</v>
      </c>
      <c r="E458" s="5">
        <v>224</v>
      </c>
      <c r="F458" s="5">
        <f>ROUND(Source!AR430,O458)</f>
        <v>0</v>
      </c>
      <c r="G458" s="5" t="s">
        <v>247</v>
      </c>
      <c r="H458" s="5" t="s">
        <v>248</v>
      </c>
      <c r="I458" s="5"/>
      <c r="J458" s="5"/>
      <c r="K458" s="5">
        <v>224</v>
      </c>
      <c r="L458" s="5">
        <v>27</v>
      </c>
      <c r="M458" s="5">
        <v>3</v>
      </c>
      <c r="N458" s="5" t="s">
        <v>3</v>
      </c>
      <c r="O458" s="5">
        <v>2</v>
      </c>
      <c r="P458" s="5">
        <f>ROUND(Source!EJ430,O458)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60" spans="1:206">
      <c r="A460" s="1">
        <v>3</v>
      </c>
      <c r="B460" s="1">
        <v>1</v>
      </c>
      <c r="C460" s="1"/>
      <c r="D460" s="1">
        <f>ROW(A798)</f>
        <v>798</v>
      </c>
      <c r="E460" s="1"/>
      <c r="F460" s="1" t="s">
        <v>23</v>
      </c>
      <c r="G460" s="1" t="s">
        <v>468</v>
      </c>
      <c r="H460" s="1" t="s">
        <v>3</v>
      </c>
      <c r="I460" s="1">
        <v>0</v>
      </c>
      <c r="J460" s="1" t="s">
        <v>3</v>
      </c>
      <c r="K460" s="1">
        <v>-1</v>
      </c>
      <c r="L460" s="1" t="s">
        <v>23</v>
      </c>
      <c r="M460" s="1" t="s">
        <v>3</v>
      </c>
      <c r="N460" s="1"/>
      <c r="O460" s="1"/>
      <c r="P460" s="1"/>
      <c r="Q460" s="1"/>
      <c r="R460" s="1"/>
      <c r="S460" s="1">
        <v>0</v>
      </c>
      <c r="T460" s="1">
        <v>0</v>
      </c>
      <c r="U460" s="1" t="s">
        <v>3</v>
      </c>
      <c r="V460" s="1">
        <v>0</v>
      </c>
      <c r="W460" s="1"/>
      <c r="X460" s="1"/>
      <c r="Y460" s="1"/>
      <c r="Z460" s="1"/>
      <c r="AA460" s="1"/>
      <c r="AB460" s="1" t="s">
        <v>3</v>
      </c>
      <c r="AC460" s="1" t="s">
        <v>3</v>
      </c>
      <c r="AD460" s="1" t="s">
        <v>3</v>
      </c>
      <c r="AE460" s="1" t="s">
        <v>3</v>
      </c>
      <c r="AF460" s="1" t="s">
        <v>3</v>
      </c>
      <c r="AG460" s="1" t="s">
        <v>3</v>
      </c>
      <c r="AH460" s="1"/>
      <c r="AI460" s="1"/>
      <c r="AJ460" s="1"/>
      <c r="AK460" s="1"/>
      <c r="AL460" s="1"/>
      <c r="AM460" s="1"/>
      <c r="AN460" s="1"/>
      <c r="AO460" s="1"/>
      <c r="AP460" s="1" t="s">
        <v>3</v>
      </c>
      <c r="AQ460" s="1" t="s">
        <v>3</v>
      </c>
      <c r="AR460" s="1" t="s">
        <v>3</v>
      </c>
      <c r="AS460" s="1"/>
      <c r="AT460" s="1"/>
      <c r="AU460" s="1"/>
      <c r="AV460" s="1"/>
      <c r="AW460" s="1"/>
      <c r="AX460" s="1"/>
      <c r="AY460" s="1"/>
      <c r="AZ460" s="1" t="s">
        <v>3</v>
      </c>
      <c r="BA460" s="1"/>
      <c r="BB460" s="1" t="s">
        <v>3</v>
      </c>
      <c r="BC460" s="1" t="s">
        <v>3</v>
      </c>
      <c r="BD460" s="1" t="s">
        <v>3</v>
      </c>
      <c r="BE460" s="1" t="s">
        <v>3</v>
      </c>
      <c r="BF460" s="1" t="s">
        <v>3</v>
      </c>
      <c r="BG460" s="1" t="s">
        <v>3</v>
      </c>
      <c r="BH460" s="1" t="s">
        <v>3</v>
      </c>
      <c r="BI460" s="1" t="s">
        <v>3</v>
      </c>
      <c r="BJ460" s="1" t="s">
        <v>3</v>
      </c>
      <c r="BK460" s="1" t="s">
        <v>3</v>
      </c>
      <c r="BL460" s="1" t="s">
        <v>3</v>
      </c>
      <c r="BM460" s="1" t="s">
        <v>3</v>
      </c>
      <c r="BN460" s="1" t="s">
        <v>3</v>
      </c>
      <c r="BO460" s="1" t="s">
        <v>3</v>
      </c>
      <c r="BP460" s="1" t="s">
        <v>3</v>
      </c>
      <c r="BQ460" s="1"/>
      <c r="BR460" s="1"/>
      <c r="BS460" s="1"/>
      <c r="BT460" s="1"/>
      <c r="BU460" s="1"/>
      <c r="BV460" s="1"/>
      <c r="BW460" s="1"/>
      <c r="BX460" s="1">
        <v>0</v>
      </c>
      <c r="BY460" s="1"/>
      <c r="BZ460" s="1"/>
      <c r="CA460" s="1"/>
      <c r="CB460" s="1"/>
      <c r="CC460" s="1"/>
      <c r="CD460" s="1"/>
      <c r="CE460" s="1"/>
      <c r="CF460" s="1">
        <v>0</v>
      </c>
      <c r="CG460" s="1">
        <v>0</v>
      </c>
      <c r="CH460" s="1"/>
      <c r="CI460" s="1" t="s">
        <v>3</v>
      </c>
      <c r="CJ460" s="1" t="s">
        <v>3</v>
      </c>
      <c r="CK460" t="s">
        <v>3</v>
      </c>
      <c r="CL460" t="s">
        <v>3</v>
      </c>
      <c r="CM460" t="s">
        <v>3</v>
      </c>
      <c r="CN460" t="s">
        <v>3</v>
      </c>
      <c r="CO460" t="s">
        <v>3</v>
      </c>
      <c r="CP460" t="s">
        <v>3</v>
      </c>
      <c r="CQ460" t="s">
        <v>3</v>
      </c>
    </row>
    <row r="462" spans="1:206">
      <c r="A462" s="3">
        <v>52</v>
      </c>
      <c r="B462" s="3">
        <f t="shared" ref="B462:G462" si="396">B798</f>
        <v>1</v>
      </c>
      <c r="C462" s="3">
        <f t="shared" si="396"/>
        <v>3</v>
      </c>
      <c r="D462" s="3">
        <f t="shared" si="396"/>
        <v>460</v>
      </c>
      <c r="E462" s="3">
        <f t="shared" si="396"/>
        <v>0</v>
      </c>
      <c r="F462" s="3" t="str">
        <f t="shared" si="396"/>
        <v>Новая локальная смета</v>
      </c>
      <c r="G462" s="3" t="str">
        <f t="shared" si="396"/>
        <v>Строительство реклоузера</v>
      </c>
      <c r="H462" s="3"/>
      <c r="I462" s="3"/>
      <c r="J462" s="3"/>
      <c r="K462" s="3"/>
      <c r="L462" s="3"/>
      <c r="M462" s="3"/>
      <c r="N462" s="3"/>
      <c r="O462" s="3">
        <f t="shared" ref="O462:AT462" si="397">O798</f>
        <v>360161.73</v>
      </c>
      <c r="P462" s="3">
        <f t="shared" si="397"/>
        <v>358593.73</v>
      </c>
      <c r="Q462" s="3">
        <f t="shared" si="397"/>
        <v>1028.3399999999999</v>
      </c>
      <c r="R462" s="3">
        <f t="shared" si="397"/>
        <v>101.97</v>
      </c>
      <c r="S462" s="3">
        <f t="shared" si="397"/>
        <v>539.66</v>
      </c>
      <c r="T462" s="3">
        <f t="shared" si="397"/>
        <v>0</v>
      </c>
      <c r="U462" s="3">
        <f t="shared" si="397"/>
        <v>58.018000000000001</v>
      </c>
      <c r="V462" s="3">
        <f t="shared" si="397"/>
        <v>9.0322351999999988</v>
      </c>
      <c r="W462" s="3">
        <f t="shared" si="397"/>
        <v>6.82</v>
      </c>
      <c r="X462" s="3">
        <f t="shared" si="397"/>
        <v>640.04999999999995</v>
      </c>
      <c r="Y462" s="3">
        <f t="shared" si="397"/>
        <v>354.39</v>
      </c>
      <c r="Z462" s="3">
        <f t="shared" si="397"/>
        <v>0</v>
      </c>
      <c r="AA462" s="3">
        <f t="shared" si="397"/>
        <v>0</v>
      </c>
      <c r="AB462" s="3">
        <f t="shared" si="397"/>
        <v>0</v>
      </c>
      <c r="AC462" s="3">
        <f t="shared" si="397"/>
        <v>0</v>
      </c>
      <c r="AD462" s="3">
        <f t="shared" si="397"/>
        <v>0</v>
      </c>
      <c r="AE462" s="3">
        <f t="shared" si="397"/>
        <v>0</v>
      </c>
      <c r="AF462" s="3">
        <f t="shared" si="397"/>
        <v>0</v>
      </c>
      <c r="AG462" s="3">
        <f t="shared" si="397"/>
        <v>0</v>
      </c>
      <c r="AH462" s="3">
        <f t="shared" si="397"/>
        <v>0</v>
      </c>
      <c r="AI462" s="3">
        <f t="shared" si="397"/>
        <v>0</v>
      </c>
      <c r="AJ462" s="3">
        <f t="shared" si="397"/>
        <v>0</v>
      </c>
      <c r="AK462" s="3">
        <f t="shared" si="397"/>
        <v>0</v>
      </c>
      <c r="AL462" s="3">
        <f t="shared" si="397"/>
        <v>0</v>
      </c>
      <c r="AM462" s="3">
        <f t="shared" si="397"/>
        <v>0</v>
      </c>
      <c r="AN462" s="3">
        <f t="shared" si="397"/>
        <v>0</v>
      </c>
      <c r="AO462" s="3">
        <f t="shared" si="397"/>
        <v>0</v>
      </c>
      <c r="AP462" s="3">
        <f t="shared" si="397"/>
        <v>357211.77</v>
      </c>
      <c r="AQ462" s="3">
        <f t="shared" si="397"/>
        <v>0</v>
      </c>
      <c r="AR462" s="3">
        <f t="shared" si="397"/>
        <v>361156.17</v>
      </c>
      <c r="AS462" s="3">
        <f t="shared" si="397"/>
        <v>2373.63</v>
      </c>
      <c r="AT462" s="3">
        <f t="shared" si="397"/>
        <v>1570.77</v>
      </c>
      <c r="AU462" s="3">
        <f t="shared" ref="AU462:BZ462" si="398">AU798</f>
        <v>0</v>
      </c>
      <c r="AV462" s="3">
        <f t="shared" si="398"/>
        <v>358593.73</v>
      </c>
      <c r="AW462" s="3">
        <f t="shared" si="398"/>
        <v>1381.96</v>
      </c>
      <c r="AX462" s="3">
        <f t="shared" si="398"/>
        <v>0</v>
      </c>
      <c r="AY462" s="3">
        <f t="shared" si="398"/>
        <v>1381.96</v>
      </c>
      <c r="AZ462" s="3">
        <f t="shared" si="398"/>
        <v>357211.77</v>
      </c>
      <c r="BA462" s="3">
        <f t="shared" si="398"/>
        <v>0</v>
      </c>
      <c r="BB462" s="3">
        <f t="shared" si="398"/>
        <v>0</v>
      </c>
      <c r="BC462" s="3">
        <f t="shared" si="398"/>
        <v>0</v>
      </c>
      <c r="BD462" s="3">
        <f t="shared" si="398"/>
        <v>0</v>
      </c>
      <c r="BE462" s="3">
        <f t="shared" si="398"/>
        <v>0</v>
      </c>
      <c r="BF462" s="3">
        <f t="shared" si="398"/>
        <v>0</v>
      </c>
      <c r="BG462" s="3">
        <f t="shared" si="398"/>
        <v>0</v>
      </c>
      <c r="BH462" s="3">
        <f t="shared" si="398"/>
        <v>0</v>
      </c>
      <c r="BI462" s="3">
        <f t="shared" si="398"/>
        <v>0</v>
      </c>
      <c r="BJ462" s="3">
        <f t="shared" si="398"/>
        <v>0</v>
      </c>
      <c r="BK462" s="3">
        <f t="shared" si="398"/>
        <v>0</v>
      </c>
      <c r="BL462" s="3">
        <f t="shared" si="398"/>
        <v>0</v>
      </c>
      <c r="BM462" s="3">
        <f t="shared" si="398"/>
        <v>0</v>
      </c>
      <c r="BN462" s="3">
        <f t="shared" si="398"/>
        <v>0</v>
      </c>
      <c r="BO462" s="3">
        <f t="shared" si="398"/>
        <v>0</v>
      </c>
      <c r="BP462" s="3">
        <f t="shared" si="398"/>
        <v>0</v>
      </c>
      <c r="BQ462" s="3">
        <f t="shared" si="398"/>
        <v>0</v>
      </c>
      <c r="BR462" s="3">
        <f t="shared" si="398"/>
        <v>0</v>
      </c>
      <c r="BS462" s="3">
        <f t="shared" si="398"/>
        <v>0</v>
      </c>
      <c r="BT462" s="3">
        <f t="shared" si="398"/>
        <v>0</v>
      </c>
      <c r="BU462" s="3">
        <f t="shared" si="398"/>
        <v>0</v>
      </c>
      <c r="BV462" s="3">
        <f t="shared" si="398"/>
        <v>0</v>
      </c>
      <c r="BW462" s="3">
        <f t="shared" si="398"/>
        <v>0</v>
      </c>
      <c r="BX462" s="3">
        <f t="shared" si="398"/>
        <v>0</v>
      </c>
      <c r="BY462" s="3">
        <f t="shared" si="398"/>
        <v>0</v>
      </c>
      <c r="BZ462" s="3">
        <f t="shared" si="398"/>
        <v>0</v>
      </c>
      <c r="CA462" s="3">
        <f t="shared" ref="CA462:DF462" si="399">CA798</f>
        <v>0</v>
      </c>
      <c r="CB462" s="3">
        <f t="shared" si="399"/>
        <v>0</v>
      </c>
      <c r="CC462" s="3">
        <f t="shared" si="399"/>
        <v>0</v>
      </c>
      <c r="CD462" s="3">
        <f t="shared" si="399"/>
        <v>0</v>
      </c>
      <c r="CE462" s="3">
        <f t="shared" si="399"/>
        <v>0</v>
      </c>
      <c r="CF462" s="3">
        <f t="shared" si="399"/>
        <v>0</v>
      </c>
      <c r="CG462" s="3">
        <f t="shared" si="399"/>
        <v>0</v>
      </c>
      <c r="CH462" s="3">
        <f t="shared" si="399"/>
        <v>0</v>
      </c>
      <c r="CI462" s="3">
        <f t="shared" si="399"/>
        <v>0</v>
      </c>
      <c r="CJ462" s="3">
        <f t="shared" si="399"/>
        <v>0</v>
      </c>
      <c r="CK462" s="3">
        <f t="shared" si="399"/>
        <v>0</v>
      </c>
      <c r="CL462" s="3">
        <f t="shared" si="399"/>
        <v>0</v>
      </c>
      <c r="CM462" s="3">
        <f t="shared" si="399"/>
        <v>0</v>
      </c>
      <c r="CN462" s="3">
        <f t="shared" si="399"/>
        <v>0</v>
      </c>
      <c r="CO462" s="3">
        <f t="shared" si="399"/>
        <v>0</v>
      </c>
      <c r="CP462" s="3">
        <f t="shared" si="399"/>
        <v>0</v>
      </c>
      <c r="CQ462" s="3">
        <f t="shared" si="399"/>
        <v>0</v>
      </c>
      <c r="CR462" s="3">
        <f t="shared" si="399"/>
        <v>0</v>
      </c>
      <c r="CS462" s="3">
        <f t="shared" si="399"/>
        <v>0</v>
      </c>
      <c r="CT462" s="3">
        <f t="shared" si="399"/>
        <v>0</v>
      </c>
      <c r="CU462" s="3">
        <f t="shared" si="399"/>
        <v>0</v>
      </c>
      <c r="CV462" s="3">
        <f t="shared" si="399"/>
        <v>0</v>
      </c>
      <c r="CW462" s="3">
        <f t="shared" si="399"/>
        <v>0</v>
      </c>
      <c r="CX462" s="3">
        <f t="shared" si="399"/>
        <v>0</v>
      </c>
      <c r="CY462" s="3">
        <f t="shared" si="399"/>
        <v>0</v>
      </c>
      <c r="CZ462" s="3">
        <f t="shared" si="399"/>
        <v>0</v>
      </c>
      <c r="DA462" s="3">
        <f t="shared" si="399"/>
        <v>0</v>
      </c>
      <c r="DB462" s="3">
        <f t="shared" si="399"/>
        <v>0</v>
      </c>
      <c r="DC462" s="3">
        <f t="shared" si="399"/>
        <v>0</v>
      </c>
      <c r="DD462" s="3">
        <f t="shared" si="399"/>
        <v>0</v>
      </c>
      <c r="DE462" s="3">
        <f t="shared" si="399"/>
        <v>0</v>
      </c>
      <c r="DF462" s="3">
        <f t="shared" si="399"/>
        <v>0</v>
      </c>
      <c r="DG462" s="4">
        <f t="shared" ref="DG462:EL462" si="400">DG798</f>
        <v>2432984.09</v>
      </c>
      <c r="DH462" s="4">
        <f t="shared" si="400"/>
        <v>2393661.7599999998</v>
      </c>
      <c r="DI462" s="4">
        <f t="shared" si="400"/>
        <v>13947.67</v>
      </c>
      <c r="DJ462" s="4">
        <f t="shared" si="400"/>
        <v>4794.78</v>
      </c>
      <c r="DK462" s="4">
        <f t="shared" si="400"/>
        <v>25374.66</v>
      </c>
      <c r="DL462" s="4">
        <f t="shared" si="400"/>
        <v>0</v>
      </c>
      <c r="DM462" s="4">
        <f t="shared" si="400"/>
        <v>58.018000000000001</v>
      </c>
      <c r="DN462" s="4">
        <f t="shared" si="400"/>
        <v>9.0322351999999988</v>
      </c>
      <c r="DO462" s="4">
        <f t="shared" si="400"/>
        <v>6.82</v>
      </c>
      <c r="DP462" s="4">
        <f t="shared" si="400"/>
        <v>30095.17</v>
      </c>
      <c r="DQ462" s="4">
        <f t="shared" si="400"/>
        <v>16662.34</v>
      </c>
      <c r="DR462" s="4">
        <f t="shared" si="400"/>
        <v>0</v>
      </c>
      <c r="DS462" s="4">
        <f t="shared" si="400"/>
        <v>0</v>
      </c>
      <c r="DT462" s="4">
        <f t="shared" si="400"/>
        <v>0</v>
      </c>
      <c r="DU462" s="4">
        <f t="shared" si="400"/>
        <v>0</v>
      </c>
      <c r="DV462" s="4">
        <f t="shared" si="400"/>
        <v>0</v>
      </c>
      <c r="DW462" s="4">
        <f t="shared" si="400"/>
        <v>0</v>
      </c>
      <c r="DX462" s="4">
        <f t="shared" si="400"/>
        <v>0</v>
      </c>
      <c r="DY462" s="4">
        <f t="shared" si="400"/>
        <v>0</v>
      </c>
      <c r="DZ462" s="4">
        <f t="shared" si="400"/>
        <v>0</v>
      </c>
      <c r="EA462" s="4">
        <f t="shared" si="400"/>
        <v>0</v>
      </c>
      <c r="EB462" s="4">
        <f t="shared" si="400"/>
        <v>0</v>
      </c>
      <c r="EC462" s="4">
        <f t="shared" si="400"/>
        <v>0</v>
      </c>
      <c r="ED462" s="4">
        <f t="shared" si="400"/>
        <v>0</v>
      </c>
      <c r="EE462" s="4">
        <f t="shared" si="400"/>
        <v>0</v>
      </c>
      <c r="EF462" s="4">
        <f t="shared" si="400"/>
        <v>0</v>
      </c>
      <c r="EG462" s="4">
        <f t="shared" si="400"/>
        <v>0</v>
      </c>
      <c r="EH462" s="4">
        <f t="shared" si="400"/>
        <v>2379030.39</v>
      </c>
      <c r="EI462" s="4">
        <f t="shared" si="400"/>
        <v>0</v>
      </c>
      <c r="EJ462" s="4">
        <f t="shared" si="400"/>
        <v>2479741.6</v>
      </c>
      <c r="EK462" s="4">
        <f t="shared" si="400"/>
        <v>64314.52</v>
      </c>
      <c r="EL462" s="4">
        <f t="shared" si="400"/>
        <v>36396.69</v>
      </c>
      <c r="EM462" s="4">
        <f t="shared" ref="EM462:FR462" si="401">EM798</f>
        <v>0</v>
      </c>
      <c r="EN462" s="4">
        <f t="shared" si="401"/>
        <v>2393661.7599999998</v>
      </c>
      <c r="EO462" s="4">
        <f t="shared" si="401"/>
        <v>14631.37</v>
      </c>
      <c r="EP462" s="4">
        <f t="shared" si="401"/>
        <v>0</v>
      </c>
      <c r="EQ462" s="4">
        <f t="shared" si="401"/>
        <v>14631.37</v>
      </c>
      <c r="ER462" s="4">
        <f t="shared" si="401"/>
        <v>2379030.39</v>
      </c>
      <c r="ES462" s="4">
        <f t="shared" si="401"/>
        <v>0</v>
      </c>
      <c r="ET462" s="4">
        <f t="shared" si="401"/>
        <v>0</v>
      </c>
      <c r="EU462" s="4">
        <f t="shared" si="401"/>
        <v>0</v>
      </c>
      <c r="EV462" s="4">
        <f t="shared" si="401"/>
        <v>0</v>
      </c>
      <c r="EW462" s="4">
        <f t="shared" si="401"/>
        <v>0</v>
      </c>
      <c r="EX462" s="4">
        <f t="shared" si="401"/>
        <v>0</v>
      </c>
      <c r="EY462" s="4">
        <f t="shared" si="401"/>
        <v>0</v>
      </c>
      <c r="EZ462" s="4">
        <f t="shared" si="401"/>
        <v>0</v>
      </c>
      <c r="FA462" s="4">
        <f t="shared" si="401"/>
        <v>0</v>
      </c>
      <c r="FB462" s="4">
        <f t="shared" si="401"/>
        <v>0</v>
      </c>
      <c r="FC462" s="4">
        <f t="shared" si="401"/>
        <v>0</v>
      </c>
      <c r="FD462" s="4">
        <f t="shared" si="401"/>
        <v>0</v>
      </c>
      <c r="FE462" s="4">
        <f t="shared" si="401"/>
        <v>0</v>
      </c>
      <c r="FF462" s="4">
        <f t="shared" si="401"/>
        <v>0</v>
      </c>
      <c r="FG462" s="4">
        <f t="shared" si="401"/>
        <v>0</v>
      </c>
      <c r="FH462" s="4">
        <f t="shared" si="401"/>
        <v>0</v>
      </c>
      <c r="FI462" s="4">
        <f t="shared" si="401"/>
        <v>0</v>
      </c>
      <c r="FJ462" s="4">
        <f t="shared" si="401"/>
        <v>0</v>
      </c>
      <c r="FK462" s="4">
        <f t="shared" si="401"/>
        <v>0</v>
      </c>
      <c r="FL462" s="4">
        <f t="shared" si="401"/>
        <v>0</v>
      </c>
      <c r="FM462" s="4">
        <f t="shared" si="401"/>
        <v>0</v>
      </c>
      <c r="FN462" s="4">
        <f t="shared" si="401"/>
        <v>0</v>
      </c>
      <c r="FO462" s="4">
        <f t="shared" si="401"/>
        <v>0</v>
      </c>
      <c r="FP462" s="4">
        <f t="shared" si="401"/>
        <v>0</v>
      </c>
      <c r="FQ462" s="4">
        <f t="shared" si="401"/>
        <v>0</v>
      </c>
      <c r="FR462" s="4">
        <f t="shared" si="401"/>
        <v>0</v>
      </c>
      <c r="FS462" s="4">
        <f t="shared" ref="FS462:GX462" si="402">FS798</f>
        <v>0</v>
      </c>
      <c r="FT462" s="4">
        <f t="shared" si="402"/>
        <v>0</v>
      </c>
      <c r="FU462" s="4">
        <f t="shared" si="402"/>
        <v>0</v>
      </c>
      <c r="FV462" s="4">
        <f t="shared" si="402"/>
        <v>0</v>
      </c>
      <c r="FW462" s="4">
        <f t="shared" si="402"/>
        <v>0</v>
      </c>
      <c r="FX462" s="4">
        <f t="shared" si="402"/>
        <v>0</v>
      </c>
      <c r="FY462" s="4">
        <f t="shared" si="402"/>
        <v>0</v>
      </c>
      <c r="FZ462" s="4">
        <f t="shared" si="402"/>
        <v>0</v>
      </c>
      <c r="GA462" s="4">
        <f t="shared" si="402"/>
        <v>0</v>
      </c>
      <c r="GB462" s="4">
        <f t="shared" si="402"/>
        <v>0</v>
      </c>
      <c r="GC462" s="4">
        <f t="shared" si="402"/>
        <v>0</v>
      </c>
      <c r="GD462" s="4">
        <f t="shared" si="402"/>
        <v>0</v>
      </c>
      <c r="GE462" s="4">
        <f t="shared" si="402"/>
        <v>0</v>
      </c>
      <c r="GF462" s="4">
        <f t="shared" si="402"/>
        <v>0</v>
      </c>
      <c r="GG462" s="4">
        <f t="shared" si="402"/>
        <v>0</v>
      </c>
      <c r="GH462" s="4">
        <f t="shared" si="402"/>
        <v>0</v>
      </c>
      <c r="GI462" s="4">
        <f t="shared" si="402"/>
        <v>0</v>
      </c>
      <c r="GJ462" s="4">
        <f t="shared" si="402"/>
        <v>0</v>
      </c>
      <c r="GK462" s="4">
        <f t="shared" si="402"/>
        <v>0</v>
      </c>
      <c r="GL462" s="4">
        <f t="shared" si="402"/>
        <v>0</v>
      </c>
      <c r="GM462" s="4">
        <f t="shared" si="402"/>
        <v>0</v>
      </c>
      <c r="GN462" s="4">
        <f t="shared" si="402"/>
        <v>0</v>
      </c>
      <c r="GO462" s="4">
        <f t="shared" si="402"/>
        <v>0</v>
      </c>
      <c r="GP462" s="4">
        <f t="shared" si="402"/>
        <v>0</v>
      </c>
      <c r="GQ462" s="4">
        <f t="shared" si="402"/>
        <v>0</v>
      </c>
      <c r="GR462" s="4">
        <f t="shared" si="402"/>
        <v>0</v>
      </c>
      <c r="GS462" s="4">
        <f t="shared" si="402"/>
        <v>0</v>
      </c>
      <c r="GT462" s="4">
        <f t="shared" si="402"/>
        <v>0</v>
      </c>
      <c r="GU462" s="4">
        <f t="shared" si="402"/>
        <v>0</v>
      </c>
      <c r="GV462" s="4">
        <f t="shared" si="402"/>
        <v>0</v>
      </c>
      <c r="GW462" s="4">
        <f t="shared" si="402"/>
        <v>0</v>
      </c>
      <c r="GX462" s="4">
        <f t="shared" si="402"/>
        <v>0</v>
      </c>
    </row>
    <row r="464" spans="1:206">
      <c r="A464" s="1">
        <v>4</v>
      </c>
      <c r="B464" s="1">
        <v>1</v>
      </c>
      <c r="C464" s="1"/>
      <c r="D464" s="1">
        <f>ROW(A491)</f>
        <v>491</v>
      </c>
      <c r="E464" s="1"/>
      <c r="F464" s="1" t="s">
        <v>25</v>
      </c>
      <c r="G464" s="1" t="s">
        <v>26</v>
      </c>
      <c r="H464" s="1" t="s">
        <v>3</v>
      </c>
      <c r="I464" s="1">
        <v>0</v>
      </c>
      <c r="J464" s="1"/>
      <c r="K464" s="1">
        <v>-1</v>
      </c>
      <c r="L464" s="1"/>
      <c r="M464" s="1" t="s">
        <v>3</v>
      </c>
      <c r="N464" s="1"/>
      <c r="O464" s="1"/>
      <c r="P464" s="1"/>
      <c r="Q464" s="1"/>
      <c r="R464" s="1"/>
      <c r="S464" s="1">
        <v>0</v>
      </c>
      <c r="T464" s="1">
        <v>0</v>
      </c>
      <c r="U464" s="1" t="s">
        <v>3</v>
      </c>
      <c r="V464" s="1">
        <v>0</v>
      </c>
      <c r="W464" s="1"/>
      <c r="X464" s="1"/>
      <c r="Y464" s="1"/>
      <c r="Z464" s="1"/>
      <c r="AA464" s="1"/>
      <c r="AB464" s="1" t="s">
        <v>3</v>
      </c>
      <c r="AC464" s="1" t="s">
        <v>3</v>
      </c>
      <c r="AD464" s="1" t="s">
        <v>3</v>
      </c>
      <c r="AE464" s="1" t="s">
        <v>3</v>
      </c>
      <c r="AF464" s="1" t="s">
        <v>3</v>
      </c>
      <c r="AG464" s="1" t="s">
        <v>3</v>
      </c>
      <c r="AH464" s="1"/>
      <c r="AI464" s="1"/>
      <c r="AJ464" s="1"/>
      <c r="AK464" s="1"/>
      <c r="AL464" s="1"/>
      <c r="AM464" s="1"/>
      <c r="AN464" s="1"/>
      <c r="AO464" s="1"/>
      <c r="AP464" s="1" t="s">
        <v>3</v>
      </c>
      <c r="AQ464" s="1" t="s">
        <v>3</v>
      </c>
      <c r="AR464" s="1" t="s">
        <v>3</v>
      </c>
      <c r="AS464" s="1"/>
      <c r="AT464" s="1"/>
      <c r="AU464" s="1"/>
      <c r="AV464" s="1"/>
      <c r="AW464" s="1"/>
      <c r="AX464" s="1"/>
      <c r="AY464" s="1"/>
      <c r="AZ464" s="1" t="s">
        <v>3</v>
      </c>
      <c r="BA464" s="1"/>
      <c r="BB464" s="1" t="s">
        <v>3</v>
      </c>
      <c r="BC464" s="1" t="s">
        <v>3</v>
      </c>
      <c r="BD464" s="1" t="s">
        <v>3</v>
      </c>
      <c r="BE464" s="1" t="s">
        <v>3</v>
      </c>
      <c r="BF464" s="1" t="s">
        <v>3</v>
      </c>
      <c r="BG464" s="1" t="s">
        <v>3</v>
      </c>
      <c r="BH464" s="1" t="s">
        <v>3</v>
      </c>
      <c r="BI464" s="1" t="s">
        <v>3</v>
      </c>
      <c r="BJ464" s="1" t="s">
        <v>3</v>
      </c>
      <c r="BK464" s="1" t="s">
        <v>3</v>
      </c>
      <c r="BL464" s="1" t="s">
        <v>3</v>
      </c>
      <c r="BM464" s="1" t="s">
        <v>3</v>
      </c>
      <c r="BN464" s="1" t="s">
        <v>3</v>
      </c>
      <c r="BO464" s="1" t="s">
        <v>3</v>
      </c>
      <c r="BP464" s="1" t="s">
        <v>3</v>
      </c>
      <c r="BQ464" s="1"/>
      <c r="BR464" s="1"/>
      <c r="BS464" s="1"/>
      <c r="BT464" s="1"/>
      <c r="BU464" s="1"/>
      <c r="BV464" s="1"/>
      <c r="BW464" s="1"/>
      <c r="BX464" s="1">
        <v>0</v>
      </c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>
        <v>0</v>
      </c>
    </row>
    <row r="466" spans="1:255">
      <c r="A466" s="3">
        <v>52</v>
      </c>
      <c r="B466" s="3">
        <f t="shared" ref="B466:G466" si="403">B491</f>
        <v>1</v>
      </c>
      <c r="C466" s="3">
        <f t="shared" si="403"/>
        <v>4</v>
      </c>
      <c r="D466" s="3">
        <f t="shared" si="403"/>
        <v>464</v>
      </c>
      <c r="E466" s="3">
        <f t="shared" si="403"/>
        <v>0</v>
      </c>
      <c r="F466" s="3" t="str">
        <f t="shared" si="403"/>
        <v>Новый раздел</v>
      </c>
      <c r="G466" s="3" t="str">
        <f t="shared" si="403"/>
        <v>Монтажные работы</v>
      </c>
      <c r="H466" s="3"/>
      <c r="I466" s="3"/>
      <c r="J466" s="3"/>
      <c r="K466" s="3"/>
      <c r="L466" s="3"/>
      <c r="M466" s="3"/>
      <c r="N466" s="3"/>
      <c r="O466" s="3">
        <f t="shared" ref="O466:AT466" si="404">O491</f>
        <v>1182.8699999999999</v>
      </c>
      <c r="P466" s="3">
        <f t="shared" si="404"/>
        <v>0</v>
      </c>
      <c r="Q466" s="3">
        <f t="shared" si="404"/>
        <v>907.83</v>
      </c>
      <c r="R466" s="3">
        <f t="shared" si="404"/>
        <v>94.22</v>
      </c>
      <c r="S466" s="3">
        <f t="shared" si="404"/>
        <v>275.04000000000002</v>
      </c>
      <c r="T466" s="3">
        <f t="shared" si="404"/>
        <v>0</v>
      </c>
      <c r="U466" s="3">
        <f t="shared" si="404"/>
        <v>28.59</v>
      </c>
      <c r="V466" s="3">
        <f t="shared" si="404"/>
        <v>8.4499999999999993</v>
      </c>
      <c r="W466" s="3">
        <f t="shared" si="404"/>
        <v>0</v>
      </c>
      <c r="X466" s="3">
        <f t="shared" si="404"/>
        <v>380.34</v>
      </c>
      <c r="Y466" s="3">
        <f t="shared" si="404"/>
        <v>221.56</v>
      </c>
      <c r="Z466" s="3">
        <f t="shared" si="404"/>
        <v>0</v>
      </c>
      <c r="AA466" s="3">
        <f t="shared" si="404"/>
        <v>0</v>
      </c>
      <c r="AB466" s="3">
        <f t="shared" si="404"/>
        <v>1182.8699999999999</v>
      </c>
      <c r="AC466" s="3">
        <f t="shared" si="404"/>
        <v>0</v>
      </c>
      <c r="AD466" s="3">
        <f t="shared" si="404"/>
        <v>907.83</v>
      </c>
      <c r="AE466" s="3">
        <f t="shared" si="404"/>
        <v>94.22</v>
      </c>
      <c r="AF466" s="3">
        <f t="shared" si="404"/>
        <v>275.04000000000002</v>
      </c>
      <c r="AG466" s="3">
        <f t="shared" si="404"/>
        <v>0</v>
      </c>
      <c r="AH466" s="3">
        <f t="shared" si="404"/>
        <v>28.59</v>
      </c>
      <c r="AI466" s="3">
        <f t="shared" si="404"/>
        <v>8.4499999999999993</v>
      </c>
      <c r="AJ466" s="3">
        <f t="shared" si="404"/>
        <v>0</v>
      </c>
      <c r="AK466" s="3">
        <f t="shared" si="404"/>
        <v>380.34</v>
      </c>
      <c r="AL466" s="3">
        <f t="shared" si="404"/>
        <v>221.56</v>
      </c>
      <c r="AM466" s="3">
        <f t="shared" si="404"/>
        <v>0</v>
      </c>
      <c r="AN466" s="3">
        <f t="shared" si="404"/>
        <v>0</v>
      </c>
      <c r="AO466" s="3">
        <f t="shared" si="404"/>
        <v>0</v>
      </c>
      <c r="AP466" s="3">
        <f t="shared" si="404"/>
        <v>0</v>
      </c>
      <c r="AQ466" s="3">
        <f t="shared" si="404"/>
        <v>0</v>
      </c>
      <c r="AR466" s="3">
        <f t="shared" si="404"/>
        <v>1784.77</v>
      </c>
      <c r="AS466" s="3">
        <f t="shared" si="404"/>
        <v>1784.77</v>
      </c>
      <c r="AT466" s="3">
        <f t="shared" si="404"/>
        <v>0</v>
      </c>
      <c r="AU466" s="3">
        <f t="shared" ref="AU466:BZ466" si="405">AU491</f>
        <v>0</v>
      </c>
      <c r="AV466" s="3">
        <f t="shared" si="405"/>
        <v>0</v>
      </c>
      <c r="AW466" s="3">
        <f t="shared" si="405"/>
        <v>0</v>
      </c>
      <c r="AX466" s="3">
        <f t="shared" si="405"/>
        <v>0</v>
      </c>
      <c r="AY466" s="3">
        <f t="shared" si="405"/>
        <v>0</v>
      </c>
      <c r="AZ466" s="3">
        <f t="shared" si="405"/>
        <v>0</v>
      </c>
      <c r="BA466" s="3">
        <f t="shared" si="405"/>
        <v>0</v>
      </c>
      <c r="BB466" s="3">
        <f t="shared" si="405"/>
        <v>0</v>
      </c>
      <c r="BC466" s="3">
        <f t="shared" si="405"/>
        <v>0</v>
      </c>
      <c r="BD466" s="3">
        <f t="shared" si="405"/>
        <v>0</v>
      </c>
      <c r="BE466" s="3">
        <f t="shared" si="405"/>
        <v>0</v>
      </c>
      <c r="BF466" s="3">
        <f t="shared" si="405"/>
        <v>0</v>
      </c>
      <c r="BG466" s="3">
        <f t="shared" si="405"/>
        <v>0</v>
      </c>
      <c r="BH466" s="3">
        <f t="shared" si="405"/>
        <v>0</v>
      </c>
      <c r="BI466" s="3">
        <f t="shared" si="405"/>
        <v>0</v>
      </c>
      <c r="BJ466" s="3">
        <f t="shared" si="405"/>
        <v>0</v>
      </c>
      <c r="BK466" s="3">
        <f t="shared" si="405"/>
        <v>0</v>
      </c>
      <c r="BL466" s="3">
        <f t="shared" si="405"/>
        <v>0</v>
      </c>
      <c r="BM466" s="3">
        <f t="shared" si="405"/>
        <v>0</v>
      </c>
      <c r="BN466" s="3">
        <f t="shared" si="405"/>
        <v>0</v>
      </c>
      <c r="BO466" s="3">
        <f t="shared" si="405"/>
        <v>0</v>
      </c>
      <c r="BP466" s="3">
        <f t="shared" si="405"/>
        <v>0</v>
      </c>
      <c r="BQ466" s="3">
        <f t="shared" si="405"/>
        <v>0</v>
      </c>
      <c r="BR466" s="3">
        <f t="shared" si="405"/>
        <v>0</v>
      </c>
      <c r="BS466" s="3">
        <f t="shared" si="405"/>
        <v>0</v>
      </c>
      <c r="BT466" s="3">
        <f t="shared" si="405"/>
        <v>0</v>
      </c>
      <c r="BU466" s="3">
        <f t="shared" si="405"/>
        <v>0</v>
      </c>
      <c r="BV466" s="3">
        <f t="shared" si="405"/>
        <v>0</v>
      </c>
      <c r="BW466" s="3">
        <f t="shared" si="405"/>
        <v>0</v>
      </c>
      <c r="BX466" s="3">
        <f t="shared" si="405"/>
        <v>0</v>
      </c>
      <c r="BY466" s="3">
        <f t="shared" si="405"/>
        <v>0</v>
      </c>
      <c r="BZ466" s="3">
        <f t="shared" si="405"/>
        <v>0</v>
      </c>
      <c r="CA466" s="3">
        <f t="shared" ref="CA466:DF466" si="406">CA491</f>
        <v>1784.77</v>
      </c>
      <c r="CB466" s="3">
        <f t="shared" si="406"/>
        <v>1784.77</v>
      </c>
      <c r="CC466" s="3">
        <f t="shared" si="406"/>
        <v>0</v>
      </c>
      <c r="CD466" s="3">
        <f t="shared" si="406"/>
        <v>0</v>
      </c>
      <c r="CE466" s="3">
        <f t="shared" si="406"/>
        <v>0</v>
      </c>
      <c r="CF466" s="3">
        <f t="shared" si="406"/>
        <v>0</v>
      </c>
      <c r="CG466" s="3">
        <f t="shared" si="406"/>
        <v>0</v>
      </c>
      <c r="CH466" s="3">
        <f t="shared" si="406"/>
        <v>0</v>
      </c>
      <c r="CI466" s="3">
        <f t="shared" si="406"/>
        <v>0</v>
      </c>
      <c r="CJ466" s="3">
        <f t="shared" si="406"/>
        <v>0</v>
      </c>
      <c r="CK466" s="3">
        <f t="shared" si="406"/>
        <v>0</v>
      </c>
      <c r="CL466" s="3">
        <f t="shared" si="406"/>
        <v>0</v>
      </c>
      <c r="CM466" s="3">
        <f t="shared" si="406"/>
        <v>0</v>
      </c>
      <c r="CN466" s="3">
        <f t="shared" si="406"/>
        <v>0</v>
      </c>
      <c r="CO466" s="3">
        <f t="shared" si="406"/>
        <v>0</v>
      </c>
      <c r="CP466" s="3">
        <f t="shared" si="406"/>
        <v>0</v>
      </c>
      <c r="CQ466" s="3">
        <f t="shared" si="406"/>
        <v>0</v>
      </c>
      <c r="CR466" s="3">
        <f t="shared" si="406"/>
        <v>0</v>
      </c>
      <c r="CS466" s="3">
        <f t="shared" si="406"/>
        <v>0</v>
      </c>
      <c r="CT466" s="3">
        <f t="shared" si="406"/>
        <v>0</v>
      </c>
      <c r="CU466" s="3">
        <f t="shared" si="406"/>
        <v>0</v>
      </c>
      <c r="CV466" s="3">
        <f t="shared" si="406"/>
        <v>0</v>
      </c>
      <c r="CW466" s="3">
        <f t="shared" si="406"/>
        <v>0</v>
      </c>
      <c r="CX466" s="3">
        <f t="shared" si="406"/>
        <v>0</v>
      </c>
      <c r="CY466" s="3">
        <f t="shared" si="406"/>
        <v>0</v>
      </c>
      <c r="CZ466" s="3">
        <f t="shared" si="406"/>
        <v>0</v>
      </c>
      <c r="DA466" s="3">
        <f t="shared" si="406"/>
        <v>0</v>
      </c>
      <c r="DB466" s="3">
        <f t="shared" si="406"/>
        <v>0</v>
      </c>
      <c r="DC466" s="3">
        <f t="shared" si="406"/>
        <v>0</v>
      </c>
      <c r="DD466" s="3">
        <f t="shared" si="406"/>
        <v>0</v>
      </c>
      <c r="DE466" s="3">
        <f t="shared" si="406"/>
        <v>0</v>
      </c>
      <c r="DF466" s="3">
        <f t="shared" si="406"/>
        <v>0</v>
      </c>
      <c r="DG466" s="4">
        <f t="shared" ref="DG466:EL466" si="407">DG491</f>
        <v>25242.55</v>
      </c>
      <c r="DH466" s="4">
        <f t="shared" si="407"/>
        <v>0</v>
      </c>
      <c r="DI466" s="4">
        <f t="shared" si="407"/>
        <v>12310.17</v>
      </c>
      <c r="DJ466" s="4">
        <f t="shared" si="407"/>
        <v>4430.22</v>
      </c>
      <c r="DK466" s="4">
        <f t="shared" si="407"/>
        <v>12932.38</v>
      </c>
      <c r="DL466" s="4">
        <f t="shared" si="407"/>
        <v>0</v>
      </c>
      <c r="DM466" s="4">
        <f t="shared" si="407"/>
        <v>28.59</v>
      </c>
      <c r="DN466" s="4">
        <f t="shared" si="407"/>
        <v>8.4499999999999993</v>
      </c>
      <c r="DO466" s="4">
        <f t="shared" si="407"/>
        <v>0</v>
      </c>
      <c r="DP466" s="4">
        <f t="shared" si="407"/>
        <v>17883.48</v>
      </c>
      <c r="DQ466" s="4">
        <f t="shared" si="407"/>
        <v>10417.56</v>
      </c>
      <c r="DR466" s="4">
        <f t="shared" si="407"/>
        <v>0</v>
      </c>
      <c r="DS466" s="4">
        <f t="shared" si="407"/>
        <v>0</v>
      </c>
      <c r="DT466" s="4">
        <f t="shared" si="407"/>
        <v>25242.55</v>
      </c>
      <c r="DU466" s="4">
        <f t="shared" si="407"/>
        <v>0</v>
      </c>
      <c r="DV466" s="4">
        <f t="shared" si="407"/>
        <v>12310.17</v>
      </c>
      <c r="DW466" s="4">
        <f t="shared" si="407"/>
        <v>4430.22</v>
      </c>
      <c r="DX466" s="4">
        <f t="shared" si="407"/>
        <v>12932.38</v>
      </c>
      <c r="DY466" s="4">
        <f t="shared" si="407"/>
        <v>0</v>
      </c>
      <c r="DZ466" s="4">
        <f t="shared" si="407"/>
        <v>28.59</v>
      </c>
      <c r="EA466" s="4">
        <f t="shared" si="407"/>
        <v>8.4499999999999993</v>
      </c>
      <c r="EB466" s="4">
        <f t="shared" si="407"/>
        <v>0</v>
      </c>
      <c r="EC466" s="4">
        <f t="shared" si="407"/>
        <v>17883.48</v>
      </c>
      <c r="ED466" s="4">
        <f t="shared" si="407"/>
        <v>10417.56</v>
      </c>
      <c r="EE466" s="4">
        <f t="shared" si="407"/>
        <v>0</v>
      </c>
      <c r="EF466" s="4">
        <f t="shared" si="407"/>
        <v>0</v>
      </c>
      <c r="EG466" s="4">
        <f t="shared" si="407"/>
        <v>0</v>
      </c>
      <c r="EH466" s="4">
        <f t="shared" si="407"/>
        <v>0</v>
      </c>
      <c r="EI466" s="4">
        <f t="shared" si="407"/>
        <v>0</v>
      </c>
      <c r="EJ466" s="4">
        <f t="shared" si="407"/>
        <v>53543.59</v>
      </c>
      <c r="EK466" s="4">
        <f t="shared" si="407"/>
        <v>53543.59</v>
      </c>
      <c r="EL466" s="4">
        <f t="shared" si="407"/>
        <v>0</v>
      </c>
      <c r="EM466" s="4">
        <f t="shared" ref="EM466:FR466" si="408">EM491</f>
        <v>0</v>
      </c>
      <c r="EN466" s="4">
        <f t="shared" si="408"/>
        <v>0</v>
      </c>
      <c r="EO466" s="4">
        <f t="shared" si="408"/>
        <v>0</v>
      </c>
      <c r="EP466" s="4">
        <f t="shared" si="408"/>
        <v>0</v>
      </c>
      <c r="EQ466" s="4">
        <f t="shared" si="408"/>
        <v>0</v>
      </c>
      <c r="ER466" s="4">
        <f t="shared" si="408"/>
        <v>0</v>
      </c>
      <c r="ES466" s="4">
        <f t="shared" si="408"/>
        <v>0</v>
      </c>
      <c r="ET466" s="4">
        <f t="shared" si="408"/>
        <v>0</v>
      </c>
      <c r="EU466" s="4">
        <f t="shared" si="408"/>
        <v>0</v>
      </c>
      <c r="EV466" s="4">
        <f t="shared" si="408"/>
        <v>0</v>
      </c>
      <c r="EW466" s="4">
        <f t="shared" si="408"/>
        <v>0</v>
      </c>
      <c r="EX466" s="4">
        <f t="shared" si="408"/>
        <v>0</v>
      </c>
      <c r="EY466" s="4">
        <f t="shared" si="408"/>
        <v>0</v>
      </c>
      <c r="EZ466" s="4">
        <f t="shared" si="408"/>
        <v>0</v>
      </c>
      <c r="FA466" s="4">
        <f t="shared" si="408"/>
        <v>0</v>
      </c>
      <c r="FB466" s="4">
        <f t="shared" si="408"/>
        <v>0</v>
      </c>
      <c r="FC466" s="4">
        <f t="shared" si="408"/>
        <v>0</v>
      </c>
      <c r="FD466" s="4">
        <f t="shared" si="408"/>
        <v>0</v>
      </c>
      <c r="FE466" s="4">
        <f t="shared" si="408"/>
        <v>0</v>
      </c>
      <c r="FF466" s="4">
        <f t="shared" si="408"/>
        <v>0</v>
      </c>
      <c r="FG466" s="4">
        <f t="shared" si="408"/>
        <v>0</v>
      </c>
      <c r="FH466" s="4">
        <f t="shared" si="408"/>
        <v>0</v>
      </c>
      <c r="FI466" s="4">
        <f t="shared" si="408"/>
        <v>0</v>
      </c>
      <c r="FJ466" s="4">
        <f t="shared" si="408"/>
        <v>0</v>
      </c>
      <c r="FK466" s="4">
        <f t="shared" si="408"/>
        <v>0</v>
      </c>
      <c r="FL466" s="4">
        <f t="shared" si="408"/>
        <v>0</v>
      </c>
      <c r="FM466" s="4">
        <f t="shared" si="408"/>
        <v>0</v>
      </c>
      <c r="FN466" s="4">
        <f t="shared" si="408"/>
        <v>0</v>
      </c>
      <c r="FO466" s="4">
        <f t="shared" si="408"/>
        <v>0</v>
      </c>
      <c r="FP466" s="4">
        <f t="shared" si="408"/>
        <v>0</v>
      </c>
      <c r="FQ466" s="4">
        <f t="shared" si="408"/>
        <v>0</v>
      </c>
      <c r="FR466" s="4">
        <f t="shared" si="408"/>
        <v>0</v>
      </c>
      <c r="FS466" s="4">
        <f t="shared" ref="FS466:GX466" si="409">FS491</f>
        <v>53543.59</v>
      </c>
      <c r="FT466" s="4">
        <f t="shared" si="409"/>
        <v>53543.59</v>
      </c>
      <c r="FU466" s="4">
        <f t="shared" si="409"/>
        <v>0</v>
      </c>
      <c r="FV466" s="4">
        <f t="shared" si="409"/>
        <v>0</v>
      </c>
      <c r="FW466" s="4">
        <f t="shared" si="409"/>
        <v>0</v>
      </c>
      <c r="FX466" s="4">
        <f t="shared" si="409"/>
        <v>0</v>
      </c>
      <c r="FY466" s="4">
        <f t="shared" si="409"/>
        <v>0</v>
      </c>
      <c r="FZ466" s="4">
        <f t="shared" si="409"/>
        <v>0</v>
      </c>
      <c r="GA466" s="4">
        <f t="shared" si="409"/>
        <v>0</v>
      </c>
      <c r="GB466" s="4">
        <f t="shared" si="409"/>
        <v>0</v>
      </c>
      <c r="GC466" s="4">
        <f t="shared" si="409"/>
        <v>0</v>
      </c>
      <c r="GD466" s="4">
        <f t="shared" si="409"/>
        <v>0</v>
      </c>
      <c r="GE466" s="4">
        <f t="shared" si="409"/>
        <v>0</v>
      </c>
      <c r="GF466" s="4">
        <f t="shared" si="409"/>
        <v>0</v>
      </c>
      <c r="GG466" s="4">
        <f t="shared" si="409"/>
        <v>0</v>
      </c>
      <c r="GH466" s="4">
        <f t="shared" si="409"/>
        <v>0</v>
      </c>
      <c r="GI466" s="4">
        <f t="shared" si="409"/>
        <v>0</v>
      </c>
      <c r="GJ466" s="4">
        <f t="shared" si="409"/>
        <v>0</v>
      </c>
      <c r="GK466" s="4">
        <f t="shared" si="409"/>
        <v>0</v>
      </c>
      <c r="GL466" s="4">
        <f t="shared" si="409"/>
        <v>0</v>
      </c>
      <c r="GM466" s="4">
        <f t="shared" si="409"/>
        <v>0</v>
      </c>
      <c r="GN466" s="4">
        <f t="shared" si="409"/>
        <v>0</v>
      </c>
      <c r="GO466" s="4">
        <f t="shared" si="409"/>
        <v>0</v>
      </c>
      <c r="GP466" s="4">
        <f t="shared" si="409"/>
        <v>0</v>
      </c>
      <c r="GQ466" s="4">
        <f t="shared" si="409"/>
        <v>0</v>
      </c>
      <c r="GR466" s="4">
        <f t="shared" si="409"/>
        <v>0</v>
      </c>
      <c r="GS466" s="4">
        <f t="shared" si="409"/>
        <v>0</v>
      </c>
      <c r="GT466" s="4">
        <f t="shared" si="409"/>
        <v>0</v>
      </c>
      <c r="GU466" s="4">
        <f t="shared" si="409"/>
        <v>0</v>
      </c>
      <c r="GV466" s="4">
        <f t="shared" si="409"/>
        <v>0</v>
      </c>
      <c r="GW466" s="4">
        <f t="shared" si="409"/>
        <v>0</v>
      </c>
      <c r="GX466" s="4">
        <f t="shared" si="409"/>
        <v>0</v>
      </c>
    </row>
    <row r="468" spans="1:255">
      <c r="A468" s="2">
        <v>17</v>
      </c>
      <c r="B468" s="2">
        <v>1</v>
      </c>
      <c r="C468" s="2">
        <f>ROW(SmtRes!A313)</f>
        <v>313</v>
      </c>
      <c r="D468" s="2">
        <f>ROW(EtalonRes!A305)</f>
        <v>305</v>
      </c>
      <c r="E468" s="2" t="s">
        <v>27</v>
      </c>
      <c r="F468" s="2" t="s">
        <v>251</v>
      </c>
      <c r="G468" s="2" t="s">
        <v>252</v>
      </c>
      <c r="H468" s="2" t="s">
        <v>253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f t="shared" ref="N468:N489" si="410">ROUND(L468-M468,4)</f>
        <v>0</v>
      </c>
      <c r="O468" s="2">
        <f t="shared" ref="O468:O489" si="411">ROUND(CP468,2)</f>
        <v>0</v>
      </c>
      <c r="P468" s="2">
        <f t="shared" ref="P468:P489" si="412">ROUND(CQ468*I468,2)</f>
        <v>0</v>
      </c>
      <c r="Q468" s="2">
        <f t="shared" ref="Q468:Q489" si="413">ROUND(CR468*I468,2)</f>
        <v>0</v>
      </c>
      <c r="R468" s="2">
        <f t="shared" ref="R468:R489" si="414">ROUND(CS468*I468,2)</f>
        <v>0</v>
      </c>
      <c r="S468" s="2">
        <f t="shared" ref="S468:S489" si="415">ROUND(CT468*I468,2)</f>
        <v>0</v>
      </c>
      <c r="T468" s="2">
        <f t="shared" ref="T468:T489" si="416">ROUND(CU468*I468,2)</f>
        <v>0</v>
      </c>
      <c r="U468" s="2">
        <f t="shared" ref="U468:U489" si="417">CV468*I468</f>
        <v>0</v>
      </c>
      <c r="V468" s="2">
        <f t="shared" ref="V468:V489" si="418">CW468*I468</f>
        <v>0</v>
      </c>
      <c r="W468" s="2">
        <f t="shared" ref="W468:W489" si="419">ROUND(CX468*I468,2)</f>
        <v>0</v>
      </c>
      <c r="X468" s="2">
        <f t="shared" ref="X468:X489" si="420">ROUND(CY468,2)</f>
        <v>0</v>
      </c>
      <c r="Y468" s="2">
        <f t="shared" ref="Y468:Y489" si="421">ROUND(CZ468,2)</f>
        <v>0</v>
      </c>
      <c r="Z468" s="2"/>
      <c r="AA468" s="2">
        <v>88889161</v>
      </c>
      <c r="AB468" s="2">
        <f t="shared" ref="AB468:AB489" si="422">ROUND((AC468+AD468+AF468),2)</f>
        <v>1201.2</v>
      </c>
      <c r="AC468" s="2">
        <f t="shared" ref="AC468:AC489" si="423">ROUND((ES468),2)</f>
        <v>0</v>
      </c>
      <c r="AD468" s="2">
        <f t="shared" ref="AD468:AD489" si="424">ROUND((((ET468)-(EU468))+AE468),2)</f>
        <v>0</v>
      </c>
      <c r="AE468" s="2">
        <f t="shared" ref="AE468:AE489" si="425">ROUND((EU468),2)</f>
        <v>0</v>
      </c>
      <c r="AF468" s="2">
        <f t="shared" ref="AF468:AF489" si="426">ROUND((EV468),2)</f>
        <v>1201.2</v>
      </c>
      <c r="AG468" s="2">
        <f t="shared" ref="AG468:AG489" si="427">ROUND((AP468),2)</f>
        <v>0</v>
      </c>
      <c r="AH468" s="2">
        <f t="shared" ref="AH468:AH489" si="428">(EW468)</f>
        <v>154</v>
      </c>
      <c r="AI468" s="2">
        <f t="shared" ref="AI468:AI489" si="429">(EX468)</f>
        <v>0</v>
      </c>
      <c r="AJ468" s="2">
        <f t="shared" ref="AJ468:AJ489" si="430">(AS468)</f>
        <v>0</v>
      </c>
      <c r="AK468" s="2">
        <v>1201.2</v>
      </c>
      <c r="AL468" s="2">
        <v>0</v>
      </c>
      <c r="AM468" s="2">
        <v>0</v>
      </c>
      <c r="AN468" s="2">
        <v>0</v>
      </c>
      <c r="AO468" s="2">
        <v>1201.2</v>
      </c>
      <c r="AP468" s="2">
        <v>0</v>
      </c>
      <c r="AQ468" s="2">
        <v>154</v>
      </c>
      <c r="AR468" s="2">
        <v>0</v>
      </c>
      <c r="AS468" s="2">
        <v>0</v>
      </c>
      <c r="AT468" s="2">
        <v>89</v>
      </c>
      <c r="AU468" s="2">
        <v>40</v>
      </c>
      <c r="AV468" s="2">
        <v>1</v>
      </c>
      <c r="AW468" s="2">
        <v>1</v>
      </c>
      <c r="AX468" s="2"/>
      <c r="AY468" s="2"/>
      <c r="AZ468" s="2">
        <v>1</v>
      </c>
      <c r="BA468" s="2">
        <v>1</v>
      </c>
      <c r="BB468" s="2">
        <v>1</v>
      </c>
      <c r="BC468" s="2">
        <v>1</v>
      </c>
      <c r="BD468" s="2" t="s">
        <v>3</v>
      </c>
      <c r="BE468" s="2" t="s">
        <v>3</v>
      </c>
      <c r="BF468" s="2" t="s">
        <v>3</v>
      </c>
      <c r="BG468" s="2" t="s">
        <v>3</v>
      </c>
      <c r="BH468" s="2">
        <v>0</v>
      </c>
      <c r="BI468" s="2">
        <v>1</v>
      </c>
      <c r="BJ468" s="2" t="s">
        <v>254</v>
      </c>
      <c r="BK468" s="2"/>
      <c r="BL468" s="2"/>
      <c r="BM468" s="2">
        <v>1003</v>
      </c>
      <c r="BN468" s="2">
        <v>0</v>
      </c>
      <c r="BO468" s="2" t="s">
        <v>3</v>
      </c>
      <c r="BP468" s="2">
        <v>0</v>
      </c>
      <c r="BQ468" s="2">
        <v>2</v>
      </c>
      <c r="BR468" s="2">
        <v>0</v>
      </c>
      <c r="BS468" s="2">
        <v>1</v>
      </c>
      <c r="BT468" s="2">
        <v>1</v>
      </c>
      <c r="BU468" s="2">
        <v>1</v>
      </c>
      <c r="BV468" s="2">
        <v>1</v>
      </c>
      <c r="BW468" s="2">
        <v>1</v>
      </c>
      <c r="BX468" s="2">
        <v>1</v>
      </c>
      <c r="BY468" s="2" t="s">
        <v>3</v>
      </c>
      <c r="BZ468" s="2">
        <v>89</v>
      </c>
      <c r="CA468" s="2">
        <v>40</v>
      </c>
      <c r="CB468" s="2" t="s">
        <v>3</v>
      </c>
      <c r="CC468" s="2"/>
      <c r="CD468" s="2"/>
      <c r="CE468" s="2">
        <v>0</v>
      </c>
      <c r="CF468" s="2">
        <v>0</v>
      </c>
      <c r="CG468" s="2">
        <v>0</v>
      </c>
      <c r="CH468" s="2">
        <v>1</v>
      </c>
      <c r="CI468" s="2">
        <v>0</v>
      </c>
      <c r="CJ468" s="2">
        <v>0</v>
      </c>
      <c r="CK468" s="2">
        <v>0</v>
      </c>
      <c r="CL468" s="2">
        <v>0</v>
      </c>
      <c r="CM468" s="2">
        <v>0</v>
      </c>
      <c r="CN468" s="2" t="s">
        <v>3</v>
      </c>
      <c r="CO468" s="2">
        <v>0</v>
      </c>
      <c r="CP468" s="2">
        <f t="shared" ref="CP468:CP489" si="431">(P468+Q468+S468)</f>
        <v>0</v>
      </c>
      <c r="CQ468" s="2">
        <f t="shared" ref="CQ468:CQ489" si="432">AC468*BC468</f>
        <v>0</v>
      </c>
      <c r="CR468" s="2">
        <f t="shared" ref="CR468:CR489" si="433">AD468*BB468</f>
        <v>0</v>
      </c>
      <c r="CS468" s="2">
        <f t="shared" ref="CS468:CS489" si="434">AE468*BS468</f>
        <v>0</v>
      </c>
      <c r="CT468" s="2">
        <f t="shared" ref="CT468:CT489" si="435">AF468*BA468</f>
        <v>1201.2</v>
      </c>
      <c r="CU468" s="2">
        <f t="shared" ref="CU468:CU489" si="436">AG468</f>
        <v>0</v>
      </c>
      <c r="CV468" s="2">
        <f t="shared" ref="CV468:CV489" si="437">AH468</f>
        <v>154</v>
      </c>
      <c r="CW468" s="2">
        <f t="shared" ref="CW468:CW489" si="438">AI468</f>
        <v>0</v>
      </c>
      <c r="CX468" s="2">
        <f t="shared" ref="CX468:CX489" si="439">AJ468</f>
        <v>0</v>
      </c>
      <c r="CY468" s="2">
        <f t="shared" ref="CY468:CY489" si="440">(((S468+R468)*AT468)/100)</f>
        <v>0</v>
      </c>
      <c r="CZ468" s="2">
        <f t="shared" ref="CZ468:CZ489" si="441">(((S468+R468)*AU468)/100)</f>
        <v>0</v>
      </c>
      <c r="DA468" s="2"/>
      <c r="DB468" s="2"/>
      <c r="DC468" s="2" t="s">
        <v>3</v>
      </c>
      <c r="DD468" s="2" t="s">
        <v>3</v>
      </c>
      <c r="DE468" s="2" t="s">
        <v>3</v>
      </c>
      <c r="DF468" s="2" t="s">
        <v>3</v>
      </c>
      <c r="DG468" s="2" t="s">
        <v>3</v>
      </c>
      <c r="DH468" s="2" t="s">
        <v>3</v>
      </c>
      <c r="DI468" s="2" t="s">
        <v>3</v>
      </c>
      <c r="DJ468" s="2" t="s">
        <v>3</v>
      </c>
      <c r="DK468" s="2" t="s">
        <v>3</v>
      </c>
      <c r="DL468" s="2" t="s">
        <v>3</v>
      </c>
      <c r="DM468" s="2" t="s">
        <v>3</v>
      </c>
      <c r="DN468" s="2">
        <v>0</v>
      </c>
      <c r="DO468" s="2">
        <v>0</v>
      </c>
      <c r="DP468" s="2">
        <v>1</v>
      </c>
      <c r="DQ468" s="2">
        <v>1</v>
      </c>
      <c r="DR468" s="2"/>
      <c r="DS468" s="2"/>
      <c r="DT468" s="2"/>
      <c r="DU468" s="2">
        <v>1013</v>
      </c>
      <c r="DV468" s="2" t="s">
        <v>253</v>
      </c>
      <c r="DW468" s="2" t="s">
        <v>253</v>
      </c>
      <c r="DX468" s="2">
        <v>1</v>
      </c>
      <c r="DY468" s="2"/>
      <c r="DZ468" s="2" t="s">
        <v>3</v>
      </c>
      <c r="EA468" s="2" t="s">
        <v>3</v>
      </c>
      <c r="EB468" s="2" t="s">
        <v>3</v>
      </c>
      <c r="EC468" s="2" t="s">
        <v>3</v>
      </c>
      <c r="ED468" s="2"/>
      <c r="EE468" s="2">
        <v>64991277</v>
      </c>
      <c r="EF468" s="2">
        <v>2</v>
      </c>
      <c r="EG468" s="2" t="s">
        <v>32</v>
      </c>
      <c r="EH468" s="2">
        <v>1</v>
      </c>
      <c r="EI468" s="2" t="s">
        <v>255</v>
      </c>
      <c r="EJ468" s="2">
        <v>1</v>
      </c>
      <c r="EK468" s="2">
        <v>1003</v>
      </c>
      <c r="EL468" s="2" t="s">
        <v>256</v>
      </c>
      <c r="EM468" s="2" t="s">
        <v>257</v>
      </c>
      <c r="EN468" s="2"/>
      <c r="EO468" s="2" t="s">
        <v>3</v>
      </c>
      <c r="EP468" s="2"/>
      <c r="EQ468" s="2">
        <v>0</v>
      </c>
      <c r="ER468" s="2">
        <v>1201.2</v>
      </c>
      <c r="ES468" s="2">
        <v>0</v>
      </c>
      <c r="ET468" s="2">
        <v>0</v>
      </c>
      <c r="EU468" s="2">
        <v>0</v>
      </c>
      <c r="EV468" s="2">
        <v>1201.2</v>
      </c>
      <c r="EW468" s="2">
        <v>154</v>
      </c>
      <c r="EX468" s="2">
        <v>0</v>
      </c>
      <c r="EY468" s="2">
        <v>0</v>
      </c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>
        <v>0</v>
      </c>
      <c r="FR468" s="2">
        <v>0</v>
      </c>
      <c r="FS468" s="2">
        <v>0</v>
      </c>
      <c r="FT468" s="2"/>
      <c r="FU468" s="2"/>
      <c r="FV468" s="2"/>
      <c r="FW468" s="2"/>
      <c r="FX468" s="2">
        <v>89</v>
      </c>
      <c r="FY468" s="2">
        <v>40</v>
      </c>
      <c r="FZ468" s="2"/>
      <c r="GA468" s="2" t="s">
        <v>3</v>
      </c>
      <c r="GB468" s="2"/>
      <c r="GC468" s="2"/>
      <c r="GD468" s="2">
        <v>1</v>
      </c>
      <c r="GE468" s="2"/>
      <c r="GF468" s="2">
        <v>809624927</v>
      </c>
      <c r="GG468" s="2">
        <v>2</v>
      </c>
      <c r="GH468" s="2">
        <v>1</v>
      </c>
      <c r="GI468" s="2">
        <v>-2</v>
      </c>
      <c r="GJ468" s="2">
        <v>0</v>
      </c>
      <c r="GK468" s="2">
        <v>0</v>
      </c>
      <c r="GL468" s="2">
        <f t="shared" ref="GL468:GL489" si="442">ROUND(IF(AND(BH468=3,BI468=3,FS468&lt;&gt;0),P468,0),2)</f>
        <v>0</v>
      </c>
      <c r="GM468" s="2">
        <f t="shared" ref="GM468:GM489" si="443">ROUND(O468+X468+Y468,2)+GX468</f>
        <v>0</v>
      </c>
      <c r="GN468" s="2">
        <f t="shared" ref="GN468:GN489" si="444">IF(OR(BI468=0,BI468=1),GM468-GX468,0)</f>
        <v>0</v>
      </c>
      <c r="GO468" s="2">
        <f t="shared" ref="GO468:GO489" si="445">IF(BI468=2,GM468-GX468,0)</f>
        <v>0</v>
      </c>
      <c r="GP468" s="2">
        <f t="shared" ref="GP468:GP489" si="446">IF(BI468=4,GM468-GX468,0)</f>
        <v>0</v>
      </c>
      <c r="GQ468" s="2"/>
      <c r="GR468" s="2">
        <v>0</v>
      </c>
      <c r="GS468" s="2">
        <v>3</v>
      </c>
      <c r="GT468" s="2">
        <v>0</v>
      </c>
      <c r="GU468" s="2" t="s">
        <v>3</v>
      </c>
      <c r="GV468" s="2">
        <f t="shared" ref="GV468:GV489" si="447">ROUND((GT468),2)</f>
        <v>0</v>
      </c>
      <c r="GW468" s="2">
        <v>1</v>
      </c>
      <c r="GX468" s="2">
        <f t="shared" ref="GX468:GX489" si="448">ROUND(HC468*I468,2)</f>
        <v>0</v>
      </c>
      <c r="GY468" s="2"/>
      <c r="GZ468" s="2"/>
      <c r="HA468" s="2">
        <v>0</v>
      </c>
      <c r="HB468" s="2">
        <v>0</v>
      </c>
      <c r="HC468" s="2">
        <f t="shared" ref="HC468:HC489" si="449">GV468*GW468</f>
        <v>0</v>
      </c>
      <c r="HD468" s="2"/>
      <c r="HE468" s="2" t="s">
        <v>3</v>
      </c>
      <c r="HF468" s="2" t="s">
        <v>3</v>
      </c>
      <c r="HG468" s="2"/>
      <c r="HH468" s="2"/>
      <c r="HI468" s="2"/>
      <c r="HJ468" s="2"/>
      <c r="HK468" s="2"/>
      <c r="HL468" s="2"/>
      <c r="HM468" s="2" t="s">
        <v>3</v>
      </c>
      <c r="HN468" s="2" t="s">
        <v>258</v>
      </c>
      <c r="HO468" s="2" t="s">
        <v>259</v>
      </c>
      <c r="HP468" s="2" t="s">
        <v>256</v>
      </c>
      <c r="HQ468" s="2" t="s">
        <v>256</v>
      </c>
      <c r="HR468" s="2"/>
      <c r="HS468" s="2">
        <v>0</v>
      </c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>
        <v>0</v>
      </c>
      <c r="IL468" s="2"/>
      <c r="IM468" s="2"/>
      <c r="IN468" s="2"/>
      <c r="IO468" s="2"/>
      <c r="IP468" s="2"/>
      <c r="IQ468" s="2"/>
      <c r="IR468" s="2"/>
      <c r="IS468" s="2"/>
      <c r="IT468" s="2"/>
      <c r="IU468" s="2"/>
    </row>
    <row r="469" spans="1:255">
      <c r="A469">
        <v>17</v>
      </c>
      <c r="B469">
        <v>1</v>
      </c>
      <c r="C469">
        <f>ROW(SmtRes!A314)</f>
        <v>314</v>
      </c>
      <c r="D469">
        <f>ROW(EtalonRes!A306)</f>
        <v>306</v>
      </c>
      <c r="E469" t="s">
        <v>27</v>
      </c>
      <c r="F469" t="s">
        <v>251</v>
      </c>
      <c r="G469" t="s">
        <v>252</v>
      </c>
      <c r="H469" t="s">
        <v>253</v>
      </c>
      <c r="I469">
        <v>0</v>
      </c>
      <c r="J469">
        <v>0</v>
      </c>
      <c r="K469">
        <v>0</v>
      </c>
      <c r="L469">
        <v>0</v>
      </c>
      <c r="M469">
        <v>0</v>
      </c>
      <c r="N469">
        <f t="shared" si="410"/>
        <v>0</v>
      </c>
      <c r="O469">
        <f t="shared" si="411"/>
        <v>0</v>
      </c>
      <c r="P469">
        <f t="shared" si="412"/>
        <v>0</v>
      </c>
      <c r="Q469">
        <f t="shared" si="413"/>
        <v>0</v>
      </c>
      <c r="R469">
        <f t="shared" si="414"/>
        <v>0</v>
      </c>
      <c r="S469">
        <f t="shared" si="415"/>
        <v>0</v>
      </c>
      <c r="T469">
        <f t="shared" si="416"/>
        <v>0</v>
      </c>
      <c r="U469">
        <f t="shared" si="417"/>
        <v>0</v>
      </c>
      <c r="V469">
        <f t="shared" si="418"/>
        <v>0</v>
      </c>
      <c r="W469">
        <f t="shared" si="419"/>
        <v>0</v>
      </c>
      <c r="X469">
        <f t="shared" si="420"/>
        <v>0</v>
      </c>
      <c r="Y469">
        <f t="shared" si="421"/>
        <v>0</v>
      </c>
      <c r="AA469">
        <v>88889103</v>
      </c>
      <c r="AB469">
        <f t="shared" si="422"/>
        <v>1201.2</v>
      </c>
      <c r="AC469">
        <f t="shared" si="423"/>
        <v>0</v>
      </c>
      <c r="AD469">
        <f t="shared" si="424"/>
        <v>0</v>
      </c>
      <c r="AE469">
        <f t="shared" si="425"/>
        <v>0</v>
      </c>
      <c r="AF469">
        <f t="shared" si="426"/>
        <v>1201.2</v>
      </c>
      <c r="AG469">
        <f t="shared" si="427"/>
        <v>0</v>
      </c>
      <c r="AH469">
        <f t="shared" si="428"/>
        <v>154</v>
      </c>
      <c r="AI469">
        <f t="shared" si="429"/>
        <v>0</v>
      </c>
      <c r="AJ469">
        <f t="shared" si="430"/>
        <v>0</v>
      </c>
      <c r="AK469">
        <v>1201.2</v>
      </c>
      <c r="AL469">
        <v>0</v>
      </c>
      <c r="AM469">
        <v>0</v>
      </c>
      <c r="AN469">
        <v>0</v>
      </c>
      <c r="AO469">
        <v>1201.2</v>
      </c>
      <c r="AP469">
        <v>0</v>
      </c>
      <c r="AQ469">
        <v>154</v>
      </c>
      <c r="AR469">
        <v>0</v>
      </c>
      <c r="AS469">
        <v>0</v>
      </c>
      <c r="AT469">
        <v>89</v>
      </c>
      <c r="AU469">
        <v>40</v>
      </c>
      <c r="AV469">
        <v>1</v>
      </c>
      <c r="AW469">
        <v>1</v>
      </c>
      <c r="AZ469">
        <v>1</v>
      </c>
      <c r="BA469">
        <v>47.02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1</v>
      </c>
      <c r="BJ469" t="s">
        <v>254</v>
      </c>
      <c r="BM469">
        <v>1003</v>
      </c>
      <c r="BN469">
        <v>0</v>
      </c>
      <c r="BO469" t="s">
        <v>251</v>
      </c>
      <c r="BP469">
        <v>1</v>
      </c>
      <c r="BQ469">
        <v>2</v>
      </c>
      <c r="BR469">
        <v>0</v>
      </c>
      <c r="BS469">
        <v>47.02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89</v>
      </c>
      <c r="CA469">
        <v>40</v>
      </c>
      <c r="CB469" t="s">
        <v>3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0</v>
      </c>
      <c r="CL469">
        <v>0</v>
      </c>
      <c r="CM469">
        <v>0</v>
      </c>
      <c r="CN469" t="s">
        <v>3</v>
      </c>
      <c r="CO469">
        <v>0</v>
      </c>
      <c r="CP469">
        <f t="shared" si="431"/>
        <v>0</v>
      </c>
      <c r="CQ469">
        <f t="shared" si="432"/>
        <v>0</v>
      </c>
      <c r="CR469">
        <f t="shared" si="433"/>
        <v>0</v>
      </c>
      <c r="CS469">
        <f t="shared" si="434"/>
        <v>0</v>
      </c>
      <c r="CT469">
        <f t="shared" si="435"/>
        <v>56480.424000000006</v>
      </c>
      <c r="CU469">
        <f t="shared" si="436"/>
        <v>0</v>
      </c>
      <c r="CV469">
        <f t="shared" si="437"/>
        <v>154</v>
      </c>
      <c r="CW469">
        <f t="shared" si="438"/>
        <v>0</v>
      </c>
      <c r="CX469">
        <f t="shared" si="439"/>
        <v>0</v>
      </c>
      <c r="CY469">
        <f t="shared" si="440"/>
        <v>0</v>
      </c>
      <c r="CZ469">
        <f t="shared" si="441"/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253</v>
      </c>
      <c r="DW469" t="s">
        <v>253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64991277</v>
      </c>
      <c r="EF469">
        <v>2</v>
      </c>
      <c r="EG469" t="s">
        <v>32</v>
      </c>
      <c r="EH469">
        <v>1</v>
      </c>
      <c r="EI469" t="s">
        <v>255</v>
      </c>
      <c r="EJ469">
        <v>1</v>
      </c>
      <c r="EK469">
        <v>1003</v>
      </c>
      <c r="EL469" t="s">
        <v>256</v>
      </c>
      <c r="EM469" t="s">
        <v>257</v>
      </c>
      <c r="EO469" t="s">
        <v>3</v>
      </c>
      <c r="EQ469">
        <v>0</v>
      </c>
      <c r="ER469">
        <v>1201.2</v>
      </c>
      <c r="ES469">
        <v>0</v>
      </c>
      <c r="ET469">
        <v>0</v>
      </c>
      <c r="EU469">
        <v>0</v>
      </c>
      <c r="EV469">
        <v>1201.2</v>
      </c>
      <c r="EW469">
        <v>154</v>
      </c>
      <c r="EX469">
        <v>0</v>
      </c>
      <c r="EY469">
        <v>0</v>
      </c>
      <c r="FQ469">
        <v>0</v>
      </c>
      <c r="FR469">
        <v>0</v>
      </c>
      <c r="FS469">
        <v>0</v>
      </c>
      <c r="FX469">
        <v>89</v>
      </c>
      <c r="FY469">
        <v>40</v>
      </c>
      <c r="GA469" t="s">
        <v>3</v>
      </c>
      <c r="GD469">
        <v>1</v>
      </c>
      <c r="GF469">
        <v>809624927</v>
      </c>
      <c r="GG469">
        <v>2</v>
      </c>
      <c r="GH469">
        <v>1</v>
      </c>
      <c r="GI469">
        <v>2</v>
      </c>
      <c r="GJ469">
        <v>0</v>
      </c>
      <c r="GK469">
        <v>0</v>
      </c>
      <c r="GL469">
        <f t="shared" si="442"/>
        <v>0</v>
      </c>
      <c r="GM469">
        <f t="shared" si="443"/>
        <v>0</v>
      </c>
      <c r="GN469">
        <f t="shared" si="444"/>
        <v>0</v>
      </c>
      <c r="GO469">
        <f t="shared" si="445"/>
        <v>0</v>
      </c>
      <c r="GP469">
        <f t="shared" si="446"/>
        <v>0</v>
      </c>
      <c r="GR469">
        <v>0</v>
      </c>
      <c r="GS469">
        <v>3</v>
      </c>
      <c r="GT469">
        <v>0</v>
      </c>
      <c r="GU469" t="s">
        <v>3</v>
      </c>
      <c r="GV469">
        <f t="shared" si="447"/>
        <v>0</v>
      </c>
      <c r="GW469">
        <v>1</v>
      </c>
      <c r="GX469">
        <f t="shared" si="448"/>
        <v>0</v>
      </c>
      <c r="HA469">
        <v>0</v>
      </c>
      <c r="HB469">
        <v>0</v>
      </c>
      <c r="HC469">
        <f t="shared" si="449"/>
        <v>0</v>
      </c>
      <c r="HE469" t="s">
        <v>3</v>
      </c>
      <c r="HF469" t="s">
        <v>3</v>
      </c>
      <c r="HM469" t="s">
        <v>3</v>
      </c>
      <c r="HN469" t="s">
        <v>258</v>
      </c>
      <c r="HO469" t="s">
        <v>259</v>
      </c>
      <c r="HP469" t="s">
        <v>256</v>
      </c>
      <c r="HQ469" t="s">
        <v>256</v>
      </c>
      <c r="HS469">
        <v>0</v>
      </c>
      <c r="IK469">
        <v>0</v>
      </c>
    </row>
    <row r="470" spans="1:255">
      <c r="A470" s="2">
        <v>17</v>
      </c>
      <c r="B470" s="2">
        <v>1</v>
      </c>
      <c r="C470" s="2">
        <f>ROW(SmtRes!A326)</f>
        <v>326</v>
      </c>
      <c r="D470" s="2">
        <f>ROW(EtalonRes!A317)</f>
        <v>317</v>
      </c>
      <c r="E470" s="2" t="s">
        <v>37</v>
      </c>
      <c r="F470" s="2" t="s">
        <v>469</v>
      </c>
      <c r="G470" s="2" t="s">
        <v>470</v>
      </c>
      <c r="H470" s="2" t="s">
        <v>471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f t="shared" si="410"/>
        <v>0</v>
      </c>
      <c r="O470" s="2">
        <f t="shared" si="411"/>
        <v>0</v>
      </c>
      <c r="P470" s="2">
        <f t="shared" si="412"/>
        <v>0</v>
      </c>
      <c r="Q470" s="2">
        <f t="shared" si="413"/>
        <v>0</v>
      </c>
      <c r="R470" s="2">
        <f t="shared" si="414"/>
        <v>0</v>
      </c>
      <c r="S470" s="2">
        <f t="shared" si="415"/>
        <v>0</v>
      </c>
      <c r="T470" s="2">
        <f t="shared" si="416"/>
        <v>0</v>
      </c>
      <c r="U470" s="2">
        <f t="shared" si="417"/>
        <v>0</v>
      </c>
      <c r="V470" s="2">
        <f t="shared" si="418"/>
        <v>0</v>
      </c>
      <c r="W470" s="2">
        <f t="shared" si="419"/>
        <v>0</v>
      </c>
      <c r="X470" s="2">
        <f t="shared" si="420"/>
        <v>0</v>
      </c>
      <c r="Y470" s="2">
        <f t="shared" si="421"/>
        <v>0</v>
      </c>
      <c r="Z470" s="2"/>
      <c r="AA470" s="2">
        <v>88889161</v>
      </c>
      <c r="AB470" s="2">
        <f t="shared" si="422"/>
        <v>530.05999999999995</v>
      </c>
      <c r="AC470" s="2">
        <f t="shared" si="423"/>
        <v>8.4499999999999993</v>
      </c>
      <c r="AD470" s="2">
        <f t="shared" si="424"/>
        <v>412.45</v>
      </c>
      <c r="AE470" s="2">
        <f t="shared" si="425"/>
        <v>43.2</v>
      </c>
      <c r="AF470" s="2">
        <f t="shared" si="426"/>
        <v>109.16</v>
      </c>
      <c r="AG470" s="2">
        <f t="shared" si="427"/>
        <v>0</v>
      </c>
      <c r="AH470" s="2">
        <f t="shared" si="428"/>
        <v>12.49</v>
      </c>
      <c r="AI470" s="2">
        <f t="shared" si="429"/>
        <v>3.2</v>
      </c>
      <c r="AJ470" s="2">
        <f t="shared" si="430"/>
        <v>0</v>
      </c>
      <c r="AK470" s="2">
        <v>530.05999999999995</v>
      </c>
      <c r="AL470" s="2">
        <v>8.4499999999999993</v>
      </c>
      <c r="AM470" s="2">
        <v>412.45</v>
      </c>
      <c r="AN470" s="2">
        <v>43.2</v>
      </c>
      <c r="AO470" s="2">
        <v>109.16</v>
      </c>
      <c r="AP470" s="2">
        <v>0</v>
      </c>
      <c r="AQ470" s="2">
        <v>12.49</v>
      </c>
      <c r="AR470" s="2">
        <v>3.2</v>
      </c>
      <c r="AS470" s="2">
        <v>0</v>
      </c>
      <c r="AT470" s="2">
        <v>103</v>
      </c>
      <c r="AU470" s="2">
        <v>60</v>
      </c>
      <c r="AV470" s="2">
        <v>1</v>
      </c>
      <c r="AW470" s="2">
        <v>1</v>
      </c>
      <c r="AX470" s="2"/>
      <c r="AY470" s="2"/>
      <c r="AZ470" s="2">
        <v>1</v>
      </c>
      <c r="BA470" s="2">
        <v>1</v>
      </c>
      <c r="BB470" s="2">
        <v>1</v>
      </c>
      <c r="BC470" s="2">
        <v>1</v>
      </c>
      <c r="BD470" s="2" t="s">
        <v>3</v>
      </c>
      <c r="BE470" s="2" t="s">
        <v>3</v>
      </c>
      <c r="BF470" s="2" t="s">
        <v>3</v>
      </c>
      <c r="BG470" s="2" t="s">
        <v>3</v>
      </c>
      <c r="BH470" s="2">
        <v>0</v>
      </c>
      <c r="BI470" s="2">
        <v>1</v>
      </c>
      <c r="BJ470" s="2" t="s">
        <v>472</v>
      </c>
      <c r="BK470" s="2"/>
      <c r="BL470" s="2"/>
      <c r="BM470" s="2">
        <v>33001</v>
      </c>
      <c r="BN470" s="2">
        <v>0</v>
      </c>
      <c r="BO470" s="2" t="s">
        <v>3</v>
      </c>
      <c r="BP470" s="2">
        <v>0</v>
      </c>
      <c r="BQ470" s="2">
        <v>2</v>
      </c>
      <c r="BR470" s="2">
        <v>0</v>
      </c>
      <c r="BS470" s="2">
        <v>1</v>
      </c>
      <c r="BT470" s="2">
        <v>1</v>
      </c>
      <c r="BU470" s="2">
        <v>1</v>
      </c>
      <c r="BV470" s="2">
        <v>1</v>
      </c>
      <c r="BW470" s="2">
        <v>1</v>
      </c>
      <c r="BX470" s="2">
        <v>1</v>
      </c>
      <c r="BY470" s="2" t="s">
        <v>3</v>
      </c>
      <c r="BZ470" s="2">
        <v>103</v>
      </c>
      <c r="CA470" s="2">
        <v>60</v>
      </c>
      <c r="CB470" s="2" t="s">
        <v>3</v>
      </c>
      <c r="CC470" s="2"/>
      <c r="CD470" s="2"/>
      <c r="CE470" s="2">
        <v>0</v>
      </c>
      <c r="CF470" s="2">
        <v>0</v>
      </c>
      <c r="CG470" s="2">
        <v>0</v>
      </c>
      <c r="CH470" s="2">
        <v>2</v>
      </c>
      <c r="CI470" s="2">
        <v>0</v>
      </c>
      <c r="CJ470" s="2">
        <v>0</v>
      </c>
      <c r="CK470" s="2">
        <v>0</v>
      </c>
      <c r="CL470" s="2">
        <v>0</v>
      </c>
      <c r="CM470" s="2">
        <v>0</v>
      </c>
      <c r="CN470" s="2" t="s">
        <v>3</v>
      </c>
      <c r="CO470" s="2">
        <v>0</v>
      </c>
      <c r="CP470" s="2">
        <f t="shared" si="431"/>
        <v>0</v>
      </c>
      <c r="CQ470" s="2">
        <f t="shared" si="432"/>
        <v>8.4499999999999993</v>
      </c>
      <c r="CR470" s="2">
        <f t="shared" si="433"/>
        <v>412.45</v>
      </c>
      <c r="CS470" s="2">
        <f t="shared" si="434"/>
        <v>43.2</v>
      </c>
      <c r="CT470" s="2">
        <f t="shared" si="435"/>
        <v>109.16</v>
      </c>
      <c r="CU470" s="2">
        <f t="shared" si="436"/>
        <v>0</v>
      </c>
      <c r="CV470" s="2">
        <f t="shared" si="437"/>
        <v>12.49</v>
      </c>
      <c r="CW470" s="2">
        <f t="shared" si="438"/>
        <v>3.2</v>
      </c>
      <c r="CX470" s="2">
        <f t="shared" si="439"/>
        <v>0</v>
      </c>
      <c r="CY470" s="2">
        <f t="shared" si="440"/>
        <v>0</v>
      </c>
      <c r="CZ470" s="2">
        <f t="shared" si="441"/>
        <v>0</v>
      </c>
      <c r="DA470" s="2"/>
      <c r="DB470" s="2"/>
      <c r="DC470" s="2" t="s">
        <v>3</v>
      </c>
      <c r="DD470" s="2" t="s">
        <v>3</v>
      </c>
      <c r="DE470" s="2" t="s">
        <v>3</v>
      </c>
      <c r="DF470" s="2" t="s">
        <v>3</v>
      </c>
      <c r="DG470" s="2" t="s">
        <v>3</v>
      </c>
      <c r="DH470" s="2" t="s">
        <v>3</v>
      </c>
      <c r="DI470" s="2" t="s">
        <v>3</v>
      </c>
      <c r="DJ470" s="2" t="s">
        <v>3</v>
      </c>
      <c r="DK470" s="2" t="s">
        <v>3</v>
      </c>
      <c r="DL470" s="2" t="s">
        <v>3</v>
      </c>
      <c r="DM470" s="2" t="s">
        <v>3</v>
      </c>
      <c r="DN470" s="2">
        <v>0</v>
      </c>
      <c r="DO470" s="2">
        <v>0</v>
      </c>
      <c r="DP470" s="2">
        <v>1</v>
      </c>
      <c r="DQ470" s="2">
        <v>1</v>
      </c>
      <c r="DR470" s="2"/>
      <c r="DS470" s="2"/>
      <c r="DT470" s="2"/>
      <c r="DU470" s="2">
        <v>1013</v>
      </c>
      <c r="DV470" s="2" t="s">
        <v>471</v>
      </c>
      <c r="DW470" s="2" t="s">
        <v>471</v>
      </c>
      <c r="DX470" s="2">
        <v>1</v>
      </c>
      <c r="DY470" s="2"/>
      <c r="DZ470" s="2" t="s">
        <v>3</v>
      </c>
      <c r="EA470" s="2" t="s">
        <v>3</v>
      </c>
      <c r="EB470" s="2" t="s">
        <v>3</v>
      </c>
      <c r="EC470" s="2" t="s">
        <v>3</v>
      </c>
      <c r="ED470" s="2"/>
      <c r="EE470" s="2">
        <v>64991489</v>
      </c>
      <c r="EF470" s="2">
        <v>2</v>
      </c>
      <c r="EG470" s="2" t="s">
        <v>32</v>
      </c>
      <c r="EH470" s="2">
        <v>27</v>
      </c>
      <c r="EI470" s="2" t="s">
        <v>33</v>
      </c>
      <c r="EJ470" s="2">
        <v>1</v>
      </c>
      <c r="EK470" s="2">
        <v>33001</v>
      </c>
      <c r="EL470" s="2" t="s">
        <v>33</v>
      </c>
      <c r="EM470" s="2" t="s">
        <v>34</v>
      </c>
      <c r="EN470" s="2"/>
      <c r="EO470" s="2" t="s">
        <v>3</v>
      </c>
      <c r="EP470" s="2"/>
      <c r="EQ470" s="2">
        <v>0</v>
      </c>
      <c r="ER470" s="2">
        <v>530.05999999999995</v>
      </c>
      <c r="ES470" s="2">
        <v>8.4499999999999993</v>
      </c>
      <c r="ET470" s="2">
        <v>412.45</v>
      </c>
      <c r="EU470" s="2">
        <v>43.2</v>
      </c>
      <c r="EV470" s="2">
        <v>109.16</v>
      </c>
      <c r="EW470" s="2">
        <v>12.49</v>
      </c>
      <c r="EX470" s="2">
        <v>3.2</v>
      </c>
      <c r="EY470" s="2">
        <v>0</v>
      </c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>
        <v>0</v>
      </c>
      <c r="FR470" s="2">
        <v>0</v>
      </c>
      <c r="FS470" s="2">
        <v>0</v>
      </c>
      <c r="FT470" s="2"/>
      <c r="FU470" s="2"/>
      <c r="FV470" s="2"/>
      <c r="FW470" s="2"/>
      <c r="FX470" s="2">
        <v>103</v>
      </c>
      <c r="FY470" s="2">
        <v>60</v>
      </c>
      <c r="FZ470" s="2"/>
      <c r="GA470" s="2" t="s">
        <v>3</v>
      </c>
      <c r="GB470" s="2"/>
      <c r="GC470" s="2"/>
      <c r="GD470" s="2">
        <v>1</v>
      </c>
      <c r="GE470" s="2"/>
      <c r="GF470" s="2">
        <v>2066345753</v>
      </c>
      <c r="GG470" s="2">
        <v>2</v>
      </c>
      <c r="GH470" s="2">
        <v>1</v>
      </c>
      <c r="GI470" s="2">
        <v>-2</v>
      </c>
      <c r="GJ470" s="2">
        <v>0</v>
      </c>
      <c r="GK470" s="2">
        <v>0</v>
      </c>
      <c r="GL470" s="2">
        <f t="shared" si="442"/>
        <v>0</v>
      </c>
      <c r="GM470" s="2">
        <f t="shared" si="443"/>
        <v>0</v>
      </c>
      <c r="GN470" s="2">
        <f t="shared" si="444"/>
        <v>0</v>
      </c>
      <c r="GO470" s="2">
        <f t="shared" si="445"/>
        <v>0</v>
      </c>
      <c r="GP470" s="2">
        <f t="shared" si="446"/>
        <v>0</v>
      </c>
      <c r="GQ470" s="2"/>
      <c r="GR470" s="2">
        <v>0</v>
      </c>
      <c r="GS470" s="2">
        <v>3</v>
      </c>
      <c r="GT470" s="2">
        <v>0</v>
      </c>
      <c r="GU470" s="2" t="s">
        <v>3</v>
      </c>
      <c r="GV470" s="2">
        <f t="shared" si="447"/>
        <v>0</v>
      </c>
      <c r="GW470" s="2">
        <v>1</v>
      </c>
      <c r="GX470" s="2">
        <f t="shared" si="448"/>
        <v>0</v>
      </c>
      <c r="GY470" s="2"/>
      <c r="GZ470" s="2"/>
      <c r="HA470" s="2">
        <v>0</v>
      </c>
      <c r="HB470" s="2">
        <v>0</v>
      </c>
      <c r="HC470" s="2">
        <f t="shared" si="449"/>
        <v>0</v>
      </c>
      <c r="HD470" s="2"/>
      <c r="HE470" s="2" t="s">
        <v>3</v>
      </c>
      <c r="HF470" s="2" t="s">
        <v>3</v>
      </c>
      <c r="HG470" s="2"/>
      <c r="HH470" s="2"/>
      <c r="HI470" s="2"/>
      <c r="HJ470" s="2"/>
      <c r="HK470" s="2"/>
      <c r="HL470" s="2"/>
      <c r="HM470" s="2" t="s">
        <v>3</v>
      </c>
      <c r="HN470" s="2" t="s">
        <v>35</v>
      </c>
      <c r="HO470" s="2" t="s">
        <v>36</v>
      </c>
      <c r="HP470" s="2" t="s">
        <v>33</v>
      </c>
      <c r="HQ470" s="2" t="s">
        <v>33</v>
      </c>
      <c r="HR470" s="2"/>
      <c r="HS470" s="2">
        <v>0</v>
      </c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>
        <v>0</v>
      </c>
      <c r="IL470" s="2"/>
      <c r="IM470" s="2"/>
      <c r="IN470" s="2"/>
      <c r="IO470" s="2"/>
      <c r="IP470" s="2"/>
      <c r="IQ470" s="2"/>
      <c r="IR470" s="2"/>
      <c r="IS470" s="2"/>
      <c r="IT470" s="2"/>
      <c r="IU470" s="2"/>
    </row>
    <row r="471" spans="1:255">
      <c r="A471">
        <v>17</v>
      </c>
      <c r="B471">
        <v>1</v>
      </c>
      <c r="C471">
        <f>ROW(SmtRes!A338)</f>
        <v>338</v>
      </c>
      <c r="D471">
        <f>ROW(EtalonRes!A328)</f>
        <v>328</v>
      </c>
      <c r="E471" t="s">
        <v>37</v>
      </c>
      <c r="F471" t="s">
        <v>469</v>
      </c>
      <c r="G471" t="s">
        <v>470</v>
      </c>
      <c r="H471" t="s">
        <v>471</v>
      </c>
      <c r="I471">
        <v>0</v>
      </c>
      <c r="J471">
        <v>0</v>
      </c>
      <c r="K471">
        <v>0</v>
      </c>
      <c r="L471">
        <v>0</v>
      </c>
      <c r="M471">
        <v>0</v>
      </c>
      <c r="N471">
        <f t="shared" si="410"/>
        <v>0</v>
      </c>
      <c r="O471">
        <f t="shared" si="411"/>
        <v>0</v>
      </c>
      <c r="P471">
        <f t="shared" si="412"/>
        <v>0</v>
      </c>
      <c r="Q471">
        <f t="shared" si="413"/>
        <v>0</v>
      </c>
      <c r="R471">
        <f t="shared" si="414"/>
        <v>0</v>
      </c>
      <c r="S471">
        <f t="shared" si="415"/>
        <v>0</v>
      </c>
      <c r="T471">
        <f t="shared" si="416"/>
        <v>0</v>
      </c>
      <c r="U471">
        <f t="shared" si="417"/>
        <v>0</v>
      </c>
      <c r="V471">
        <f t="shared" si="418"/>
        <v>0</v>
      </c>
      <c r="W471">
        <f t="shared" si="419"/>
        <v>0</v>
      </c>
      <c r="X471">
        <f t="shared" si="420"/>
        <v>0</v>
      </c>
      <c r="Y471">
        <f t="shared" si="421"/>
        <v>0</v>
      </c>
      <c r="AA471">
        <v>88889103</v>
      </c>
      <c r="AB471">
        <f t="shared" si="422"/>
        <v>530.05999999999995</v>
      </c>
      <c r="AC471">
        <f t="shared" si="423"/>
        <v>8.4499999999999993</v>
      </c>
      <c r="AD471">
        <f t="shared" si="424"/>
        <v>412.45</v>
      </c>
      <c r="AE471">
        <f t="shared" si="425"/>
        <v>43.2</v>
      </c>
      <c r="AF471">
        <f t="shared" si="426"/>
        <v>109.16</v>
      </c>
      <c r="AG471">
        <f t="shared" si="427"/>
        <v>0</v>
      </c>
      <c r="AH471">
        <f t="shared" si="428"/>
        <v>12.49</v>
      </c>
      <c r="AI471">
        <f t="shared" si="429"/>
        <v>3.2</v>
      </c>
      <c r="AJ471">
        <f t="shared" si="430"/>
        <v>0</v>
      </c>
      <c r="AK471">
        <v>530.05999999999995</v>
      </c>
      <c r="AL471">
        <v>8.4499999999999993</v>
      </c>
      <c r="AM471">
        <v>412.45</v>
      </c>
      <c r="AN471">
        <v>43.2</v>
      </c>
      <c r="AO471">
        <v>109.16</v>
      </c>
      <c r="AP471">
        <v>0</v>
      </c>
      <c r="AQ471">
        <v>12.49</v>
      </c>
      <c r="AR471">
        <v>3.2</v>
      </c>
      <c r="AS471">
        <v>0</v>
      </c>
      <c r="AT471">
        <v>103</v>
      </c>
      <c r="AU471">
        <v>60</v>
      </c>
      <c r="AV471">
        <v>1</v>
      </c>
      <c r="AW471">
        <v>1</v>
      </c>
      <c r="AZ471">
        <v>1</v>
      </c>
      <c r="BA471">
        <v>47.02</v>
      </c>
      <c r="BB471">
        <v>13.5</v>
      </c>
      <c r="BC471">
        <v>17.11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1</v>
      </c>
      <c r="BJ471" t="s">
        <v>472</v>
      </c>
      <c r="BM471">
        <v>33001</v>
      </c>
      <c r="BN471">
        <v>0</v>
      </c>
      <c r="BO471" t="s">
        <v>469</v>
      </c>
      <c r="BP471">
        <v>1</v>
      </c>
      <c r="BQ471">
        <v>2</v>
      </c>
      <c r="BR471">
        <v>0</v>
      </c>
      <c r="BS471">
        <v>47.02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103</v>
      </c>
      <c r="CA471">
        <v>60</v>
      </c>
      <c r="CB471" t="s">
        <v>3</v>
      </c>
      <c r="CE471">
        <v>0</v>
      </c>
      <c r="CF471">
        <v>0</v>
      </c>
      <c r="CG471">
        <v>0</v>
      </c>
      <c r="CH471">
        <v>2</v>
      </c>
      <c r="CI471">
        <v>0</v>
      </c>
      <c r="CJ471">
        <v>0</v>
      </c>
      <c r="CK471">
        <v>0</v>
      </c>
      <c r="CL471">
        <v>0</v>
      </c>
      <c r="CM471">
        <v>0</v>
      </c>
      <c r="CN471" t="s">
        <v>3</v>
      </c>
      <c r="CO471">
        <v>0</v>
      </c>
      <c r="CP471">
        <f t="shared" si="431"/>
        <v>0</v>
      </c>
      <c r="CQ471">
        <f t="shared" si="432"/>
        <v>144.5795</v>
      </c>
      <c r="CR471">
        <f t="shared" si="433"/>
        <v>5568.0749999999998</v>
      </c>
      <c r="CS471">
        <f t="shared" si="434"/>
        <v>2031.2640000000004</v>
      </c>
      <c r="CT471">
        <f t="shared" si="435"/>
        <v>5132.7031999999999</v>
      </c>
      <c r="CU471">
        <f t="shared" si="436"/>
        <v>0</v>
      </c>
      <c r="CV471">
        <f t="shared" si="437"/>
        <v>12.49</v>
      </c>
      <c r="CW471">
        <f t="shared" si="438"/>
        <v>3.2</v>
      </c>
      <c r="CX471">
        <f t="shared" si="439"/>
        <v>0</v>
      </c>
      <c r="CY471">
        <f t="shared" si="440"/>
        <v>0</v>
      </c>
      <c r="CZ471">
        <f t="shared" si="441"/>
        <v>0</v>
      </c>
      <c r="DC471" t="s">
        <v>3</v>
      </c>
      <c r="DD471" t="s">
        <v>3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471</v>
      </c>
      <c r="DW471" t="s">
        <v>471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64991489</v>
      </c>
      <c r="EF471">
        <v>2</v>
      </c>
      <c r="EG471" t="s">
        <v>32</v>
      </c>
      <c r="EH471">
        <v>27</v>
      </c>
      <c r="EI471" t="s">
        <v>33</v>
      </c>
      <c r="EJ471">
        <v>1</v>
      </c>
      <c r="EK471">
        <v>33001</v>
      </c>
      <c r="EL471" t="s">
        <v>33</v>
      </c>
      <c r="EM471" t="s">
        <v>34</v>
      </c>
      <c r="EO471" t="s">
        <v>3</v>
      </c>
      <c r="EQ471">
        <v>0</v>
      </c>
      <c r="ER471">
        <v>530.05999999999995</v>
      </c>
      <c r="ES471">
        <v>8.4499999999999993</v>
      </c>
      <c r="ET471">
        <v>412.45</v>
      </c>
      <c r="EU471">
        <v>43.2</v>
      </c>
      <c r="EV471">
        <v>109.16</v>
      </c>
      <c r="EW471">
        <v>12.49</v>
      </c>
      <c r="EX471">
        <v>3.2</v>
      </c>
      <c r="EY471">
        <v>0</v>
      </c>
      <c r="FQ471">
        <v>0</v>
      </c>
      <c r="FR471">
        <v>0</v>
      </c>
      <c r="FS471">
        <v>0</v>
      </c>
      <c r="FX471">
        <v>103</v>
      </c>
      <c r="FY471">
        <v>60</v>
      </c>
      <c r="GA471" t="s">
        <v>3</v>
      </c>
      <c r="GD471">
        <v>1</v>
      </c>
      <c r="GF471">
        <v>2066345753</v>
      </c>
      <c r="GG471">
        <v>2</v>
      </c>
      <c r="GH471">
        <v>1</v>
      </c>
      <c r="GI471">
        <v>2</v>
      </c>
      <c r="GJ471">
        <v>0</v>
      </c>
      <c r="GK471">
        <v>0</v>
      </c>
      <c r="GL471">
        <f t="shared" si="442"/>
        <v>0</v>
      </c>
      <c r="GM471">
        <f t="shared" si="443"/>
        <v>0</v>
      </c>
      <c r="GN471">
        <f t="shared" si="444"/>
        <v>0</v>
      </c>
      <c r="GO471">
        <f t="shared" si="445"/>
        <v>0</v>
      </c>
      <c r="GP471">
        <f t="shared" si="446"/>
        <v>0</v>
      </c>
      <c r="GR471">
        <v>0</v>
      </c>
      <c r="GS471">
        <v>3</v>
      </c>
      <c r="GT471">
        <v>0</v>
      </c>
      <c r="GU471" t="s">
        <v>3</v>
      </c>
      <c r="GV471">
        <f t="shared" si="447"/>
        <v>0</v>
      </c>
      <c r="GW471">
        <v>1</v>
      </c>
      <c r="GX471">
        <f t="shared" si="448"/>
        <v>0</v>
      </c>
      <c r="HA471">
        <v>0</v>
      </c>
      <c r="HB471">
        <v>0</v>
      </c>
      <c r="HC471">
        <f t="shared" si="449"/>
        <v>0</v>
      </c>
      <c r="HE471" t="s">
        <v>3</v>
      </c>
      <c r="HF471" t="s">
        <v>3</v>
      </c>
      <c r="HM471" t="s">
        <v>3</v>
      </c>
      <c r="HN471" t="s">
        <v>35</v>
      </c>
      <c r="HO471" t="s">
        <v>36</v>
      </c>
      <c r="HP471" t="s">
        <v>33</v>
      </c>
      <c r="HQ471" t="s">
        <v>33</v>
      </c>
      <c r="HS471">
        <v>0</v>
      </c>
      <c r="IK471">
        <v>0</v>
      </c>
    </row>
    <row r="472" spans="1:255">
      <c r="A472" s="2">
        <v>18</v>
      </c>
      <c r="B472" s="2">
        <v>1</v>
      </c>
      <c r="C472" s="2">
        <v>326</v>
      </c>
      <c r="D472" s="2"/>
      <c r="E472" s="2" t="s">
        <v>473</v>
      </c>
      <c r="F472" s="2" t="s">
        <v>474</v>
      </c>
      <c r="G472" s="2" t="s">
        <v>475</v>
      </c>
      <c r="H472" s="2" t="s">
        <v>476</v>
      </c>
      <c r="I472" s="2">
        <f>I470*J472</f>
        <v>0</v>
      </c>
      <c r="J472" s="2">
        <v>0</v>
      </c>
      <c r="K472" s="2">
        <v>0</v>
      </c>
      <c r="L472" s="2">
        <v>0</v>
      </c>
      <c r="M472" s="2">
        <v>0</v>
      </c>
      <c r="N472" s="2">
        <f t="shared" si="410"/>
        <v>0</v>
      </c>
      <c r="O472" s="2">
        <f t="shared" si="411"/>
        <v>0</v>
      </c>
      <c r="P472" s="2">
        <f t="shared" si="412"/>
        <v>0</v>
      </c>
      <c r="Q472" s="2">
        <f t="shared" si="413"/>
        <v>0</v>
      </c>
      <c r="R472" s="2">
        <f t="shared" si="414"/>
        <v>0</v>
      </c>
      <c r="S472" s="2">
        <f t="shared" si="415"/>
        <v>0</v>
      </c>
      <c r="T472" s="2">
        <f t="shared" si="416"/>
        <v>0</v>
      </c>
      <c r="U472" s="2">
        <f t="shared" si="417"/>
        <v>0</v>
      </c>
      <c r="V472" s="2">
        <f t="shared" si="418"/>
        <v>0</v>
      </c>
      <c r="W472" s="2">
        <f t="shared" si="419"/>
        <v>0</v>
      </c>
      <c r="X472" s="2">
        <f t="shared" si="420"/>
        <v>0</v>
      </c>
      <c r="Y472" s="2">
        <f t="shared" si="421"/>
        <v>0</v>
      </c>
      <c r="Z472" s="2"/>
      <c r="AA472" s="2">
        <v>88889161</v>
      </c>
      <c r="AB472" s="2">
        <f t="shared" si="422"/>
        <v>60</v>
      </c>
      <c r="AC472" s="2">
        <f t="shared" si="423"/>
        <v>60</v>
      </c>
      <c r="AD472" s="2">
        <f t="shared" si="424"/>
        <v>0</v>
      </c>
      <c r="AE472" s="2">
        <f t="shared" si="425"/>
        <v>0</v>
      </c>
      <c r="AF472" s="2">
        <f t="shared" si="426"/>
        <v>0</v>
      </c>
      <c r="AG472" s="2">
        <f t="shared" si="427"/>
        <v>0</v>
      </c>
      <c r="AH472" s="2">
        <f t="shared" si="428"/>
        <v>0</v>
      </c>
      <c r="AI472" s="2">
        <f t="shared" si="429"/>
        <v>0</v>
      </c>
      <c r="AJ472" s="2">
        <f t="shared" si="430"/>
        <v>0</v>
      </c>
      <c r="AK472" s="2">
        <v>60</v>
      </c>
      <c r="AL472" s="2">
        <v>60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103</v>
      </c>
      <c r="AU472" s="2">
        <v>60</v>
      </c>
      <c r="AV472" s="2">
        <v>1</v>
      </c>
      <c r="AW472" s="2">
        <v>1</v>
      </c>
      <c r="AX472" s="2"/>
      <c r="AY472" s="2"/>
      <c r="AZ472" s="2">
        <v>1</v>
      </c>
      <c r="BA472" s="2">
        <v>1</v>
      </c>
      <c r="BB472" s="2">
        <v>1</v>
      </c>
      <c r="BC472" s="2">
        <v>1</v>
      </c>
      <c r="BD472" s="2" t="s">
        <v>3</v>
      </c>
      <c r="BE472" s="2" t="s">
        <v>3</v>
      </c>
      <c r="BF472" s="2" t="s">
        <v>3</v>
      </c>
      <c r="BG472" s="2" t="s">
        <v>3</v>
      </c>
      <c r="BH472" s="2">
        <v>3</v>
      </c>
      <c r="BI472" s="2">
        <v>1</v>
      </c>
      <c r="BJ472" s="2" t="s">
        <v>477</v>
      </c>
      <c r="BK472" s="2"/>
      <c r="BL472" s="2"/>
      <c r="BM472" s="2">
        <v>33001</v>
      </c>
      <c r="BN472" s="2">
        <v>0</v>
      </c>
      <c r="BO472" s="2" t="s">
        <v>3</v>
      </c>
      <c r="BP472" s="2">
        <v>0</v>
      </c>
      <c r="BQ472" s="2">
        <v>2</v>
      </c>
      <c r="BR472" s="2">
        <v>0</v>
      </c>
      <c r="BS472" s="2">
        <v>1</v>
      </c>
      <c r="BT472" s="2">
        <v>1</v>
      </c>
      <c r="BU472" s="2">
        <v>1</v>
      </c>
      <c r="BV472" s="2">
        <v>1</v>
      </c>
      <c r="BW472" s="2">
        <v>1</v>
      </c>
      <c r="BX472" s="2">
        <v>1</v>
      </c>
      <c r="BY472" s="2" t="s">
        <v>3</v>
      </c>
      <c r="BZ472" s="2">
        <v>103</v>
      </c>
      <c r="CA472" s="2">
        <v>60</v>
      </c>
      <c r="CB472" s="2" t="s">
        <v>3</v>
      </c>
      <c r="CC472" s="2"/>
      <c r="CD472" s="2"/>
      <c r="CE472" s="2">
        <v>0</v>
      </c>
      <c r="CF472" s="2">
        <v>0</v>
      </c>
      <c r="CG472" s="2">
        <v>0</v>
      </c>
      <c r="CH472" s="2">
        <v>2</v>
      </c>
      <c r="CI472" s="2">
        <v>1</v>
      </c>
      <c r="CJ472" s="2">
        <v>0</v>
      </c>
      <c r="CK472" s="2">
        <v>0</v>
      </c>
      <c r="CL472" s="2">
        <v>0</v>
      </c>
      <c r="CM472" s="2">
        <v>0</v>
      </c>
      <c r="CN472" s="2" t="s">
        <v>3</v>
      </c>
      <c r="CO472" s="2">
        <v>0</v>
      </c>
      <c r="CP472" s="2">
        <f t="shared" si="431"/>
        <v>0</v>
      </c>
      <c r="CQ472" s="2">
        <f t="shared" si="432"/>
        <v>60</v>
      </c>
      <c r="CR472" s="2">
        <f t="shared" si="433"/>
        <v>0</v>
      </c>
      <c r="CS472" s="2">
        <f t="shared" si="434"/>
        <v>0</v>
      </c>
      <c r="CT472" s="2">
        <f t="shared" si="435"/>
        <v>0</v>
      </c>
      <c r="CU472" s="2">
        <f t="shared" si="436"/>
        <v>0</v>
      </c>
      <c r="CV472" s="2">
        <f t="shared" si="437"/>
        <v>0</v>
      </c>
      <c r="CW472" s="2">
        <f t="shared" si="438"/>
        <v>0</v>
      </c>
      <c r="CX472" s="2">
        <f t="shared" si="439"/>
        <v>0</v>
      </c>
      <c r="CY472" s="2">
        <f t="shared" si="440"/>
        <v>0</v>
      </c>
      <c r="CZ472" s="2">
        <f t="shared" si="441"/>
        <v>0</v>
      </c>
      <c r="DA472" s="2"/>
      <c r="DB472" s="2"/>
      <c r="DC472" s="2" t="s">
        <v>3</v>
      </c>
      <c r="DD472" s="2" t="s">
        <v>3</v>
      </c>
      <c r="DE472" s="2" t="s">
        <v>3</v>
      </c>
      <c r="DF472" s="2" t="s">
        <v>3</v>
      </c>
      <c r="DG472" s="2" t="s">
        <v>3</v>
      </c>
      <c r="DH472" s="2" t="s">
        <v>3</v>
      </c>
      <c r="DI472" s="2" t="s">
        <v>3</v>
      </c>
      <c r="DJ472" s="2" t="s">
        <v>3</v>
      </c>
      <c r="DK472" s="2" t="s">
        <v>3</v>
      </c>
      <c r="DL472" s="2" t="s">
        <v>3</v>
      </c>
      <c r="DM472" s="2" t="s">
        <v>3</v>
      </c>
      <c r="DN472" s="2">
        <v>0</v>
      </c>
      <c r="DO472" s="2">
        <v>0</v>
      </c>
      <c r="DP472" s="2">
        <v>1</v>
      </c>
      <c r="DQ472" s="2">
        <v>1</v>
      </c>
      <c r="DR472" s="2"/>
      <c r="DS472" s="2"/>
      <c r="DT472" s="2"/>
      <c r="DU472" s="2">
        <v>1007</v>
      </c>
      <c r="DV472" s="2" t="s">
        <v>476</v>
      </c>
      <c r="DW472" s="2" t="s">
        <v>476</v>
      </c>
      <c r="DX472" s="2">
        <v>1</v>
      </c>
      <c r="DY472" s="2"/>
      <c r="DZ472" s="2" t="s">
        <v>3</v>
      </c>
      <c r="EA472" s="2" t="s">
        <v>3</v>
      </c>
      <c r="EB472" s="2" t="s">
        <v>3</v>
      </c>
      <c r="EC472" s="2" t="s">
        <v>3</v>
      </c>
      <c r="ED472" s="2"/>
      <c r="EE472" s="2">
        <v>64991489</v>
      </c>
      <c r="EF472" s="2">
        <v>2</v>
      </c>
      <c r="EG472" s="2" t="s">
        <v>32</v>
      </c>
      <c r="EH472" s="2">
        <v>27</v>
      </c>
      <c r="EI472" s="2" t="s">
        <v>33</v>
      </c>
      <c r="EJ472" s="2">
        <v>1</v>
      </c>
      <c r="EK472" s="2">
        <v>33001</v>
      </c>
      <c r="EL472" s="2" t="s">
        <v>33</v>
      </c>
      <c r="EM472" s="2" t="s">
        <v>34</v>
      </c>
      <c r="EN472" s="2"/>
      <c r="EO472" s="2" t="s">
        <v>3</v>
      </c>
      <c r="EP472" s="2"/>
      <c r="EQ472" s="2">
        <v>0</v>
      </c>
      <c r="ER472" s="2">
        <v>60</v>
      </c>
      <c r="ES472" s="2">
        <v>60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>
        <v>0</v>
      </c>
      <c r="FR472" s="2">
        <v>0</v>
      </c>
      <c r="FS472" s="2">
        <v>0</v>
      </c>
      <c r="FT472" s="2"/>
      <c r="FU472" s="2"/>
      <c r="FV472" s="2"/>
      <c r="FW472" s="2"/>
      <c r="FX472" s="2">
        <v>103</v>
      </c>
      <c r="FY472" s="2">
        <v>60</v>
      </c>
      <c r="FZ472" s="2"/>
      <c r="GA472" s="2" t="s">
        <v>3</v>
      </c>
      <c r="GB472" s="2"/>
      <c r="GC472" s="2"/>
      <c r="GD472" s="2">
        <v>1</v>
      </c>
      <c r="GE472" s="2"/>
      <c r="GF472" s="2">
        <v>1718811975</v>
      </c>
      <c r="GG472" s="2">
        <v>2</v>
      </c>
      <c r="GH472" s="2">
        <v>1</v>
      </c>
      <c r="GI472" s="2">
        <v>-2</v>
      </c>
      <c r="GJ472" s="2">
        <v>0</v>
      </c>
      <c r="GK472" s="2">
        <v>0</v>
      </c>
      <c r="GL472" s="2">
        <f t="shared" si="442"/>
        <v>0</v>
      </c>
      <c r="GM472" s="2">
        <f t="shared" si="443"/>
        <v>0</v>
      </c>
      <c r="GN472" s="2">
        <f t="shared" si="444"/>
        <v>0</v>
      </c>
      <c r="GO472" s="2">
        <f t="shared" si="445"/>
        <v>0</v>
      </c>
      <c r="GP472" s="2">
        <f t="shared" si="446"/>
        <v>0</v>
      </c>
      <c r="GQ472" s="2"/>
      <c r="GR472" s="2">
        <v>0</v>
      </c>
      <c r="GS472" s="2">
        <v>3</v>
      </c>
      <c r="GT472" s="2">
        <v>0</v>
      </c>
      <c r="GU472" s="2" t="s">
        <v>3</v>
      </c>
      <c r="GV472" s="2">
        <f t="shared" si="447"/>
        <v>0</v>
      </c>
      <c r="GW472" s="2">
        <v>1</v>
      </c>
      <c r="GX472" s="2">
        <f t="shared" si="448"/>
        <v>0</v>
      </c>
      <c r="GY472" s="2"/>
      <c r="GZ472" s="2"/>
      <c r="HA472" s="2">
        <v>0</v>
      </c>
      <c r="HB472" s="2">
        <v>0</v>
      </c>
      <c r="HC472" s="2">
        <f t="shared" si="449"/>
        <v>0</v>
      </c>
      <c r="HD472" s="2"/>
      <c r="HE472" s="2" t="s">
        <v>3</v>
      </c>
      <c r="HF472" s="2" t="s">
        <v>3</v>
      </c>
      <c r="HG472" s="2"/>
      <c r="HH472" s="2"/>
      <c r="HI472" s="2"/>
      <c r="HJ472" s="2"/>
      <c r="HK472" s="2"/>
      <c r="HL472" s="2"/>
      <c r="HM472" s="2" t="s">
        <v>3</v>
      </c>
      <c r="HN472" s="2" t="s">
        <v>35</v>
      </c>
      <c r="HO472" s="2" t="s">
        <v>36</v>
      </c>
      <c r="HP472" s="2" t="s">
        <v>33</v>
      </c>
      <c r="HQ472" s="2" t="s">
        <v>33</v>
      </c>
      <c r="HR472" s="2"/>
      <c r="HS472" s="2">
        <v>0</v>
      </c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>
        <v>0</v>
      </c>
      <c r="IL472" s="2"/>
      <c r="IM472" s="2"/>
      <c r="IN472" s="2"/>
      <c r="IO472" s="2"/>
      <c r="IP472" s="2"/>
      <c r="IQ472" s="2"/>
      <c r="IR472" s="2"/>
      <c r="IS472" s="2"/>
      <c r="IT472" s="2"/>
      <c r="IU472" s="2"/>
    </row>
    <row r="473" spans="1:255">
      <c r="A473">
        <v>18</v>
      </c>
      <c r="B473">
        <v>1</v>
      </c>
      <c r="C473">
        <v>338</v>
      </c>
      <c r="E473" t="s">
        <v>473</v>
      </c>
      <c r="F473" t="s">
        <v>474</v>
      </c>
      <c r="G473" t="s">
        <v>475</v>
      </c>
      <c r="H473" t="s">
        <v>476</v>
      </c>
      <c r="I473">
        <f>I471*J473</f>
        <v>0</v>
      </c>
      <c r="J473">
        <v>0</v>
      </c>
      <c r="K473">
        <v>0</v>
      </c>
      <c r="L473">
        <v>0</v>
      </c>
      <c r="M473">
        <v>0</v>
      </c>
      <c r="N473">
        <f t="shared" si="410"/>
        <v>0</v>
      </c>
      <c r="O473">
        <f t="shared" si="411"/>
        <v>0</v>
      </c>
      <c r="P473">
        <f t="shared" si="412"/>
        <v>0</v>
      </c>
      <c r="Q473">
        <f t="shared" si="413"/>
        <v>0</v>
      </c>
      <c r="R473">
        <f t="shared" si="414"/>
        <v>0</v>
      </c>
      <c r="S473">
        <f t="shared" si="415"/>
        <v>0</v>
      </c>
      <c r="T473">
        <f t="shared" si="416"/>
        <v>0</v>
      </c>
      <c r="U473">
        <f t="shared" si="417"/>
        <v>0</v>
      </c>
      <c r="V473">
        <f t="shared" si="418"/>
        <v>0</v>
      </c>
      <c r="W473">
        <f t="shared" si="419"/>
        <v>0</v>
      </c>
      <c r="X473">
        <f t="shared" si="420"/>
        <v>0</v>
      </c>
      <c r="Y473">
        <f t="shared" si="421"/>
        <v>0</v>
      </c>
      <c r="AA473">
        <v>88889103</v>
      </c>
      <c r="AB473">
        <f t="shared" si="422"/>
        <v>60</v>
      </c>
      <c r="AC473">
        <f t="shared" si="423"/>
        <v>60</v>
      </c>
      <c r="AD473">
        <f t="shared" si="424"/>
        <v>0</v>
      </c>
      <c r="AE473">
        <f t="shared" si="425"/>
        <v>0</v>
      </c>
      <c r="AF473">
        <f t="shared" si="426"/>
        <v>0</v>
      </c>
      <c r="AG473">
        <f t="shared" si="427"/>
        <v>0</v>
      </c>
      <c r="AH473">
        <f t="shared" si="428"/>
        <v>0</v>
      </c>
      <c r="AI473">
        <f t="shared" si="429"/>
        <v>0</v>
      </c>
      <c r="AJ473">
        <f t="shared" si="430"/>
        <v>0</v>
      </c>
      <c r="AK473">
        <v>60</v>
      </c>
      <c r="AL473">
        <v>60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103</v>
      </c>
      <c r="AU473">
        <v>60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20.87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1</v>
      </c>
      <c r="BJ473" t="s">
        <v>477</v>
      </c>
      <c r="BM473">
        <v>33001</v>
      </c>
      <c r="BN473">
        <v>0</v>
      </c>
      <c r="BO473" t="s">
        <v>474</v>
      </c>
      <c r="BP473">
        <v>1</v>
      </c>
      <c r="BQ473">
        <v>2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103</v>
      </c>
      <c r="CA473">
        <v>60</v>
      </c>
      <c r="CB473" t="s">
        <v>3</v>
      </c>
      <c r="CE473">
        <v>0</v>
      </c>
      <c r="CF473">
        <v>0</v>
      </c>
      <c r="CG473">
        <v>0</v>
      </c>
      <c r="CH473">
        <v>2</v>
      </c>
      <c r="CI473">
        <v>1</v>
      </c>
      <c r="CJ473">
        <v>0</v>
      </c>
      <c r="CK473">
        <v>0</v>
      </c>
      <c r="CL473">
        <v>0</v>
      </c>
      <c r="CM473">
        <v>0</v>
      </c>
      <c r="CN473" t="s">
        <v>3</v>
      </c>
      <c r="CO473">
        <v>0</v>
      </c>
      <c r="CP473">
        <f t="shared" si="431"/>
        <v>0</v>
      </c>
      <c r="CQ473">
        <f t="shared" si="432"/>
        <v>1252.2</v>
      </c>
      <c r="CR473">
        <f t="shared" si="433"/>
        <v>0</v>
      </c>
      <c r="CS473">
        <f t="shared" si="434"/>
        <v>0</v>
      </c>
      <c r="CT473">
        <f t="shared" si="435"/>
        <v>0</v>
      </c>
      <c r="CU473">
        <f t="shared" si="436"/>
        <v>0</v>
      </c>
      <c r="CV473">
        <f t="shared" si="437"/>
        <v>0</v>
      </c>
      <c r="CW473">
        <f t="shared" si="438"/>
        <v>0</v>
      </c>
      <c r="CX473">
        <f t="shared" si="439"/>
        <v>0</v>
      </c>
      <c r="CY473">
        <f t="shared" si="440"/>
        <v>0</v>
      </c>
      <c r="CZ473">
        <f t="shared" si="441"/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1007</v>
      </c>
      <c r="DV473" t="s">
        <v>476</v>
      </c>
      <c r="DW473" t="s">
        <v>476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64991489</v>
      </c>
      <c r="EF473">
        <v>2</v>
      </c>
      <c r="EG473" t="s">
        <v>32</v>
      </c>
      <c r="EH473">
        <v>27</v>
      </c>
      <c r="EI473" t="s">
        <v>33</v>
      </c>
      <c r="EJ473">
        <v>1</v>
      </c>
      <c r="EK473">
        <v>33001</v>
      </c>
      <c r="EL473" t="s">
        <v>33</v>
      </c>
      <c r="EM473" t="s">
        <v>34</v>
      </c>
      <c r="EO473" t="s">
        <v>3</v>
      </c>
      <c r="EQ473">
        <v>0</v>
      </c>
      <c r="ER473">
        <v>60</v>
      </c>
      <c r="ES473">
        <v>60</v>
      </c>
      <c r="ET473">
        <v>0</v>
      </c>
      <c r="EU473">
        <v>0</v>
      </c>
      <c r="EV473">
        <v>0</v>
      </c>
      <c r="EW473">
        <v>0</v>
      </c>
      <c r="EX473">
        <v>0</v>
      </c>
      <c r="FQ473">
        <v>0</v>
      </c>
      <c r="FR473">
        <v>0</v>
      </c>
      <c r="FS473">
        <v>0</v>
      </c>
      <c r="FX473">
        <v>103</v>
      </c>
      <c r="FY473">
        <v>60</v>
      </c>
      <c r="GA473" t="s">
        <v>3</v>
      </c>
      <c r="GD473">
        <v>1</v>
      </c>
      <c r="GF473">
        <v>1718811975</v>
      </c>
      <c r="GG473">
        <v>2</v>
      </c>
      <c r="GH473">
        <v>1</v>
      </c>
      <c r="GI473">
        <v>2</v>
      </c>
      <c r="GJ473">
        <v>0</v>
      </c>
      <c r="GK473">
        <v>0</v>
      </c>
      <c r="GL473">
        <f t="shared" si="442"/>
        <v>0</v>
      </c>
      <c r="GM473">
        <f t="shared" si="443"/>
        <v>0</v>
      </c>
      <c r="GN473">
        <f t="shared" si="444"/>
        <v>0</v>
      </c>
      <c r="GO473">
        <f t="shared" si="445"/>
        <v>0</v>
      </c>
      <c r="GP473">
        <f t="shared" si="446"/>
        <v>0</v>
      </c>
      <c r="GR473">
        <v>0</v>
      </c>
      <c r="GS473">
        <v>3</v>
      </c>
      <c r="GT473">
        <v>0</v>
      </c>
      <c r="GU473" t="s">
        <v>3</v>
      </c>
      <c r="GV473">
        <f t="shared" si="447"/>
        <v>0</v>
      </c>
      <c r="GW473">
        <v>1</v>
      </c>
      <c r="GX473">
        <f t="shared" si="448"/>
        <v>0</v>
      </c>
      <c r="HA473">
        <v>0</v>
      </c>
      <c r="HB473">
        <v>0</v>
      </c>
      <c r="HC473">
        <f t="shared" si="449"/>
        <v>0</v>
      </c>
      <c r="HE473" t="s">
        <v>3</v>
      </c>
      <c r="HF473" t="s">
        <v>3</v>
      </c>
      <c r="HM473" t="s">
        <v>3</v>
      </c>
      <c r="HN473" t="s">
        <v>35</v>
      </c>
      <c r="HO473" t="s">
        <v>36</v>
      </c>
      <c r="HP473" t="s">
        <v>33</v>
      </c>
      <c r="HQ473" t="s">
        <v>33</v>
      </c>
      <c r="HS473">
        <v>0</v>
      </c>
      <c r="IK473">
        <v>0</v>
      </c>
    </row>
    <row r="474" spans="1:255">
      <c r="A474" s="2">
        <v>18</v>
      </c>
      <c r="B474" s="2">
        <v>1</v>
      </c>
      <c r="C474" s="2">
        <v>325</v>
      </c>
      <c r="D474" s="2"/>
      <c r="E474" s="2" t="s">
        <v>478</v>
      </c>
      <c r="F474" s="2" t="s">
        <v>479</v>
      </c>
      <c r="G474" s="2" t="s">
        <v>480</v>
      </c>
      <c r="H474" s="2" t="s">
        <v>476</v>
      </c>
      <c r="I474" s="2">
        <f>I470*J474</f>
        <v>0</v>
      </c>
      <c r="J474" s="2">
        <v>2.34</v>
      </c>
      <c r="K474" s="2">
        <v>2.34</v>
      </c>
      <c r="L474" s="2">
        <v>0</v>
      </c>
      <c r="M474" s="2">
        <v>0</v>
      </c>
      <c r="N474" s="2">
        <f t="shared" si="410"/>
        <v>0</v>
      </c>
      <c r="O474" s="2">
        <f t="shared" si="411"/>
        <v>0</v>
      </c>
      <c r="P474" s="2">
        <f t="shared" si="412"/>
        <v>0</v>
      </c>
      <c r="Q474" s="2">
        <f t="shared" si="413"/>
        <v>0</v>
      </c>
      <c r="R474" s="2">
        <f t="shared" si="414"/>
        <v>0</v>
      </c>
      <c r="S474" s="2">
        <f t="shared" si="415"/>
        <v>0</v>
      </c>
      <c r="T474" s="2">
        <f t="shared" si="416"/>
        <v>0</v>
      </c>
      <c r="U474" s="2">
        <f t="shared" si="417"/>
        <v>0</v>
      </c>
      <c r="V474" s="2">
        <f t="shared" si="418"/>
        <v>0</v>
      </c>
      <c r="W474" s="2">
        <f t="shared" si="419"/>
        <v>0</v>
      </c>
      <c r="X474" s="2">
        <f t="shared" si="420"/>
        <v>0</v>
      </c>
      <c r="Y474" s="2">
        <f t="shared" si="421"/>
        <v>0</v>
      </c>
      <c r="Z474" s="2"/>
      <c r="AA474" s="2">
        <v>88889161</v>
      </c>
      <c r="AB474" s="2">
        <f t="shared" si="422"/>
        <v>200.58</v>
      </c>
      <c r="AC474" s="2">
        <f t="shared" si="423"/>
        <v>200.58</v>
      </c>
      <c r="AD474" s="2">
        <f t="shared" si="424"/>
        <v>0</v>
      </c>
      <c r="AE474" s="2">
        <f t="shared" si="425"/>
        <v>0</v>
      </c>
      <c r="AF474" s="2">
        <f t="shared" si="426"/>
        <v>0</v>
      </c>
      <c r="AG474" s="2">
        <f t="shared" si="427"/>
        <v>0</v>
      </c>
      <c r="AH474" s="2">
        <f t="shared" si="428"/>
        <v>0</v>
      </c>
      <c r="AI474" s="2">
        <f t="shared" si="429"/>
        <v>0</v>
      </c>
      <c r="AJ474" s="2">
        <f t="shared" si="430"/>
        <v>30.86</v>
      </c>
      <c r="AK474" s="2">
        <v>200.58</v>
      </c>
      <c r="AL474" s="2">
        <v>200.58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30.86</v>
      </c>
      <c r="AT474" s="2">
        <v>103</v>
      </c>
      <c r="AU474" s="2">
        <v>60</v>
      </c>
      <c r="AV474" s="2">
        <v>1</v>
      </c>
      <c r="AW474" s="2">
        <v>1</v>
      </c>
      <c r="AX474" s="2"/>
      <c r="AY474" s="2"/>
      <c r="AZ474" s="2">
        <v>1</v>
      </c>
      <c r="BA474" s="2">
        <v>1</v>
      </c>
      <c r="BB474" s="2">
        <v>1</v>
      </c>
      <c r="BC474" s="2">
        <v>1</v>
      </c>
      <c r="BD474" s="2" t="s">
        <v>3</v>
      </c>
      <c r="BE474" s="2" t="s">
        <v>3</v>
      </c>
      <c r="BF474" s="2" t="s">
        <v>3</v>
      </c>
      <c r="BG474" s="2" t="s">
        <v>3</v>
      </c>
      <c r="BH474" s="2">
        <v>3</v>
      </c>
      <c r="BI474" s="2">
        <v>1</v>
      </c>
      <c r="BJ474" s="2" t="s">
        <v>481</v>
      </c>
      <c r="BK474" s="2"/>
      <c r="BL474" s="2"/>
      <c r="BM474" s="2">
        <v>33001</v>
      </c>
      <c r="BN474" s="2">
        <v>0</v>
      </c>
      <c r="BO474" s="2" t="s">
        <v>3</v>
      </c>
      <c r="BP474" s="2">
        <v>0</v>
      </c>
      <c r="BQ474" s="2">
        <v>2</v>
      </c>
      <c r="BR474" s="2">
        <v>0</v>
      </c>
      <c r="BS474" s="2">
        <v>1</v>
      </c>
      <c r="BT474" s="2">
        <v>1</v>
      </c>
      <c r="BU474" s="2">
        <v>1</v>
      </c>
      <c r="BV474" s="2">
        <v>1</v>
      </c>
      <c r="BW474" s="2">
        <v>1</v>
      </c>
      <c r="BX474" s="2">
        <v>1</v>
      </c>
      <c r="BY474" s="2" t="s">
        <v>3</v>
      </c>
      <c r="BZ474" s="2">
        <v>103</v>
      </c>
      <c r="CA474" s="2">
        <v>60</v>
      </c>
      <c r="CB474" s="2" t="s">
        <v>3</v>
      </c>
      <c r="CC474" s="2"/>
      <c r="CD474" s="2"/>
      <c r="CE474" s="2">
        <v>0</v>
      </c>
      <c r="CF474" s="2">
        <v>0</v>
      </c>
      <c r="CG474" s="2">
        <v>0</v>
      </c>
      <c r="CH474" s="2">
        <v>2</v>
      </c>
      <c r="CI474" s="2">
        <v>2</v>
      </c>
      <c r="CJ474" s="2">
        <v>0</v>
      </c>
      <c r="CK474" s="2">
        <v>0</v>
      </c>
      <c r="CL474" s="2">
        <v>0</v>
      </c>
      <c r="CM474" s="2">
        <v>0</v>
      </c>
      <c r="CN474" s="2" t="s">
        <v>3</v>
      </c>
      <c r="CO474" s="2">
        <v>0</v>
      </c>
      <c r="CP474" s="2">
        <f t="shared" si="431"/>
        <v>0</v>
      </c>
      <c r="CQ474" s="2">
        <f t="shared" si="432"/>
        <v>200.58</v>
      </c>
      <c r="CR474" s="2">
        <f t="shared" si="433"/>
        <v>0</v>
      </c>
      <c r="CS474" s="2">
        <f t="shared" si="434"/>
        <v>0</v>
      </c>
      <c r="CT474" s="2">
        <f t="shared" si="435"/>
        <v>0</v>
      </c>
      <c r="CU474" s="2">
        <f t="shared" si="436"/>
        <v>0</v>
      </c>
      <c r="CV474" s="2">
        <f t="shared" si="437"/>
        <v>0</v>
      </c>
      <c r="CW474" s="2">
        <f t="shared" si="438"/>
        <v>0</v>
      </c>
      <c r="CX474" s="2">
        <f t="shared" si="439"/>
        <v>30.86</v>
      </c>
      <c r="CY474" s="2">
        <f t="shared" si="440"/>
        <v>0</v>
      </c>
      <c r="CZ474" s="2">
        <f t="shared" si="441"/>
        <v>0</v>
      </c>
      <c r="DA474" s="2"/>
      <c r="DB474" s="2"/>
      <c r="DC474" s="2" t="s">
        <v>3</v>
      </c>
      <c r="DD474" s="2" t="s">
        <v>3</v>
      </c>
      <c r="DE474" s="2" t="s">
        <v>3</v>
      </c>
      <c r="DF474" s="2" t="s">
        <v>3</v>
      </c>
      <c r="DG474" s="2" t="s">
        <v>3</v>
      </c>
      <c r="DH474" s="2" t="s">
        <v>3</v>
      </c>
      <c r="DI474" s="2" t="s">
        <v>3</v>
      </c>
      <c r="DJ474" s="2" t="s">
        <v>3</v>
      </c>
      <c r="DK474" s="2" t="s">
        <v>3</v>
      </c>
      <c r="DL474" s="2" t="s">
        <v>3</v>
      </c>
      <c r="DM474" s="2" t="s">
        <v>3</v>
      </c>
      <c r="DN474" s="2">
        <v>0</v>
      </c>
      <c r="DO474" s="2">
        <v>0</v>
      </c>
      <c r="DP474" s="2">
        <v>1</v>
      </c>
      <c r="DQ474" s="2">
        <v>1</v>
      </c>
      <c r="DR474" s="2"/>
      <c r="DS474" s="2"/>
      <c r="DT474" s="2"/>
      <c r="DU474" s="2">
        <v>1007</v>
      </c>
      <c r="DV474" s="2" t="s">
        <v>476</v>
      </c>
      <c r="DW474" s="2" t="s">
        <v>476</v>
      </c>
      <c r="DX474" s="2">
        <v>1</v>
      </c>
      <c r="DY474" s="2"/>
      <c r="DZ474" s="2" t="s">
        <v>3</v>
      </c>
      <c r="EA474" s="2" t="s">
        <v>3</v>
      </c>
      <c r="EB474" s="2" t="s">
        <v>3</v>
      </c>
      <c r="EC474" s="2" t="s">
        <v>3</v>
      </c>
      <c r="ED474" s="2"/>
      <c r="EE474" s="2">
        <v>64991489</v>
      </c>
      <c r="EF474" s="2">
        <v>2</v>
      </c>
      <c r="EG474" s="2" t="s">
        <v>32</v>
      </c>
      <c r="EH474" s="2">
        <v>27</v>
      </c>
      <c r="EI474" s="2" t="s">
        <v>33</v>
      </c>
      <c r="EJ474" s="2">
        <v>1</v>
      </c>
      <c r="EK474" s="2">
        <v>33001</v>
      </c>
      <c r="EL474" s="2" t="s">
        <v>33</v>
      </c>
      <c r="EM474" s="2" t="s">
        <v>34</v>
      </c>
      <c r="EN474" s="2"/>
      <c r="EO474" s="2" t="s">
        <v>3</v>
      </c>
      <c r="EP474" s="2"/>
      <c r="EQ474" s="2">
        <v>0</v>
      </c>
      <c r="ER474" s="2">
        <v>200.58</v>
      </c>
      <c r="ES474" s="2">
        <v>200.58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>
        <v>0</v>
      </c>
      <c r="FR474" s="2">
        <v>0</v>
      </c>
      <c r="FS474" s="2">
        <v>0</v>
      </c>
      <c r="FT474" s="2"/>
      <c r="FU474" s="2"/>
      <c r="FV474" s="2"/>
      <c r="FW474" s="2"/>
      <c r="FX474" s="2">
        <v>103</v>
      </c>
      <c r="FY474" s="2">
        <v>60</v>
      </c>
      <c r="FZ474" s="2"/>
      <c r="GA474" s="2" t="s">
        <v>3</v>
      </c>
      <c r="GB474" s="2"/>
      <c r="GC474" s="2"/>
      <c r="GD474" s="2">
        <v>1</v>
      </c>
      <c r="GE474" s="2"/>
      <c r="GF474" s="2">
        <v>1601512074</v>
      </c>
      <c r="GG474" s="2">
        <v>2</v>
      </c>
      <c r="GH474" s="2">
        <v>1</v>
      </c>
      <c r="GI474" s="2">
        <v>-2</v>
      </c>
      <c r="GJ474" s="2">
        <v>0</v>
      </c>
      <c r="GK474" s="2">
        <v>0</v>
      </c>
      <c r="GL474" s="2">
        <f t="shared" si="442"/>
        <v>0</v>
      </c>
      <c r="GM474" s="2">
        <f t="shared" si="443"/>
        <v>0</v>
      </c>
      <c r="GN474" s="2">
        <f t="shared" si="444"/>
        <v>0</v>
      </c>
      <c r="GO474" s="2">
        <f t="shared" si="445"/>
        <v>0</v>
      </c>
      <c r="GP474" s="2">
        <f t="shared" si="446"/>
        <v>0</v>
      </c>
      <c r="GQ474" s="2"/>
      <c r="GR474" s="2">
        <v>0</v>
      </c>
      <c r="GS474" s="2">
        <v>3</v>
      </c>
      <c r="GT474" s="2">
        <v>0</v>
      </c>
      <c r="GU474" s="2" t="s">
        <v>3</v>
      </c>
      <c r="GV474" s="2">
        <f t="shared" si="447"/>
        <v>0</v>
      </c>
      <c r="GW474" s="2">
        <v>1</v>
      </c>
      <c r="GX474" s="2">
        <f t="shared" si="448"/>
        <v>0</v>
      </c>
      <c r="GY474" s="2"/>
      <c r="GZ474" s="2"/>
      <c r="HA474" s="2">
        <v>0</v>
      </c>
      <c r="HB474" s="2">
        <v>0</v>
      </c>
      <c r="HC474" s="2">
        <f t="shared" si="449"/>
        <v>0</v>
      </c>
      <c r="HD474" s="2"/>
      <c r="HE474" s="2" t="s">
        <v>3</v>
      </c>
      <c r="HF474" s="2" t="s">
        <v>3</v>
      </c>
      <c r="HG474" s="2"/>
      <c r="HH474" s="2"/>
      <c r="HI474" s="2"/>
      <c r="HJ474" s="2"/>
      <c r="HK474" s="2"/>
      <c r="HL474" s="2"/>
      <c r="HM474" s="2" t="s">
        <v>3</v>
      </c>
      <c r="HN474" s="2" t="s">
        <v>35</v>
      </c>
      <c r="HO474" s="2" t="s">
        <v>36</v>
      </c>
      <c r="HP474" s="2" t="s">
        <v>33</v>
      </c>
      <c r="HQ474" s="2" t="s">
        <v>33</v>
      </c>
      <c r="HR474" s="2"/>
      <c r="HS474" s="2">
        <v>0</v>
      </c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>
        <v>0</v>
      </c>
      <c r="IL474" s="2"/>
      <c r="IM474" s="2"/>
      <c r="IN474" s="2"/>
      <c r="IO474" s="2"/>
      <c r="IP474" s="2"/>
      <c r="IQ474" s="2"/>
      <c r="IR474" s="2"/>
      <c r="IS474" s="2"/>
      <c r="IT474" s="2"/>
      <c r="IU474" s="2"/>
    </row>
    <row r="475" spans="1:255">
      <c r="A475">
        <v>18</v>
      </c>
      <c r="B475">
        <v>1</v>
      </c>
      <c r="C475">
        <v>337</v>
      </c>
      <c r="E475" t="s">
        <v>478</v>
      </c>
      <c r="F475" t="s">
        <v>479</v>
      </c>
      <c r="G475" t="s">
        <v>480</v>
      </c>
      <c r="H475" t="s">
        <v>476</v>
      </c>
      <c r="I475">
        <f>I471*J475</f>
        <v>0</v>
      </c>
      <c r="J475">
        <v>2.34</v>
      </c>
      <c r="K475">
        <v>2.34</v>
      </c>
      <c r="L475">
        <v>0</v>
      </c>
      <c r="M475">
        <v>0</v>
      </c>
      <c r="N475">
        <f t="shared" si="410"/>
        <v>0</v>
      </c>
      <c r="O475">
        <f t="shared" si="411"/>
        <v>0</v>
      </c>
      <c r="P475">
        <f t="shared" si="412"/>
        <v>0</v>
      </c>
      <c r="Q475">
        <f t="shared" si="413"/>
        <v>0</v>
      </c>
      <c r="R475">
        <f t="shared" si="414"/>
        <v>0</v>
      </c>
      <c r="S475">
        <f t="shared" si="415"/>
        <v>0</v>
      </c>
      <c r="T475">
        <f t="shared" si="416"/>
        <v>0</v>
      </c>
      <c r="U475">
        <f t="shared" si="417"/>
        <v>0</v>
      </c>
      <c r="V475">
        <f t="shared" si="418"/>
        <v>0</v>
      </c>
      <c r="W475">
        <f t="shared" si="419"/>
        <v>0</v>
      </c>
      <c r="X475">
        <f t="shared" si="420"/>
        <v>0</v>
      </c>
      <c r="Y475">
        <f t="shared" si="421"/>
        <v>0</v>
      </c>
      <c r="AA475">
        <v>88889103</v>
      </c>
      <c r="AB475">
        <f t="shared" si="422"/>
        <v>200.58</v>
      </c>
      <c r="AC475">
        <f t="shared" si="423"/>
        <v>200.58</v>
      </c>
      <c r="AD475">
        <f t="shared" si="424"/>
        <v>0</v>
      </c>
      <c r="AE475">
        <f t="shared" si="425"/>
        <v>0</v>
      </c>
      <c r="AF475">
        <f t="shared" si="426"/>
        <v>0</v>
      </c>
      <c r="AG475">
        <f t="shared" si="427"/>
        <v>0</v>
      </c>
      <c r="AH475">
        <f t="shared" si="428"/>
        <v>0</v>
      </c>
      <c r="AI475">
        <f t="shared" si="429"/>
        <v>0</v>
      </c>
      <c r="AJ475">
        <f t="shared" si="430"/>
        <v>30.86</v>
      </c>
      <c r="AK475">
        <v>200.58</v>
      </c>
      <c r="AL475">
        <v>200.58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30.86</v>
      </c>
      <c r="AT475">
        <v>103</v>
      </c>
      <c r="AU475">
        <v>60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12.89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1</v>
      </c>
      <c r="BJ475" t="s">
        <v>481</v>
      </c>
      <c r="BM475">
        <v>33001</v>
      </c>
      <c r="BN475">
        <v>0</v>
      </c>
      <c r="BO475" t="s">
        <v>479</v>
      </c>
      <c r="BP475">
        <v>1</v>
      </c>
      <c r="BQ475">
        <v>2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103</v>
      </c>
      <c r="CA475">
        <v>60</v>
      </c>
      <c r="CB475" t="s">
        <v>3</v>
      </c>
      <c r="CE475">
        <v>0</v>
      </c>
      <c r="CF475">
        <v>0</v>
      </c>
      <c r="CG475">
        <v>0</v>
      </c>
      <c r="CH475">
        <v>2</v>
      </c>
      <c r="CI475">
        <v>2</v>
      </c>
      <c r="CJ475">
        <v>0</v>
      </c>
      <c r="CK475">
        <v>0</v>
      </c>
      <c r="CL475">
        <v>0</v>
      </c>
      <c r="CM475">
        <v>0</v>
      </c>
      <c r="CN475" t="s">
        <v>3</v>
      </c>
      <c r="CO475">
        <v>0</v>
      </c>
      <c r="CP475">
        <f t="shared" si="431"/>
        <v>0</v>
      </c>
      <c r="CQ475">
        <f t="shared" si="432"/>
        <v>2585.4762000000001</v>
      </c>
      <c r="CR475">
        <f t="shared" si="433"/>
        <v>0</v>
      </c>
      <c r="CS475">
        <f t="shared" si="434"/>
        <v>0</v>
      </c>
      <c r="CT475">
        <f t="shared" si="435"/>
        <v>0</v>
      </c>
      <c r="CU475">
        <f t="shared" si="436"/>
        <v>0</v>
      </c>
      <c r="CV475">
        <f t="shared" si="437"/>
        <v>0</v>
      </c>
      <c r="CW475">
        <f t="shared" si="438"/>
        <v>0</v>
      </c>
      <c r="CX475">
        <f t="shared" si="439"/>
        <v>30.86</v>
      </c>
      <c r="CY475">
        <f t="shared" si="440"/>
        <v>0</v>
      </c>
      <c r="CZ475">
        <f t="shared" si="441"/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1007</v>
      </c>
      <c r="DV475" t="s">
        <v>476</v>
      </c>
      <c r="DW475" t="s">
        <v>476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64991489</v>
      </c>
      <c r="EF475">
        <v>2</v>
      </c>
      <c r="EG475" t="s">
        <v>32</v>
      </c>
      <c r="EH475">
        <v>27</v>
      </c>
      <c r="EI475" t="s">
        <v>33</v>
      </c>
      <c r="EJ475">
        <v>1</v>
      </c>
      <c r="EK475">
        <v>33001</v>
      </c>
      <c r="EL475" t="s">
        <v>33</v>
      </c>
      <c r="EM475" t="s">
        <v>34</v>
      </c>
      <c r="EO475" t="s">
        <v>3</v>
      </c>
      <c r="EQ475">
        <v>0</v>
      </c>
      <c r="ER475">
        <v>200.58</v>
      </c>
      <c r="ES475">
        <v>200.58</v>
      </c>
      <c r="ET475">
        <v>0</v>
      </c>
      <c r="EU475">
        <v>0</v>
      </c>
      <c r="EV475">
        <v>0</v>
      </c>
      <c r="EW475">
        <v>0</v>
      </c>
      <c r="EX475">
        <v>0</v>
      </c>
      <c r="FQ475">
        <v>0</v>
      </c>
      <c r="FR475">
        <v>0</v>
      </c>
      <c r="FS475">
        <v>0</v>
      </c>
      <c r="FX475">
        <v>103</v>
      </c>
      <c r="FY475">
        <v>60</v>
      </c>
      <c r="GA475" t="s">
        <v>3</v>
      </c>
      <c r="GD475">
        <v>1</v>
      </c>
      <c r="GF475">
        <v>1601512074</v>
      </c>
      <c r="GG475">
        <v>2</v>
      </c>
      <c r="GH475">
        <v>1</v>
      </c>
      <c r="GI475">
        <v>2</v>
      </c>
      <c r="GJ475">
        <v>0</v>
      </c>
      <c r="GK475">
        <v>0</v>
      </c>
      <c r="GL475">
        <f t="shared" si="442"/>
        <v>0</v>
      </c>
      <c r="GM475">
        <f t="shared" si="443"/>
        <v>0</v>
      </c>
      <c r="GN475">
        <f t="shared" si="444"/>
        <v>0</v>
      </c>
      <c r="GO475">
        <f t="shared" si="445"/>
        <v>0</v>
      </c>
      <c r="GP475">
        <f t="shared" si="446"/>
        <v>0</v>
      </c>
      <c r="GR475">
        <v>0</v>
      </c>
      <c r="GS475">
        <v>3</v>
      </c>
      <c r="GT475">
        <v>0</v>
      </c>
      <c r="GU475" t="s">
        <v>3</v>
      </c>
      <c r="GV475">
        <f t="shared" si="447"/>
        <v>0</v>
      </c>
      <c r="GW475">
        <v>1</v>
      </c>
      <c r="GX475">
        <f t="shared" si="448"/>
        <v>0</v>
      </c>
      <c r="HA475">
        <v>0</v>
      </c>
      <c r="HB475">
        <v>0</v>
      </c>
      <c r="HC475">
        <f t="shared" si="449"/>
        <v>0</v>
      </c>
      <c r="HE475" t="s">
        <v>3</v>
      </c>
      <c r="HF475" t="s">
        <v>3</v>
      </c>
      <c r="HM475" t="s">
        <v>3</v>
      </c>
      <c r="HN475" t="s">
        <v>35</v>
      </c>
      <c r="HO475" t="s">
        <v>36</v>
      </c>
      <c r="HP475" t="s">
        <v>33</v>
      </c>
      <c r="HQ475" t="s">
        <v>33</v>
      </c>
      <c r="HS475">
        <v>0</v>
      </c>
      <c r="IK475">
        <v>0</v>
      </c>
    </row>
    <row r="476" spans="1:255">
      <c r="A476" s="2">
        <v>18</v>
      </c>
      <c r="B476" s="2">
        <v>1</v>
      </c>
      <c r="C476" s="2">
        <v>324</v>
      </c>
      <c r="D476" s="2"/>
      <c r="E476" s="2" t="s">
        <v>482</v>
      </c>
      <c r="F476" s="2" t="s">
        <v>483</v>
      </c>
      <c r="G476" s="2" t="s">
        <v>484</v>
      </c>
      <c r="H476" s="2" t="s">
        <v>61</v>
      </c>
      <c r="I476" s="2">
        <f>I470*J476</f>
        <v>0</v>
      </c>
      <c r="J476" s="2">
        <v>3</v>
      </c>
      <c r="K476" s="2">
        <v>3</v>
      </c>
      <c r="L476" s="2">
        <v>0</v>
      </c>
      <c r="M476" s="2">
        <v>0</v>
      </c>
      <c r="N476" s="2">
        <f t="shared" si="410"/>
        <v>0</v>
      </c>
      <c r="O476" s="2">
        <f t="shared" si="411"/>
        <v>0</v>
      </c>
      <c r="P476" s="2">
        <f t="shared" si="412"/>
        <v>0</v>
      </c>
      <c r="Q476" s="2">
        <f t="shared" si="413"/>
        <v>0</v>
      </c>
      <c r="R476" s="2">
        <f t="shared" si="414"/>
        <v>0</v>
      </c>
      <c r="S476" s="2">
        <f t="shared" si="415"/>
        <v>0</v>
      </c>
      <c r="T476" s="2">
        <f t="shared" si="416"/>
        <v>0</v>
      </c>
      <c r="U476" s="2">
        <f t="shared" si="417"/>
        <v>0</v>
      </c>
      <c r="V476" s="2">
        <f t="shared" si="418"/>
        <v>0</v>
      </c>
      <c r="W476" s="2">
        <f t="shared" si="419"/>
        <v>0</v>
      </c>
      <c r="X476" s="2">
        <f t="shared" si="420"/>
        <v>0</v>
      </c>
      <c r="Y476" s="2">
        <f t="shared" si="421"/>
        <v>0</v>
      </c>
      <c r="Z476" s="2"/>
      <c r="AA476" s="2">
        <v>88889161</v>
      </c>
      <c r="AB476" s="2">
        <f t="shared" si="422"/>
        <v>314.17</v>
      </c>
      <c r="AC476" s="2">
        <f t="shared" si="423"/>
        <v>314.17</v>
      </c>
      <c r="AD476" s="2">
        <f t="shared" si="424"/>
        <v>0</v>
      </c>
      <c r="AE476" s="2">
        <f t="shared" si="425"/>
        <v>0</v>
      </c>
      <c r="AF476" s="2">
        <f t="shared" si="426"/>
        <v>0</v>
      </c>
      <c r="AG476" s="2">
        <f t="shared" si="427"/>
        <v>0</v>
      </c>
      <c r="AH476" s="2">
        <f t="shared" si="428"/>
        <v>0</v>
      </c>
      <c r="AI476" s="2">
        <f t="shared" si="429"/>
        <v>0</v>
      </c>
      <c r="AJ476" s="2">
        <f t="shared" si="430"/>
        <v>23.61</v>
      </c>
      <c r="AK476" s="2">
        <v>314.17</v>
      </c>
      <c r="AL476" s="2">
        <v>314.17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23.61</v>
      </c>
      <c r="AT476" s="2">
        <v>103</v>
      </c>
      <c r="AU476" s="2">
        <v>60</v>
      </c>
      <c r="AV476" s="2">
        <v>1</v>
      </c>
      <c r="AW476" s="2">
        <v>1</v>
      </c>
      <c r="AX476" s="2"/>
      <c r="AY476" s="2"/>
      <c r="AZ476" s="2">
        <v>1</v>
      </c>
      <c r="BA476" s="2">
        <v>1</v>
      </c>
      <c r="BB476" s="2">
        <v>1</v>
      </c>
      <c r="BC476" s="2">
        <v>1</v>
      </c>
      <c r="BD476" s="2" t="s">
        <v>3</v>
      </c>
      <c r="BE476" s="2" t="s">
        <v>3</v>
      </c>
      <c r="BF476" s="2" t="s">
        <v>3</v>
      </c>
      <c r="BG476" s="2" t="s">
        <v>3</v>
      </c>
      <c r="BH476" s="2">
        <v>3</v>
      </c>
      <c r="BI476" s="2">
        <v>1</v>
      </c>
      <c r="BJ476" s="2" t="s">
        <v>485</v>
      </c>
      <c r="BK476" s="2"/>
      <c r="BL476" s="2"/>
      <c r="BM476" s="2">
        <v>33001</v>
      </c>
      <c r="BN476" s="2">
        <v>0</v>
      </c>
      <c r="BO476" s="2" t="s">
        <v>3</v>
      </c>
      <c r="BP476" s="2">
        <v>0</v>
      </c>
      <c r="BQ476" s="2">
        <v>2</v>
      </c>
      <c r="BR476" s="2">
        <v>0</v>
      </c>
      <c r="BS476" s="2">
        <v>1</v>
      </c>
      <c r="BT476" s="2">
        <v>1</v>
      </c>
      <c r="BU476" s="2">
        <v>1</v>
      </c>
      <c r="BV476" s="2">
        <v>1</v>
      </c>
      <c r="BW476" s="2">
        <v>1</v>
      </c>
      <c r="BX476" s="2">
        <v>1</v>
      </c>
      <c r="BY476" s="2" t="s">
        <v>3</v>
      </c>
      <c r="BZ476" s="2">
        <v>103</v>
      </c>
      <c r="CA476" s="2">
        <v>60</v>
      </c>
      <c r="CB476" s="2" t="s">
        <v>3</v>
      </c>
      <c r="CC476" s="2"/>
      <c r="CD476" s="2"/>
      <c r="CE476" s="2">
        <v>0</v>
      </c>
      <c r="CF476" s="2">
        <v>0</v>
      </c>
      <c r="CG476" s="2">
        <v>0</v>
      </c>
      <c r="CH476" s="2">
        <v>2</v>
      </c>
      <c r="CI476" s="2">
        <v>3</v>
      </c>
      <c r="CJ476" s="2">
        <v>0</v>
      </c>
      <c r="CK476" s="2">
        <v>0</v>
      </c>
      <c r="CL476" s="2">
        <v>0</v>
      </c>
      <c r="CM476" s="2">
        <v>0</v>
      </c>
      <c r="CN476" s="2" t="s">
        <v>3</v>
      </c>
      <c r="CO476" s="2">
        <v>0</v>
      </c>
      <c r="CP476" s="2">
        <f t="shared" si="431"/>
        <v>0</v>
      </c>
      <c r="CQ476" s="2">
        <f t="shared" si="432"/>
        <v>314.17</v>
      </c>
      <c r="CR476" s="2">
        <f t="shared" si="433"/>
        <v>0</v>
      </c>
      <c r="CS476" s="2">
        <f t="shared" si="434"/>
        <v>0</v>
      </c>
      <c r="CT476" s="2">
        <f t="shared" si="435"/>
        <v>0</v>
      </c>
      <c r="CU476" s="2">
        <f t="shared" si="436"/>
        <v>0</v>
      </c>
      <c r="CV476" s="2">
        <f t="shared" si="437"/>
        <v>0</v>
      </c>
      <c r="CW476" s="2">
        <f t="shared" si="438"/>
        <v>0</v>
      </c>
      <c r="CX476" s="2">
        <f t="shared" si="439"/>
        <v>23.61</v>
      </c>
      <c r="CY476" s="2">
        <f t="shared" si="440"/>
        <v>0</v>
      </c>
      <c r="CZ476" s="2">
        <f t="shared" si="441"/>
        <v>0</v>
      </c>
      <c r="DA476" s="2"/>
      <c r="DB476" s="2"/>
      <c r="DC476" s="2" t="s">
        <v>3</v>
      </c>
      <c r="DD476" s="2" t="s">
        <v>3</v>
      </c>
      <c r="DE476" s="2" t="s">
        <v>3</v>
      </c>
      <c r="DF476" s="2" t="s">
        <v>3</v>
      </c>
      <c r="DG476" s="2" t="s">
        <v>3</v>
      </c>
      <c r="DH476" s="2" t="s">
        <v>3</v>
      </c>
      <c r="DI476" s="2" t="s">
        <v>3</v>
      </c>
      <c r="DJ476" s="2" t="s">
        <v>3</v>
      </c>
      <c r="DK476" s="2" t="s">
        <v>3</v>
      </c>
      <c r="DL476" s="2" t="s">
        <v>3</v>
      </c>
      <c r="DM476" s="2" t="s">
        <v>3</v>
      </c>
      <c r="DN476" s="2">
        <v>0</v>
      </c>
      <c r="DO476" s="2">
        <v>0</v>
      </c>
      <c r="DP476" s="2">
        <v>1</v>
      </c>
      <c r="DQ476" s="2">
        <v>1</v>
      </c>
      <c r="DR476" s="2"/>
      <c r="DS476" s="2"/>
      <c r="DT476" s="2"/>
      <c r="DU476" s="2">
        <v>1010</v>
      </c>
      <c r="DV476" s="2" t="s">
        <v>61</v>
      </c>
      <c r="DW476" s="2" t="s">
        <v>61</v>
      </c>
      <c r="DX476" s="2">
        <v>1</v>
      </c>
      <c r="DY476" s="2"/>
      <c r="DZ476" s="2" t="s">
        <v>3</v>
      </c>
      <c r="EA476" s="2" t="s">
        <v>3</v>
      </c>
      <c r="EB476" s="2" t="s">
        <v>3</v>
      </c>
      <c r="EC476" s="2" t="s">
        <v>3</v>
      </c>
      <c r="ED476" s="2"/>
      <c r="EE476" s="2">
        <v>64991489</v>
      </c>
      <c r="EF476" s="2">
        <v>2</v>
      </c>
      <c r="EG476" s="2" t="s">
        <v>32</v>
      </c>
      <c r="EH476" s="2">
        <v>27</v>
      </c>
      <c r="EI476" s="2" t="s">
        <v>33</v>
      </c>
      <c r="EJ476" s="2">
        <v>1</v>
      </c>
      <c r="EK476" s="2">
        <v>33001</v>
      </c>
      <c r="EL476" s="2" t="s">
        <v>33</v>
      </c>
      <c r="EM476" s="2" t="s">
        <v>34</v>
      </c>
      <c r="EN476" s="2"/>
      <c r="EO476" s="2" t="s">
        <v>3</v>
      </c>
      <c r="EP476" s="2"/>
      <c r="EQ476" s="2">
        <v>0</v>
      </c>
      <c r="ER476" s="2">
        <v>314.17</v>
      </c>
      <c r="ES476" s="2">
        <v>314.17</v>
      </c>
      <c r="ET476" s="2">
        <v>0</v>
      </c>
      <c r="EU476" s="2">
        <v>0</v>
      </c>
      <c r="EV476" s="2">
        <v>0</v>
      </c>
      <c r="EW476" s="2">
        <v>0</v>
      </c>
      <c r="EX476" s="2">
        <v>0</v>
      </c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>
        <v>0</v>
      </c>
      <c r="FR476" s="2">
        <v>0</v>
      </c>
      <c r="FS476" s="2">
        <v>0</v>
      </c>
      <c r="FT476" s="2"/>
      <c r="FU476" s="2"/>
      <c r="FV476" s="2"/>
      <c r="FW476" s="2"/>
      <c r="FX476" s="2">
        <v>103</v>
      </c>
      <c r="FY476" s="2">
        <v>60</v>
      </c>
      <c r="FZ476" s="2"/>
      <c r="GA476" s="2" t="s">
        <v>3</v>
      </c>
      <c r="GB476" s="2"/>
      <c r="GC476" s="2"/>
      <c r="GD476" s="2">
        <v>1</v>
      </c>
      <c r="GE476" s="2"/>
      <c r="GF476" s="2">
        <v>-1212779252</v>
      </c>
      <c r="GG476" s="2">
        <v>2</v>
      </c>
      <c r="GH476" s="2">
        <v>1</v>
      </c>
      <c r="GI476" s="2">
        <v>-2</v>
      </c>
      <c r="GJ476" s="2">
        <v>0</v>
      </c>
      <c r="GK476" s="2">
        <v>0</v>
      </c>
      <c r="GL476" s="2">
        <f t="shared" si="442"/>
        <v>0</v>
      </c>
      <c r="GM476" s="2">
        <f t="shared" si="443"/>
        <v>0</v>
      </c>
      <c r="GN476" s="2">
        <f t="shared" si="444"/>
        <v>0</v>
      </c>
      <c r="GO476" s="2">
        <f t="shared" si="445"/>
        <v>0</v>
      </c>
      <c r="GP476" s="2">
        <f t="shared" si="446"/>
        <v>0</v>
      </c>
      <c r="GQ476" s="2"/>
      <c r="GR476" s="2">
        <v>0</v>
      </c>
      <c r="GS476" s="2">
        <v>3</v>
      </c>
      <c r="GT476" s="2">
        <v>0</v>
      </c>
      <c r="GU476" s="2" t="s">
        <v>3</v>
      </c>
      <c r="GV476" s="2">
        <f t="shared" si="447"/>
        <v>0</v>
      </c>
      <c r="GW476" s="2">
        <v>1</v>
      </c>
      <c r="GX476" s="2">
        <f t="shared" si="448"/>
        <v>0</v>
      </c>
      <c r="GY476" s="2"/>
      <c r="GZ476" s="2"/>
      <c r="HA476" s="2">
        <v>0</v>
      </c>
      <c r="HB476" s="2">
        <v>0</v>
      </c>
      <c r="HC476" s="2">
        <f t="shared" si="449"/>
        <v>0</v>
      </c>
      <c r="HD476" s="2"/>
      <c r="HE476" s="2" t="s">
        <v>3</v>
      </c>
      <c r="HF476" s="2" t="s">
        <v>3</v>
      </c>
      <c r="HG476" s="2"/>
      <c r="HH476" s="2"/>
      <c r="HI476" s="2"/>
      <c r="HJ476" s="2"/>
      <c r="HK476" s="2"/>
      <c r="HL476" s="2"/>
      <c r="HM476" s="2" t="s">
        <v>3</v>
      </c>
      <c r="HN476" s="2" t="s">
        <v>35</v>
      </c>
      <c r="HO476" s="2" t="s">
        <v>36</v>
      </c>
      <c r="HP476" s="2" t="s">
        <v>33</v>
      </c>
      <c r="HQ476" s="2" t="s">
        <v>33</v>
      </c>
      <c r="HR476" s="2"/>
      <c r="HS476" s="2">
        <v>0</v>
      </c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>
        <v>0</v>
      </c>
      <c r="IL476" s="2"/>
      <c r="IM476" s="2"/>
      <c r="IN476" s="2"/>
      <c r="IO476" s="2"/>
      <c r="IP476" s="2"/>
      <c r="IQ476" s="2"/>
      <c r="IR476" s="2"/>
      <c r="IS476" s="2"/>
      <c r="IT476" s="2"/>
      <c r="IU476" s="2"/>
    </row>
    <row r="477" spans="1:255">
      <c r="A477">
        <v>18</v>
      </c>
      <c r="B477">
        <v>1</v>
      </c>
      <c r="C477">
        <v>336</v>
      </c>
      <c r="E477" t="s">
        <v>482</v>
      </c>
      <c r="F477" t="s">
        <v>483</v>
      </c>
      <c r="G477" t="s">
        <v>484</v>
      </c>
      <c r="H477" t="s">
        <v>61</v>
      </c>
      <c r="I477">
        <f>I471*J477</f>
        <v>0</v>
      </c>
      <c r="J477">
        <v>3</v>
      </c>
      <c r="K477">
        <v>3</v>
      </c>
      <c r="L477">
        <v>0</v>
      </c>
      <c r="M477">
        <v>0</v>
      </c>
      <c r="N477">
        <f t="shared" si="410"/>
        <v>0</v>
      </c>
      <c r="O477">
        <f t="shared" si="411"/>
        <v>0</v>
      </c>
      <c r="P477">
        <f t="shared" si="412"/>
        <v>0</v>
      </c>
      <c r="Q477">
        <f t="shared" si="413"/>
        <v>0</v>
      </c>
      <c r="R477">
        <f t="shared" si="414"/>
        <v>0</v>
      </c>
      <c r="S477">
        <f t="shared" si="415"/>
        <v>0</v>
      </c>
      <c r="T477">
        <f t="shared" si="416"/>
        <v>0</v>
      </c>
      <c r="U477">
        <f t="shared" si="417"/>
        <v>0</v>
      </c>
      <c r="V477">
        <f t="shared" si="418"/>
        <v>0</v>
      </c>
      <c r="W477">
        <f t="shared" si="419"/>
        <v>0</v>
      </c>
      <c r="X477">
        <f t="shared" si="420"/>
        <v>0</v>
      </c>
      <c r="Y477">
        <f t="shared" si="421"/>
        <v>0</v>
      </c>
      <c r="AA477">
        <v>88889103</v>
      </c>
      <c r="AB477">
        <f t="shared" si="422"/>
        <v>314.17</v>
      </c>
      <c r="AC477">
        <f t="shared" si="423"/>
        <v>314.17</v>
      </c>
      <c r="AD477">
        <f t="shared" si="424"/>
        <v>0</v>
      </c>
      <c r="AE477">
        <f t="shared" si="425"/>
        <v>0</v>
      </c>
      <c r="AF477">
        <f t="shared" si="426"/>
        <v>0</v>
      </c>
      <c r="AG477">
        <f t="shared" si="427"/>
        <v>0</v>
      </c>
      <c r="AH477">
        <f t="shared" si="428"/>
        <v>0</v>
      </c>
      <c r="AI477">
        <f t="shared" si="429"/>
        <v>0</v>
      </c>
      <c r="AJ477">
        <f t="shared" si="430"/>
        <v>23.61</v>
      </c>
      <c r="AK477">
        <v>314.17</v>
      </c>
      <c r="AL477">
        <v>314.17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23.61</v>
      </c>
      <c r="AT477">
        <v>103</v>
      </c>
      <c r="AU477">
        <v>60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11.07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1</v>
      </c>
      <c r="BJ477" t="s">
        <v>485</v>
      </c>
      <c r="BM477">
        <v>33001</v>
      </c>
      <c r="BN477">
        <v>0</v>
      </c>
      <c r="BO477" t="s">
        <v>483</v>
      </c>
      <c r="BP477">
        <v>1</v>
      </c>
      <c r="BQ477">
        <v>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103</v>
      </c>
      <c r="CA477">
        <v>60</v>
      </c>
      <c r="CB477" t="s">
        <v>3</v>
      </c>
      <c r="CE477">
        <v>0</v>
      </c>
      <c r="CF477">
        <v>0</v>
      </c>
      <c r="CG477">
        <v>0</v>
      </c>
      <c r="CH477">
        <v>2</v>
      </c>
      <c r="CI477">
        <v>3</v>
      </c>
      <c r="CJ477">
        <v>0</v>
      </c>
      <c r="CK477">
        <v>0</v>
      </c>
      <c r="CL477">
        <v>0</v>
      </c>
      <c r="CM477">
        <v>0</v>
      </c>
      <c r="CN477" t="s">
        <v>3</v>
      </c>
      <c r="CO477">
        <v>0</v>
      </c>
      <c r="CP477">
        <f t="shared" si="431"/>
        <v>0</v>
      </c>
      <c r="CQ477">
        <f t="shared" si="432"/>
        <v>3477.8619000000003</v>
      </c>
      <c r="CR477">
        <f t="shared" si="433"/>
        <v>0</v>
      </c>
      <c r="CS477">
        <f t="shared" si="434"/>
        <v>0</v>
      </c>
      <c r="CT477">
        <f t="shared" si="435"/>
        <v>0</v>
      </c>
      <c r="CU477">
        <f t="shared" si="436"/>
        <v>0</v>
      </c>
      <c r="CV477">
        <f t="shared" si="437"/>
        <v>0</v>
      </c>
      <c r="CW477">
        <f t="shared" si="438"/>
        <v>0</v>
      </c>
      <c r="CX477">
        <f t="shared" si="439"/>
        <v>23.61</v>
      </c>
      <c r="CY477">
        <f t="shared" si="440"/>
        <v>0</v>
      </c>
      <c r="CZ477">
        <f t="shared" si="441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1010</v>
      </c>
      <c r="DV477" t="s">
        <v>61</v>
      </c>
      <c r="DW477" t="s">
        <v>61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64991489</v>
      </c>
      <c r="EF477">
        <v>2</v>
      </c>
      <c r="EG477" t="s">
        <v>32</v>
      </c>
      <c r="EH477">
        <v>27</v>
      </c>
      <c r="EI477" t="s">
        <v>33</v>
      </c>
      <c r="EJ477">
        <v>1</v>
      </c>
      <c r="EK477">
        <v>33001</v>
      </c>
      <c r="EL477" t="s">
        <v>33</v>
      </c>
      <c r="EM477" t="s">
        <v>34</v>
      </c>
      <c r="EO477" t="s">
        <v>3</v>
      </c>
      <c r="EQ477">
        <v>0</v>
      </c>
      <c r="ER477">
        <v>314.17</v>
      </c>
      <c r="ES477">
        <v>314.17</v>
      </c>
      <c r="ET477">
        <v>0</v>
      </c>
      <c r="EU477">
        <v>0</v>
      </c>
      <c r="EV477">
        <v>0</v>
      </c>
      <c r="EW477">
        <v>0</v>
      </c>
      <c r="EX477">
        <v>0</v>
      </c>
      <c r="FQ477">
        <v>0</v>
      </c>
      <c r="FR477">
        <v>0</v>
      </c>
      <c r="FS477">
        <v>0</v>
      </c>
      <c r="FX477">
        <v>103</v>
      </c>
      <c r="FY477">
        <v>60</v>
      </c>
      <c r="GA477" t="s">
        <v>3</v>
      </c>
      <c r="GD477">
        <v>1</v>
      </c>
      <c r="GF477">
        <v>-1212779252</v>
      </c>
      <c r="GG477">
        <v>2</v>
      </c>
      <c r="GH477">
        <v>1</v>
      </c>
      <c r="GI477">
        <v>2</v>
      </c>
      <c r="GJ477">
        <v>0</v>
      </c>
      <c r="GK477">
        <v>0</v>
      </c>
      <c r="GL477">
        <f t="shared" si="442"/>
        <v>0</v>
      </c>
      <c r="GM477">
        <f t="shared" si="443"/>
        <v>0</v>
      </c>
      <c r="GN477">
        <f t="shared" si="444"/>
        <v>0</v>
      </c>
      <c r="GO477">
        <f t="shared" si="445"/>
        <v>0</v>
      </c>
      <c r="GP477">
        <f t="shared" si="446"/>
        <v>0</v>
      </c>
      <c r="GR477">
        <v>0</v>
      </c>
      <c r="GS477">
        <v>3</v>
      </c>
      <c r="GT477">
        <v>0</v>
      </c>
      <c r="GU477" t="s">
        <v>3</v>
      </c>
      <c r="GV477">
        <f t="shared" si="447"/>
        <v>0</v>
      </c>
      <c r="GW477">
        <v>1</v>
      </c>
      <c r="GX477">
        <f t="shared" si="448"/>
        <v>0</v>
      </c>
      <c r="HA477">
        <v>0</v>
      </c>
      <c r="HB477">
        <v>0</v>
      </c>
      <c r="HC477">
        <f t="shared" si="449"/>
        <v>0</v>
      </c>
      <c r="HE477" t="s">
        <v>3</v>
      </c>
      <c r="HF477" t="s">
        <v>3</v>
      </c>
      <c r="HM477" t="s">
        <v>3</v>
      </c>
      <c r="HN477" t="s">
        <v>35</v>
      </c>
      <c r="HO477" t="s">
        <v>36</v>
      </c>
      <c r="HP477" t="s">
        <v>33</v>
      </c>
      <c r="HQ477" t="s">
        <v>33</v>
      </c>
      <c r="HS477">
        <v>0</v>
      </c>
      <c r="IK477">
        <v>0</v>
      </c>
    </row>
    <row r="478" spans="1:255">
      <c r="A478" s="2">
        <v>17</v>
      </c>
      <c r="B478" s="2">
        <v>1</v>
      </c>
      <c r="C478" s="2">
        <f>ROW(SmtRes!A344)</f>
        <v>344</v>
      </c>
      <c r="D478" s="2">
        <f>ROW(EtalonRes!A334)</f>
        <v>334</v>
      </c>
      <c r="E478" s="2" t="s">
        <v>41</v>
      </c>
      <c r="F478" s="2" t="s">
        <v>486</v>
      </c>
      <c r="G478" s="2" t="s">
        <v>487</v>
      </c>
      <c r="H478" s="2" t="s">
        <v>471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f t="shared" si="410"/>
        <v>0</v>
      </c>
      <c r="O478" s="2">
        <f t="shared" si="411"/>
        <v>0</v>
      </c>
      <c r="P478" s="2">
        <f t="shared" si="412"/>
        <v>0</v>
      </c>
      <c r="Q478" s="2">
        <f t="shared" si="413"/>
        <v>0</v>
      </c>
      <c r="R478" s="2">
        <f t="shared" si="414"/>
        <v>0</v>
      </c>
      <c r="S478" s="2">
        <f t="shared" si="415"/>
        <v>0</v>
      </c>
      <c r="T478" s="2">
        <f t="shared" si="416"/>
        <v>0</v>
      </c>
      <c r="U478" s="2">
        <f t="shared" si="417"/>
        <v>0</v>
      </c>
      <c r="V478" s="2">
        <f t="shared" si="418"/>
        <v>0</v>
      </c>
      <c r="W478" s="2">
        <f t="shared" si="419"/>
        <v>0</v>
      </c>
      <c r="X478" s="2">
        <f t="shared" si="420"/>
        <v>0</v>
      </c>
      <c r="Y478" s="2">
        <f t="shared" si="421"/>
        <v>0</v>
      </c>
      <c r="Z478" s="2"/>
      <c r="AA478" s="2">
        <v>88889161</v>
      </c>
      <c r="AB478" s="2">
        <f t="shared" si="422"/>
        <v>460.72</v>
      </c>
      <c r="AC478" s="2">
        <f t="shared" si="423"/>
        <v>0</v>
      </c>
      <c r="AD478" s="2">
        <f t="shared" si="424"/>
        <v>384.24</v>
      </c>
      <c r="AE478" s="2">
        <f t="shared" si="425"/>
        <v>42.03</v>
      </c>
      <c r="AF478" s="2">
        <f t="shared" si="426"/>
        <v>76.48</v>
      </c>
      <c r="AG478" s="2">
        <f t="shared" si="427"/>
        <v>0</v>
      </c>
      <c r="AH478" s="2">
        <f t="shared" si="428"/>
        <v>7.95</v>
      </c>
      <c r="AI478" s="2">
        <f t="shared" si="429"/>
        <v>3.78</v>
      </c>
      <c r="AJ478" s="2">
        <f t="shared" si="430"/>
        <v>0</v>
      </c>
      <c r="AK478" s="2">
        <v>460.72</v>
      </c>
      <c r="AL478" s="2">
        <v>0</v>
      </c>
      <c r="AM478" s="2">
        <v>384.24</v>
      </c>
      <c r="AN478" s="2">
        <v>42.03</v>
      </c>
      <c r="AO478" s="2">
        <v>76.48</v>
      </c>
      <c r="AP478" s="2">
        <v>0</v>
      </c>
      <c r="AQ478" s="2">
        <v>7.95</v>
      </c>
      <c r="AR478" s="2">
        <v>3.78</v>
      </c>
      <c r="AS478" s="2">
        <v>0</v>
      </c>
      <c r="AT478" s="2">
        <v>103</v>
      </c>
      <c r="AU478" s="2">
        <v>60</v>
      </c>
      <c r="AV478" s="2">
        <v>1</v>
      </c>
      <c r="AW478" s="2">
        <v>1</v>
      </c>
      <c r="AX478" s="2"/>
      <c r="AY478" s="2"/>
      <c r="AZ478" s="2">
        <v>1</v>
      </c>
      <c r="BA478" s="2">
        <v>1</v>
      </c>
      <c r="BB478" s="2">
        <v>1</v>
      </c>
      <c r="BC478" s="2">
        <v>1</v>
      </c>
      <c r="BD478" s="2" t="s">
        <v>3</v>
      </c>
      <c r="BE478" s="2" t="s">
        <v>3</v>
      </c>
      <c r="BF478" s="2" t="s">
        <v>3</v>
      </c>
      <c r="BG478" s="2" t="s">
        <v>3</v>
      </c>
      <c r="BH478" s="2">
        <v>0</v>
      </c>
      <c r="BI478" s="2">
        <v>1</v>
      </c>
      <c r="BJ478" s="2" t="s">
        <v>488</v>
      </c>
      <c r="BK478" s="2"/>
      <c r="BL478" s="2"/>
      <c r="BM478" s="2">
        <v>33001</v>
      </c>
      <c r="BN478" s="2">
        <v>0</v>
      </c>
      <c r="BO478" s="2" t="s">
        <v>3</v>
      </c>
      <c r="BP478" s="2">
        <v>0</v>
      </c>
      <c r="BQ478" s="2">
        <v>2</v>
      </c>
      <c r="BR478" s="2">
        <v>0</v>
      </c>
      <c r="BS478" s="2">
        <v>1</v>
      </c>
      <c r="BT478" s="2">
        <v>1</v>
      </c>
      <c r="BU478" s="2">
        <v>1</v>
      </c>
      <c r="BV478" s="2">
        <v>1</v>
      </c>
      <c r="BW478" s="2">
        <v>1</v>
      </c>
      <c r="BX478" s="2">
        <v>1</v>
      </c>
      <c r="BY478" s="2" t="s">
        <v>3</v>
      </c>
      <c r="BZ478" s="2">
        <v>103</v>
      </c>
      <c r="CA478" s="2">
        <v>60</v>
      </c>
      <c r="CB478" s="2" t="s">
        <v>3</v>
      </c>
      <c r="CC478" s="2"/>
      <c r="CD478" s="2"/>
      <c r="CE478" s="2">
        <v>0</v>
      </c>
      <c r="CF478" s="2">
        <v>0</v>
      </c>
      <c r="CG478" s="2">
        <v>0</v>
      </c>
      <c r="CH478" s="2">
        <v>3</v>
      </c>
      <c r="CI478" s="2">
        <v>0</v>
      </c>
      <c r="CJ478" s="2">
        <v>0</v>
      </c>
      <c r="CK478" s="2">
        <v>0</v>
      </c>
      <c r="CL478" s="2">
        <v>0</v>
      </c>
      <c r="CM478" s="2">
        <v>0</v>
      </c>
      <c r="CN478" s="2" t="s">
        <v>3</v>
      </c>
      <c r="CO478" s="2">
        <v>0</v>
      </c>
      <c r="CP478" s="2">
        <f t="shared" si="431"/>
        <v>0</v>
      </c>
      <c r="CQ478" s="2">
        <f t="shared" si="432"/>
        <v>0</v>
      </c>
      <c r="CR478" s="2">
        <f t="shared" si="433"/>
        <v>384.24</v>
      </c>
      <c r="CS478" s="2">
        <f t="shared" si="434"/>
        <v>42.03</v>
      </c>
      <c r="CT478" s="2">
        <f t="shared" si="435"/>
        <v>76.48</v>
      </c>
      <c r="CU478" s="2">
        <f t="shared" si="436"/>
        <v>0</v>
      </c>
      <c r="CV478" s="2">
        <f t="shared" si="437"/>
        <v>7.95</v>
      </c>
      <c r="CW478" s="2">
        <f t="shared" si="438"/>
        <v>3.78</v>
      </c>
      <c r="CX478" s="2">
        <f t="shared" si="439"/>
        <v>0</v>
      </c>
      <c r="CY478" s="2">
        <f t="shared" si="440"/>
        <v>0</v>
      </c>
      <c r="CZ478" s="2">
        <f t="shared" si="441"/>
        <v>0</v>
      </c>
      <c r="DA478" s="2"/>
      <c r="DB478" s="2"/>
      <c r="DC478" s="2" t="s">
        <v>3</v>
      </c>
      <c r="DD478" s="2" t="s">
        <v>3</v>
      </c>
      <c r="DE478" s="2" t="s">
        <v>3</v>
      </c>
      <c r="DF478" s="2" t="s">
        <v>3</v>
      </c>
      <c r="DG478" s="2" t="s">
        <v>3</v>
      </c>
      <c r="DH478" s="2" t="s">
        <v>3</v>
      </c>
      <c r="DI478" s="2" t="s">
        <v>3</v>
      </c>
      <c r="DJ478" s="2" t="s">
        <v>3</v>
      </c>
      <c r="DK478" s="2" t="s">
        <v>3</v>
      </c>
      <c r="DL478" s="2" t="s">
        <v>3</v>
      </c>
      <c r="DM478" s="2" t="s">
        <v>3</v>
      </c>
      <c r="DN478" s="2">
        <v>0</v>
      </c>
      <c r="DO478" s="2">
        <v>0</v>
      </c>
      <c r="DP478" s="2">
        <v>1</v>
      </c>
      <c r="DQ478" s="2">
        <v>1</v>
      </c>
      <c r="DR478" s="2"/>
      <c r="DS478" s="2"/>
      <c r="DT478" s="2"/>
      <c r="DU478" s="2">
        <v>1013</v>
      </c>
      <c r="DV478" s="2" t="s">
        <v>471</v>
      </c>
      <c r="DW478" s="2" t="s">
        <v>471</v>
      </c>
      <c r="DX478" s="2">
        <v>1</v>
      </c>
      <c r="DY478" s="2"/>
      <c r="DZ478" s="2" t="s">
        <v>3</v>
      </c>
      <c r="EA478" s="2" t="s">
        <v>3</v>
      </c>
      <c r="EB478" s="2" t="s">
        <v>3</v>
      </c>
      <c r="EC478" s="2" t="s">
        <v>3</v>
      </c>
      <c r="ED478" s="2"/>
      <c r="EE478" s="2">
        <v>64991489</v>
      </c>
      <c r="EF478" s="2">
        <v>2</v>
      </c>
      <c r="EG478" s="2" t="s">
        <v>32</v>
      </c>
      <c r="EH478" s="2">
        <v>27</v>
      </c>
      <c r="EI478" s="2" t="s">
        <v>33</v>
      </c>
      <c r="EJ478" s="2">
        <v>1</v>
      </c>
      <c r="EK478" s="2">
        <v>33001</v>
      </c>
      <c r="EL478" s="2" t="s">
        <v>33</v>
      </c>
      <c r="EM478" s="2" t="s">
        <v>34</v>
      </c>
      <c r="EN478" s="2"/>
      <c r="EO478" s="2" t="s">
        <v>3</v>
      </c>
      <c r="EP478" s="2"/>
      <c r="EQ478" s="2">
        <v>0</v>
      </c>
      <c r="ER478" s="2">
        <v>460.72</v>
      </c>
      <c r="ES478" s="2">
        <v>0</v>
      </c>
      <c r="ET478" s="2">
        <v>384.24</v>
      </c>
      <c r="EU478" s="2">
        <v>42.03</v>
      </c>
      <c r="EV478" s="2">
        <v>76.48</v>
      </c>
      <c r="EW478" s="2">
        <v>7.95</v>
      </c>
      <c r="EX478" s="2">
        <v>3.78</v>
      </c>
      <c r="EY478" s="2">
        <v>0</v>
      </c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>
        <v>0</v>
      </c>
      <c r="FR478" s="2">
        <v>0</v>
      </c>
      <c r="FS478" s="2">
        <v>0</v>
      </c>
      <c r="FT478" s="2"/>
      <c r="FU478" s="2"/>
      <c r="FV478" s="2"/>
      <c r="FW478" s="2"/>
      <c r="FX478" s="2">
        <v>103</v>
      </c>
      <c r="FY478" s="2">
        <v>60</v>
      </c>
      <c r="FZ478" s="2"/>
      <c r="GA478" s="2" t="s">
        <v>3</v>
      </c>
      <c r="GB478" s="2"/>
      <c r="GC478" s="2"/>
      <c r="GD478" s="2">
        <v>1</v>
      </c>
      <c r="GE478" s="2"/>
      <c r="GF478" s="2">
        <v>-1220691844</v>
      </c>
      <c r="GG478" s="2">
        <v>2</v>
      </c>
      <c r="GH478" s="2">
        <v>1</v>
      </c>
      <c r="GI478" s="2">
        <v>-2</v>
      </c>
      <c r="GJ478" s="2">
        <v>0</v>
      </c>
      <c r="GK478" s="2">
        <v>0</v>
      </c>
      <c r="GL478" s="2">
        <f t="shared" si="442"/>
        <v>0</v>
      </c>
      <c r="GM478" s="2">
        <f t="shared" si="443"/>
        <v>0</v>
      </c>
      <c r="GN478" s="2">
        <f t="shared" si="444"/>
        <v>0</v>
      </c>
      <c r="GO478" s="2">
        <f t="shared" si="445"/>
        <v>0</v>
      </c>
      <c r="GP478" s="2">
        <f t="shared" si="446"/>
        <v>0</v>
      </c>
      <c r="GQ478" s="2"/>
      <c r="GR478" s="2">
        <v>0</v>
      </c>
      <c r="GS478" s="2">
        <v>3</v>
      </c>
      <c r="GT478" s="2">
        <v>0</v>
      </c>
      <c r="GU478" s="2" t="s">
        <v>3</v>
      </c>
      <c r="GV478" s="2">
        <f t="shared" si="447"/>
        <v>0</v>
      </c>
      <c r="GW478" s="2">
        <v>1</v>
      </c>
      <c r="GX478" s="2">
        <f t="shared" si="448"/>
        <v>0</v>
      </c>
      <c r="GY478" s="2"/>
      <c r="GZ478" s="2"/>
      <c r="HA478" s="2">
        <v>0</v>
      </c>
      <c r="HB478" s="2">
        <v>0</v>
      </c>
      <c r="HC478" s="2">
        <f t="shared" si="449"/>
        <v>0</v>
      </c>
      <c r="HD478" s="2"/>
      <c r="HE478" s="2" t="s">
        <v>3</v>
      </c>
      <c r="HF478" s="2" t="s">
        <v>3</v>
      </c>
      <c r="HG478" s="2"/>
      <c r="HH478" s="2"/>
      <c r="HI478" s="2"/>
      <c r="HJ478" s="2"/>
      <c r="HK478" s="2"/>
      <c r="HL478" s="2"/>
      <c r="HM478" s="2" t="s">
        <v>3</v>
      </c>
      <c r="HN478" s="2" t="s">
        <v>35</v>
      </c>
      <c r="HO478" s="2" t="s">
        <v>36</v>
      </c>
      <c r="HP478" s="2" t="s">
        <v>33</v>
      </c>
      <c r="HQ478" s="2" t="s">
        <v>33</v>
      </c>
      <c r="HR478" s="2"/>
      <c r="HS478" s="2">
        <v>0</v>
      </c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>
        <v>0</v>
      </c>
      <c r="IL478" s="2"/>
      <c r="IM478" s="2"/>
      <c r="IN478" s="2"/>
      <c r="IO478" s="2"/>
      <c r="IP478" s="2"/>
      <c r="IQ478" s="2"/>
      <c r="IR478" s="2"/>
      <c r="IS478" s="2"/>
      <c r="IT478" s="2"/>
      <c r="IU478" s="2"/>
    </row>
    <row r="479" spans="1:255">
      <c r="A479">
        <v>17</v>
      </c>
      <c r="B479">
        <v>1</v>
      </c>
      <c r="C479">
        <f>ROW(SmtRes!A350)</f>
        <v>350</v>
      </c>
      <c r="D479">
        <f>ROW(EtalonRes!A340)</f>
        <v>340</v>
      </c>
      <c r="E479" t="s">
        <v>41</v>
      </c>
      <c r="F479" t="s">
        <v>486</v>
      </c>
      <c r="G479" t="s">
        <v>487</v>
      </c>
      <c r="H479" t="s">
        <v>471</v>
      </c>
      <c r="I479">
        <v>0</v>
      </c>
      <c r="J479">
        <v>0</v>
      </c>
      <c r="K479">
        <v>0</v>
      </c>
      <c r="L479">
        <v>0</v>
      </c>
      <c r="M479">
        <v>0</v>
      </c>
      <c r="N479">
        <f t="shared" si="410"/>
        <v>0</v>
      </c>
      <c r="O479">
        <f t="shared" si="411"/>
        <v>0</v>
      </c>
      <c r="P479">
        <f t="shared" si="412"/>
        <v>0</v>
      </c>
      <c r="Q479">
        <f t="shared" si="413"/>
        <v>0</v>
      </c>
      <c r="R479">
        <f t="shared" si="414"/>
        <v>0</v>
      </c>
      <c r="S479">
        <f t="shared" si="415"/>
        <v>0</v>
      </c>
      <c r="T479">
        <f t="shared" si="416"/>
        <v>0</v>
      </c>
      <c r="U479">
        <f t="shared" si="417"/>
        <v>0</v>
      </c>
      <c r="V479">
        <f t="shared" si="418"/>
        <v>0</v>
      </c>
      <c r="W479">
        <f t="shared" si="419"/>
        <v>0</v>
      </c>
      <c r="X479">
        <f t="shared" si="420"/>
        <v>0</v>
      </c>
      <c r="Y479">
        <f t="shared" si="421"/>
        <v>0</v>
      </c>
      <c r="AA479">
        <v>88889103</v>
      </c>
      <c r="AB479">
        <f t="shared" si="422"/>
        <v>460.72</v>
      </c>
      <c r="AC479">
        <f t="shared" si="423"/>
        <v>0</v>
      </c>
      <c r="AD479">
        <f t="shared" si="424"/>
        <v>384.24</v>
      </c>
      <c r="AE479">
        <f t="shared" si="425"/>
        <v>42.03</v>
      </c>
      <c r="AF479">
        <f t="shared" si="426"/>
        <v>76.48</v>
      </c>
      <c r="AG479">
        <f t="shared" si="427"/>
        <v>0</v>
      </c>
      <c r="AH479">
        <f t="shared" si="428"/>
        <v>7.95</v>
      </c>
      <c r="AI479">
        <f t="shared" si="429"/>
        <v>3.78</v>
      </c>
      <c r="AJ479">
        <f t="shared" si="430"/>
        <v>0</v>
      </c>
      <c r="AK479">
        <v>460.72</v>
      </c>
      <c r="AL479">
        <v>0</v>
      </c>
      <c r="AM479">
        <v>384.24</v>
      </c>
      <c r="AN479">
        <v>42.03</v>
      </c>
      <c r="AO479">
        <v>76.48</v>
      </c>
      <c r="AP479">
        <v>0</v>
      </c>
      <c r="AQ479">
        <v>7.95</v>
      </c>
      <c r="AR479">
        <v>3.78</v>
      </c>
      <c r="AS479">
        <v>0</v>
      </c>
      <c r="AT479">
        <v>103</v>
      </c>
      <c r="AU479">
        <v>60</v>
      </c>
      <c r="AV479">
        <v>1</v>
      </c>
      <c r="AW479">
        <v>1</v>
      </c>
      <c r="AZ479">
        <v>1</v>
      </c>
      <c r="BA479">
        <v>47.02</v>
      </c>
      <c r="BB479">
        <v>13.08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1</v>
      </c>
      <c r="BJ479" t="s">
        <v>488</v>
      </c>
      <c r="BM479">
        <v>33001</v>
      </c>
      <c r="BN479">
        <v>0</v>
      </c>
      <c r="BO479" t="s">
        <v>486</v>
      </c>
      <c r="BP479">
        <v>1</v>
      </c>
      <c r="BQ479">
        <v>2</v>
      </c>
      <c r="BR479">
        <v>0</v>
      </c>
      <c r="BS479">
        <v>47.02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103</v>
      </c>
      <c r="CA479">
        <v>60</v>
      </c>
      <c r="CB479" t="s">
        <v>3</v>
      </c>
      <c r="CE479">
        <v>0</v>
      </c>
      <c r="CF479">
        <v>0</v>
      </c>
      <c r="CG479">
        <v>0</v>
      </c>
      <c r="CH479">
        <v>3</v>
      </c>
      <c r="CI479">
        <v>0</v>
      </c>
      <c r="CJ479">
        <v>0</v>
      </c>
      <c r="CK479">
        <v>0</v>
      </c>
      <c r="CL479">
        <v>0</v>
      </c>
      <c r="CM479">
        <v>0</v>
      </c>
      <c r="CN479" t="s">
        <v>3</v>
      </c>
      <c r="CO479">
        <v>0</v>
      </c>
      <c r="CP479">
        <f t="shared" si="431"/>
        <v>0</v>
      </c>
      <c r="CQ479">
        <f t="shared" si="432"/>
        <v>0</v>
      </c>
      <c r="CR479">
        <f t="shared" si="433"/>
        <v>5025.8591999999999</v>
      </c>
      <c r="CS479">
        <f t="shared" si="434"/>
        <v>1976.2506000000001</v>
      </c>
      <c r="CT479">
        <f t="shared" si="435"/>
        <v>3596.0896000000002</v>
      </c>
      <c r="CU479">
        <f t="shared" si="436"/>
        <v>0</v>
      </c>
      <c r="CV479">
        <f t="shared" si="437"/>
        <v>7.95</v>
      </c>
      <c r="CW479">
        <f t="shared" si="438"/>
        <v>3.78</v>
      </c>
      <c r="CX479">
        <f t="shared" si="439"/>
        <v>0</v>
      </c>
      <c r="CY479">
        <f t="shared" si="440"/>
        <v>0</v>
      </c>
      <c r="CZ479">
        <f t="shared" si="441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1013</v>
      </c>
      <c r="DV479" t="s">
        <v>471</v>
      </c>
      <c r="DW479" t="s">
        <v>471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64991489</v>
      </c>
      <c r="EF479">
        <v>2</v>
      </c>
      <c r="EG479" t="s">
        <v>32</v>
      </c>
      <c r="EH479">
        <v>27</v>
      </c>
      <c r="EI479" t="s">
        <v>33</v>
      </c>
      <c r="EJ479">
        <v>1</v>
      </c>
      <c r="EK479">
        <v>33001</v>
      </c>
      <c r="EL479" t="s">
        <v>33</v>
      </c>
      <c r="EM479" t="s">
        <v>34</v>
      </c>
      <c r="EO479" t="s">
        <v>3</v>
      </c>
      <c r="EQ479">
        <v>0</v>
      </c>
      <c r="ER479">
        <v>460.72</v>
      </c>
      <c r="ES479">
        <v>0</v>
      </c>
      <c r="ET479">
        <v>384.24</v>
      </c>
      <c r="EU479">
        <v>42.03</v>
      </c>
      <c r="EV479">
        <v>76.48</v>
      </c>
      <c r="EW479">
        <v>7.95</v>
      </c>
      <c r="EX479">
        <v>3.78</v>
      </c>
      <c r="EY479">
        <v>0</v>
      </c>
      <c r="FQ479">
        <v>0</v>
      </c>
      <c r="FR479">
        <v>0</v>
      </c>
      <c r="FS479">
        <v>0</v>
      </c>
      <c r="FX479">
        <v>103</v>
      </c>
      <c r="FY479">
        <v>60</v>
      </c>
      <c r="GA479" t="s">
        <v>3</v>
      </c>
      <c r="GD479">
        <v>1</v>
      </c>
      <c r="GF479">
        <v>-1220691844</v>
      </c>
      <c r="GG479">
        <v>2</v>
      </c>
      <c r="GH479">
        <v>1</v>
      </c>
      <c r="GI479">
        <v>2</v>
      </c>
      <c r="GJ479">
        <v>0</v>
      </c>
      <c r="GK479">
        <v>0</v>
      </c>
      <c r="GL479">
        <f t="shared" si="442"/>
        <v>0</v>
      </c>
      <c r="GM479">
        <f t="shared" si="443"/>
        <v>0</v>
      </c>
      <c r="GN479">
        <f t="shared" si="444"/>
        <v>0</v>
      </c>
      <c r="GO479">
        <f t="shared" si="445"/>
        <v>0</v>
      </c>
      <c r="GP479">
        <f t="shared" si="446"/>
        <v>0</v>
      </c>
      <c r="GR479">
        <v>0</v>
      </c>
      <c r="GS479">
        <v>3</v>
      </c>
      <c r="GT479">
        <v>0</v>
      </c>
      <c r="GU479" t="s">
        <v>3</v>
      </c>
      <c r="GV479">
        <f t="shared" si="447"/>
        <v>0</v>
      </c>
      <c r="GW479">
        <v>1</v>
      </c>
      <c r="GX479">
        <f t="shared" si="448"/>
        <v>0</v>
      </c>
      <c r="HA479">
        <v>0</v>
      </c>
      <c r="HB479">
        <v>0</v>
      </c>
      <c r="HC479">
        <f t="shared" si="449"/>
        <v>0</v>
      </c>
      <c r="HE479" t="s">
        <v>3</v>
      </c>
      <c r="HF479" t="s">
        <v>3</v>
      </c>
      <c r="HM479" t="s">
        <v>3</v>
      </c>
      <c r="HN479" t="s">
        <v>35</v>
      </c>
      <c r="HO479" t="s">
        <v>36</v>
      </c>
      <c r="HP479" t="s">
        <v>33</v>
      </c>
      <c r="HQ479" t="s">
        <v>33</v>
      </c>
      <c r="HS479">
        <v>0</v>
      </c>
      <c r="IK479">
        <v>0</v>
      </c>
    </row>
    <row r="480" spans="1:255">
      <c r="A480" s="2">
        <v>18</v>
      </c>
      <c r="B480" s="2">
        <v>1</v>
      </c>
      <c r="C480" s="2">
        <v>344</v>
      </c>
      <c r="D480" s="2"/>
      <c r="E480" s="2" t="s">
        <v>489</v>
      </c>
      <c r="F480" s="2" t="s">
        <v>94</v>
      </c>
      <c r="G480" s="2" t="s">
        <v>95</v>
      </c>
      <c r="H480" s="2" t="s">
        <v>74</v>
      </c>
      <c r="I480" s="2">
        <f>I478*J480</f>
        <v>0</v>
      </c>
      <c r="J480" s="2">
        <v>0</v>
      </c>
      <c r="K480" s="2">
        <v>0</v>
      </c>
      <c r="L480" s="2">
        <v>0</v>
      </c>
      <c r="M480" s="2">
        <v>0</v>
      </c>
      <c r="N480" s="2">
        <f t="shared" si="410"/>
        <v>0</v>
      </c>
      <c r="O480" s="2">
        <f t="shared" si="411"/>
        <v>0</v>
      </c>
      <c r="P480" s="2">
        <f t="shared" si="412"/>
        <v>0</v>
      </c>
      <c r="Q480" s="2">
        <f t="shared" si="413"/>
        <v>0</v>
      </c>
      <c r="R480" s="2">
        <f t="shared" si="414"/>
        <v>0</v>
      </c>
      <c r="S480" s="2">
        <f t="shared" si="415"/>
        <v>0</v>
      </c>
      <c r="T480" s="2">
        <f t="shared" si="416"/>
        <v>0</v>
      </c>
      <c r="U480" s="2">
        <f t="shared" si="417"/>
        <v>0</v>
      </c>
      <c r="V480" s="2">
        <f t="shared" si="418"/>
        <v>0</v>
      </c>
      <c r="W480" s="2">
        <f t="shared" si="419"/>
        <v>0</v>
      </c>
      <c r="X480" s="2">
        <f t="shared" si="420"/>
        <v>0</v>
      </c>
      <c r="Y480" s="2">
        <f t="shared" si="421"/>
        <v>0</v>
      </c>
      <c r="Z480" s="2"/>
      <c r="AA480" s="2">
        <v>88889161</v>
      </c>
      <c r="AB480" s="2">
        <f t="shared" si="422"/>
        <v>0</v>
      </c>
      <c r="AC480" s="2">
        <f t="shared" si="423"/>
        <v>0</v>
      </c>
      <c r="AD480" s="2">
        <f t="shared" si="424"/>
        <v>0</v>
      </c>
      <c r="AE480" s="2">
        <f t="shared" si="425"/>
        <v>0</v>
      </c>
      <c r="AF480" s="2">
        <f t="shared" si="426"/>
        <v>0</v>
      </c>
      <c r="AG480" s="2">
        <f t="shared" si="427"/>
        <v>0</v>
      </c>
      <c r="AH480" s="2">
        <f t="shared" si="428"/>
        <v>0</v>
      </c>
      <c r="AI480" s="2">
        <f t="shared" si="429"/>
        <v>0</v>
      </c>
      <c r="AJ480" s="2">
        <f t="shared" si="430"/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103</v>
      </c>
      <c r="AU480" s="2">
        <v>60</v>
      </c>
      <c r="AV480" s="2">
        <v>1</v>
      </c>
      <c r="AW480" s="2">
        <v>1</v>
      </c>
      <c r="AX480" s="2"/>
      <c r="AY480" s="2"/>
      <c r="AZ480" s="2">
        <v>1</v>
      </c>
      <c r="BA480" s="2">
        <v>1</v>
      </c>
      <c r="BB480" s="2">
        <v>1</v>
      </c>
      <c r="BC480" s="2">
        <v>1</v>
      </c>
      <c r="BD480" s="2" t="s">
        <v>3</v>
      </c>
      <c r="BE480" s="2" t="s">
        <v>3</v>
      </c>
      <c r="BF480" s="2" t="s">
        <v>3</v>
      </c>
      <c r="BG480" s="2" t="s">
        <v>3</v>
      </c>
      <c r="BH480" s="2">
        <v>3</v>
      </c>
      <c r="BI480" s="2">
        <v>1</v>
      </c>
      <c r="BJ480" s="2" t="s">
        <v>96</v>
      </c>
      <c r="BK480" s="2"/>
      <c r="BL480" s="2"/>
      <c r="BM480" s="2">
        <v>33001</v>
      </c>
      <c r="BN480" s="2">
        <v>0</v>
      </c>
      <c r="BO480" s="2" t="s">
        <v>3</v>
      </c>
      <c r="BP480" s="2">
        <v>0</v>
      </c>
      <c r="BQ480" s="2">
        <v>2</v>
      </c>
      <c r="BR480" s="2">
        <v>0</v>
      </c>
      <c r="BS480" s="2">
        <v>1</v>
      </c>
      <c r="BT480" s="2">
        <v>1</v>
      </c>
      <c r="BU480" s="2">
        <v>1</v>
      </c>
      <c r="BV480" s="2">
        <v>1</v>
      </c>
      <c r="BW480" s="2">
        <v>1</v>
      </c>
      <c r="BX480" s="2">
        <v>1</v>
      </c>
      <c r="BY480" s="2" t="s">
        <v>3</v>
      </c>
      <c r="BZ480" s="2">
        <v>103</v>
      </c>
      <c r="CA480" s="2">
        <v>60</v>
      </c>
      <c r="CB480" s="2" t="s">
        <v>3</v>
      </c>
      <c r="CC480" s="2"/>
      <c r="CD480" s="2"/>
      <c r="CE480" s="2">
        <v>0</v>
      </c>
      <c r="CF480" s="2">
        <v>0</v>
      </c>
      <c r="CG480" s="2">
        <v>0</v>
      </c>
      <c r="CH480" s="2">
        <v>3</v>
      </c>
      <c r="CI480" s="2">
        <v>1</v>
      </c>
      <c r="CJ480" s="2">
        <v>0</v>
      </c>
      <c r="CK480" s="2">
        <v>0</v>
      </c>
      <c r="CL480" s="2">
        <v>0</v>
      </c>
      <c r="CM480" s="2">
        <v>0</v>
      </c>
      <c r="CN480" s="2" t="s">
        <v>3</v>
      </c>
      <c r="CO480" s="2">
        <v>0</v>
      </c>
      <c r="CP480" s="2">
        <f t="shared" si="431"/>
        <v>0</v>
      </c>
      <c r="CQ480" s="2">
        <f t="shared" si="432"/>
        <v>0</v>
      </c>
      <c r="CR480" s="2">
        <f t="shared" si="433"/>
        <v>0</v>
      </c>
      <c r="CS480" s="2">
        <f t="shared" si="434"/>
        <v>0</v>
      </c>
      <c r="CT480" s="2">
        <f t="shared" si="435"/>
        <v>0</v>
      </c>
      <c r="CU480" s="2">
        <f t="shared" si="436"/>
        <v>0</v>
      </c>
      <c r="CV480" s="2">
        <f t="shared" si="437"/>
        <v>0</v>
      </c>
      <c r="CW480" s="2">
        <f t="shared" si="438"/>
        <v>0</v>
      </c>
      <c r="CX480" s="2">
        <f t="shared" si="439"/>
        <v>0</v>
      </c>
      <c r="CY480" s="2">
        <f t="shared" si="440"/>
        <v>0</v>
      </c>
      <c r="CZ480" s="2">
        <f t="shared" si="441"/>
        <v>0</v>
      </c>
      <c r="DA480" s="2"/>
      <c r="DB480" s="2"/>
      <c r="DC480" s="2" t="s">
        <v>3</v>
      </c>
      <c r="DD480" s="2" t="s">
        <v>3</v>
      </c>
      <c r="DE480" s="2" t="s">
        <v>3</v>
      </c>
      <c r="DF480" s="2" t="s">
        <v>3</v>
      </c>
      <c r="DG480" s="2" t="s">
        <v>3</v>
      </c>
      <c r="DH480" s="2" t="s">
        <v>3</v>
      </c>
      <c r="DI480" s="2" t="s">
        <v>3</v>
      </c>
      <c r="DJ480" s="2" t="s">
        <v>3</v>
      </c>
      <c r="DK480" s="2" t="s">
        <v>3</v>
      </c>
      <c r="DL480" s="2" t="s">
        <v>3</v>
      </c>
      <c r="DM480" s="2" t="s">
        <v>3</v>
      </c>
      <c r="DN480" s="2">
        <v>0</v>
      </c>
      <c r="DO480" s="2">
        <v>0</v>
      </c>
      <c r="DP480" s="2">
        <v>1</v>
      </c>
      <c r="DQ480" s="2">
        <v>1</v>
      </c>
      <c r="DR480" s="2"/>
      <c r="DS480" s="2"/>
      <c r="DT480" s="2"/>
      <c r="DU480" s="2">
        <v>1009</v>
      </c>
      <c r="DV480" s="2" t="s">
        <v>74</v>
      </c>
      <c r="DW480" s="2" t="s">
        <v>74</v>
      </c>
      <c r="DX480" s="2">
        <v>1</v>
      </c>
      <c r="DY480" s="2"/>
      <c r="DZ480" s="2" t="s">
        <v>3</v>
      </c>
      <c r="EA480" s="2" t="s">
        <v>3</v>
      </c>
      <c r="EB480" s="2" t="s">
        <v>3</v>
      </c>
      <c r="EC480" s="2" t="s">
        <v>3</v>
      </c>
      <c r="ED480" s="2"/>
      <c r="EE480" s="2">
        <v>64991489</v>
      </c>
      <c r="EF480" s="2">
        <v>2</v>
      </c>
      <c r="EG480" s="2" t="s">
        <v>32</v>
      </c>
      <c r="EH480" s="2">
        <v>27</v>
      </c>
      <c r="EI480" s="2" t="s">
        <v>33</v>
      </c>
      <c r="EJ480" s="2">
        <v>1</v>
      </c>
      <c r="EK480" s="2">
        <v>33001</v>
      </c>
      <c r="EL480" s="2" t="s">
        <v>33</v>
      </c>
      <c r="EM480" s="2" t="s">
        <v>34</v>
      </c>
      <c r="EN480" s="2"/>
      <c r="EO480" s="2" t="s">
        <v>3</v>
      </c>
      <c r="EP480" s="2"/>
      <c r="EQ480" s="2">
        <v>0</v>
      </c>
      <c r="ER480" s="2">
        <v>0</v>
      </c>
      <c r="ES480" s="2">
        <v>0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>
        <v>0</v>
      </c>
      <c r="FR480" s="2">
        <v>0</v>
      </c>
      <c r="FS480" s="2">
        <v>0</v>
      </c>
      <c r="FT480" s="2"/>
      <c r="FU480" s="2"/>
      <c r="FV480" s="2"/>
      <c r="FW480" s="2"/>
      <c r="FX480" s="2">
        <v>103</v>
      </c>
      <c r="FY480" s="2">
        <v>60</v>
      </c>
      <c r="FZ480" s="2"/>
      <c r="GA480" s="2" t="s">
        <v>3</v>
      </c>
      <c r="GB480" s="2"/>
      <c r="GC480" s="2"/>
      <c r="GD480" s="2">
        <v>1</v>
      </c>
      <c r="GE480" s="2"/>
      <c r="GF480" s="2">
        <v>-870223560</v>
      </c>
      <c r="GG480" s="2">
        <v>2</v>
      </c>
      <c r="GH480" s="2">
        <v>1</v>
      </c>
      <c r="GI480" s="2">
        <v>-2</v>
      </c>
      <c r="GJ480" s="2">
        <v>0</v>
      </c>
      <c r="GK480" s="2">
        <v>0</v>
      </c>
      <c r="GL480" s="2">
        <f t="shared" si="442"/>
        <v>0</v>
      </c>
      <c r="GM480" s="2">
        <f t="shared" si="443"/>
        <v>0</v>
      </c>
      <c r="GN480" s="2">
        <f t="shared" si="444"/>
        <v>0</v>
      </c>
      <c r="GO480" s="2">
        <f t="shared" si="445"/>
        <v>0</v>
      </c>
      <c r="GP480" s="2">
        <f t="shared" si="446"/>
        <v>0</v>
      </c>
      <c r="GQ480" s="2"/>
      <c r="GR480" s="2">
        <v>0</v>
      </c>
      <c r="GS480" s="2">
        <v>3</v>
      </c>
      <c r="GT480" s="2">
        <v>0</v>
      </c>
      <c r="GU480" s="2" t="s">
        <v>3</v>
      </c>
      <c r="GV480" s="2">
        <f t="shared" si="447"/>
        <v>0</v>
      </c>
      <c r="GW480" s="2">
        <v>1</v>
      </c>
      <c r="GX480" s="2">
        <f t="shared" si="448"/>
        <v>0</v>
      </c>
      <c r="GY480" s="2"/>
      <c r="GZ480" s="2"/>
      <c r="HA480" s="2">
        <v>0</v>
      </c>
      <c r="HB480" s="2">
        <v>0</v>
      </c>
      <c r="HC480" s="2">
        <f t="shared" si="449"/>
        <v>0</v>
      </c>
      <c r="HD480" s="2"/>
      <c r="HE480" s="2" t="s">
        <v>3</v>
      </c>
      <c r="HF480" s="2" t="s">
        <v>3</v>
      </c>
      <c r="HG480" s="2"/>
      <c r="HH480" s="2"/>
      <c r="HI480" s="2"/>
      <c r="HJ480" s="2"/>
      <c r="HK480" s="2"/>
      <c r="HL480" s="2"/>
      <c r="HM480" s="2" t="s">
        <v>3</v>
      </c>
      <c r="HN480" s="2" t="s">
        <v>35</v>
      </c>
      <c r="HO480" s="2" t="s">
        <v>36</v>
      </c>
      <c r="HP480" s="2" t="s">
        <v>33</v>
      </c>
      <c r="HQ480" s="2" t="s">
        <v>33</v>
      </c>
      <c r="HR480" s="2"/>
      <c r="HS480" s="2">
        <v>0</v>
      </c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>
        <v>0</v>
      </c>
      <c r="IL480" s="2"/>
      <c r="IM480" s="2"/>
      <c r="IN480" s="2"/>
      <c r="IO480" s="2"/>
      <c r="IP480" s="2"/>
      <c r="IQ480" s="2"/>
      <c r="IR480" s="2"/>
      <c r="IS480" s="2"/>
      <c r="IT480" s="2"/>
      <c r="IU480" s="2"/>
    </row>
    <row r="481" spans="1:255">
      <c r="A481">
        <v>18</v>
      </c>
      <c r="B481">
        <v>1</v>
      </c>
      <c r="C481">
        <v>350</v>
      </c>
      <c r="E481" t="s">
        <v>489</v>
      </c>
      <c r="F481" t="s">
        <v>94</v>
      </c>
      <c r="G481" t="s">
        <v>95</v>
      </c>
      <c r="H481" t="s">
        <v>74</v>
      </c>
      <c r="I481">
        <f>I479*J481</f>
        <v>0</v>
      </c>
      <c r="J481">
        <v>0</v>
      </c>
      <c r="K481">
        <v>0</v>
      </c>
      <c r="L481">
        <v>0</v>
      </c>
      <c r="M481">
        <v>0</v>
      </c>
      <c r="N481">
        <f t="shared" si="410"/>
        <v>0</v>
      </c>
      <c r="O481">
        <f t="shared" si="411"/>
        <v>0</v>
      </c>
      <c r="P481">
        <f t="shared" si="412"/>
        <v>0</v>
      </c>
      <c r="Q481">
        <f t="shared" si="413"/>
        <v>0</v>
      </c>
      <c r="R481">
        <f t="shared" si="414"/>
        <v>0</v>
      </c>
      <c r="S481">
        <f t="shared" si="415"/>
        <v>0</v>
      </c>
      <c r="T481">
        <f t="shared" si="416"/>
        <v>0</v>
      </c>
      <c r="U481">
        <f t="shared" si="417"/>
        <v>0</v>
      </c>
      <c r="V481">
        <f t="shared" si="418"/>
        <v>0</v>
      </c>
      <c r="W481">
        <f t="shared" si="419"/>
        <v>0</v>
      </c>
      <c r="X481">
        <f t="shared" si="420"/>
        <v>0</v>
      </c>
      <c r="Y481">
        <f t="shared" si="421"/>
        <v>0</v>
      </c>
      <c r="AA481">
        <v>88889103</v>
      </c>
      <c r="AB481">
        <f t="shared" si="422"/>
        <v>0</v>
      </c>
      <c r="AC481">
        <f t="shared" si="423"/>
        <v>0</v>
      </c>
      <c r="AD481">
        <f t="shared" si="424"/>
        <v>0</v>
      </c>
      <c r="AE481">
        <f t="shared" si="425"/>
        <v>0</v>
      </c>
      <c r="AF481">
        <f t="shared" si="426"/>
        <v>0</v>
      </c>
      <c r="AG481">
        <f t="shared" si="427"/>
        <v>0</v>
      </c>
      <c r="AH481">
        <f t="shared" si="428"/>
        <v>0</v>
      </c>
      <c r="AI481">
        <f t="shared" si="429"/>
        <v>0</v>
      </c>
      <c r="AJ481">
        <f t="shared" si="430"/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103</v>
      </c>
      <c r="AU481">
        <v>60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9.0399999999999991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1</v>
      </c>
      <c r="BJ481" t="s">
        <v>96</v>
      </c>
      <c r="BM481">
        <v>33001</v>
      </c>
      <c r="BN481">
        <v>0</v>
      </c>
      <c r="BO481" t="s">
        <v>3</v>
      </c>
      <c r="BP481">
        <v>0</v>
      </c>
      <c r="BQ481">
        <v>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103</v>
      </c>
      <c r="CA481">
        <v>60</v>
      </c>
      <c r="CB481" t="s">
        <v>3</v>
      </c>
      <c r="CE481">
        <v>0</v>
      </c>
      <c r="CF481">
        <v>0</v>
      </c>
      <c r="CG481">
        <v>0</v>
      </c>
      <c r="CH481">
        <v>3</v>
      </c>
      <c r="CI481">
        <v>1</v>
      </c>
      <c r="CJ481">
        <v>0</v>
      </c>
      <c r="CK481">
        <v>0</v>
      </c>
      <c r="CL481">
        <v>0</v>
      </c>
      <c r="CM481">
        <v>0</v>
      </c>
      <c r="CN481" t="s">
        <v>3</v>
      </c>
      <c r="CO481">
        <v>0</v>
      </c>
      <c r="CP481">
        <f t="shared" si="431"/>
        <v>0</v>
      </c>
      <c r="CQ481">
        <f t="shared" si="432"/>
        <v>0</v>
      </c>
      <c r="CR481">
        <f t="shared" si="433"/>
        <v>0</v>
      </c>
      <c r="CS481">
        <f t="shared" si="434"/>
        <v>0</v>
      </c>
      <c r="CT481">
        <f t="shared" si="435"/>
        <v>0</v>
      </c>
      <c r="CU481">
        <f t="shared" si="436"/>
        <v>0</v>
      </c>
      <c r="CV481">
        <f t="shared" si="437"/>
        <v>0</v>
      </c>
      <c r="CW481">
        <f t="shared" si="438"/>
        <v>0</v>
      </c>
      <c r="CX481">
        <f t="shared" si="439"/>
        <v>0</v>
      </c>
      <c r="CY481">
        <f t="shared" si="440"/>
        <v>0</v>
      </c>
      <c r="CZ481">
        <f t="shared" si="441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1009</v>
      </c>
      <c r="DV481" t="s">
        <v>74</v>
      </c>
      <c r="DW481" t="s">
        <v>74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64991489</v>
      </c>
      <c r="EF481">
        <v>2</v>
      </c>
      <c r="EG481" t="s">
        <v>32</v>
      </c>
      <c r="EH481">
        <v>27</v>
      </c>
      <c r="EI481" t="s">
        <v>33</v>
      </c>
      <c r="EJ481">
        <v>1</v>
      </c>
      <c r="EK481">
        <v>33001</v>
      </c>
      <c r="EL481" t="s">
        <v>33</v>
      </c>
      <c r="EM481" t="s">
        <v>34</v>
      </c>
      <c r="EO481" t="s">
        <v>3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FQ481">
        <v>0</v>
      </c>
      <c r="FR481">
        <v>0</v>
      </c>
      <c r="FS481">
        <v>0</v>
      </c>
      <c r="FX481">
        <v>103</v>
      </c>
      <c r="FY481">
        <v>60</v>
      </c>
      <c r="GA481" t="s">
        <v>3</v>
      </c>
      <c r="GD481">
        <v>1</v>
      </c>
      <c r="GF481">
        <v>-870223560</v>
      </c>
      <c r="GG481">
        <v>2</v>
      </c>
      <c r="GH481">
        <v>1</v>
      </c>
      <c r="GI481">
        <v>5</v>
      </c>
      <c r="GJ481">
        <v>0</v>
      </c>
      <c r="GK481">
        <v>0</v>
      </c>
      <c r="GL481">
        <f t="shared" si="442"/>
        <v>0</v>
      </c>
      <c r="GM481">
        <f t="shared" si="443"/>
        <v>0</v>
      </c>
      <c r="GN481">
        <f t="shared" si="444"/>
        <v>0</v>
      </c>
      <c r="GO481">
        <f t="shared" si="445"/>
        <v>0</v>
      </c>
      <c r="GP481">
        <f t="shared" si="446"/>
        <v>0</v>
      </c>
      <c r="GR481">
        <v>0</v>
      </c>
      <c r="GS481">
        <v>3</v>
      </c>
      <c r="GT481">
        <v>0</v>
      </c>
      <c r="GU481" t="s">
        <v>3</v>
      </c>
      <c r="GV481">
        <f t="shared" si="447"/>
        <v>0</v>
      </c>
      <c r="GW481">
        <v>1</v>
      </c>
      <c r="GX481">
        <f t="shared" si="448"/>
        <v>0</v>
      </c>
      <c r="HA481">
        <v>0</v>
      </c>
      <c r="HB481">
        <v>0</v>
      </c>
      <c r="HC481">
        <f t="shared" si="449"/>
        <v>0</v>
      </c>
      <c r="HE481" t="s">
        <v>3</v>
      </c>
      <c r="HF481" t="s">
        <v>3</v>
      </c>
      <c r="HM481" t="s">
        <v>3</v>
      </c>
      <c r="HN481" t="s">
        <v>35</v>
      </c>
      <c r="HO481" t="s">
        <v>36</v>
      </c>
      <c r="HP481" t="s">
        <v>33</v>
      </c>
      <c r="HQ481" t="s">
        <v>33</v>
      </c>
      <c r="HS481">
        <v>0</v>
      </c>
      <c r="IK481">
        <v>0</v>
      </c>
    </row>
    <row r="482" spans="1:255">
      <c r="A482" s="2">
        <v>17</v>
      </c>
      <c r="B482" s="2">
        <v>1</v>
      </c>
      <c r="C482" s="2">
        <f>ROW(SmtRes!A356)</f>
        <v>356</v>
      </c>
      <c r="D482" s="2">
        <f>ROW(EtalonRes!A346)</f>
        <v>346</v>
      </c>
      <c r="E482" s="2" t="s">
        <v>45</v>
      </c>
      <c r="F482" s="2" t="s">
        <v>490</v>
      </c>
      <c r="G482" s="2" t="s">
        <v>491</v>
      </c>
      <c r="H482" s="2" t="s">
        <v>471</v>
      </c>
      <c r="I482" s="2">
        <f>ROUND(ROUND(1,6),9)</f>
        <v>1</v>
      </c>
      <c r="J482" s="2">
        <v>0</v>
      </c>
      <c r="K482" s="2">
        <f>ROUND(ROUND(1,6),9)</f>
        <v>1</v>
      </c>
      <c r="L482" s="2">
        <v>1</v>
      </c>
      <c r="M482" s="2">
        <v>0</v>
      </c>
      <c r="N482" s="2">
        <f t="shared" si="410"/>
        <v>1</v>
      </c>
      <c r="O482" s="2">
        <f t="shared" si="411"/>
        <v>1182.8699999999999</v>
      </c>
      <c r="P482" s="2">
        <f t="shared" si="412"/>
        <v>0</v>
      </c>
      <c r="Q482" s="2">
        <f t="shared" si="413"/>
        <v>907.83</v>
      </c>
      <c r="R482" s="2">
        <f t="shared" si="414"/>
        <v>94.22</v>
      </c>
      <c r="S482" s="2">
        <f t="shared" si="415"/>
        <v>275.04000000000002</v>
      </c>
      <c r="T482" s="2">
        <f t="shared" si="416"/>
        <v>0</v>
      </c>
      <c r="U482" s="2">
        <f t="shared" si="417"/>
        <v>28.59</v>
      </c>
      <c r="V482" s="2">
        <f t="shared" si="418"/>
        <v>8.4499999999999993</v>
      </c>
      <c r="W482" s="2">
        <f t="shared" si="419"/>
        <v>0</v>
      </c>
      <c r="X482" s="2">
        <f t="shared" si="420"/>
        <v>380.34</v>
      </c>
      <c r="Y482" s="2">
        <f t="shared" si="421"/>
        <v>221.56</v>
      </c>
      <c r="Z482" s="2"/>
      <c r="AA482" s="2">
        <v>88889161</v>
      </c>
      <c r="AB482" s="2">
        <f t="shared" si="422"/>
        <v>1182.8699999999999</v>
      </c>
      <c r="AC482" s="2">
        <f t="shared" si="423"/>
        <v>0</v>
      </c>
      <c r="AD482" s="2">
        <f t="shared" si="424"/>
        <v>907.83</v>
      </c>
      <c r="AE482" s="2">
        <f t="shared" si="425"/>
        <v>94.22</v>
      </c>
      <c r="AF482" s="2">
        <f t="shared" si="426"/>
        <v>275.04000000000002</v>
      </c>
      <c r="AG482" s="2">
        <f t="shared" si="427"/>
        <v>0</v>
      </c>
      <c r="AH482" s="2">
        <f t="shared" si="428"/>
        <v>28.59</v>
      </c>
      <c r="AI482" s="2">
        <f t="shared" si="429"/>
        <v>8.4499999999999993</v>
      </c>
      <c r="AJ482" s="2">
        <f t="shared" si="430"/>
        <v>0</v>
      </c>
      <c r="AK482" s="2">
        <v>1182.8699999999999</v>
      </c>
      <c r="AL482" s="2">
        <v>0</v>
      </c>
      <c r="AM482" s="2">
        <v>907.83</v>
      </c>
      <c r="AN482" s="2">
        <v>94.22</v>
      </c>
      <c r="AO482" s="2">
        <v>275.04000000000002</v>
      </c>
      <c r="AP482" s="2">
        <v>0</v>
      </c>
      <c r="AQ482" s="2">
        <v>28.59</v>
      </c>
      <c r="AR482" s="2">
        <v>8.4499999999999993</v>
      </c>
      <c r="AS482" s="2">
        <v>0</v>
      </c>
      <c r="AT482" s="2">
        <v>103</v>
      </c>
      <c r="AU482" s="2">
        <v>60</v>
      </c>
      <c r="AV482" s="2">
        <v>1</v>
      </c>
      <c r="AW482" s="2">
        <v>1</v>
      </c>
      <c r="AX482" s="2"/>
      <c r="AY482" s="2"/>
      <c r="AZ482" s="2">
        <v>1</v>
      </c>
      <c r="BA482" s="2">
        <v>1</v>
      </c>
      <c r="BB482" s="2">
        <v>1</v>
      </c>
      <c r="BC482" s="2">
        <v>1</v>
      </c>
      <c r="BD482" s="2" t="s">
        <v>3</v>
      </c>
      <c r="BE482" s="2" t="s">
        <v>3</v>
      </c>
      <c r="BF482" s="2" t="s">
        <v>3</v>
      </c>
      <c r="BG482" s="2" t="s">
        <v>3</v>
      </c>
      <c r="BH482" s="2">
        <v>0</v>
      </c>
      <c r="BI482" s="2">
        <v>1</v>
      </c>
      <c r="BJ482" s="2" t="s">
        <v>492</v>
      </c>
      <c r="BK482" s="2"/>
      <c r="BL482" s="2"/>
      <c r="BM482" s="2">
        <v>33001</v>
      </c>
      <c r="BN482" s="2">
        <v>0</v>
      </c>
      <c r="BO482" s="2" t="s">
        <v>3</v>
      </c>
      <c r="BP482" s="2">
        <v>0</v>
      </c>
      <c r="BQ482" s="2">
        <v>2</v>
      </c>
      <c r="BR482" s="2">
        <v>0</v>
      </c>
      <c r="BS482" s="2">
        <v>1</v>
      </c>
      <c r="BT482" s="2">
        <v>1</v>
      </c>
      <c r="BU482" s="2">
        <v>1</v>
      </c>
      <c r="BV482" s="2">
        <v>1</v>
      </c>
      <c r="BW482" s="2">
        <v>1</v>
      </c>
      <c r="BX482" s="2">
        <v>1</v>
      </c>
      <c r="BY482" s="2" t="s">
        <v>3</v>
      </c>
      <c r="BZ482" s="2">
        <v>103</v>
      </c>
      <c r="CA482" s="2">
        <v>60</v>
      </c>
      <c r="CB482" s="2" t="s">
        <v>3</v>
      </c>
      <c r="CC482" s="2"/>
      <c r="CD482" s="2"/>
      <c r="CE482" s="2">
        <v>0</v>
      </c>
      <c r="CF482" s="2">
        <v>0</v>
      </c>
      <c r="CG482" s="2">
        <v>0</v>
      </c>
      <c r="CH482" s="2">
        <v>4</v>
      </c>
      <c r="CI482" s="2">
        <v>0</v>
      </c>
      <c r="CJ482" s="2">
        <v>0</v>
      </c>
      <c r="CK482" s="2">
        <v>0</v>
      </c>
      <c r="CL482" s="2">
        <v>0</v>
      </c>
      <c r="CM482" s="2">
        <v>0</v>
      </c>
      <c r="CN482" s="2" t="s">
        <v>3</v>
      </c>
      <c r="CO482" s="2">
        <v>0</v>
      </c>
      <c r="CP482" s="2">
        <f t="shared" si="431"/>
        <v>1182.8700000000001</v>
      </c>
      <c r="CQ482" s="2">
        <f t="shared" si="432"/>
        <v>0</v>
      </c>
      <c r="CR482" s="2">
        <f t="shared" si="433"/>
        <v>907.83</v>
      </c>
      <c r="CS482" s="2">
        <f t="shared" si="434"/>
        <v>94.22</v>
      </c>
      <c r="CT482" s="2">
        <f t="shared" si="435"/>
        <v>275.04000000000002</v>
      </c>
      <c r="CU482" s="2">
        <f t="shared" si="436"/>
        <v>0</v>
      </c>
      <c r="CV482" s="2">
        <f t="shared" si="437"/>
        <v>28.59</v>
      </c>
      <c r="CW482" s="2">
        <f t="shared" si="438"/>
        <v>8.4499999999999993</v>
      </c>
      <c r="CX482" s="2">
        <f t="shared" si="439"/>
        <v>0</v>
      </c>
      <c r="CY482" s="2">
        <f t="shared" si="440"/>
        <v>380.33780000000002</v>
      </c>
      <c r="CZ482" s="2">
        <f t="shared" si="441"/>
        <v>221.55599999999998</v>
      </c>
      <c r="DA482" s="2"/>
      <c r="DB482" s="2"/>
      <c r="DC482" s="2" t="s">
        <v>3</v>
      </c>
      <c r="DD482" s="2" t="s">
        <v>3</v>
      </c>
      <c r="DE482" s="2" t="s">
        <v>3</v>
      </c>
      <c r="DF482" s="2" t="s">
        <v>3</v>
      </c>
      <c r="DG482" s="2" t="s">
        <v>3</v>
      </c>
      <c r="DH482" s="2" t="s">
        <v>3</v>
      </c>
      <c r="DI482" s="2" t="s">
        <v>3</v>
      </c>
      <c r="DJ482" s="2" t="s">
        <v>3</v>
      </c>
      <c r="DK482" s="2" t="s">
        <v>3</v>
      </c>
      <c r="DL482" s="2" t="s">
        <v>3</v>
      </c>
      <c r="DM482" s="2" t="s">
        <v>3</v>
      </c>
      <c r="DN482" s="2">
        <v>0</v>
      </c>
      <c r="DO482" s="2">
        <v>0</v>
      </c>
      <c r="DP482" s="2">
        <v>1</v>
      </c>
      <c r="DQ482" s="2">
        <v>1</v>
      </c>
      <c r="DR482" s="2"/>
      <c r="DS482" s="2"/>
      <c r="DT482" s="2"/>
      <c r="DU482" s="2">
        <v>1013</v>
      </c>
      <c r="DV482" s="2" t="s">
        <v>471</v>
      </c>
      <c r="DW482" s="2" t="s">
        <v>471</v>
      </c>
      <c r="DX482" s="2">
        <v>1</v>
      </c>
      <c r="DY482" s="2"/>
      <c r="DZ482" s="2" t="s">
        <v>3</v>
      </c>
      <c r="EA482" s="2" t="s">
        <v>3</v>
      </c>
      <c r="EB482" s="2" t="s">
        <v>3</v>
      </c>
      <c r="EC482" s="2" t="s">
        <v>3</v>
      </c>
      <c r="ED482" s="2"/>
      <c r="EE482" s="2">
        <v>64991489</v>
      </c>
      <c r="EF482" s="2">
        <v>2</v>
      </c>
      <c r="EG482" s="2" t="s">
        <v>32</v>
      </c>
      <c r="EH482" s="2">
        <v>27</v>
      </c>
      <c r="EI482" s="2" t="s">
        <v>33</v>
      </c>
      <c r="EJ482" s="2">
        <v>1</v>
      </c>
      <c r="EK482" s="2">
        <v>33001</v>
      </c>
      <c r="EL482" s="2" t="s">
        <v>33</v>
      </c>
      <c r="EM482" s="2" t="s">
        <v>34</v>
      </c>
      <c r="EN482" s="2"/>
      <c r="EO482" s="2" t="s">
        <v>3</v>
      </c>
      <c r="EP482" s="2"/>
      <c r="EQ482" s="2">
        <v>0</v>
      </c>
      <c r="ER482" s="2">
        <v>1182.8699999999999</v>
      </c>
      <c r="ES482" s="2">
        <v>0</v>
      </c>
      <c r="ET482" s="2">
        <v>907.83</v>
      </c>
      <c r="EU482" s="2">
        <v>94.22</v>
      </c>
      <c r="EV482" s="2">
        <v>275.04000000000002</v>
      </c>
      <c r="EW482" s="2">
        <v>28.59</v>
      </c>
      <c r="EX482" s="2">
        <v>8.4499999999999993</v>
      </c>
      <c r="EY482" s="2">
        <v>0</v>
      </c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>
        <v>0</v>
      </c>
      <c r="FR482" s="2">
        <v>0</v>
      </c>
      <c r="FS482" s="2">
        <v>0</v>
      </c>
      <c r="FT482" s="2"/>
      <c r="FU482" s="2"/>
      <c r="FV482" s="2"/>
      <c r="FW482" s="2"/>
      <c r="FX482" s="2">
        <v>103</v>
      </c>
      <c r="FY482" s="2">
        <v>60</v>
      </c>
      <c r="FZ482" s="2"/>
      <c r="GA482" s="2" t="s">
        <v>3</v>
      </c>
      <c r="GB482" s="2"/>
      <c r="GC482" s="2"/>
      <c r="GD482" s="2">
        <v>1</v>
      </c>
      <c r="GE482" s="2"/>
      <c r="GF482" s="2">
        <v>497033543</v>
      </c>
      <c r="GG482" s="2">
        <v>2</v>
      </c>
      <c r="GH482" s="2">
        <v>1</v>
      </c>
      <c r="GI482" s="2">
        <v>-2</v>
      </c>
      <c r="GJ482" s="2">
        <v>0</v>
      </c>
      <c r="GK482" s="2">
        <v>0</v>
      </c>
      <c r="GL482" s="2">
        <f t="shared" si="442"/>
        <v>0</v>
      </c>
      <c r="GM482" s="2">
        <f t="shared" si="443"/>
        <v>1784.77</v>
      </c>
      <c r="GN482" s="2">
        <f t="shared" si="444"/>
        <v>1784.77</v>
      </c>
      <c r="GO482" s="2">
        <f t="shared" si="445"/>
        <v>0</v>
      </c>
      <c r="GP482" s="2">
        <f t="shared" si="446"/>
        <v>0</v>
      </c>
      <c r="GQ482" s="2"/>
      <c r="GR482" s="2">
        <v>0</v>
      </c>
      <c r="GS482" s="2">
        <v>3</v>
      </c>
      <c r="GT482" s="2">
        <v>0</v>
      </c>
      <c r="GU482" s="2" t="s">
        <v>3</v>
      </c>
      <c r="GV482" s="2">
        <f t="shared" si="447"/>
        <v>0</v>
      </c>
      <c r="GW482" s="2">
        <v>1</v>
      </c>
      <c r="GX482" s="2">
        <f t="shared" si="448"/>
        <v>0</v>
      </c>
      <c r="GY482" s="2"/>
      <c r="GZ482" s="2"/>
      <c r="HA482" s="2">
        <v>0</v>
      </c>
      <c r="HB482" s="2">
        <v>0</v>
      </c>
      <c r="HC482" s="2">
        <f t="shared" si="449"/>
        <v>0</v>
      </c>
      <c r="HD482" s="2"/>
      <c r="HE482" s="2" t="s">
        <v>3</v>
      </c>
      <c r="HF482" s="2" t="s">
        <v>3</v>
      </c>
      <c r="HG482" s="2"/>
      <c r="HH482" s="2"/>
      <c r="HI482" s="2"/>
      <c r="HJ482" s="2"/>
      <c r="HK482" s="2"/>
      <c r="HL482" s="2"/>
      <c r="HM482" s="2" t="s">
        <v>3</v>
      </c>
      <c r="HN482" s="2" t="s">
        <v>35</v>
      </c>
      <c r="HO482" s="2" t="s">
        <v>36</v>
      </c>
      <c r="HP482" s="2" t="s">
        <v>33</v>
      </c>
      <c r="HQ482" s="2" t="s">
        <v>33</v>
      </c>
      <c r="HR482" s="2"/>
      <c r="HS482" s="2">
        <v>0</v>
      </c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>
        <v>0</v>
      </c>
      <c r="IL482" s="2"/>
      <c r="IM482" s="2"/>
      <c r="IN482" s="2"/>
      <c r="IO482" s="2"/>
      <c r="IP482" s="2"/>
      <c r="IQ482" s="2"/>
      <c r="IR482" s="2"/>
      <c r="IS482" s="2"/>
      <c r="IT482" s="2"/>
      <c r="IU482" s="2"/>
    </row>
    <row r="483" spans="1:255">
      <c r="A483">
        <v>17</v>
      </c>
      <c r="B483">
        <v>1</v>
      </c>
      <c r="C483">
        <f>ROW(SmtRes!A362)</f>
        <v>362</v>
      </c>
      <c r="D483">
        <f>ROW(EtalonRes!A352)</f>
        <v>352</v>
      </c>
      <c r="E483" t="s">
        <v>45</v>
      </c>
      <c r="F483" t="s">
        <v>490</v>
      </c>
      <c r="G483" t="s">
        <v>491</v>
      </c>
      <c r="H483" t="s">
        <v>471</v>
      </c>
      <c r="I483">
        <f>ROUND(ROUND(1,6),9)</f>
        <v>1</v>
      </c>
      <c r="J483">
        <v>0</v>
      </c>
      <c r="K483">
        <f>ROUND(ROUND(1,6),9)</f>
        <v>1</v>
      </c>
      <c r="L483">
        <v>1</v>
      </c>
      <c r="M483">
        <v>0</v>
      </c>
      <c r="N483">
        <f t="shared" si="410"/>
        <v>1</v>
      </c>
      <c r="O483">
        <f t="shared" si="411"/>
        <v>25242.55</v>
      </c>
      <c r="P483">
        <f t="shared" si="412"/>
        <v>0</v>
      </c>
      <c r="Q483">
        <f t="shared" si="413"/>
        <v>12310.17</v>
      </c>
      <c r="R483">
        <f t="shared" si="414"/>
        <v>4430.22</v>
      </c>
      <c r="S483">
        <f t="shared" si="415"/>
        <v>12932.38</v>
      </c>
      <c r="T483">
        <f t="shared" si="416"/>
        <v>0</v>
      </c>
      <c r="U483">
        <f t="shared" si="417"/>
        <v>28.59</v>
      </c>
      <c r="V483">
        <f t="shared" si="418"/>
        <v>8.4499999999999993</v>
      </c>
      <c r="W483">
        <f t="shared" si="419"/>
        <v>0</v>
      </c>
      <c r="X483">
        <f t="shared" si="420"/>
        <v>17883.48</v>
      </c>
      <c r="Y483">
        <f t="shared" si="421"/>
        <v>10417.56</v>
      </c>
      <c r="AA483">
        <v>88889103</v>
      </c>
      <c r="AB483">
        <f t="shared" si="422"/>
        <v>1182.8699999999999</v>
      </c>
      <c r="AC483">
        <f t="shared" si="423"/>
        <v>0</v>
      </c>
      <c r="AD483">
        <f t="shared" si="424"/>
        <v>907.83</v>
      </c>
      <c r="AE483">
        <f t="shared" si="425"/>
        <v>94.22</v>
      </c>
      <c r="AF483">
        <f t="shared" si="426"/>
        <v>275.04000000000002</v>
      </c>
      <c r="AG483">
        <f t="shared" si="427"/>
        <v>0</v>
      </c>
      <c r="AH483">
        <f t="shared" si="428"/>
        <v>28.59</v>
      </c>
      <c r="AI483">
        <f t="shared" si="429"/>
        <v>8.4499999999999993</v>
      </c>
      <c r="AJ483">
        <f t="shared" si="430"/>
        <v>0</v>
      </c>
      <c r="AK483">
        <v>1182.8699999999999</v>
      </c>
      <c r="AL483">
        <v>0</v>
      </c>
      <c r="AM483">
        <v>907.83</v>
      </c>
      <c r="AN483">
        <v>94.22</v>
      </c>
      <c r="AO483">
        <v>275.04000000000002</v>
      </c>
      <c r="AP483">
        <v>0</v>
      </c>
      <c r="AQ483">
        <v>28.59</v>
      </c>
      <c r="AR483">
        <v>8.4499999999999993</v>
      </c>
      <c r="AS483">
        <v>0</v>
      </c>
      <c r="AT483">
        <v>103</v>
      </c>
      <c r="AU483">
        <v>60</v>
      </c>
      <c r="AV483">
        <v>1</v>
      </c>
      <c r="AW483">
        <v>1</v>
      </c>
      <c r="AZ483">
        <v>1</v>
      </c>
      <c r="BA483">
        <v>47.02</v>
      </c>
      <c r="BB483">
        <v>13.56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1</v>
      </c>
      <c r="BJ483" t="s">
        <v>492</v>
      </c>
      <c r="BM483">
        <v>33001</v>
      </c>
      <c r="BN483">
        <v>0</v>
      </c>
      <c r="BO483" t="s">
        <v>490</v>
      </c>
      <c r="BP483">
        <v>1</v>
      </c>
      <c r="BQ483">
        <v>2</v>
      </c>
      <c r="BR483">
        <v>0</v>
      </c>
      <c r="BS483">
        <v>47.02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103</v>
      </c>
      <c r="CA483">
        <v>60</v>
      </c>
      <c r="CB483" t="s">
        <v>3</v>
      </c>
      <c r="CE483">
        <v>0</v>
      </c>
      <c r="CF483">
        <v>0</v>
      </c>
      <c r="CG483">
        <v>0</v>
      </c>
      <c r="CH483">
        <v>4</v>
      </c>
      <c r="CI483">
        <v>0</v>
      </c>
      <c r="CJ483">
        <v>0</v>
      </c>
      <c r="CK483">
        <v>0</v>
      </c>
      <c r="CL483">
        <v>0</v>
      </c>
      <c r="CM483">
        <v>0</v>
      </c>
      <c r="CN483" t="s">
        <v>3</v>
      </c>
      <c r="CO483">
        <v>0</v>
      </c>
      <c r="CP483">
        <f t="shared" si="431"/>
        <v>25242.55</v>
      </c>
      <c r="CQ483">
        <f t="shared" si="432"/>
        <v>0</v>
      </c>
      <c r="CR483">
        <f t="shared" si="433"/>
        <v>12310.174800000001</v>
      </c>
      <c r="CS483">
        <f t="shared" si="434"/>
        <v>4430.2244000000001</v>
      </c>
      <c r="CT483">
        <f t="shared" si="435"/>
        <v>12932.380800000003</v>
      </c>
      <c r="CU483">
        <f t="shared" si="436"/>
        <v>0</v>
      </c>
      <c r="CV483">
        <f t="shared" si="437"/>
        <v>28.59</v>
      </c>
      <c r="CW483">
        <f t="shared" si="438"/>
        <v>8.4499999999999993</v>
      </c>
      <c r="CX483">
        <f t="shared" si="439"/>
        <v>0</v>
      </c>
      <c r="CY483">
        <f t="shared" si="440"/>
        <v>17883.477999999999</v>
      </c>
      <c r="CZ483">
        <f t="shared" si="441"/>
        <v>10417.56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1013</v>
      </c>
      <c r="DV483" t="s">
        <v>471</v>
      </c>
      <c r="DW483" t="s">
        <v>471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64991489</v>
      </c>
      <c r="EF483">
        <v>2</v>
      </c>
      <c r="EG483" t="s">
        <v>32</v>
      </c>
      <c r="EH483">
        <v>27</v>
      </c>
      <c r="EI483" t="s">
        <v>33</v>
      </c>
      <c r="EJ483">
        <v>1</v>
      </c>
      <c r="EK483">
        <v>33001</v>
      </c>
      <c r="EL483" t="s">
        <v>33</v>
      </c>
      <c r="EM483" t="s">
        <v>34</v>
      </c>
      <c r="EO483" t="s">
        <v>3</v>
      </c>
      <c r="EQ483">
        <v>0</v>
      </c>
      <c r="ER483">
        <v>1182.8699999999999</v>
      </c>
      <c r="ES483">
        <v>0</v>
      </c>
      <c r="ET483">
        <v>907.83</v>
      </c>
      <c r="EU483">
        <v>94.22</v>
      </c>
      <c r="EV483">
        <v>275.04000000000002</v>
      </c>
      <c r="EW483">
        <v>28.59</v>
      </c>
      <c r="EX483">
        <v>8.4499999999999993</v>
      </c>
      <c r="EY483">
        <v>0</v>
      </c>
      <c r="FQ483">
        <v>0</v>
      </c>
      <c r="FR483">
        <v>0</v>
      </c>
      <c r="FS483">
        <v>0</v>
      </c>
      <c r="FX483">
        <v>103</v>
      </c>
      <c r="FY483">
        <v>60</v>
      </c>
      <c r="GA483" t="s">
        <v>3</v>
      </c>
      <c r="GD483">
        <v>1</v>
      </c>
      <c r="GF483">
        <v>497033543</v>
      </c>
      <c r="GG483">
        <v>2</v>
      </c>
      <c r="GH483">
        <v>1</v>
      </c>
      <c r="GI483">
        <v>2</v>
      </c>
      <c r="GJ483">
        <v>0</v>
      </c>
      <c r="GK483">
        <v>0</v>
      </c>
      <c r="GL483">
        <f t="shared" si="442"/>
        <v>0</v>
      </c>
      <c r="GM483">
        <f t="shared" si="443"/>
        <v>53543.59</v>
      </c>
      <c r="GN483">
        <f t="shared" si="444"/>
        <v>53543.59</v>
      </c>
      <c r="GO483">
        <f t="shared" si="445"/>
        <v>0</v>
      </c>
      <c r="GP483">
        <f t="shared" si="446"/>
        <v>0</v>
      </c>
      <c r="GR483">
        <v>0</v>
      </c>
      <c r="GS483">
        <v>3</v>
      </c>
      <c r="GT483">
        <v>0</v>
      </c>
      <c r="GU483" t="s">
        <v>3</v>
      </c>
      <c r="GV483">
        <f t="shared" si="447"/>
        <v>0</v>
      </c>
      <c r="GW483">
        <v>1</v>
      </c>
      <c r="GX483">
        <f t="shared" si="448"/>
        <v>0</v>
      </c>
      <c r="HA483">
        <v>0</v>
      </c>
      <c r="HB483">
        <v>0</v>
      </c>
      <c r="HC483">
        <f t="shared" si="449"/>
        <v>0</v>
      </c>
      <c r="HE483" t="s">
        <v>3</v>
      </c>
      <c r="HF483" t="s">
        <v>3</v>
      </c>
      <c r="HM483" t="s">
        <v>3</v>
      </c>
      <c r="HN483" t="s">
        <v>35</v>
      </c>
      <c r="HO483" t="s">
        <v>36</v>
      </c>
      <c r="HP483" t="s">
        <v>33</v>
      </c>
      <c r="HQ483" t="s">
        <v>33</v>
      </c>
      <c r="HS483">
        <v>0</v>
      </c>
      <c r="IK483">
        <v>0</v>
      </c>
    </row>
    <row r="484" spans="1:255">
      <c r="A484" s="2">
        <v>18</v>
      </c>
      <c r="B484" s="2">
        <v>1</v>
      </c>
      <c r="C484" s="2">
        <v>356</v>
      </c>
      <c r="D484" s="2"/>
      <c r="E484" s="2" t="s">
        <v>49</v>
      </c>
      <c r="F484" s="2" t="s">
        <v>94</v>
      </c>
      <c r="G484" s="2" t="s">
        <v>95</v>
      </c>
      <c r="H484" s="2" t="s">
        <v>74</v>
      </c>
      <c r="I484" s="2">
        <f>I482*J484</f>
        <v>0</v>
      </c>
      <c r="J484" s="2">
        <v>0</v>
      </c>
      <c r="K484" s="2">
        <v>0</v>
      </c>
      <c r="L484" s="2">
        <v>0</v>
      </c>
      <c r="M484" s="2">
        <v>0</v>
      </c>
      <c r="N484" s="2">
        <f t="shared" si="410"/>
        <v>0</v>
      </c>
      <c r="O484" s="2">
        <f t="shared" si="411"/>
        <v>0</v>
      </c>
      <c r="P484" s="2">
        <f t="shared" si="412"/>
        <v>0</v>
      </c>
      <c r="Q484" s="2">
        <f t="shared" si="413"/>
        <v>0</v>
      </c>
      <c r="R484" s="2">
        <f t="shared" si="414"/>
        <v>0</v>
      </c>
      <c r="S484" s="2">
        <f t="shared" si="415"/>
        <v>0</v>
      </c>
      <c r="T484" s="2">
        <f t="shared" si="416"/>
        <v>0</v>
      </c>
      <c r="U484" s="2">
        <f t="shared" si="417"/>
        <v>0</v>
      </c>
      <c r="V484" s="2">
        <f t="shared" si="418"/>
        <v>0</v>
      </c>
      <c r="W484" s="2">
        <f t="shared" si="419"/>
        <v>0</v>
      </c>
      <c r="X484" s="2">
        <f t="shared" si="420"/>
        <v>0</v>
      </c>
      <c r="Y484" s="2">
        <f t="shared" si="421"/>
        <v>0</v>
      </c>
      <c r="Z484" s="2"/>
      <c r="AA484" s="2">
        <v>88889161</v>
      </c>
      <c r="AB484" s="2">
        <f t="shared" si="422"/>
        <v>0</v>
      </c>
      <c r="AC484" s="2">
        <f t="shared" si="423"/>
        <v>0</v>
      </c>
      <c r="AD484" s="2">
        <f t="shared" si="424"/>
        <v>0</v>
      </c>
      <c r="AE484" s="2">
        <f t="shared" si="425"/>
        <v>0</v>
      </c>
      <c r="AF484" s="2">
        <f t="shared" si="426"/>
        <v>0</v>
      </c>
      <c r="AG484" s="2">
        <f t="shared" si="427"/>
        <v>0</v>
      </c>
      <c r="AH484" s="2">
        <f t="shared" si="428"/>
        <v>0</v>
      </c>
      <c r="AI484" s="2">
        <f t="shared" si="429"/>
        <v>0</v>
      </c>
      <c r="AJ484" s="2">
        <f t="shared" si="430"/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103</v>
      </c>
      <c r="AU484" s="2">
        <v>60</v>
      </c>
      <c r="AV484" s="2">
        <v>1</v>
      </c>
      <c r="AW484" s="2">
        <v>1</v>
      </c>
      <c r="AX484" s="2"/>
      <c r="AY484" s="2"/>
      <c r="AZ484" s="2">
        <v>1</v>
      </c>
      <c r="BA484" s="2">
        <v>1</v>
      </c>
      <c r="BB484" s="2">
        <v>1</v>
      </c>
      <c r="BC484" s="2">
        <v>1</v>
      </c>
      <c r="BD484" s="2" t="s">
        <v>3</v>
      </c>
      <c r="BE484" s="2" t="s">
        <v>3</v>
      </c>
      <c r="BF484" s="2" t="s">
        <v>3</v>
      </c>
      <c r="BG484" s="2" t="s">
        <v>3</v>
      </c>
      <c r="BH484" s="2">
        <v>3</v>
      </c>
      <c r="BI484" s="2">
        <v>1</v>
      </c>
      <c r="BJ484" s="2" t="s">
        <v>96</v>
      </c>
      <c r="BK484" s="2"/>
      <c r="BL484" s="2"/>
      <c r="BM484" s="2">
        <v>33001</v>
      </c>
      <c r="BN484" s="2">
        <v>0</v>
      </c>
      <c r="BO484" s="2" t="s">
        <v>3</v>
      </c>
      <c r="BP484" s="2">
        <v>0</v>
      </c>
      <c r="BQ484" s="2">
        <v>2</v>
      </c>
      <c r="BR484" s="2">
        <v>0</v>
      </c>
      <c r="BS484" s="2">
        <v>1</v>
      </c>
      <c r="BT484" s="2">
        <v>1</v>
      </c>
      <c r="BU484" s="2">
        <v>1</v>
      </c>
      <c r="BV484" s="2">
        <v>1</v>
      </c>
      <c r="BW484" s="2">
        <v>1</v>
      </c>
      <c r="BX484" s="2">
        <v>1</v>
      </c>
      <c r="BY484" s="2" t="s">
        <v>3</v>
      </c>
      <c r="BZ484" s="2">
        <v>103</v>
      </c>
      <c r="CA484" s="2">
        <v>60</v>
      </c>
      <c r="CB484" s="2" t="s">
        <v>3</v>
      </c>
      <c r="CC484" s="2"/>
      <c r="CD484" s="2"/>
      <c r="CE484" s="2">
        <v>0</v>
      </c>
      <c r="CF484" s="2">
        <v>0</v>
      </c>
      <c r="CG484" s="2">
        <v>0</v>
      </c>
      <c r="CH484" s="2">
        <v>4</v>
      </c>
      <c r="CI484" s="2">
        <v>1</v>
      </c>
      <c r="CJ484" s="2">
        <v>0</v>
      </c>
      <c r="CK484" s="2">
        <v>0</v>
      </c>
      <c r="CL484" s="2">
        <v>0</v>
      </c>
      <c r="CM484" s="2">
        <v>0</v>
      </c>
      <c r="CN484" s="2" t="s">
        <v>3</v>
      </c>
      <c r="CO484" s="2">
        <v>0</v>
      </c>
      <c r="CP484" s="2">
        <f t="shared" si="431"/>
        <v>0</v>
      </c>
      <c r="CQ484" s="2">
        <f t="shared" si="432"/>
        <v>0</v>
      </c>
      <c r="CR484" s="2">
        <f t="shared" si="433"/>
        <v>0</v>
      </c>
      <c r="CS484" s="2">
        <f t="shared" si="434"/>
        <v>0</v>
      </c>
      <c r="CT484" s="2">
        <f t="shared" si="435"/>
        <v>0</v>
      </c>
      <c r="CU484" s="2">
        <f t="shared" si="436"/>
        <v>0</v>
      </c>
      <c r="CV484" s="2">
        <f t="shared" si="437"/>
        <v>0</v>
      </c>
      <c r="CW484" s="2">
        <f t="shared" si="438"/>
        <v>0</v>
      </c>
      <c r="CX484" s="2">
        <f t="shared" si="439"/>
        <v>0</v>
      </c>
      <c r="CY484" s="2">
        <f t="shared" si="440"/>
        <v>0</v>
      </c>
      <c r="CZ484" s="2">
        <f t="shared" si="441"/>
        <v>0</v>
      </c>
      <c r="DA484" s="2"/>
      <c r="DB484" s="2"/>
      <c r="DC484" s="2" t="s">
        <v>3</v>
      </c>
      <c r="DD484" s="2" t="s">
        <v>3</v>
      </c>
      <c r="DE484" s="2" t="s">
        <v>3</v>
      </c>
      <c r="DF484" s="2" t="s">
        <v>3</v>
      </c>
      <c r="DG484" s="2" t="s">
        <v>3</v>
      </c>
      <c r="DH484" s="2" t="s">
        <v>3</v>
      </c>
      <c r="DI484" s="2" t="s">
        <v>3</v>
      </c>
      <c r="DJ484" s="2" t="s">
        <v>3</v>
      </c>
      <c r="DK484" s="2" t="s">
        <v>3</v>
      </c>
      <c r="DL484" s="2" t="s">
        <v>3</v>
      </c>
      <c r="DM484" s="2" t="s">
        <v>3</v>
      </c>
      <c r="DN484" s="2">
        <v>0</v>
      </c>
      <c r="DO484" s="2">
        <v>0</v>
      </c>
      <c r="DP484" s="2">
        <v>1</v>
      </c>
      <c r="DQ484" s="2">
        <v>1</v>
      </c>
      <c r="DR484" s="2"/>
      <c r="DS484" s="2"/>
      <c r="DT484" s="2"/>
      <c r="DU484" s="2">
        <v>1009</v>
      </c>
      <c r="DV484" s="2" t="s">
        <v>74</v>
      </c>
      <c r="DW484" s="2" t="s">
        <v>74</v>
      </c>
      <c r="DX484" s="2">
        <v>1</v>
      </c>
      <c r="DY484" s="2"/>
      <c r="DZ484" s="2" t="s">
        <v>3</v>
      </c>
      <c r="EA484" s="2" t="s">
        <v>3</v>
      </c>
      <c r="EB484" s="2" t="s">
        <v>3</v>
      </c>
      <c r="EC484" s="2" t="s">
        <v>3</v>
      </c>
      <c r="ED484" s="2"/>
      <c r="EE484" s="2">
        <v>64991489</v>
      </c>
      <c r="EF484" s="2">
        <v>2</v>
      </c>
      <c r="EG484" s="2" t="s">
        <v>32</v>
      </c>
      <c r="EH484" s="2">
        <v>27</v>
      </c>
      <c r="EI484" s="2" t="s">
        <v>33</v>
      </c>
      <c r="EJ484" s="2">
        <v>1</v>
      </c>
      <c r="EK484" s="2">
        <v>33001</v>
      </c>
      <c r="EL484" s="2" t="s">
        <v>33</v>
      </c>
      <c r="EM484" s="2" t="s">
        <v>34</v>
      </c>
      <c r="EN484" s="2"/>
      <c r="EO484" s="2" t="s">
        <v>3</v>
      </c>
      <c r="EP484" s="2"/>
      <c r="EQ484" s="2">
        <v>0</v>
      </c>
      <c r="ER484" s="2">
        <v>0</v>
      </c>
      <c r="ES484" s="2">
        <v>0</v>
      </c>
      <c r="ET484" s="2">
        <v>0</v>
      </c>
      <c r="EU484" s="2">
        <v>0</v>
      </c>
      <c r="EV484" s="2">
        <v>0</v>
      </c>
      <c r="EW484" s="2">
        <v>0</v>
      </c>
      <c r="EX484" s="2">
        <v>0</v>
      </c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>
        <v>0</v>
      </c>
      <c r="FR484" s="2">
        <v>0</v>
      </c>
      <c r="FS484" s="2">
        <v>0</v>
      </c>
      <c r="FT484" s="2"/>
      <c r="FU484" s="2"/>
      <c r="FV484" s="2"/>
      <c r="FW484" s="2"/>
      <c r="FX484" s="2">
        <v>103</v>
      </c>
      <c r="FY484" s="2">
        <v>60</v>
      </c>
      <c r="FZ484" s="2"/>
      <c r="GA484" s="2" t="s">
        <v>3</v>
      </c>
      <c r="GB484" s="2"/>
      <c r="GC484" s="2"/>
      <c r="GD484" s="2">
        <v>1</v>
      </c>
      <c r="GE484" s="2"/>
      <c r="GF484" s="2">
        <v>-870223560</v>
      </c>
      <c r="GG484" s="2">
        <v>2</v>
      </c>
      <c r="GH484" s="2">
        <v>1</v>
      </c>
      <c r="GI484" s="2">
        <v>-2</v>
      </c>
      <c r="GJ484" s="2">
        <v>0</v>
      </c>
      <c r="GK484" s="2">
        <v>0</v>
      </c>
      <c r="GL484" s="2">
        <f t="shared" si="442"/>
        <v>0</v>
      </c>
      <c r="GM484" s="2">
        <f t="shared" si="443"/>
        <v>0</v>
      </c>
      <c r="GN484" s="2">
        <f t="shared" si="444"/>
        <v>0</v>
      </c>
      <c r="GO484" s="2">
        <f t="shared" si="445"/>
        <v>0</v>
      </c>
      <c r="GP484" s="2">
        <f t="shared" si="446"/>
        <v>0</v>
      </c>
      <c r="GQ484" s="2"/>
      <c r="GR484" s="2">
        <v>0</v>
      </c>
      <c r="GS484" s="2">
        <v>3</v>
      </c>
      <c r="GT484" s="2">
        <v>0</v>
      </c>
      <c r="GU484" s="2" t="s">
        <v>3</v>
      </c>
      <c r="GV484" s="2">
        <f t="shared" si="447"/>
        <v>0</v>
      </c>
      <c r="GW484" s="2">
        <v>1</v>
      </c>
      <c r="GX484" s="2">
        <f t="shared" si="448"/>
        <v>0</v>
      </c>
      <c r="GY484" s="2"/>
      <c r="GZ484" s="2"/>
      <c r="HA484" s="2">
        <v>0</v>
      </c>
      <c r="HB484" s="2">
        <v>0</v>
      </c>
      <c r="HC484" s="2">
        <f t="shared" si="449"/>
        <v>0</v>
      </c>
      <c r="HD484" s="2"/>
      <c r="HE484" s="2" t="s">
        <v>3</v>
      </c>
      <c r="HF484" s="2" t="s">
        <v>3</v>
      </c>
      <c r="HG484" s="2"/>
      <c r="HH484" s="2"/>
      <c r="HI484" s="2"/>
      <c r="HJ484" s="2"/>
      <c r="HK484" s="2"/>
      <c r="HL484" s="2"/>
      <c r="HM484" s="2" t="s">
        <v>3</v>
      </c>
      <c r="HN484" s="2" t="s">
        <v>35</v>
      </c>
      <c r="HO484" s="2" t="s">
        <v>36</v>
      </c>
      <c r="HP484" s="2" t="s">
        <v>33</v>
      </c>
      <c r="HQ484" s="2" t="s">
        <v>33</v>
      </c>
      <c r="HR484" s="2"/>
      <c r="HS484" s="2">
        <v>0</v>
      </c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>
        <v>0</v>
      </c>
      <c r="IL484" s="2"/>
      <c r="IM484" s="2"/>
      <c r="IN484" s="2"/>
      <c r="IO484" s="2"/>
      <c r="IP484" s="2"/>
      <c r="IQ484" s="2"/>
      <c r="IR484" s="2"/>
      <c r="IS484" s="2"/>
      <c r="IT484" s="2"/>
      <c r="IU484" s="2"/>
    </row>
    <row r="485" spans="1:255">
      <c r="A485">
        <v>18</v>
      </c>
      <c r="B485">
        <v>1</v>
      </c>
      <c r="C485">
        <v>362</v>
      </c>
      <c r="E485" t="s">
        <v>49</v>
      </c>
      <c r="F485" t="s">
        <v>94</v>
      </c>
      <c r="G485" t="s">
        <v>95</v>
      </c>
      <c r="H485" t="s">
        <v>74</v>
      </c>
      <c r="I485">
        <f>I483*J485</f>
        <v>0</v>
      </c>
      <c r="J485">
        <v>0</v>
      </c>
      <c r="K485">
        <v>0</v>
      </c>
      <c r="L485">
        <v>0</v>
      </c>
      <c r="M485">
        <v>0</v>
      </c>
      <c r="N485">
        <f t="shared" si="410"/>
        <v>0</v>
      </c>
      <c r="O485">
        <f t="shared" si="411"/>
        <v>0</v>
      </c>
      <c r="P485">
        <f t="shared" si="412"/>
        <v>0</v>
      </c>
      <c r="Q485">
        <f t="shared" si="413"/>
        <v>0</v>
      </c>
      <c r="R485">
        <f t="shared" si="414"/>
        <v>0</v>
      </c>
      <c r="S485">
        <f t="shared" si="415"/>
        <v>0</v>
      </c>
      <c r="T485">
        <f t="shared" si="416"/>
        <v>0</v>
      </c>
      <c r="U485">
        <f t="shared" si="417"/>
        <v>0</v>
      </c>
      <c r="V485">
        <f t="shared" si="418"/>
        <v>0</v>
      </c>
      <c r="W485">
        <f t="shared" si="419"/>
        <v>0</v>
      </c>
      <c r="X485">
        <f t="shared" si="420"/>
        <v>0</v>
      </c>
      <c r="Y485">
        <f t="shared" si="421"/>
        <v>0</v>
      </c>
      <c r="AA485">
        <v>88889103</v>
      </c>
      <c r="AB485">
        <f t="shared" si="422"/>
        <v>0</v>
      </c>
      <c r="AC485">
        <f t="shared" si="423"/>
        <v>0</v>
      </c>
      <c r="AD485">
        <f t="shared" si="424"/>
        <v>0</v>
      </c>
      <c r="AE485">
        <f t="shared" si="425"/>
        <v>0</v>
      </c>
      <c r="AF485">
        <f t="shared" si="426"/>
        <v>0</v>
      </c>
      <c r="AG485">
        <f t="shared" si="427"/>
        <v>0</v>
      </c>
      <c r="AH485">
        <f t="shared" si="428"/>
        <v>0</v>
      </c>
      <c r="AI485">
        <f t="shared" si="429"/>
        <v>0</v>
      </c>
      <c r="AJ485">
        <f t="shared" si="430"/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103</v>
      </c>
      <c r="AU485">
        <v>60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9.0399999999999991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1</v>
      </c>
      <c r="BJ485" t="s">
        <v>96</v>
      </c>
      <c r="BM485">
        <v>33001</v>
      </c>
      <c r="BN485">
        <v>0</v>
      </c>
      <c r="BO485" t="s">
        <v>3</v>
      </c>
      <c r="BP485">
        <v>0</v>
      </c>
      <c r="BQ485">
        <v>2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103</v>
      </c>
      <c r="CA485">
        <v>60</v>
      </c>
      <c r="CB485" t="s">
        <v>3</v>
      </c>
      <c r="CE485">
        <v>0</v>
      </c>
      <c r="CF485">
        <v>0</v>
      </c>
      <c r="CG485">
        <v>0</v>
      </c>
      <c r="CH485">
        <v>4</v>
      </c>
      <c r="CI485">
        <v>1</v>
      </c>
      <c r="CJ485">
        <v>0</v>
      </c>
      <c r="CK485">
        <v>0</v>
      </c>
      <c r="CL485">
        <v>0</v>
      </c>
      <c r="CM485">
        <v>0</v>
      </c>
      <c r="CN485" t="s">
        <v>3</v>
      </c>
      <c r="CO485">
        <v>0</v>
      </c>
      <c r="CP485">
        <f t="shared" si="431"/>
        <v>0</v>
      </c>
      <c r="CQ485">
        <f t="shared" si="432"/>
        <v>0</v>
      </c>
      <c r="CR485">
        <f t="shared" si="433"/>
        <v>0</v>
      </c>
      <c r="CS485">
        <f t="shared" si="434"/>
        <v>0</v>
      </c>
      <c r="CT485">
        <f t="shared" si="435"/>
        <v>0</v>
      </c>
      <c r="CU485">
        <f t="shared" si="436"/>
        <v>0</v>
      </c>
      <c r="CV485">
        <f t="shared" si="437"/>
        <v>0</v>
      </c>
      <c r="CW485">
        <f t="shared" si="438"/>
        <v>0</v>
      </c>
      <c r="CX485">
        <f t="shared" si="439"/>
        <v>0</v>
      </c>
      <c r="CY485">
        <f t="shared" si="440"/>
        <v>0</v>
      </c>
      <c r="CZ485">
        <f t="shared" si="441"/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1009</v>
      </c>
      <c r="DV485" t="s">
        <v>74</v>
      </c>
      <c r="DW485" t="s">
        <v>74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64991489</v>
      </c>
      <c r="EF485">
        <v>2</v>
      </c>
      <c r="EG485" t="s">
        <v>32</v>
      </c>
      <c r="EH485">
        <v>27</v>
      </c>
      <c r="EI485" t="s">
        <v>33</v>
      </c>
      <c r="EJ485">
        <v>1</v>
      </c>
      <c r="EK485">
        <v>33001</v>
      </c>
      <c r="EL485" t="s">
        <v>33</v>
      </c>
      <c r="EM485" t="s">
        <v>34</v>
      </c>
      <c r="EO485" t="s">
        <v>3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FQ485">
        <v>0</v>
      </c>
      <c r="FR485">
        <v>0</v>
      </c>
      <c r="FS485">
        <v>0</v>
      </c>
      <c r="FX485">
        <v>103</v>
      </c>
      <c r="FY485">
        <v>60</v>
      </c>
      <c r="GA485" t="s">
        <v>3</v>
      </c>
      <c r="GD485">
        <v>1</v>
      </c>
      <c r="GF485">
        <v>-870223560</v>
      </c>
      <c r="GG485">
        <v>2</v>
      </c>
      <c r="GH485">
        <v>1</v>
      </c>
      <c r="GI485">
        <v>5</v>
      </c>
      <c r="GJ485">
        <v>0</v>
      </c>
      <c r="GK485">
        <v>0</v>
      </c>
      <c r="GL485">
        <f t="shared" si="442"/>
        <v>0</v>
      </c>
      <c r="GM485">
        <f t="shared" si="443"/>
        <v>0</v>
      </c>
      <c r="GN485">
        <f t="shared" si="444"/>
        <v>0</v>
      </c>
      <c r="GO485">
        <f t="shared" si="445"/>
        <v>0</v>
      </c>
      <c r="GP485">
        <f t="shared" si="446"/>
        <v>0</v>
      </c>
      <c r="GR485">
        <v>0</v>
      </c>
      <c r="GS485">
        <v>3</v>
      </c>
      <c r="GT485">
        <v>0</v>
      </c>
      <c r="GU485" t="s">
        <v>3</v>
      </c>
      <c r="GV485">
        <f t="shared" si="447"/>
        <v>0</v>
      </c>
      <c r="GW485">
        <v>1</v>
      </c>
      <c r="GX485">
        <f t="shared" si="448"/>
        <v>0</v>
      </c>
      <c r="HA485">
        <v>0</v>
      </c>
      <c r="HB485">
        <v>0</v>
      </c>
      <c r="HC485">
        <f t="shared" si="449"/>
        <v>0</v>
      </c>
      <c r="HE485" t="s">
        <v>3</v>
      </c>
      <c r="HF485" t="s">
        <v>3</v>
      </c>
      <c r="HM485" t="s">
        <v>3</v>
      </c>
      <c r="HN485" t="s">
        <v>35</v>
      </c>
      <c r="HO485" t="s">
        <v>36</v>
      </c>
      <c r="HP485" t="s">
        <v>33</v>
      </c>
      <c r="HQ485" t="s">
        <v>33</v>
      </c>
      <c r="HS485">
        <v>0</v>
      </c>
      <c r="IK485">
        <v>0</v>
      </c>
    </row>
    <row r="486" spans="1:255">
      <c r="A486" s="2">
        <v>17</v>
      </c>
      <c r="B486" s="2">
        <v>1</v>
      </c>
      <c r="C486" s="2">
        <f>ROW(SmtRes!A374)</f>
        <v>374</v>
      </c>
      <c r="D486" s="2">
        <f>ROW(EtalonRes!A364)</f>
        <v>364</v>
      </c>
      <c r="E486" s="2" t="s">
        <v>84</v>
      </c>
      <c r="F486" s="2" t="s">
        <v>493</v>
      </c>
      <c r="G486" s="2" t="s">
        <v>494</v>
      </c>
      <c r="H486" s="2" t="s">
        <v>495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f t="shared" si="410"/>
        <v>0</v>
      </c>
      <c r="O486" s="2">
        <f t="shared" si="411"/>
        <v>0</v>
      </c>
      <c r="P486" s="2">
        <f t="shared" si="412"/>
        <v>0</v>
      </c>
      <c r="Q486" s="2">
        <f t="shared" si="413"/>
        <v>0</v>
      </c>
      <c r="R486" s="2">
        <f t="shared" si="414"/>
        <v>0</v>
      </c>
      <c r="S486" s="2">
        <f t="shared" si="415"/>
        <v>0</v>
      </c>
      <c r="T486" s="2">
        <f t="shared" si="416"/>
        <v>0</v>
      </c>
      <c r="U486" s="2">
        <f t="shared" si="417"/>
        <v>0</v>
      </c>
      <c r="V486" s="2">
        <f t="shared" si="418"/>
        <v>0</v>
      </c>
      <c r="W486" s="2">
        <f t="shared" si="419"/>
        <v>0</v>
      </c>
      <c r="X486" s="2">
        <f t="shared" si="420"/>
        <v>0</v>
      </c>
      <c r="Y486" s="2">
        <f t="shared" si="421"/>
        <v>0</v>
      </c>
      <c r="Z486" s="2"/>
      <c r="AA486" s="2">
        <v>88889161</v>
      </c>
      <c r="AB486" s="2">
        <f t="shared" si="422"/>
        <v>13140.93</v>
      </c>
      <c r="AC486" s="2">
        <f t="shared" si="423"/>
        <v>12034.29</v>
      </c>
      <c r="AD486" s="2">
        <f t="shared" si="424"/>
        <v>508.28</v>
      </c>
      <c r="AE486" s="2">
        <f t="shared" si="425"/>
        <v>23.49</v>
      </c>
      <c r="AF486" s="2">
        <f t="shared" si="426"/>
        <v>598.36</v>
      </c>
      <c r="AG486" s="2">
        <f t="shared" si="427"/>
        <v>0</v>
      </c>
      <c r="AH486" s="2">
        <f t="shared" si="428"/>
        <v>62.2</v>
      </c>
      <c r="AI486" s="2">
        <f t="shared" si="429"/>
        <v>1.74</v>
      </c>
      <c r="AJ486" s="2">
        <f t="shared" si="430"/>
        <v>0</v>
      </c>
      <c r="AK486" s="2">
        <v>13140.93</v>
      </c>
      <c r="AL486" s="2">
        <v>12034.29</v>
      </c>
      <c r="AM486" s="2">
        <v>508.28</v>
      </c>
      <c r="AN486" s="2">
        <v>23.49</v>
      </c>
      <c r="AO486" s="2">
        <v>598.36</v>
      </c>
      <c r="AP486" s="2">
        <v>0</v>
      </c>
      <c r="AQ486" s="2">
        <v>62.2</v>
      </c>
      <c r="AR486" s="2">
        <v>1.74</v>
      </c>
      <c r="AS486" s="2">
        <v>0</v>
      </c>
      <c r="AT486" s="2">
        <v>97</v>
      </c>
      <c r="AU486" s="2">
        <v>51</v>
      </c>
      <c r="AV486" s="2">
        <v>1</v>
      </c>
      <c r="AW486" s="2">
        <v>1</v>
      </c>
      <c r="AX486" s="2"/>
      <c r="AY486" s="2"/>
      <c r="AZ486" s="2">
        <v>1</v>
      </c>
      <c r="BA486" s="2">
        <v>1</v>
      </c>
      <c r="BB486" s="2">
        <v>1</v>
      </c>
      <c r="BC486" s="2">
        <v>1</v>
      </c>
      <c r="BD486" s="2" t="s">
        <v>3</v>
      </c>
      <c r="BE486" s="2" t="s">
        <v>3</v>
      </c>
      <c r="BF486" s="2" t="s">
        <v>3</v>
      </c>
      <c r="BG486" s="2" t="s">
        <v>3</v>
      </c>
      <c r="BH486" s="2">
        <v>0</v>
      </c>
      <c r="BI486" s="2">
        <v>2</v>
      </c>
      <c r="BJ486" s="2" t="s">
        <v>496</v>
      </c>
      <c r="BK486" s="2"/>
      <c r="BL486" s="2"/>
      <c r="BM486" s="2">
        <v>108001</v>
      </c>
      <c r="BN486" s="2">
        <v>0</v>
      </c>
      <c r="BO486" s="2" t="s">
        <v>3</v>
      </c>
      <c r="BP486" s="2">
        <v>0</v>
      </c>
      <c r="BQ486" s="2">
        <v>3</v>
      </c>
      <c r="BR486" s="2">
        <v>0</v>
      </c>
      <c r="BS486" s="2">
        <v>1</v>
      </c>
      <c r="BT486" s="2">
        <v>1</v>
      </c>
      <c r="BU486" s="2">
        <v>1</v>
      </c>
      <c r="BV486" s="2">
        <v>1</v>
      </c>
      <c r="BW486" s="2">
        <v>1</v>
      </c>
      <c r="BX486" s="2">
        <v>1</v>
      </c>
      <c r="BY486" s="2" t="s">
        <v>3</v>
      </c>
      <c r="BZ486" s="2">
        <v>97</v>
      </c>
      <c r="CA486" s="2">
        <v>51</v>
      </c>
      <c r="CB486" s="2" t="s">
        <v>3</v>
      </c>
      <c r="CC486" s="2"/>
      <c r="CD486" s="2"/>
      <c r="CE486" s="2">
        <v>0</v>
      </c>
      <c r="CF486" s="2">
        <v>0</v>
      </c>
      <c r="CG486" s="2">
        <v>0</v>
      </c>
      <c r="CH486" s="2">
        <v>5</v>
      </c>
      <c r="CI486" s="2">
        <v>0</v>
      </c>
      <c r="CJ486" s="2">
        <v>0</v>
      </c>
      <c r="CK486" s="2">
        <v>0</v>
      </c>
      <c r="CL486" s="2">
        <v>0</v>
      </c>
      <c r="CM486" s="2">
        <v>0</v>
      </c>
      <c r="CN486" s="2" t="s">
        <v>3</v>
      </c>
      <c r="CO486" s="2">
        <v>0</v>
      </c>
      <c r="CP486" s="2">
        <f t="shared" si="431"/>
        <v>0</v>
      </c>
      <c r="CQ486" s="2">
        <f t="shared" si="432"/>
        <v>12034.29</v>
      </c>
      <c r="CR486" s="2">
        <f t="shared" si="433"/>
        <v>508.28</v>
      </c>
      <c r="CS486" s="2">
        <f t="shared" si="434"/>
        <v>23.49</v>
      </c>
      <c r="CT486" s="2">
        <f t="shared" si="435"/>
        <v>598.36</v>
      </c>
      <c r="CU486" s="2">
        <f t="shared" si="436"/>
        <v>0</v>
      </c>
      <c r="CV486" s="2">
        <f t="shared" si="437"/>
        <v>62.2</v>
      </c>
      <c r="CW486" s="2">
        <f t="shared" si="438"/>
        <v>1.74</v>
      </c>
      <c r="CX486" s="2">
        <f t="shared" si="439"/>
        <v>0</v>
      </c>
      <c r="CY486" s="2">
        <f t="shared" si="440"/>
        <v>0</v>
      </c>
      <c r="CZ486" s="2">
        <f t="shared" si="441"/>
        <v>0</v>
      </c>
      <c r="DA486" s="2"/>
      <c r="DB486" s="2"/>
      <c r="DC486" s="2" t="s">
        <v>3</v>
      </c>
      <c r="DD486" s="2" t="s">
        <v>3</v>
      </c>
      <c r="DE486" s="2" t="s">
        <v>3</v>
      </c>
      <c r="DF486" s="2" t="s">
        <v>3</v>
      </c>
      <c r="DG486" s="2" t="s">
        <v>3</v>
      </c>
      <c r="DH486" s="2" t="s">
        <v>3</v>
      </c>
      <c r="DI486" s="2" t="s">
        <v>3</v>
      </c>
      <c r="DJ486" s="2" t="s">
        <v>3</v>
      </c>
      <c r="DK486" s="2" t="s">
        <v>3</v>
      </c>
      <c r="DL486" s="2" t="s">
        <v>3</v>
      </c>
      <c r="DM486" s="2" t="s">
        <v>3</v>
      </c>
      <c r="DN486" s="2">
        <v>0</v>
      </c>
      <c r="DO486" s="2">
        <v>0</v>
      </c>
      <c r="DP486" s="2">
        <v>1</v>
      </c>
      <c r="DQ486" s="2">
        <v>1</v>
      </c>
      <c r="DR486" s="2"/>
      <c r="DS486" s="2"/>
      <c r="DT486" s="2"/>
      <c r="DU486" s="2">
        <v>1013</v>
      </c>
      <c r="DV486" s="2" t="s">
        <v>495</v>
      </c>
      <c r="DW486" s="2" t="s">
        <v>495</v>
      </c>
      <c r="DX486" s="2">
        <v>1</v>
      </c>
      <c r="DY486" s="2"/>
      <c r="DZ486" s="2" t="s">
        <v>3</v>
      </c>
      <c r="EA486" s="2" t="s">
        <v>3</v>
      </c>
      <c r="EB486" s="2" t="s">
        <v>3</v>
      </c>
      <c r="EC486" s="2" t="s">
        <v>3</v>
      </c>
      <c r="ED486" s="2"/>
      <c r="EE486" s="2">
        <v>64991579</v>
      </c>
      <c r="EF486" s="2">
        <v>3</v>
      </c>
      <c r="EG486" s="2" t="s">
        <v>26</v>
      </c>
      <c r="EH486" s="2">
        <v>0</v>
      </c>
      <c r="EI486" s="2" t="s">
        <v>3</v>
      </c>
      <c r="EJ486" s="2">
        <v>2</v>
      </c>
      <c r="EK486" s="2">
        <v>108001</v>
      </c>
      <c r="EL486" s="2" t="s">
        <v>127</v>
      </c>
      <c r="EM486" s="2" t="s">
        <v>128</v>
      </c>
      <c r="EN486" s="2"/>
      <c r="EO486" s="2" t="s">
        <v>3</v>
      </c>
      <c r="EP486" s="2"/>
      <c r="EQ486" s="2">
        <v>0</v>
      </c>
      <c r="ER486" s="2">
        <v>13140.93</v>
      </c>
      <c r="ES486" s="2">
        <v>12034.29</v>
      </c>
      <c r="ET486" s="2">
        <v>508.28</v>
      </c>
      <c r="EU486" s="2">
        <v>23.49</v>
      </c>
      <c r="EV486" s="2">
        <v>598.36</v>
      </c>
      <c r="EW486" s="2">
        <v>62.2</v>
      </c>
      <c r="EX486" s="2">
        <v>1.74</v>
      </c>
      <c r="EY486" s="2">
        <v>0</v>
      </c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>
        <v>0</v>
      </c>
      <c r="FR486" s="2">
        <v>0</v>
      </c>
      <c r="FS486" s="2">
        <v>0</v>
      </c>
      <c r="FT486" s="2"/>
      <c r="FU486" s="2"/>
      <c r="FV486" s="2"/>
      <c r="FW486" s="2"/>
      <c r="FX486" s="2">
        <v>97</v>
      </c>
      <c r="FY486" s="2">
        <v>51</v>
      </c>
      <c r="FZ486" s="2"/>
      <c r="GA486" s="2" t="s">
        <v>3</v>
      </c>
      <c r="GB486" s="2"/>
      <c r="GC486" s="2"/>
      <c r="GD486" s="2">
        <v>1</v>
      </c>
      <c r="GE486" s="2"/>
      <c r="GF486" s="2">
        <v>-241227806</v>
      </c>
      <c r="GG486" s="2">
        <v>2</v>
      </c>
      <c r="GH486" s="2">
        <v>1</v>
      </c>
      <c r="GI486" s="2">
        <v>-2</v>
      </c>
      <c r="GJ486" s="2">
        <v>0</v>
      </c>
      <c r="GK486" s="2">
        <v>0</v>
      </c>
      <c r="GL486" s="2">
        <f t="shared" si="442"/>
        <v>0</v>
      </c>
      <c r="GM486" s="2">
        <f t="shared" si="443"/>
        <v>0</v>
      </c>
      <c r="GN486" s="2">
        <f t="shared" si="444"/>
        <v>0</v>
      </c>
      <c r="GO486" s="2">
        <f t="shared" si="445"/>
        <v>0</v>
      </c>
      <c r="GP486" s="2">
        <f t="shared" si="446"/>
        <v>0</v>
      </c>
      <c r="GQ486" s="2"/>
      <c r="GR486" s="2">
        <v>0</v>
      </c>
      <c r="GS486" s="2">
        <v>3</v>
      </c>
      <c r="GT486" s="2">
        <v>0</v>
      </c>
      <c r="GU486" s="2" t="s">
        <v>3</v>
      </c>
      <c r="GV486" s="2">
        <f t="shared" si="447"/>
        <v>0</v>
      </c>
      <c r="GW486" s="2">
        <v>1</v>
      </c>
      <c r="GX486" s="2">
        <f t="shared" si="448"/>
        <v>0</v>
      </c>
      <c r="GY486" s="2"/>
      <c r="GZ486" s="2"/>
      <c r="HA486" s="2">
        <v>0</v>
      </c>
      <c r="HB486" s="2">
        <v>0</v>
      </c>
      <c r="HC486" s="2">
        <f t="shared" si="449"/>
        <v>0</v>
      </c>
      <c r="HD486" s="2"/>
      <c r="HE486" s="2" t="s">
        <v>3</v>
      </c>
      <c r="HF486" s="2" t="s">
        <v>3</v>
      </c>
      <c r="HG486" s="2"/>
      <c r="HH486" s="2"/>
      <c r="HI486" s="2"/>
      <c r="HJ486" s="2"/>
      <c r="HK486" s="2"/>
      <c r="HL486" s="2"/>
      <c r="HM486" s="2" t="s">
        <v>3</v>
      </c>
      <c r="HN486" s="2" t="s">
        <v>129</v>
      </c>
      <c r="HO486" s="2" t="s">
        <v>130</v>
      </c>
      <c r="HP486" s="2" t="s">
        <v>127</v>
      </c>
      <c r="HQ486" s="2" t="s">
        <v>127</v>
      </c>
      <c r="HR486" s="2"/>
      <c r="HS486" s="2">
        <v>0</v>
      </c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>
        <v>0</v>
      </c>
      <c r="IL486" s="2"/>
      <c r="IM486" s="2"/>
      <c r="IN486" s="2"/>
      <c r="IO486" s="2"/>
      <c r="IP486" s="2"/>
      <c r="IQ486" s="2"/>
      <c r="IR486" s="2"/>
      <c r="IS486" s="2"/>
      <c r="IT486" s="2"/>
      <c r="IU486" s="2"/>
    </row>
    <row r="487" spans="1:255">
      <c r="A487">
        <v>17</v>
      </c>
      <c r="B487">
        <v>1</v>
      </c>
      <c r="C487">
        <f>ROW(SmtRes!A386)</f>
        <v>386</v>
      </c>
      <c r="D487">
        <f>ROW(EtalonRes!A376)</f>
        <v>376</v>
      </c>
      <c r="E487" t="s">
        <v>84</v>
      </c>
      <c r="F487" t="s">
        <v>493</v>
      </c>
      <c r="G487" t="s">
        <v>494</v>
      </c>
      <c r="H487" t="s">
        <v>495</v>
      </c>
      <c r="I487">
        <v>0</v>
      </c>
      <c r="J487">
        <v>0</v>
      </c>
      <c r="K487">
        <v>0</v>
      </c>
      <c r="L487">
        <v>0</v>
      </c>
      <c r="M487">
        <v>0</v>
      </c>
      <c r="N487">
        <f t="shared" si="410"/>
        <v>0</v>
      </c>
      <c r="O487">
        <f t="shared" si="411"/>
        <v>0</v>
      </c>
      <c r="P487">
        <f t="shared" si="412"/>
        <v>0</v>
      </c>
      <c r="Q487">
        <f t="shared" si="413"/>
        <v>0</v>
      </c>
      <c r="R487">
        <f t="shared" si="414"/>
        <v>0</v>
      </c>
      <c r="S487">
        <f t="shared" si="415"/>
        <v>0</v>
      </c>
      <c r="T487">
        <f t="shared" si="416"/>
        <v>0</v>
      </c>
      <c r="U487">
        <f t="shared" si="417"/>
        <v>0</v>
      </c>
      <c r="V487">
        <f t="shared" si="418"/>
        <v>0</v>
      </c>
      <c r="W487">
        <f t="shared" si="419"/>
        <v>0</v>
      </c>
      <c r="X487">
        <f t="shared" si="420"/>
        <v>0</v>
      </c>
      <c r="Y487">
        <f t="shared" si="421"/>
        <v>0</v>
      </c>
      <c r="AA487">
        <v>88889103</v>
      </c>
      <c r="AB487">
        <f t="shared" si="422"/>
        <v>13140.93</v>
      </c>
      <c r="AC487">
        <f t="shared" si="423"/>
        <v>12034.29</v>
      </c>
      <c r="AD487">
        <f t="shared" si="424"/>
        <v>508.28</v>
      </c>
      <c r="AE487">
        <f t="shared" si="425"/>
        <v>23.49</v>
      </c>
      <c r="AF487">
        <f t="shared" si="426"/>
        <v>598.36</v>
      </c>
      <c r="AG487">
        <f t="shared" si="427"/>
        <v>0</v>
      </c>
      <c r="AH487">
        <f t="shared" si="428"/>
        <v>62.2</v>
      </c>
      <c r="AI487">
        <f t="shared" si="429"/>
        <v>1.74</v>
      </c>
      <c r="AJ487">
        <f t="shared" si="430"/>
        <v>0</v>
      </c>
      <c r="AK487">
        <v>13140.93</v>
      </c>
      <c r="AL487">
        <v>12034.29</v>
      </c>
      <c r="AM487">
        <v>508.28</v>
      </c>
      <c r="AN487">
        <v>23.49</v>
      </c>
      <c r="AO487">
        <v>598.36</v>
      </c>
      <c r="AP487">
        <v>0</v>
      </c>
      <c r="AQ487">
        <v>62.2</v>
      </c>
      <c r="AR487">
        <v>1.74</v>
      </c>
      <c r="AS487">
        <v>0</v>
      </c>
      <c r="AT487">
        <v>97</v>
      </c>
      <c r="AU487">
        <v>51</v>
      </c>
      <c r="AV487">
        <v>1</v>
      </c>
      <c r="AW487">
        <v>1</v>
      </c>
      <c r="AZ487">
        <v>1</v>
      </c>
      <c r="BA487">
        <v>47.02</v>
      </c>
      <c r="BB487">
        <v>13.5</v>
      </c>
      <c r="BC487">
        <v>9.5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496</v>
      </c>
      <c r="BM487">
        <v>108001</v>
      </c>
      <c r="BN487">
        <v>0</v>
      </c>
      <c r="BO487" t="s">
        <v>493</v>
      </c>
      <c r="BP487">
        <v>1</v>
      </c>
      <c r="BQ487">
        <v>3</v>
      </c>
      <c r="BR487">
        <v>0</v>
      </c>
      <c r="BS487">
        <v>47.02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97</v>
      </c>
      <c r="CA487">
        <v>51</v>
      </c>
      <c r="CB487" t="s">
        <v>3</v>
      </c>
      <c r="CE487">
        <v>0</v>
      </c>
      <c r="CF487">
        <v>0</v>
      </c>
      <c r="CG487">
        <v>0</v>
      </c>
      <c r="CH487">
        <v>5</v>
      </c>
      <c r="CI487">
        <v>0</v>
      </c>
      <c r="CJ487">
        <v>0</v>
      </c>
      <c r="CK487">
        <v>0</v>
      </c>
      <c r="CL487">
        <v>0</v>
      </c>
      <c r="CM487">
        <v>0</v>
      </c>
      <c r="CN487" t="s">
        <v>3</v>
      </c>
      <c r="CO487">
        <v>0</v>
      </c>
      <c r="CP487">
        <f t="shared" si="431"/>
        <v>0</v>
      </c>
      <c r="CQ487">
        <f t="shared" si="432"/>
        <v>114325.755</v>
      </c>
      <c r="CR487">
        <f t="shared" si="433"/>
        <v>6861.78</v>
      </c>
      <c r="CS487">
        <f t="shared" si="434"/>
        <v>1104.4998000000001</v>
      </c>
      <c r="CT487">
        <f t="shared" si="435"/>
        <v>28134.887200000001</v>
      </c>
      <c r="CU487">
        <f t="shared" si="436"/>
        <v>0</v>
      </c>
      <c r="CV487">
        <f t="shared" si="437"/>
        <v>62.2</v>
      </c>
      <c r="CW487">
        <f t="shared" si="438"/>
        <v>1.74</v>
      </c>
      <c r="CX487">
        <f t="shared" si="439"/>
        <v>0</v>
      </c>
      <c r="CY487">
        <f t="shared" si="440"/>
        <v>0</v>
      </c>
      <c r="CZ487">
        <f t="shared" si="441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495</v>
      </c>
      <c r="DW487" t="s">
        <v>495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64991579</v>
      </c>
      <c r="EF487">
        <v>3</v>
      </c>
      <c r="EG487" t="s">
        <v>26</v>
      </c>
      <c r="EH487">
        <v>0</v>
      </c>
      <c r="EI487" t="s">
        <v>3</v>
      </c>
      <c r="EJ487">
        <v>2</v>
      </c>
      <c r="EK487">
        <v>108001</v>
      </c>
      <c r="EL487" t="s">
        <v>127</v>
      </c>
      <c r="EM487" t="s">
        <v>128</v>
      </c>
      <c r="EO487" t="s">
        <v>3</v>
      </c>
      <c r="EQ487">
        <v>0</v>
      </c>
      <c r="ER487">
        <v>13140.93</v>
      </c>
      <c r="ES487">
        <v>12034.29</v>
      </c>
      <c r="ET487">
        <v>508.28</v>
      </c>
      <c r="EU487">
        <v>23.49</v>
      </c>
      <c r="EV487">
        <v>598.36</v>
      </c>
      <c r="EW487">
        <v>62.2</v>
      </c>
      <c r="EX487">
        <v>1.74</v>
      </c>
      <c r="EY487">
        <v>0</v>
      </c>
      <c r="FQ487">
        <v>0</v>
      </c>
      <c r="FR487">
        <v>0</v>
      </c>
      <c r="FS487">
        <v>0</v>
      </c>
      <c r="FX487">
        <v>97</v>
      </c>
      <c r="FY487">
        <v>51</v>
      </c>
      <c r="GA487" t="s">
        <v>3</v>
      </c>
      <c r="GD487">
        <v>1</v>
      </c>
      <c r="GF487">
        <v>-241227806</v>
      </c>
      <c r="GG487">
        <v>2</v>
      </c>
      <c r="GH487">
        <v>1</v>
      </c>
      <c r="GI487">
        <v>2</v>
      </c>
      <c r="GJ487">
        <v>0</v>
      </c>
      <c r="GK487">
        <v>0</v>
      </c>
      <c r="GL487">
        <f t="shared" si="442"/>
        <v>0</v>
      </c>
      <c r="GM487">
        <f t="shared" si="443"/>
        <v>0</v>
      </c>
      <c r="GN487">
        <f t="shared" si="444"/>
        <v>0</v>
      </c>
      <c r="GO487">
        <f t="shared" si="445"/>
        <v>0</v>
      </c>
      <c r="GP487">
        <f t="shared" si="446"/>
        <v>0</v>
      </c>
      <c r="GR487">
        <v>0</v>
      </c>
      <c r="GS487">
        <v>3</v>
      </c>
      <c r="GT487">
        <v>0</v>
      </c>
      <c r="GU487" t="s">
        <v>3</v>
      </c>
      <c r="GV487">
        <f t="shared" si="447"/>
        <v>0</v>
      </c>
      <c r="GW487">
        <v>1</v>
      </c>
      <c r="GX487">
        <f t="shared" si="448"/>
        <v>0</v>
      </c>
      <c r="HA487">
        <v>0</v>
      </c>
      <c r="HB487">
        <v>0</v>
      </c>
      <c r="HC487">
        <f t="shared" si="449"/>
        <v>0</v>
      </c>
      <c r="HE487" t="s">
        <v>3</v>
      </c>
      <c r="HF487" t="s">
        <v>3</v>
      </c>
      <c r="HM487" t="s">
        <v>3</v>
      </c>
      <c r="HN487" t="s">
        <v>129</v>
      </c>
      <c r="HO487" t="s">
        <v>130</v>
      </c>
      <c r="HP487" t="s">
        <v>127</v>
      </c>
      <c r="HQ487" t="s">
        <v>127</v>
      </c>
      <c r="HS487">
        <v>0</v>
      </c>
      <c r="IK487">
        <v>0</v>
      </c>
    </row>
    <row r="488" spans="1:255">
      <c r="A488" s="2">
        <v>17</v>
      </c>
      <c r="B488" s="2">
        <v>1</v>
      </c>
      <c r="C488" s="2">
        <f>ROW(SmtRes!A393)</f>
        <v>393</v>
      </c>
      <c r="D488" s="2">
        <f>ROW(EtalonRes!A383)</f>
        <v>383</v>
      </c>
      <c r="E488" s="2" t="s">
        <v>100</v>
      </c>
      <c r="F488" s="2" t="s">
        <v>497</v>
      </c>
      <c r="G488" s="2" t="s">
        <v>498</v>
      </c>
      <c r="H488" s="2" t="s">
        <v>499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f t="shared" si="410"/>
        <v>0</v>
      </c>
      <c r="O488" s="2">
        <f t="shared" si="411"/>
        <v>0</v>
      </c>
      <c r="P488" s="2">
        <f t="shared" si="412"/>
        <v>0</v>
      </c>
      <c r="Q488" s="2">
        <f t="shared" si="413"/>
        <v>0</v>
      </c>
      <c r="R488" s="2">
        <f t="shared" si="414"/>
        <v>0</v>
      </c>
      <c r="S488" s="2">
        <f t="shared" si="415"/>
        <v>0</v>
      </c>
      <c r="T488" s="2">
        <f t="shared" si="416"/>
        <v>0</v>
      </c>
      <c r="U488" s="2">
        <f t="shared" si="417"/>
        <v>0</v>
      </c>
      <c r="V488" s="2">
        <f t="shared" si="418"/>
        <v>0</v>
      </c>
      <c r="W488" s="2">
        <f t="shared" si="419"/>
        <v>0</v>
      </c>
      <c r="X488" s="2">
        <f t="shared" si="420"/>
        <v>0</v>
      </c>
      <c r="Y488" s="2">
        <f t="shared" si="421"/>
        <v>0</v>
      </c>
      <c r="Z488" s="2"/>
      <c r="AA488" s="2">
        <v>88889161</v>
      </c>
      <c r="AB488" s="2">
        <f t="shared" si="422"/>
        <v>1176.02</v>
      </c>
      <c r="AC488" s="2">
        <f t="shared" si="423"/>
        <v>898.48</v>
      </c>
      <c r="AD488" s="2">
        <f t="shared" si="424"/>
        <v>75.930000000000007</v>
      </c>
      <c r="AE488" s="2">
        <f t="shared" si="425"/>
        <v>0</v>
      </c>
      <c r="AF488" s="2">
        <f t="shared" si="426"/>
        <v>201.61</v>
      </c>
      <c r="AG488" s="2">
        <f t="shared" si="427"/>
        <v>0</v>
      </c>
      <c r="AH488" s="2">
        <f t="shared" si="428"/>
        <v>21.2</v>
      </c>
      <c r="AI488" s="2">
        <f t="shared" si="429"/>
        <v>0</v>
      </c>
      <c r="AJ488" s="2">
        <f t="shared" si="430"/>
        <v>0</v>
      </c>
      <c r="AK488" s="2">
        <v>1176.02</v>
      </c>
      <c r="AL488" s="2">
        <v>898.48</v>
      </c>
      <c r="AM488" s="2">
        <v>75.930000000000007</v>
      </c>
      <c r="AN488" s="2">
        <v>0</v>
      </c>
      <c r="AO488" s="2">
        <v>201.61</v>
      </c>
      <c r="AP488" s="2">
        <v>0</v>
      </c>
      <c r="AQ488" s="2">
        <v>21.2</v>
      </c>
      <c r="AR488" s="2">
        <v>0</v>
      </c>
      <c r="AS488" s="2">
        <v>0</v>
      </c>
      <c r="AT488" s="2">
        <v>110</v>
      </c>
      <c r="AU488" s="2">
        <v>69</v>
      </c>
      <c r="AV488" s="2">
        <v>1</v>
      </c>
      <c r="AW488" s="2">
        <v>1</v>
      </c>
      <c r="AX488" s="2"/>
      <c r="AY488" s="2"/>
      <c r="AZ488" s="2">
        <v>1</v>
      </c>
      <c r="BA488" s="2">
        <v>1</v>
      </c>
      <c r="BB488" s="2">
        <v>1</v>
      </c>
      <c r="BC488" s="2">
        <v>1</v>
      </c>
      <c r="BD488" s="2" t="s">
        <v>3</v>
      </c>
      <c r="BE488" s="2" t="s">
        <v>3</v>
      </c>
      <c r="BF488" s="2" t="s">
        <v>3</v>
      </c>
      <c r="BG488" s="2" t="s">
        <v>3</v>
      </c>
      <c r="BH488" s="2">
        <v>0</v>
      </c>
      <c r="BI488" s="2">
        <v>1</v>
      </c>
      <c r="BJ488" s="2" t="s">
        <v>500</v>
      </c>
      <c r="BK488" s="2"/>
      <c r="BL488" s="2"/>
      <c r="BM488" s="2">
        <v>8001</v>
      </c>
      <c r="BN488" s="2">
        <v>0</v>
      </c>
      <c r="BO488" s="2" t="s">
        <v>3</v>
      </c>
      <c r="BP488" s="2">
        <v>0</v>
      </c>
      <c r="BQ488" s="2">
        <v>23</v>
      </c>
      <c r="BR488" s="2">
        <v>0</v>
      </c>
      <c r="BS488" s="2">
        <v>1</v>
      </c>
      <c r="BT488" s="2">
        <v>1</v>
      </c>
      <c r="BU488" s="2">
        <v>1</v>
      </c>
      <c r="BV488" s="2">
        <v>1</v>
      </c>
      <c r="BW488" s="2">
        <v>1</v>
      </c>
      <c r="BX488" s="2">
        <v>1</v>
      </c>
      <c r="BY488" s="2" t="s">
        <v>3</v>
      </c>
      <c r="BZ488" s="2">
        <v>110</v>
      </c>
      <c r="CA488" s="2">
        <v>69</v>
      </c>
      <c r="CB488" s="2" t="s">
        <v>3</v>
      </c>
      <c r="CC488" s="2"/>
      <c r="CD488" s="2"/>
      <c r="CE488" s="2">
        <v>0</v>
      </c>
      <c r="CF488" s="2">
        <v>0</v>
      </c>
      <c r="CG488" s="2">
        <v>0</v>
      </c>
      <c r="CH488" s="2">
        <v>6</v>
      </c>
      <c r="CI488" s="2">
        <v>0</v>
      </c>
      <c r="CJ488" s="2">
        <v>0</v>
      </c>
      <c r="CK488" s="2">
        <v>0</v>
      </c>
      <c r="CL488" s="2">
        <v>0</v>
      </c>
      <c r="CM488" s="2">
        <v>0</v>
      </c>
      <c r="CN488" s="2" t="s">
        <v>3</v>
      </c>
      <c r="CO488" s="2">
        <v>0</v>
      </c>
      <c r="CP488" s="2">
        <f t="shared" si="431"/>
        <v>0</v>
      </c>
      <c r="CQ488" s="2">
        <f t="shared" si="432"/>
        <v>898.48</v>
      </c>
      <c r="CR488" s="2">
        <f t="shared" si="433"/>
        <v>75.930000000000007</v>
      </c>
      <c r="CS488" s="2">
        <f t="shared" si="434"/>
        <v>0</v>
      </c>
      <c r="CT488" s="2">
        <f t="shared" si="435"/>
        <v>201.61</v>
      </c>
      <c r="CU488" s="2">
        <f t="shared" si="436"/>
        <v>0</v>
      </c>
      <c r="CV488" s="2">
        <f t="shared" si="437"/>
        <v>21.2</v>
      </c>
      <c r="CW488" s="2">
        <f t="shared" si="438"/>
        <v>0</v>
      </c>
      <c r="CX488" s="2">
        <f t="shared" si="439"/>
        <v>0</v>
      </c>
      <c r="CY488" s="2">
        <f t="shared" si="440"/>
        <v>0</v>
      </c>
      <c r="CZ488" s="2">
        <f t="shared" si="441"/>
        <v>0</v>
      </c>
      <c r="DA488" s="2"/>
      <c r="DB488" s="2"/>
      <c r="DC488" s="2" t="s">
        <v>3</v>
      </c>
      <c r="DD488" s="2" t="s">
        <v>3</v>
      </c>
      <c r="DE488" s="2" t="s">
        <v>3</v>
      </c>
      <c r="DF488" s="2" t="s">
        <v>3</v>
      </c>
      <c r="DG488" s="2" t="s">
        <v>3</v>
      </c>
      <c r="DH488" s="2" t="s">
        <v>3</v>
      </c>
      <c r="DI488" s="2" t="s">
        <v>3</v>
      </c>
      <c r="DJ488" s="2" t="s">
        <v>3</v>
      </c>
      <c r="DK488" s="2" t="s">
        <v>3</v>
      </c>
      <c r="DL488" s="2" t="s">
        <v>3</v>
      </c>
      <c r="DM488" s="2" t="s">
        <v>3</v>
      </c>
      <c r="DN488" s="2">
        <v>0</v>
      </c>
      <c r="DO488" s="2">
        <v>0</v>
      </c>
      <c r="DP488" s="2">
        <v>1</v>
      </c>
      <c r="DQ488" s="2">
        <v>1</v>
      </c>
      <c r="DR488" s="2"/>
      <c r="DS488" s="2"/>
      <c r="DT488" s="2"/>
      <c r="DU488" s="2">
        <v>1005</v>
      </c>
      <c r="DV488" s="2" t="s">
        <v>499</v>
      </c>
      <c r="DW488" s="2" t="s">
        <v>499</v>
      </c>
      <c r="DX488" s="2">
        <v>100</v>
      </c>
      <c r="DY488" s="2"/>
      <c r="DZ488" s="2" t="s">
        <v>3</v>
      </c>
      <c r="EA488" s="2" t="s">
        <v>3</v>
      </c>
      <c r="EB488" s="2" t="s">
        <v>3</v>
      </c>
      <c r="EC488" s="2" t="s">
        <v>3</v>
      </c>
      <c r="ED488" s="2"/>
      <c r="EE488" s="2">
        <v>64991414</v>
      </c>
      <c r="EF488" s="2">
        <v>23</v>
      </c>
      <c r="EG488" s="2" t="s">
        <v>501</v>
      </c>
      <c r="EH488" s="2">
        <v>8</v>
      </c>
      <c r="EI488" s="2" t="s">
        <v>502</v>
      </c>
      <c r="EJ488" s="2">
        <v>1</v>
      </c>
      <c r="EK488" s="2">
        <v>8001</v>
      </c>
      <c r="EL488" s="2" t="s">
        <v>502</v>
      </c>
      <c r="EM488" s="2" t="s">
        <v>503</v>
      </c>
      <c r="EN488" s="2"/>
      <c r="EO488" s="2" t="s">
        <v>3</v>
      </c>
      <c r="EP488" s="2"/>
      <c r="EQ488" s="2">
        <v>0</v>
      </c>
      <c r="ER488" s="2">
        <v>1176.02</v>
      </c>
      <c r="ES488" s="2">
        <v>898.48</v>
      </c>
      <c r="ET488" s="2">
        <v>75.930000000000007</v>
      </c>
      <c r="EU488" s="2">
        <v>0</v>
      </c>
      <c r="EV488" s="2">
        <v>201.61</v>
      </c>
      <c r="EW488" s="2">
        <v>21.2</v>
      </c>
      <c r="EX488" s="2">
        <v>0</v>
      </c>
      <c r="EY488" s="2">
        <v>0</v>
      </c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>
        <v>0</v>
      </c>
      <c r="FR488" s="2">
        <v>0</v>
      </c>
      <c r="FS488" s="2">
        <v>0</v>
      </c>
      <c r="FT488" s="2"/>
      <c r="FU488" s="2"/>
      <c r="FV488" s="2"/>
      <c r="FW488" s="2"/>
      <c r="FX488" s="2">
        <v>110</v>
      </c>
      <c r="FY488" s="2">
        <v>69</v>
      </c>
      <c r="FZ488" s="2"/>
      <c r="GA488" s="2" t="s">
        <v>3</v>
      </c>
      <c r="GB488" s="2"/>
      <c r="GC488" s="2"/>
      <c r="GD488" s="2">
        <v>1</v>
      </c>
      <c r="GE488" s="2"/>
      <c r="GF488" s="2">
        <v>-293874410</v>
      </c>
      <c r="GG488" s="2">
        <v>2</v>
      </c>
      <c r="GH488" s="2">
        <v>1</v>
      </c>
      <c r="GI488" s="2">
        <v>-2</v>
      </c>
      <c r="GJ488" s="2">
        <v>0</v>
      </c>
      <c r="GK488" s="2">
        <v>0</v>
      </c>
      <c r="GL488" s="2">
        <f t="shared" si="442"/>
        <v>0</v>
      </c>
      <c r="GM488" s="2">
        <f t="shared" si="443"/>
        <v>0</v>
      </c>
      <c r="GN488" s="2">
        <f t="shared" si="444"/>
        <v>0</v>
      </c>
      <c r="GO488" s="2">
        <f t="shared" si="445"/>
        <v>0</v>
      </c>
      <c r="GP488" s="2">
        <f t="shared" si="446"/>
        <v>0</v>
      </c>
      <c r="GQ488" s="2"/>
      <c r="GR488" s="2">
        <v>0</v>
      </c>
      <c r="GS488" s="2">
        <v>3</v>
      </c>
      <c r="GT488" s="2">
        <v>0</v>
      </c>
      <c r="GU488" s="2" t="s">
        <v>3</v>
      </c>
      <c r="GV488" s="2">
        <f t="shared" si="447"/>
        <v>0</v>
      </c>
      <c r="GW488" s="2">
        <v>1</v>
      </c>
      <c r="GX488" s="2">
        <f t="shared" si="448"/>
        <v>0</v>
      </c>
      <c r="GY488" s="2"/>
      <c r="GZ488" s="2"/>
      <c r="HA488" s="2">
        <v>0</v>
      </c>
      <c r="HB488" s="2">
        <v>0</v>
      </c>
      <c r="HC488" s="2">
        <f t="shared" si="449"/>
        <v>0</v>
      </c>
      <c r="HD488" s="2"/>
      <c r="HE488" s="2" t="s">
        <v>3</v>
      </c>
      <c r="HF488" s="2" t="s">
        <v>3</v>
      </c>
      <c r="HG488" s="2"/>
      <c r="HH488" s="2"/>
      <c r="HI488" s="2"/>
      <c r="HJ488" s="2"/>
      <c r="HK488" s="2"/>
      <c r="HL488" s="2"/>
      <c r="HM488" s="2" t="s">
        <v>3</v>
      </c>
      <c r="HN488" s="2" t="s">
        <v>504</v>
      </c>
      <c r="HO488" s="2" t="s">
        <v>505</v>
      </c>
      <c r="HP488" s="2" t="s">
        <v>502</v>
      </c>
      <c r="HQ488" s="2" t="s">
        <v>502</v>
      </c>
      <c r="HR488" s="2"/>
      <c r="HS488" s="2">
        <v>0</v>
      </c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>
        <v>0</v>
      </c>
      <c r="IL488" s="2"/>
      <c r="IM488" s="2"/>
      <c r="IN488" s="2"/>
      <c r="IO488" s="2"/>
      <c r="IP488" s="2"/>
      <c r="IQ488" s="2"/>
      <c r="IR488" s="2"/>
      <c r="IS488" s="2"/>
      <c r="IT488" s="2"/>
      <c r="IU488" s="2"/>
    </row>
    <row r="489" spans="1:255">
      <c r="A489">
        <v>17</v>
      </c>
      <c r="B489">
        <v>1</v>
      </c>
      <c r="C489">
        <f>ROW(SmtRes!A400)</f>
        <v>400</v>
      </c>
      <c r="D489">
        <f>ROW(EtalonRes!A390)</f>
        <v>390</v>
      </c>
      <c r="E489" t="s">
        <v>100</v>
      </c>
      <c r="F489" t="s">
        <v>497</v>
      </c>
      <c r="G489" t="s">
        <v>498</v>
      </c>
      <c r="H489" t="s">
        <v>499</v>
      </c>
      <c r="I489">
        <v>0</v>
      </c>
      <c r="J489">
        <v>0</v>
      </c>
      <c r="K489">
        <v>0</v>
      </c>
      <c r="L489">
        <v>0</v>
      </c>
      <c r="M489">
        <v>0</v>
      </c>
      <c r="N489">
        <f t="shared" si="410"/>
        <v>0</v>
      </c>
      <c r="O489">
        <f t="shared" si="411"/>
        <v>0</v>
      </c>
      <c r="P489">
        <f t="shared" si="412"/>
        <v>0</v>
      </c>
      <c r="Q489">
        <f t="shared" si="413"/>
        <v>0</v>
      </c>
      <c r="R489">
        <f t="shared" si="414"/>
        <v>0</v>
      </c>
      <c r="S489">
        <f t="shared" si="415"/>
        <v>0</v>
      </c>
      <c r="T489">
        <f t="shared" si="416"/>
        <v>0</v>
      </c>
      <c r="U489">
        <f t="shared" si="417"/>
        <v>0</v>
      </c>
      <c r="V489">
        <f t="shared" si="418"/>
        <v>0</v>
      </c>
      <c r="W489">
        <f t="shared" si="419"/>
        <v>0</v>
      </c>
      <c r="X489">
        <f t="shared" si="420"/>
        <v>0</v>
      </c>
      <c r="Y489">
        <f t="shared" si="421"/>
        <v>0</v>
      </c>
      <c r="AA489">
        <v>88889103</v>
      </c>
      <c r="AB489">
        <f t="shared" si="422"/>
        <v>1176.02</v>
      </c>
      <c r="AC489">
        <f t="shared" si="423"/>
        <v>898.48</v>
      </c>
      <c r="AD489">
        <f t="shared" si="424"/>
        <v>75.930000000000007</v>
      </c>
      <c r="AE489">
        <f t="shared" si="425"/>
        <v>0</v>
      </c>
      <c r="AF489">
        <f t="shared" si="426"/>
        <v>201.61</v>
      </c>
      <c r="AG489">
        <f t="shared" si="427"/>
        <v>0</v>
      </c>
      <c r="AH489">
        <f t="shared" si="428"/>
        <v>21.2</v>
      </c>
      <c r="AI489">
        <f t="shared" si="429"/>
        <v>0</v>
      </c>
      <c r="AJ489">
        <f t="shared" si="430"/>
        <v>0</v>
      </c>
      <c r="AK489">
        <v>1176.02</v>
      </c>
      <c r="AL489">
        <v>898.48</v>
      </c>
      <c r="AM489">
        <v>75.930000000000007</v>
      </c>
      <c r="AN489">
        <v>0</v>
      </c>
      <c r="AO489">
        <v>201.61</v>
      </c>
      <c r="AP489">
        <v>0</v>
      </c>
      <c r="AQ489">
        <v>21.2</v>
      </c>
      <c r="AR489">
        <v>0</v>
      </c>
      <c r="AS489">
        <v>0</v>
      </c>
      <c r="AT489">
        <v>110</v>
      </c>
      <c r="AU489">
        <v>69</v>
      </c>
      <c r="AV489">
        <v>1</v>
      </c>
      <c r="AW489">
        <v>1</v>
      </c>
      <c r="AZ489">
        <v>1</v>
      </c>
      <c r="BA489">
        <v>47.02</v>
      </c>
      <c r="BB489">
        <v>8.83</v>
      </c>
      <c r="BC489">
        <v>13.04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1</v>
      </c>
      <c r="BJ489" t="s">
        <v>500</v>
      </c>
      <c r="BM489">
        <v>8001</v>
      </c>
      <c r="BN489">
        <v>0</v>
      </c>
      <c r="BO489" t="s">
        <v>497</v>
      </c>
      <c r="BP489">
        <v>1</v>
      </c>
      <c r="BQ489">
        <v>23</v>
      </c>
      <c r="BR489">
        <v>0</v>
      </c>
      <c r="BS489">
        <v>47.02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110</v>
      </c>
      <c r="CA489">
        <v>69</v>
      </c>
      <c r="CB489" t="s">
        <v>3</v>
      </c>
      <c r="CE489">
        <v>0</v>
      </c>
      <c r="CF489">
        <v>0</v>
      </c>
      <c r="CG489">
        <v>0</v>
      </c>
      <c r="CH489">
        <v>6</v>
      </c>
      <c r="CI489">
        <v>0</v>
      </c>
      <c r="CJ489">
        <v>0</v>
      </c>
      <c r="CK489">
        <v>0</v>
      </c>
      <c r="CL489">
        <v>0</v>
      </c>
      <c r="CM489">
        <v>0</v>
      </c>
      <c r="CN489" t="s">
        <v>3</v>
      </c>
      <c r="CO489">
        <v>0</v>
      </c>
      <c r="CP489">
        <f t="shared" si="431"/>
        <v>0</v>
      </c>
      <c r="CQ489">
        <f t="shared" si="432"/>
        <v>11716.179199999999</v>
      </c>
      <c r="CR489">
        <f t="shared" si="433"/>
        <v>670.46190000000001</v>
      </c>
      <c r="CS489">
        <f t="shared" si="434"/>
        <v>0</v>
      </c>
      <c r="CT489">
        <f t="shared" si="435"/>
        <v>9479.7022000000015</v>
      </c>
      <c r="CU489">
        <f t="shared" si="436"/>
        <v>0</v>
      </c>
      <c r="CV489">
        <f t="shared" si="437"/>
        <v>21.2</v>
      </c>
      <c r="CW489">
        <f t="shared" si="438"/>
        <v>0</v>
      </c>
      <c r="CX489">
        <f t="shared" si="439"/>
        <v>0</v>
      </c>
      <c r="CY489">
        <f t="shared" si="440"/>
        <v>0</v>
      </c>
      <c r="CZ489">
        <f t="shared" si="441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1005</v>
      </c>
      <c r="DV489" t="s">
        <v>499</v>
      </c>
      <c r="DW489" t="s">
        <v>499</v>
      </c>
      <c r="DX489">
        <v>100</v>
      </c>
      <c r="DZ489" t="s">
        <v>3</v>
      </c>
      <c r="EA489" t="s">
        <v>3</v>
      </c>
      <c r="EB489" t="s">
        <v>3</v>
      </c>
      <c r="EC489" t="s">
        <v>3</v>
      </c>
      <c r="EE489">
        <v>64991414</v>
      </c>
      <c r="EF489">
        <v>23</v>
      </c>
      <c r="EG489" t="s">
        <v>501</v>
      </c>
      <c r="EH489">
        <v>8</v>
      </c>
      <c r="EI489" t="s">
        <v>502</v>
      </c>
      <c r="EJ489">
        <v>1</v>
      </c>
      <c r="EK489">
        <v>8001</v>
      </c>
      <c r="EL489" t="s">
        <v>502</v>
      </c>
      <c r="EM489" t="s">
        <v>503</v>
      </c>
      <c r="EO489" t="s">
        <v>3</v>
      </c>
      <c r="EQ489">
        <v>0</v>
      </c>
      <c r="ER489">
        <v>1176.02</v>
      </c>
      <c r="ES489">
        <v>898.48</v>
      </c>
      <c r="ET489">
        <v>75.930000000000007</v>
      </c>
      <c r="EU489">
        <v>0</v>
      </c>
      <c r="EV489">
        <v>201.61</v>
      </c>
      <c r="EW489">
        <v>21.2</v>
      </c>
      <c r="EX489">
        <v>0</v>
      </c>
      <c r="EY489">
        <v>0</v>
      </c>
      <c r="FQ489">
        <v>0</v>
      </c>
      <c r="FR489">
        <v>0</v>
      </c>
      <c r="FS489">
        <v>0</v>
      </c>
      <c r="FX489">
        <v>110</v>
      </c>
      <c r="FY489">
        <v>69</v>
      </c>
      <c r="GA489" t="s">
        <v>3</v>
      </c>
      <c r="GD489">
        <v>1</v>
      </c>
      <c r="GF489">
        <v>-293874410</v>
      </c>
      <c r="GG489">
        <v>2</v>
      </c>
      <c r="GH489">
        <v>1</v>
      </c>
      <c r="GI489">
        <v>2</v>
      </c>
      <c r="GJ489">
        <v>0</v>
      </c>
      <c r="GK489">
        <v>0</v>
      </c>
      <c r="GL489">
        <f t="shared" si="442"/>
        <v>0</v>
      </c>
      <c r="GM489">
        <f t="shared" si="443"/>
        <v>0</v>
      </c>
      <c r="GN489">
        <f t="shared" si="444"/>
        <v>0</v>
      </c>
      <c r="GO489">
        <f t="shared" si="445"/>
        <v>0</v>
      </c>
      <c r="GP489">
        <f t="shared" si="446"/>
        <v>0</v>
      </c>
      <c r="GR489">
        <v>0</v>
      </c>
      <c r="GS489">
        <v>3</v>
      </c>
      <c r="GT489">
        <v>0</v>
      </c>
      <c r="GU489" t="s">
        <v>3</v>
      </c>
      <c r="GV489">
        <f t="shared" si="447"/>
        <v>0</v>
      </c>
      <c r="GW489">
        <v>1</v>
      </c>
      <c r="GX489">
        <f t="shared" si="448"/>
        <v>0</v>
      </c>
      <c r="HA489">
        <v>0</v>
      </c>
      <c r="HB489">
        <v>0</v>
      </c>
      <c r="HC489">
        <f t="shared" si="449"/>
        <v>0</v>
      </c>
      <c r="HE489" t="s">
        <v>3</v>
      </c>
      <c r="HF489" t="s">
        <v>3</v>
      </c>
      <c r="HM489" t="s">
        <v>3</v>
      </c>
      <c r="HN489" t="s">
        <v>504</v>
      </c>
      <c r="HO489" t="s">
        <v>505</v>
      </c>
      <c r="HP489" t="s">
        <v>502</v>
      </c>
      <c r="HQ489" t="s">
        <v>502</v>
      </c>
      <c r="HS489">
        <v>0</v>
      </c>
      <c r="IK489">
        <v>0</v>
      </c>
    </row>
    <row r="491" spans="1:255">
      <c r="A491" s="3">
        <v>51</v>
      </c>
      <c r="B491" s="3">
        <f>B464</f>
        <v>1</v>
      </c>
      <c r="C491" s="3">
        <f>A464</f>
        <v>4</v>
      </c>
      <c r="D491" s="3">
        <f>ROW(A464)</f>
        <v>464</v>
      </c>
      <c r="E491" s="3"/>
      <c r="F491" s="3" t="str">
        <f>IF(F464&lt;&gt;"",F464,"")</f>
        <v>Новый раздел</v>
      </c>
      <c r="G491" s="3" t="str">
        <f>IF(G464&lt;&gt;"",G464,"")</f>
        <v>Монтажные работы</v>
      </c>
      <c r="H491" s="3">
        <v>0</v>
      </c>
      <c r="I491" s="3"/>
      <c r="J491" s="3"/>
      <c r="K491" s="3"/>
      <c r="L491" s="3"/>
      <c r="M491" s="3"/>
      <c r="N491" s="3"/>
      <c r="O491" s="3">
        <f t="shared" ref="O491:T491" si="450">ROUND(AB491,2)</f>
        <v>1182.8699999999999</v>
      </c>
      <c r="P491" s="3">
        <f t="shared" si="450"/>
        <v>0</v>
      </c>
      <c r="Q491" s="3">
        <f t="shared" si="450"/>
        <v>907.83</v>
      </c>
      <c r="R491" s="3">
        <f t="shared" si="450"/>
        <v>94.22</v>
      </c>
      <c r="S491" s="3">
        <f t="shared" si="450"/>
        <v>275.04000000000002</v>
      </c>
      <c r="T491" s="3">
        <f t="shared" si="450"/>
        <v>0</v>
      </c>
      <c r="U491" s="3">
        <f>AH491</f>
        <v>28.59</v>
      </c>
      <c r="V491" s="3">
        <f>AI491</f>
        <v>8.4499999999999993</v>
      </c>
      <c r="W491" s="3">
        <f>ROUND(AJ491,2)</f>
        <v>0</v>
      </c>
      <c r="X491" s="3">
        <f>ROUND(AK491,2)</f>
        <v>380.34</v>
      </c>
      <c r="Y491" s="3">
        <f>ROUND(AL491,2)</f>
        <v>221.56</v>
      </c>
      <c r="Z491" s="3"/>
      <c r="AA491" s="3"/>
      <c r="AB491" s="3">
        <f>ROUND(SUMIF(AA468:AA489,"=88889161",O468:O489),2)</f>
        <v>1182.8699999999999</v>
      </c>
      <c r="AC491" s="3">
        <f>ROUND(SUMIF(AA468:AA489,"=88889161",P468:P489),2)</f>
        <v>0</v>
      </c>
      <c r="AD491" s="3">
        <f>ROUND(SUMIF(AA468:AA489,"=88889161",Q468:Q489),2)</f>
        <v>907.83</v>
      </c>
      <c r="AE491" s="3">
        <f>ROUND(SUMIF(AA468:AA489,"=88889161",R468:R489),2)</f>
        <v>94.22</v>
      </c>
      <c r="AF491" s="3">
        <f>ROUND(SUMIF(AA468:AA489,"=88889161",S468:S489),2)</f>
        <v>275.04000000000002</v>
      </c>
      <c r="AG491" s="3">
        <f>ROUND(SUMIF(AA468:AA489,"=88889161",T468:T489),2)</f>
        <v>0</v>
      </c>
      <c r="AH491" s="3">
        <f>SUMIF(AA468:AA489,"=88889161",U468:U489)</f>
        <v>28.59</v>
      </c>
      <c r="AI491" s="3">
        <f>SUMIF(AA468:AA489,"=88889161",V468:V489)</f>
        <v>8.4499999999999993</v>
      </c>
      <c r="AJ491" s="3">
        <f>ROUND(SUMIF(AA468:AA489,"=88889161",W468:W489),2)</f>
        <v>0</v>
      </c>
      <c r="AK491" s="3">
        <f>ROUND(SUMIF(AA468:AA489,"=88889161",X468:X489),2)</f>
        <v>380.34</v>
      </c>
      <c r="AL491" s="3">
        <f>ROUND(SUMIF(AA468:AA489,"=88889161",Y468:Y489),2)</f>
        <v>221.56</v>
      </c>
      <c r="AM491" s="3"/>
      <c r="AN491" s="3"/>
      <c r="AO491" s="3">
        <f t="shared" ref="AO491:BD491" si="451">ROUND(BX491,2)</f>
        <v>0</v>
      </c>
      <c r="AP491" s="3">
        <f t="shared" si="451"/>
        <v>0</v>
      </c>
      <c r="AQ491" s="3">
        <f t="shared" si="451"/>
        <v>0</v>
      </c>
      <c r="AR491" s="3">
        <f t="shared" si="451"/>
        <v>1784.77</v>
      </c>
      <c r="AS491" s="3">
        <f t="shared" si="451"/>
        <v>1784.77</v>
      </c>
      <c r="AT491" s="3">
        <f t="shared" si="451"/>
        <v>0</v>
      </c>
      <c r="AU491" s="3">
        <f t="shared" si="451"/>
        <v>0</v>
      </c>
      <c r="AV491" s="3">
        <f t="shared" si="451"/>
        <v>0</v>
      </c>
      <c r="AW491" s="3">
        <f t="shared" si="451"/>
        <v>0</v>
      </c>
      <c r="AX491" s="3">
        <f t="shared" si="451"/>
        <v>0</v>
      </c>
      <c r="AY491" s="3">
        <f t="shared" si="451"/>
        <v>0</v>
      </c>
      <c r="AZ491" s="3">
        <f t="shared" si="451"/>
        <v>0</v>
      </c>
      <c r="BA491" s="3">
        <f t="shared" si="451"/>
        <v>0</v>
      </c>
      <c r="BB491" s="3">
        <f t="shared" si="451"/>
        <v>0</v>
      </c>
      <c r="BC491" s="3">
        <f t="shared" si="451"/>
        <v>0</v>
      </c>
      <c r="BD491" s="3">
        <f t="shared" si="451"/>
        <v>0</v>
      </c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>
        <f>ROUND(SUMIF(AA468:AA489,"=88889161",FQ468:FQ489),2)</f>
        <v>0</v>
      </c>
      <c r="BY491" s="3">
        <f>ROUND(SUMIF(AA468:AA489,"=88889161",FR468:FR489),2)</f>
        <v>0</v>
      </c>
      <c r="BZ491" s="3">
        <f>ROUND(SUMIF(AA468:AA489,"=88889161",GL468:GL489),2)</f>
        <v>0</v>
      </c>
      <c r="CA491" s="3">
        <f>ROUND(SUMIF(AA468:AA489,"=88889161",GM468:GM489),2)</f>
        <v>1784.77</v>
      </c>
      <c r="CB491" s="3">
        <f>ROUND(SUMIF(AA468:AA489,"=88889161",GN468:GN489),2)</f>
        <v>1784.77</v>
      </c>
      <c r="CC491" s="3">
        <f>ROUND(SUMIF(AA468:AA489,"=88889161",GO468:GO489),2)</f>
        <v>0</v>
      </c>
      <c r="CD491" s="3">
        <f>ROUND(SUMIF(AA468:AA489,"=88889161",GP468:GP489),2)</f>
        <v>0</v>
      </c>
      <c r="CE491" s="3">
        <f>AC491-BX491</f>
        <v>0</v>
      </c>
      <c r="CF491" s="3">
        <f>AC491-BY491</f>
        <v>0</v>
      </c>
      <c r="CG491" s="3">
        <f>BX491-BZ491</f>
        <v>0</v>
      </c>
      <c r="CH491" s="3">
        <f>AC491-BX491-BY491+BZ491</f>
        <v>0</v>
      </c>
      <c r="CI491" s="3">
        <f>BY491-BZ491</f>
        <v>0</v>
      </c>
      <c r="CJ491" s="3">
        <f>ROUND(SUMIF(AA468:AA489,"=88889161",GX468:GX489),2)</f>
        <v>0</v>
      </c>
      <c r="CK491" s="3">
        <f>ROUND(SUMIF(AA468:AA489,"=88889161",GY468:GY489),2)</f>
        <v>0</v>
      </c>
      <c r="CL491" s="3">
        <f>ROUND(SUMIF(AA468:AA489,"=88889161",GZ468:GZ489),2)</f>
        <v>0</v>
      </c>
      <c r="CM491" s="3">
        <f>ROUND(SUMIF(AA468:AA489,"=88889161",HD468:HD489),2)</f>
        <v>0</v>
      </c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4">
        <f t="shared" ref="DG491:DL491" si="452">ROUND(DT491,2)</f>
        <v>25242.55</v>
      </c>
      <c r="DH491" s="4">
        <f t="shared" si="452"/>
        <v>0</v>
      </c>
      <c r="DI491" s="4">
        <f t="shared" si="452"/>
        <v>12310.17</v>
      </c>
      <c r="DJ491" s="4">
        <f t="shared" si="452"/>
        <v>4430.22</v>
      </c>
      <c r="DK491" s="4">
        <f t="shared" si="452"/>
        <v>12932.38</v>
      </c>
      <c r="DL491" s="4">
        <f t="shared" si="452"/>
        <v>0</v>
      </c>
      <c r="DM491" s="4">
        <f>DZ491</f>
        <v>28.59</v>
      </c>
      <c r="DN491" s="4">
        <f>EA491</f>
        <v>8.4499999999999993</v>
      </c>
      <c r="DO491" s="4">
        <f>ROUND(EB491,2)</f>
        <v>0</v>
      </c>
      <c r="DP491" s="4">
        <f>ROUND(EC491,2)</f>
        <v>17883.48</v>
      </c>
      <c r="DQ491" s="4">
        <f>ROUND(ED491,2)</f>
        <v>10417.56</v>
      </c>
      <c r="DR491" s="4"/>
      <c r="DS491" s="4"/>
      <c r="DT491" s="4">
        <f>ROUND(SUMIF(AA468:AA489,"=88889103",O468:O489),2)</f>
        <v>25242.55</v>
      </c>
      <c r="DU491" s="4">
        <f>ROUND(SUMIF(AA468:AA489,"=88889103",P468:P489),2)</f>
        <v>0</v>
      </c>
      <c r="DV491" s="4">
        <f>ROUND(SUMIF(AA468:AA489,"=88889103",Q468:Q489),2)</f>
        <v>12310.17</v>
      </c>
      <c r="DW491" s="4">
        <f>ROUND(SUMIF(AA468:AA489,"=88889103",R468:R489),2)</f>
        <v>4430.22</v>
      </c>
      <c r="DX491" s="4">
        <f>ROUND(SUMIF(AA468:AA489,"=88889103",S468:S489),2)</f>
        <v>12932.38</v>
      </c>
      <c r="DY491" s="4">
        <f>ROUND(SUMIF(AA468:AA489,"=88889103",T468:T489),2)</f>
        <v>0</v>
      </c>
      <c r="DZ491" s="4">
        <f>SUMIF(AA468:AA489,"=88889103",U468:U489)</f>
        <v>28.59</v>
      </c>
      <c r="EA491" s="4">
        <f>SUMIF(AA468:AA489,"=88889103",V468:V489)</f>
        <v>8.4499999999999993</v>
      </c>
      <c r="EB491" s="4">
        <f>ROUND(SUMIF(AA468:AA489,"=88889103",W468:W489),2)</f>
        <v>0</v>
      </c>
      <c r="EC491" s="4">
        <f>ROUND(SUMIF(AA468:AA489,"=88889103",X468:X489),2)</f>
        <v>17883.48</v>
      </c>
      <c r="ED491" s="4">
        <f>ROUND(SUMIF(AA468:AA489,"=88889103",Y468:Y489),2)</f>
        <v>10417.56</v>
      </c>
      <c r="EE491" s="4"/>
      <c r="EF491" s="4"/>
      <c r="EG491" s="4">
        <f t="shared" ref="EG491:EV491" si="453">ROUND(FP491,2)</f>
        <v>0</v>
      </c>
      <c r="EH491" s="4">
        <f t="shared" si="453"/>
        <v>0</v>
      </c>
      <c r="EI491" s="4">
        <f t="shared" si="453"/>
        <v>0</v>
      </c>
      <c r="EJ491" s="4">
        <f t="shared" si="453"/>
        <v>53543.59</v>
      </c>
      <c r="EK491" s="4">
        <f t="shared" si="453"/>
        <v>53543.59</v>
      </c>
      <c r="EL491" s="4">
        <f t="shared" si="453"/>
        <v>0</v>
      </c>
      <c r="EM491" s="4">
        <f t="shared" si="453"/>
        <v>0</v>
      </c>
      <c r="EN491" s="4">
        <f t="shared" si="453"/>
        <v>0</v>
      </c>
      <c r="EO491" s="4">
        <f t="shared" si="453"/>
        <v>0</v>
      </c>
      <c r="EP491" s="4">
        <f t="shared" si="453"/>
        <v>0</v>
      </c>
      <c r="EQ491" s="4">
        <f t="shared" si="453"/>
        <v>0</v>
      </c>
      <c r="ER491" s="4">
        <f t="shared" si="453"/>
        <v>0</v>
      </c>
      <c r="ES491" s="4">
        <f t="shared" si="453"/>
        <v>0</v>
      </c>
      <c r="ET491" s="4">
        <f t="shared" si="453"/>
        <v>0</v>
      </c>
      <c r="EU491" s="4">
        <f t="shared" si="453"/>
        <v>0</v>
      </c>
      <c r="EV491" s="4">
        <f t="shared" si="453"/>
        <v>0</v>
      </c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>
        <f>ROUND(SUMIF(AA468:AA489,"=88889103",FQ468:FQ489),2)</f>
        <v>0</v>
      </c>
      <c r="FQ491" s="4">
        <f>ROUND(SUMIF(AA468:AA489,"=88889103",FR468:FR489),2)</f>
        <v>0</v>
      </c>
      <c r="FR491" s="4">
        <f>ROUND(SUMIF(AA468:AA489,"=88889103",GL468:GL489),2)</f>
        <v>0</v>
      </c>
      <c r="FS491" s="4">
        <f>ROUND(SUMIF(AA468:AA489,"=88889103",GM468:GM489),2)</f>
        <v>53543.59</v>
      </c>
      <c r="FT491" s="4">
        <f>ROUND(SUMIF(AA468:AA489,"=88889103",GN468:GN489),2)</f>
        <v>53543.59</v>
      </c>
      <c r="FU491" s="4">
        <f>ROUND(SUMIF(AA468:AA489,"=88889103",GO468:GO489),2)</f>
        <v>0</v>
      </c>
      <c r="FV491" s="4">
        <f>ROUND(SUMIF(AA468:AA489,"=88889103",GP468:GP489),2)</f>
        <v>0</v>
      </c>
      <c r="FW491" s="4">
        <f>DU491-FP491</f>
        <v>0</v>
      </c>
      <c r="FX491" s="4">
        <f>DU491-FQ491</f>
        <v>0</v>
      </c>
      <c r="FY491" s="4">
        <f>FP491-FR491</f>
        <v>0</v>
      </c>
      <c r="FZ491" s="4">
        <f>DU491-FP491-FQ491+FR491</f>
        <v>0</v>
      </c>
      <c r="GA491" s="4">
        <f>FQ491-FR491</f>
        <v>0</v>
      </c>
      <c r="GB491" s="4">
        <f>ROUND(SUMIF(AA468:AA489,"=88889103",GX468:GX489),2)</f>
        <v>0</v>
      </c>
      <c r="GC491" s="4">
        <f>ROUND(SUMIF(AA468:AA489,"=88889103",GY468:GY489),2)</f>
        <v>0</v>
      </c>
      <c r="GD491" s="4">
        <f>ROUND(SUMIF(AA468:AA489,"=88889103",GZ468:GZ489),2)</f>
        <v>0</v>
      </c>
      <c r="GE491" s="4">
        <f>ROUND(SUMIF(AA468:AA489,"=88889103",HD468:HD489),2)</f>
        <v>0</v>
      </c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>
        <v>0</v>
      </c>
    </row>
    <row r="493" spans="1:255">
      <c r="A493" s="5">
        <v>50</v>
      </c>
      <c r="B493" s="5">
        <v>0</v>
      </c>
      <c r="C493" s="5">
        <v>0</v>
      </c>
      <c r="D493" s="5">
        <v>1</v>
      </c>
      <c r="E493" s="5">
        <v>201</v>
      </c>
      <c r="F493" s="5">
        <f>ROUND(Source!O491,O493)</f>
        <v>1182.8699999999999</v>
      </c>
      <c r="G493" s="5" t="s">
        <v>195</v>
      </c>
      <c r="H493" s="5" t="s">
        <v>196</v>
      </c>
      <c r="I493" s="5"/>
      <c r="J493" s="5"/>
      <c r="K493" s="5">
        <v>201</v>
      </c>
      <c r="L493" s="5">
        <v>1</v>
      </c>
      <c r="M493" s="5">
        <v>3</v>
      </c>
      <c r="N493" s="5" t="s">
        <v>3</v>
      </c>
      <c r="O493" s="5">
        <v>2</v>
      </c>
      <c r="P493" s="5">
        <f>ROUND(Source!DG491,O493)</f>
        <v>25242.55</v>
      </c>
      <c r="Q493" s="5"/>
      <c r="R493" s="5"/>
      <c r="S493" s="5"/>
      <c r="T493" s="5"/>
      <c r="U493" s="5"/>
      <c r="V493" s="5"/>
      <c r="W493" s="5">
        <v>1182.8699999999999</v>
      </c>
      <c r="X493" s="5">
        <v>1</v>
      </c>
      <c r="Y493" s="5">
        <v>1182.8699999999999</v>
      </c>
      <c r="Z493" s="5">
        <v>25242.55</v>
      </c>
      <c r="AA493" s="5">
        <v>1</v>
      </c>
      <c r="AB493" s="5">
        <v>25242.55</v>
      </c>
    </row>
    <row r="494" spans="1:255">
      <c r="A494" s="5">
        <v>50</v>
      </c>
      <c r="B494" s="5">
        <v>0</v>
      </c>
      <c r="C494" s="5">
        <v>0</v>
      </c>
      <c r="D494" s="5">
        <v>1</v>
      </c>
      <c r="E494" s="5">
        <v>202</v>
      </c>
      <c r="F494" s="5">
        <f>ROUND(Source!P491,O494)</f>
        <v>0</v>
      </c>
      <c r="G494" s="5" t="s">
        <v>197</v>
      </c>
      <c r="H494" s="5" t="s">
        <v>198</v>
      </c>
      <c r="I494" s="5"/>
      <c r="J494" s="5"/>
      <c r="K494" s="5">
        <v>202</v>
      </c>
      <c r="L494" s="5">
        <v>2</v>
      </c>
      <c r="M494" s="5">
        <v>3</v>
      </c>
      <c r="N494" s="5" t="s">
        <v>3</v>
      </c>
      <c r="O494" s="5">
        <v>2</v>
      </c>
      <c r="P494" s="5">
        <f>ROUND(Source!DH491,O494)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55">
      <c r="A495" s="5">
        <v>50</v>
      </c>
      <c r="B495" s="5">
        <v>0</v>
      </c>
      <c r="C495" s="5">
        <v>0</v>
      </c>
      <c r="D495" s="5">
        <v>1</v>
      </c>
      <c r="E495" s="5">
        <v>222</v>
      </c>
      <c r="F495" s="5">
        <f>ROUND(Source!AO491,O495)</f>
        <v>0</v>
      </c>
      <c r="G495" s="5" t="s">
        <v>199</v>
      </c>
      <c r="H495" s="5" t="s">
        <v>200</v>
      </c>
      <c r="I495" s="5"/>
      <c r="J495" s="5"/>
      <c r="K495" s="5">
        <v>222</v>
      </c>
      <c r="L495" s="5">
        <v>3</v>
      </c>
      <c r="M495" s="5">
        <v>3</v>
      </c>
      <c r="N495" s="5" t="s">
        <v>3</v>
      </c>
      <c r="O495" s="5">
        <v>2</v>
      </c>
      <c r="P495" s="5">
        <f>ROUND(Source!EG491,O495)</f>
        <v>0</v>
      </c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>
        <v>0</v>
      </c>
      <c r="AA495" s="5">
        <v>1</v>
      </c>
      <c r="AB495" s="5">
        <v>0</v>
      </c>
    </row>
    <row r="496" spans="1:255">
      <c r="A496" s="5">
        <v>50</v>
      </c>
      <c r="B496" s="5">
        <v>0</v>
      </c>
      <c r="C496" s="5">
        <v>0</v>
      </c>
      <c r="D496" s="5">
        <v>1</v>
      </c>
      <c r="E496" s="5">
        <v>225</v>
      </c>
      <c r="F496" s="5">
        <f>ROUND(Source!AV491,O496)</f>
        <v>0</v>
      </c>
      <c r="G496" s="5" t="s">
        <v>201</v>
      </c>
      <c r="H496" s="5" t="s">
        <v>202</v>
      </c>
      <c r="I496" s="5"/>
      <c r="J496" s="5"/>
      <c r="K496" s="5">
        <v>225</v>
      </c>
      <c r="L496" s="5">
        <v>4</v>
      </c>
      <c r="M496" s="5">
        <v>3</v>
      </c>
      <c r="N496" s="5" t="s">
        <v>3</v>
      </c>
      <c r="O496" s="5">
        <v>2</v>
      </c>
      <c r="P496" s="5">
        <f>ROUND(Source!EN491,O496)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>
      <c r="A497" s="5">
        <v>50</v>
      </c>
      <c r="B497" s="5">
        <v>0</v>
      </c>
      <c r="C497" s="5">
        <v>0</v>
      </c>
      <c r="D497" s="5">
        <v>1</v>
      </c>
      <c r="E497" s="5">
        <v>226</v>
      </c>
      <c r="F497" s="5">
        <f>ROUND(Source!AW491,O497)</f>
        <v>0</v>
      </c>
      <c r="G497" s="5" t="s">
        <v>203</v>
      </c>
      <c r="H497" s="5" t="s">
        <v>204</v>
      </c>
      <c r="I497" s="5"/>
      <c r="J497" s="5"/>
      <c r="K497" s="5">
        <v>226</v>
      </c>
      <c r="L497" s="5">
        <v>5</v>
      </c>
      <c r="M497" s="5">
        <v>3</v>
      </c>
      <c r="N497" s="5" t="s">
        <v>3</v>
      </c>
      <c r="O497" s="5">
        <v>2</v>
      </c>
      <c r="P497" s="5">
        <f>ROUND(Source!EO491,O497)</f>
        <v>0</v>
      </c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>
        <v>0</v>
      </c>
      <c r="AA497" s="5">
        <v>1</v>
      </c>
      <c r="AB497" s="5">
        <v>0</v>
      </c>
    </row>
    <row r="498" spans="1:28">
      <c r="A498" s="5">
        <v>50</v>
      </c>
      <c r="B498" s="5">
        <v>0</v>
      </c>
      <c r="C498" s="5">
        <v>0</v>
      </c>
      <c r="D498" s="5">
        <v>1</v>
      </c>
      <c r="E498" s="5">
        <v>227</v>
      </c>
      <c r="F498" s="5">
        <f>ROUND(Source!AX491,O498)</f>
        <v>0</v>
      </c>
      <c r="G498" s="5" t="s">
        <v>205</v>
      </c>
      <c r="H498" s="5" t="s">
        <v>206</v>
      </c>
      <c r="I498" s="5"/>
      <c r="J498" s="5"/>
      <c r="K498" s="5">
        <v>227</v>
      </c>
      <c r="L498" s="5">
        <v>6</v>
      </c>
      <c r="M498" s="5">
        <v>3</v>
      </c>
      <c r="N498" s="5" t="s">
        <v>3</v>
      </c>
      <c r="O498" s="5">
        <v>2</v>
      </c>
      <c r="P498" s="5">
        <f>ROUND(Source!EP491,O498)</f>
        <v>0</v>
      </c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>
        <v>0</v>
      </c>
      <c r="AA498" s="5">
        <v>1</v>
      </c>
      <c r="AB498" s="5">
        <v>0</v>
      </c>
    </row>
    <row r="499" spans="1:28">
      <c r="A499" s="5">
        <v>50</v>
      </c>
      <c r="B499" s="5">
        <v>0</v>
      </c>
      <c r="C499" s="5">
        <v>0</v>
      </c>
      <c r="D499" s="5">
        <v>1</v>
      </c>
      <c r="E499" s="5">
        <v>228</v>
      </c>
      <c r="F499" s="5">
        <f>ROUND(Source!AY491,O499)</f>
        <v>0</v>
      </c>
      <c r="G499" s="5" t="s">
        <v>207</v>
      </c>
      <c r="H499" s="5" t="s">
        <v>208</v>
      </c>
      <c r="I499" s="5"/>
      <c r="J499" s="5"/>
      <c r="K499" s="5">
        <v>228</v>
      </c>
      <c r="L499" s="5">
        <v>7</v>
      </c>
      <c r="M499" s="5">
        <v>3</v>
      </c>
      <c r="N499" s="5" t="s">
        <v>3</v>
      </c>
      <c r="O499" s="5">
        <v>2</v>
      </c>
      <c r="P499" s="5">
        <f>ROUND(Source!EQ491,O499)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>
      <c r="A500" s="5">
        <v>50</v>
      </c>
      <c r="B500" s="5">
        <v>0</v>
      </c>
      <c r="C500" s="5">
        <v>0</v>
      </c>
      <c r="D500" s="5">
        <v>1</v>
      </c>
      <c r="E500" s="5">
        <v>216</v>
      </c>
      <c r="F500" s="5">
        <f>ROUND(Source!AP491,O500)</f>
        <v>0</v>
      </c>
      <c r="G500" s="5" t="s">
        <v>209</v>
      </c>
      <c r="H500" s="5" t="s">
        <v>210</v>
      </c>
      <c r="I500" s="5"/>
      <c r="J500" s="5"/>
      <c r="K500" s="5">
        <v>216</v>
      </c>
      <c r="L500" s="5">
        <v>8</v>
      </c>
      <c r="M500" s="5">
        <v>3</v>
      </c>
      <c r="N500" s="5" t="s">
        <v>3</v>
      </c>
      <c r="O500" s="5">
        <v>2</v>
      </c>
      <c r="P500" s="5">
        <f>ROUND(Source!EH491,O500)</f>
        <v>0</v>
      </c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>
        <v>0</v>
      </c>
      <c r="AA500" s="5">
        <v>1</v>
      </c>
      <c r="AB500" s="5">
        <v>0</v>
      </c>
    </row>
    <row r="501" spans="1:28">
      <c r="A501" s="5">
        <v>50</v>
      </c>
      <c r="B501" s="5">
        <v>0</v>
      </c>
      <c r="C501" s="5">
        <v>0</v>
      </c>
      <c r="D501" s="5">
        <v>1</v>
      </c>
      <c r="E501" s="5">
        <v>223</v>
      </c>
      <c r="F501" s="5">
        <f>ROUND(Source!AQ491,O501)</f>
        <v>0</v>
      </c>
      <c r="G501" s="5" t="s">
        <v>211</v>
      </c>
      <c r="H501" s="5" t="s">
        <v>212</v>
      </c>
      <c r="I501" s="5"/>
      <c r="J501" s="5"/>
      <c r="K501" s="5">
        <v>223</v>
      </c>
      <c r="L501" s="5">
        <v>9</v>
      </c>
      <c r="M501" s="5">
        <v>3</v>
      </c>
      <c r="N501" s="5" t="s">
        <v>3</v>
      </c>
      <c r="O501" s="5">
        <v>2</v>
      </c>
      <c r="P501" s="5">
        <f>ROUND(Source!EI491,O501)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>
      <c r="A502" s="5">
        <v>50</v>
      </c>
      <c r="B502" s="5">
        <v>0</v>
      </c>
      <c r="C502" s="5">
        <v>0</v>
      </c>
      <c r="D502" s="5">
        <v>1</v>
      </c>
      <c r="E502" s="5">
        <v>229</v>
      </c>
      <c r="F502" s="5">
        <f>ROUND(Source!AZ491,O502)</f>
        <v>0</v>
      </c>
      <c r="G502" s="5" t="s">
        <v>213</v>
      </c>
      <c r="H502" s="5" t="s">
        <v>214</v>
      </c>
      <c r="I502" s="5"/>
      <c r="J502" s="5"/>
      <c r="K502" s="5">
        <v>229</v>
      </c>
      <c r="L502" s="5">
        <v>10</v>
      </c>
      <c r="M502" s="5">
        <v>3</v>
      </c>
      <c r="N502" s="5" t="s">
        <v>3</v>
      </c>
      <c r="O502" s="5">
        <v>2</v>
      </c>
      <c r="P502" s="5">
        <f>ROUND(Source!ER491,O502)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>
      <c r="A503" s="5">
        <v>50</v>
      </c>
      <c r="B503" s="5">
        <v>0</v>
      </c>
      <c r="C503" s="5">
        <v>0</v>
      </c>
      <c r="D503" s="5">
        <v>1</v>
      </c>
      <c r="E503" s="5">
        <v>203</v>
      </c>
      <c r="F503" s="5">
        <f>ROUND(Source!Q491,O503)</f>
        <v>907.83</v>
      </c>
      <c r="G503" s="5" t="s">
        <v>215</v>
      </c>
      <c r="H503" s="5" t="s">
        <v>216</v>
      </c>
      <c r="I503" s="5"/>
      <c r="J503" s="5"/>
      <c r="K503" s="5">
        <v>203</v>
      </c>
      <c r="L503" s="5">
        <v>11</v>
      </c>
      <c r="M503" s="5">
        <v>3</v>
      </c>
      <c r="N503" s="5" t="s">
        <v>3</v>
      </c>
      <c r="O503" s="5">
        <v>2</v>
      </c>
      <c r="P503" s="5">
        <f>ROUND(Source!DI491,O503)</f>
        <v>12310.17</v>
      </c>
      <c r="Q503" s="5"/>
      <c r="R503" s="5"/>
      <c r="S503" s="5"/>
      <c r="T503" s="5"/>
      <c r="U503" s="5"/>
      <c r="V503" s="5"/>
      <c r="W503" s="5">
        <v>907.83</v>
      </c>
      <c r="X503" s="5">
        <v>1</v>
      </c>
      <c r="Y503" s="5">
        <v>907.83</v>
      </c>
      <c r="Z503" s="5">
        <v>12310.17</v>
      </c>
      <c r="AA503" s="5">
        <v>1</v>
      </c>
      <c r="AB503" s="5">
        <v>12310.17</v>
      </c>
    </row>
    <row r="504" spans="1:28">
      <c r="A504" s="5">
        <v>50</v>
      </c>
      <c r="B504" s="5">
        <v>0</v>
      </c>
      <c r="C504" s="5">
        <v>0</v>
      </c>
      <c r="D504" s="5">
        <v>1</v>
      </c>
      <c r="E504" s="5">
        <v>231</v>
      </c>
      <c r="F504" s="5">
        <f>ROUND(Source!BB491,O504)</f>
        <v>0</v>
      </c>
      <c r="G504" s="5" t="s">
        <v>217</v>
      </c>
      <c r="H504" s="5" t="s">
        <v>218</v>
      </c>
      <c r="I504" s="5"/>
      <c r="J504" s="5"/>
      <c r="K504" s="5">
        <v>231</v>
      </c>
      <c r="L504" s="5">
        <v>12</v>
      </c>
      <c r="M504" s="5">
        <v>3</v>
      </c>
      <c r="N504" s="5" t="s">
        <v>3</v>
      </c>
      <c r="O504" s="5">
        <v>2</v>
      </c>
      <c r="P504" s="5">
        <f>ROUND(Source!ET491,O504)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>
      <c r="A505" s="5">
        <v>50</v>
      </c>
      <c r="B505" s="5">
        <v>0</v>
      </c>
      <c r="C505" s="5">
        <v>0</v>
      </c>
      <c r="D505" s="5">
        <v>1</v>
      </c>
      <c r="E505" s="5">
        <v>204</v>
      </c>
      <c r="F505" s="5">
        <f>ROUND(Source!R491,O505)</f>
        <v>94.22</v>
      </c>
      <c r="G505" s="5" t="s">
        <v>219</v>
      </c>
      <c r="H505" s="5" t="s">
        <v>220</v>
      </c>
      <c r="I505" s="5"/>
      <c r="J505" s="5"/>
      <c r="K505" s="5">
        <v>204</v>
      </c>
      <c r="L505" s="5">
        <v>13</v>
      </c>
      <c r="M505" s="5">
        <v>3</v>
      </c>
      <c r="N505" s="5" t="s">
        <v>3</v>
      </c>
      <c r="O505" s="5">
        <v>2</v>
      </c>
      <c r="P505" s="5">
        <f>ROUND(Source!DJ491,O505)</f>
        <v>4430.22</v>
      </c>
      <c r="Q505" s="5"/>
      <c r="R505" s="5"/>
      <c r="S505" s="5"/>
      <c r="T505" s="5"/>
      <c r="U505" s="5"/>
      <c r="V505" s="5"/>
      <c r="W505" s="5">
        <v>94.22</v>
      </c>
      <c r="X505" s="5">
        <v>1</v>
      </c>
      <c r="Y505" s="5">
        <v>94.22</v>
      </c>
      <c r="Z505" s="5">
        <v>4430.22</v>
      </c>
      <c r="AA505" s="5">
        <v>1</v>
      </c>
      <c r="AB505" s="5">
        <v>4430.22</v>
      </c>
    </row>
    <row r="506" spans="1:28">
      <c r="A506" s="5">
        <v>50</v>
      </c>
      <c r="B506" s="5">
        <v>0</v>
      </c>
      <c r="C506" s="5">
        <v>0</v>
      </c>
      <c r="D506" s="5">
        <v>1</v>
      </c>
      <c r="E506" s="5">
        <v>205</v>
      </c>
      <c r="F506" s="5">
        <f>ROUND(Source!S491,O506)</f>
        <v>275.04000000000002</v>
      </c>
      <c r="G506" s="5" t="s">
        <v>221</v>
      </c>
      <c r="H506" s="5" t="s">
        <v>222</v>
      </c>
      <c r="I506" s="5"/>
      <c r="J506" s="5"/>
      <c r="K506" s="5">
        <v>205</v>
      </c>
      <c r="L506" s="5">
        <v>14</v>
      </c>
      <c r="M506" s="5">
        <v>3</v>
      </c>
      <c r="N506" s="5" t="s">
        <v>3</v>
      </c>
      <c r="O506" s="5">
        <v>2</v>
      </c>
      <c r="P506" s="5">
        <f>ROUND(Source!DK491,O506)</f>
        <v>12932.38</v>
      </c>
      <c r="Q506" s="5"/>
      <c r="R506" s="5"/>
      <c r="S506" s="5"/>
      <c r="T506" s="5"/>
      <c r="U506" s="5"/>
      <c r="V506" s="5"/>
      <c r="W506" s="5">
        <v>275.04000000000002</v>
      </c>
      <c r="X506" s="5">
        <v>1</v>
      </c>
      <c r="Y506" s="5">
        <v>275.04000000000002</v>
      </c>
      <c r="Z506" s="5">
        <v>12932.38</v>
      </c>
      <c r="AA506" s="5">
        <v>1</v>
      </c>
      <c r="AB506" s="5">
        <v>12932.38</v>
      </c>
    </row>
    <row r="507" spans="1:28">
      <c r="A507" s="5">
        <v>50</v>
      </c>
      <c r="B507" s="5">
        <v>0</v>
      </c>
      <c r="C507" s="5">
        <v>0</v>
      </c>
      <c r="D507" s="5">
        <v>1</v>
      </c>
      <c r="E507" s="5">
        <v>232</v>
      </c>
      <c r="F507" s="5">
        <f>ROUND(Source!BC491,O507)</f>
        <v>0</v>
      </c>
      <c r="G507" s="5" t="s">
        <v>223</v>
      </c>
      <c r="H507" s="5" t="s">
        <v>224</v>
      </c>
      <c r="I507" s="5"/>
      <c r="J507" s="5"/>
      <c r="K507" s="5">
        <v>232</v>
      </c>
      <c r="L507" s="5">
        <v>15</v>
      </c>
      <c r="M507" s="5">
        <v>3</v>
      </c>
      <c r="N507" s="5" t="s">
        <v>3</v>
      </c>
      <c r="O507" s="5">
        <v>2</v>
      </c>
      <c r="P507" s="5">
        <f>ROUND(Source!EU491,O507)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28">
      <c r="A508" s="5">
        <v>50</v>
      </c>
      <c r="B508" s="5">
        <v>0</v>
      </c>
      <c r="C508" s="5">
        <v>0</v>
      </c>
      <c r="D508" s="5">
        <v>1</v>
      </c>
      <c r="E508" s="5">
        <v>214</v>
      </c>
      <c r="F508" s="5">
        <f>ROUND(Source!AS491,O508)</f>
        <v>1784.77</v>
      </c>
      <c r="G508" s="5" t="s">
        <v>225</v>
      </c>
      <c r="H508" s="5" t="s">
        <v>226</v>
      </c>
      <c r="I508" s="5"/>
      <c r="J508" s="5"/>
      <c r="K508" s="5">
        <v>214</v>
      </c>
      <c r="L508" s="5">
        <v>16</v>
      </c>
      <c r="M508" s="5">
        <v>3</v>
      </c>
      <c r="N508" s="5" t="s">
        <v>3</v>
      </c>
      <c r="O508" s="5">
        <v>2</v>
      </c>
      <c r="P508" s="5">
        <f>ROUND(Source!EK491,O508)</f>
        <v>53543.59</v>
      </c>
      <c r="Q508" s="5"/>
      <c r="R508" s="5"/>
      <c r="S508" s="5"/>
      <c r="T508" s="5"/>
      <c r="U508" s="5"/>
      <c r="V508" s="5"/>
      <c r="W508" s="5">
        <v>1784.77</v>
      </c>
      <c r="X508" s="5">
        <v>1</v>
      </c>
      <c r="Y508" s="5">
        <v>1784.77</v>
      </c>
      <c r="Z508" s="5">
        <v>53543.59</v>
      </c>
      <c r="AA508" s="5">
        <v>1</v>
      </c>
      <c r="AB508" s="5">
        <v>53543.59</v>
      </c>
    </row>
    <row r="509" spans="1:28">
      <c r="A509" s="5">
        <v>50</v>
      </c>
      <c r="B509" s="5">
        <v>0</v>
      </c>
      <c r="C509" s="5">
        <v>0</v>
      </c>
      <c r="D509" s="5">
        <v>1</v>
      </c>
      <c r="E509" s="5">
        <v>215</v>
      </c>
      <c r="F509" s="5">
        <f>ROUND(Source!AT491,O509)</f>
        <v>0</v>
      </c>
      <c r="G509" s="5" t="s">
        <v>227</v>
      </c>
      <c r="H509" s="5" t="s">
        <v>228</v>
      </c>
      <c r="I509" s="5"/>
      <c r="J509" s="5"/>
      <c r="K509" s="5">
        <v>215</v>
      </c>
      <c r="L509" s="5">
        <v>17</v>
      </c>
      <c r="M509" s="5">
        <v>3</v>
      </c>
      <c r="N509" s="5" t="s">
        <v>3</v>
      </c>
      <c r="O509" s="5">
        <v>2</v>
      </c>
      <c r="P509" s="5">
        <f>ROUND(Source!EL491,O509)</f>
        <v>0</v>
      </c>
      <c r="Q509" s="5"/>
      <c r="R509" s="5"/>
      <c r="S509" s="5"/>
      <c r="T509" s="5"/>
      <c r="U509" s="5"/>
      <c r="V509" s="5"/>
      <c r="W509" s="5">
        <v>0</v>
      </c>
      <c r="X509" s="5">
        <v>1</v>
      </c>
      <c r="Y509" s="5">
        <v>0</v>
      </c>
      <c r="Z509" s="5">
        <v>0</v>
      </c>
      <c r="AA509" s="5">
        <v>1</v>
      </c>
      <c r="AB509" s="5">
        <v>0</v>
      </c>
    </row>
    <row r="510" spans="1:28">
      <c r="A510" s="5">
        <v>50</v>
      </c>
      <c r="B510" s="5">
        <v>0</v>
      </c>
      <c r="C510" s="5">
        <v>0</v>
      </c>
      <c r="D510" s="5">
        <v>1</v>
      </c>
      <c r="E510" s="5">
        <v>217</v>
      </c>
      <c r="F510" s="5">
        <f>ROUND(Source!AU491,O510)</f>
        <v>0</v>
      </c>
      <c r="G510" s="5" t="s">
        <v>229</v>
      </c>
      <c r="H510" s="5" t="s">
        <v>230</v>
      </c>
      <c r="I510" s="5"/>
      <c r="J510" s="5"/>
      <c r="K510" s="5">
        <v>217</v>
      </c>
      <c r="L510" s="5">
        <v>18</v>
      </c>
      <c r="M510" s="5">
        <v>3</v>
      </c>
      <c r="N510" s="5" t="s">
        <v>3</v>
      </c>
      <c r="O510" s="5">
        <v>2</v>
      </c>
      <c r="P510" s="5">
        <f>ROUND(Source!EM491,O510)</f>
        <v>0</v>
      </c>
      <c r="Q510" s="5"/>
      <c r="R510" s="5"/>
      <c r="S510" s="5"/>
      <c r="T510" s="5"/>
      <c r="U510" s="5"/>
      <c r="V510" s="5"/>
      <c r="W510" s="5">
        <v>0</v>
      </c>
      <c r="X510" s="5">
        <v>1</v>
      </c>
      <c r="Y510" s="5">
        <v>0</v>
      </c>
      <c r="Z510" s="5">
        <v>0</v>
      </c>
      <c r="AA510" s="5">
        <v>1</v>
      </c>
      <c r="AB510" s="5">
        <v>0</v>
      </c>
    </row>
    <row r="511" spans="1:28">
      <c r="A511" s="5">
        <v>50</v>
      </c>
      <c r="B511" s="5">
        <v>0</v>
      </c>
      <c r="C511" s="5">
        <v>0</v>
      </c>
      <c r="D511" s="5">
        <v>1</v>
      </c>
      <c r="E511" s="5">
        <v>230</v>
      </c>
      <c r="F511" s="5">
        <f>ROUND(Source!BA491,O511)</f>
        <v>0</v>
      </c>
      <c r="G511" s="5" t="s">
        <v>231</v>
      </c>
      <c r="H511" s="5" t="s">
        <v>232</v>
      </c>
      <c r="I511" s="5"/>
      <c r="J511" s="5"/>
      <c r="K511" s="5">
        <v>230</v>
      </c>
      <c r="L511" s="5">
        <v>19</v>
      </c>
      <c r="M511" s="5">
        <v>3</v>
      </c>
      <c r="N511" s="5" t="s">
        <v>3</v>
      </c>
      <c r="O511" s="5">
        <v>2</v>
      </c>
      <c r="P511" s="5">
        <f>ROUND(Source!ES491,O511)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8">
      <c r="A512" s="5">
        <v>50</v>
      </c>
      <c r="B512" s="5">
        <v>0</v>
      </c>
      <c r="C512" s="5">
        <v>0</v>
      </c>
      <c r="D512" s="5">
        <v>1</v>
      </c>
      <c r="E512" s="5">
        <v>206</v>
      </c>
      <c r="F512" s="5">
        <f>ROUND(Source!T491,O512)</f>
        <v>0</v>
      </c>
      <c r="G512" s="5" t="s">
        <v>233</v>
      </c>
      <c r="H512" s="5" t="s">
        <v>234</v>
      </c>
      <c r="I512" s="5"/>
      <c r="J512" s="5"/>
      <c r="K512" s="5">
        <v>206</v>
      </c>
      <c r="L512" s="5">
        <v>20</v>
      </c>
      <c r="M512" s="5">
        <v>3</v>
      </c>
      <c r="N512" s="5" t="s">
        <v>3</v>
      </c>
      <c r="O512" s="5">
        <v>2</v>
      </c>
      <c r="P512" s="5">
        <f>ROUND(Source!DL491,O512)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55">
      <c r="A513" s="5">
        <v>50</v>
      </c>
      <c r="B513" s="5">
        <v>0</v>
      </c>
      <c r="C513" s="5">
        <v>0</v>
      </c>
      <c r="D513" s="5">
        <v>1</v>
      </c>
      <c r="E513" s="5">
        <v>207</v>
      </c>
      <c r="F513" s="5">
        <f>Source!U491</f>
        <v>28.59</v>
      </c>
      <c r="G513" s="5" t="s">
        <v>235</v>
      </c>
      <c r="H513" s="5" t="s">
        <v>236</v>
      </c>
      <c r="I513" s="5"/>
      <c r="J513" s="5"/>
      <c r="K513" s="5">
        <v>207</v>
      </c>
      <c r="L513" s="5">
        <v>21</v>
      </c>
      <c r="M513" s="5">
        <v>3</v>
      </c>
      <c r="N513" s="5" t="s">
        <v>3</v>
      </c>
      <c r="O513" s="5">
        <v>-1</v>
      </c>
      <c r="P513" s="5">
        <f>Source!DM491</f>
        <v>28.59</v>
      </c>
      <c r="Q513" s="5"/>
      <c r="R513" s="5"/>
      <c r="S513" s="5"/>
      <c r="T513" s="5"/>
      <c r="U513" s="5"/>
      <c r="V513" s="5"/>
      <c r="W513" s="5">
        <v>28.59</v>
      </c>
      <c r="X513" s="5">
        <v>1</v>
      </c>
      <c r="Y513" s="5">
        <v>28.59</v>
      </c>
      <c r="Z513" s="5">
        <v>28.59</v>
      </c>
      <c r="AA513" s="5">
        <v>1</v>
      </c>
      <c r="AB513" s="5">
        <v>28.59</v>
      </c>
    </row>
    <row r="514" spans="1:255">
      <c r="A514" s="5">
        <v>50</v>
      </c>
      <c r="B514" s="5">
        <v>0</v>
      </c>
      <c r="C514" s="5">
        <v>0</v>
      </c>
      <c r="D514" s="5">
        <v>1</v>
      </c>
      <c r="E514" s="5">
        <v>208</v>
      </c>
      <c r="F514" s="5">
        <f>Source!V491</f>
        <v>8.4499999999999993</v>
      </c>
      <c r="G514" s="5" t="s">
        <v>237</v>
      </c>
      <c r="H514" s="5" t="s">
        <v>238</v>
      </c>
      <c r="I514" s="5"/>
      <c r="J514" s="5"/>
      <c r="K514" s="5">
        <v>208</v>
      </c>
      <c r="L514" s="5">
        <v>22</v>
      </c>
      <c r="M514" s="5">
        <v>3</v>
      </c>
      <c r="N514" s="5" t="s">
        <v>3</v>
      </c>
      <c r="O514" s="5">
        <v>-1</v>
      </c>
      <c r="P514" s="5">
        <f>Source!DN491</f>
        <v>8.4499999999999993</v>
      </c>
      <c r="Q514" s="5"/>
      <c r="R514" s="5"/>
      <c r="S514" s="5"/>
      <c r="T514" s="5"/>
      <c r="U514" s="5"/>
      <c r="V514" s="5"/>
      <c r="W514" s="5">
        <v>8.4499999999999993</v>
      </c>
      <c r="X514" s="5">
        <v>1</v>
      </c>
      <c r="Y514" s="5">
        <v>8.4499999999999993</v>
      </c>
      <c r="Z514" s="5">
        <v>8.4499999999999993</v>
      </c>
      <c r="AA514" s="5">
        <v>1</v>
      </c>
      <c r="AB514" s="5">
        <v>8.4499999999999993</v>
      </c>
    </row>
    <row r="515" spans="1:255">
      <c r="A515" s="5">
        <v>50</v>
      </c>
      <c r="B515" s="5">
        <v>0</v>
      </c>
      <c r="C515" s="5">
        <v>0</v>
      </c>
      <c r="D515" s="5">
        <v>1</v>
      </c>
      <c r="E515" s="5">
        <v>209</v>
      </c>
      <c r="F515" s="5">
        <f>ROUND(Source!W491,O515)</f>
        <v>0</v>
      </c>
      <c r="G515" s="5" t="s">
        <v>239</v>
      </c>
      <c r="H515" s="5" t="s">
        <v>240</v>
      </c>
      <c r="I515" s="5"/>
      <c r="J515" s="5"/>
      <c r="K515" s="5">
        <v>209</v>
      </c>
      <c r="L515" s="5">
        <v>23</v>
      </c>
      <c r="M515" s="5">
        <v>3</v>
      </c>
      <c r="N515" s="5" t="s">
        <v>3</v>
      </c>
      <c r="O515" s="5">
        <v>2</v>
      </c>
      <c r="P515" s="5">
        <f>ROUND(Source!DO491,O515)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55">
      <c r="A516" s="5">
        <v>50</v>
      </c>
      <c r="B516" s="5">
        <v>0</v>
      </c>
      <c r="C516" s="5">
        <v>0</v>
      </c>
      <c r="D516" s="5">
        <v>1</v>
      </c>
      <c r="E516" s="5">
        <v>233</v>
      </c>
      <c r="F516" s="5">
        <f>ROUND(Source!BD491,O516)</f>
        <v>0</v>
      </c>
      <c r="G516" s="5" t="s">
        <v>241</v>
      </c>
      <c r="H516" s="5" t="s">
        <v>242</v>
      </c>
      <c r="I516" s="5"/>
      <c r="J516" s="5"/>
      <c r="K516" s="5">
        <v>233</v>
      </c>
      <c r="L516" s="5">
        <v>24</v>
      </c>
      <c r="M516" s="5">
        <v>3</v>
      </c>
      <c r="N516" s="5" t="s">
        <v>3</v>
      </c>
      <c r="O516" s="5">
        <v>2</v>
      </c>
      <c r="P516" s="5">
        <f>ROUND(Source!EV491,O516)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55">
      <c r="A517" s="5">
        <v>50</v>
      </c>
      <c r="B517" s="5">
        <v>0</v>
      </c>
      <c r="C517" s="5">
        <v>0</v>
      </c>
      <c r="D517" s="5">
        <v>1</v>
      </c>
      <c r="E517" s="5">
        <v>210</v>
      </c>
      <c r="F517" s="5">
        <f>ROUND(Source!X491,O517)</f>
        <v>380.34</v>
      </c>
      <c r="G517" s="5" t="s">
        <v>243</v>
      </c>
      <c r="H517" s="5" t="s">
        <v>244</v>
      </c>
      <c r="I517" s="5"/>
      <c r="J517" s="5"/>
      <c r="K517" s="5">
        <v>210</v>
      </c>
      <c r="L517" s="5">
        <v>25</v>
      </c>
      <c r="M517" s="5">
        <v>3</v>
      </c>
      <c r="N517" s="5" t="s">
        <v>3</v>
      </c>
      <c r="O517" s="5">
        <v>2</v>
      </c>
      <c r="P517" s="5">
        <f>ROUND(Source!DP491,O517)</f>
        <v>17883.48</v>
      </c>
      <c r="Q517" s="5"/>
      <c r="R517" s="5"/>
      <c r="S517" s="5"/>
      <c r="T517" s="5"/>
      <c r="U517" s="5"/>
      <c r="V517" s="5"/>
      <c r="W517" s="5">
        <v>380.34</v>
      </c>
      <c r="X517" s="5">
        <v>1</v>
      </c>
      <c r="Y517" s="5">
        <v>380.34</v>
      </c>
      <c r="Z517" s="5">
        <v>17883.48</v>
      </c>
      <c r="AA517" s="5">
        <v>1</v>
      </c>
      <c r="AB517" s="5">
        <v>17883.48</v>
      </c>
    </row>
    <row r="518" spans="1:255">
      <c r="A518" s="5">
        <v>50</v>
      </c>
      <c r="B518" s="5">
        <v>0</v>
      </c>
      <c r="C518" s="5">
        <v>0</v>
      </c>
      <c r="D518" s="5">
        <v>1</v>
      </c>
      <c r="E518" s="5">
        <v>211</v>
      </c>
      <c r="F518" s="5">
        <f>ROUND(Source!Y491,O518)</f>
        <v>221.56</v>
      </c>
      <c r="G518" s="5" t="s">
        <v>245</v>
      </c>
      <c r="H518" s="5" t="s">
        <v>246</v>
      </c>
      <c r="I518" s="5"/>
      <c r="J518" s="5"/>
      <c r="K518" s="5">
        <v>211</v>
      </c>
      <c r="L518" s="5">
        <v>26</v>
      </c>
      <c r="M518" s="5">
        <v>3</v>
      </c>
      <c r="N518" s="5" t="s">
        <v>3</v>
      </c>
      <c r="O518" s="5">
        <v>2</v>
      </c>
      <c r="P518" s="5">
        <f>ROUND(Source!DQ491,O518)</f>
        <v>10417.56</v>
      </c>
      <c r="Q518" s="5"/>
      <c r="R518" s="5"/>
      <c r="S518" s="5"/>
      <c r="T518" s="5"/>
      <c r="U518" s="5"/>
      <c r="V518" s="5"/>
      <c r="W518" s="5">
        <v>221.56</v>
      </c>
      <c r="X518" s="5">
        <v>1</v>
      </c>
      <c r="Y518" s="5">
        <v>221.56</v>
      </c>
      <c r="Z518" s="5">
        <v>10417.56</v>
      </c>
      <c r="AA518" s="5">
        <v>1</v>
      </c>
      <c r="AB518" s="5">
        <v>10417.56</v>
      </c>
    </row>
    <row r="519" spans="1:255">
      <c r="A519" s="5">
        <v>50</v>
      </c>
      <c r="B519" s="5">
        <v>0</v>
      </c>
      <c r="C519" s="5">
        <v>0</v>
      </c>
      <c r="D519" s="5">
        <v>1</v>
      </c>
      <c r="E519" s="5">
        <v>224</v>
      </c>
      <c r="F519" s="5">
        <f>ROUND(Source!AR491,O519)</f>
        <v>1784.77</v>
      </c>
      <c r="G519" s="5" t="s">
        <v>247</v>
      </c>
      <c r="H519" s="5" t="s">
        <v>248</v>
      </c>
      <c r="I519" s="5"/>
      <c r="J519" s="5"/>
      <c r="K519" s="5">
        <v>224</v>
      </c>
      <c r="L519" s="5">
        <v>27</v>
      </c>
      <c r="M519" s="5">
        <v>3</v>
      </c>
      <c r="N519" s="5" t="s">
        <v>3</v>
      </c>
      <c r="O519" s="5">
        <v>2</v>
      </c>
      <c r="P519" s="5">
        <f>ROUND(Source!EJ491,O519)</f>
        <v>53543.59</v>
      </c>
      <c r="Q519" s="5"/>
      <c r="R519" s="5"/>
      <c r="S519" s="5"/>
      <c r="T519" s="5"/>
      <c r="U519" s="5"/>
      <c r="V519" s="5"/>
      <c r="W519" s="5">
        <v>1784.77</v>
      </c>
      <c r="X519" s="5">
        <v>1</v>
      </c>
      <c r="Y519" s="5">
        <v>1784.77</v>
      </c>
      <c r="Z519" s="5">
        <v>53543.59</v>
      </c>
      <c r="AA519" s="5">
        <v>1</v>
      </c>
      <c r="AB519" s="5">
        <v>53543.59</v>
      </c>
    </row>
    <row r="521" spans="1:255">
      <c r="A521" s="1">
        <v>4</v>
      </c>
      <c r="B521" s="1">
        <v>1</v>
      </c>
      <c r="C521" s="1"/>
      <c r="D521" s="1">
        <f>ROW(A548)</f>
        <v>548</v>
      </c>
      <c r="E521" s="1"/>
      <c r="F521" s="1" t="s">
        <v>25</v>
      </c>
      <c r="G521" s="1" t="s">
        <v>506</v>
      </c>
      <c r="H521" s="1" t="s">
        <v>3</v>
      </c>
      <c r="I521" s="1">
        <v>0</v>
      </c>
      <c r="J521" s="1"/>
      <c r="K521" s="1">
        <v>-1</v>
      </c>
      <c r="L521" s="1"/>
      <c r="M521" s="1" t="s">
        <v>3</v>
      </c>
      <c r="N521" s="1"/>
      <c r="O521" s="1"/>
      <c r="P521" s="1"/>
      <c r="Q521" s="1"/>
      <c r="R521" s="1"/>
      <c r="S521" s="1">
        <v>0</v>
      </c>
      <c r="T521" s="1">
        <v>0</v>
      </c>
      <c r="U521" s="1" t="s">
        <v>3</v>
      </c>
      <c r="V521" s="1">
        <v>0</v>
      </c>
      <c r="W521" s="1"/>
      <c r="X521" s="1"/>
      <c r="Y521" s="1"/>
      <c r="Z521" s="1"/>
      <c r="AA521" s="1"/>
      <c r="AB521" s="1" t="s">
        <v>3</v>
      </c>
      <c r="AC521" s="1" t="s">
        <v>3</v>
      </c>
      <c r="AD521" s="1" t="s">
        <v>3</v>
      </c>
      <c r="AE521" s="1" t="s">
        <v>3</v>
      </c>
      <c r="AF521" s="1" t="s">
        <v>3</v>
      </c>
      <c r="AG521" s="1" t="s">
        <v>3</v>
      </c>
      <c r="AH521" s="1"/>
      <c r="AI521" s="1"/>
      <c r="AJ521" s="1"/>
      <c r="AK521" s="1"/>
      <c r="AL521" s="1"/>
      <c r="AM521" s="1"/>
      <c r="AN521" s="1"/>
      <c r="AO521" s="1"/>
      <c r="AP521" s="1" t="s">
        <v>3</v>
      </c>
      <c r="AQ521" s="1" t="s">
        <v>3</v>
      </c>
      <c r="AR521" s="1" t="s">
        <v>3</v>
      </c>
      <c r="AS521" s="1"/>
      <c r="AT521" s="1"/>
      <c r="AU521" s="1"/>
      <c r="AV521" s="1"/>
      <c r="AW521" s="1"/>
      <c r="AX521" s="1"/>
      <c r="AY521" s="1"/>
      <c r="AZ521" s="1" t="s">
        <v>3</v>
      </c>
      <c r="BA521" s="1"/>
      <c r="BB521" s="1" t="s">
        <v>3</v>
      </c>
      <c r="BC521" s="1" t="s">
        <v>3</v>
      </c>
      <c r="BD521" s="1" t="s">
        <v>3</v>
      </c>
      <c r="BE521" s="1" t="s">
        <v>3</v>
      </c>
      <c r="BF521" s="1" t="s">
        <v>3</v>
      </c>
      <c r="BG521" s="1" t="s">
        <v>3</v>
      </c>
      <c r="BH521" s="1" t="s">
        <v>3</v>
      </c>
      <c r="BI521" s="1" t="s">
        <v>3</v>
      </c>
      <c r="BJ521" s="1" t="s">
        <v>3</v>
      </c>
      <c r="BK521" s="1" t="s">
        <v>3</v>
      </c>
      <c r="BL521" s="1" t="s">
        <v>3</v>
      </c>
      <c r="BM521" s="1" t="s">
        <v>3</v>
      </c>
      <c r="BN521" s="1" t="s">
        <v>3</v>
      </c>
      <c r="BO521" s="1" t="s">
        <v>3</v>
      </c>
      <c r="BP521" s="1" t="s">
        <v>3</v>
      </c>
      <c r="BQ521" s="1"/>
      <c r="BR521" s="1"/>
      <c r="BS521" s="1"/>
      <c r="BT521" s="1"/>
      <c r="BU521" s="1"/>
      <c r="BV521" s="1"/>
      <c r="BW521" s="1"/>
      <c r="BX521" s="1">
        <v>0</v>
      </c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>
        <v>0</v>
      </c>
    </row>
    <row r="523" spans="1:255">
      <c r="A523" s="3">
        <v>52</v>
      </c>
      <c r="B523" s="3">
        <f t="shared" ref="B523:G523" si="454">B548</f>
        <v>1</v>
      </c>
      <c r="C523" s="3">
        <f t="shared" si="454"/>
        <v>4</v>
      </c>
      <c r="D523" s="3">
        <f t="shared" si="454"/>
        <v>521</v>
      </c>
      <c r="E523" s="3">
        <f t="shared" si="454"/>
        <v>0</v>
      </c>
      <c r="F523" s="3" t="str">
        <f t="shared" si="454"/>
        <v>Новый раздел</v>
      </c>
      <c r="G523" s="3" t="str">
        <f t="shared" si="454"/>
        <v>Площадка обслуживания 2хАСП</v>
      </c>
      <c r="H523" s="3"/>
      <c r="I523" s="3"/>
      <c r="J523" s="3"/>
      <c r="K523" s="3"/>
      <c r="L523" s="3"/>
      <c r="M523" s="3"/>
      <c r="N523" s="3"/>
      <c r="O523" s="3">
        <f t="shared" ref="O523:AT523" si="455">O548</f>
        <v>0</v>
      </c>
      <c r="P523" s="3">
        <f t="shared" si="455"/>
        <v>0</v>
      </c>
      <c r="Q523" s="3">
        <f t="shared" si="455"/>
        <v>0</v>
      </c>
      <c r="R523" s="3">
        <f t="shared" si="455"/>
        <v>0</v>
      </c>
      <c r="S523" s="3">
        <f t="shared" si="455"/>
        <v>0</v>
      </c>
      <c r="T523" s="3">
        <f t="shared" si="455"/>
        <v>0</v>
      </c>
      <c r="U523" s="3">
        <f t="shared" si="455"/>
        <v>0</v>
      </c>
      <c r="V523" s="3">
        <f t="shared" si="455"/>
        <v>0</v>
      </c>
      <c r="W523" s="3">
        <f t="shared" si="455"/>
        <v>0</v>
      </c>
      <c r="X523" s="3">
        <f t="shared" si="455"/>
        <v>0</v>
      </c>
      <c r="Y523" s="3">
        <f t="shared" si="455"/>
        <v>0</v>
      </c>
      <c r="Z523" s="3">
        <f t="shared" si="455"/>
        <v>0</v>
      </c>
      <c r="AA523" s="3">
        <f t="shared" si="455"/>
        <v>0</v>
      </c>
      <c r="AB523" s="3">
        <f t="shared" si="455"/>
        <v>0</v>
      </c>
      <c r="AC523" s="3">
        <f t="shared" si="455"/>
        <v>0</v>
      </c>
      <c r="AD523" s="3">
        <f t="shared" si="455"/>
        <v>0</v>
      </c>
      <c r="AE523" s="3">
        <f t="shared" si="455"/>
        <v>0</v>
      </c>
      <c r="AF523" s="3">
        <f t="shared" si="455"/>
        <v>0</v>
      </c>
      <c r="AG523" s="3">
        <f t="shared" si="455"/>
        <v>0</v>
      </c>
      <c r="AH523" s="3">
        <f t="shared" si="455"/>
        <v>0</v>
      </c>
      <c r="AI523" s="3">
        <f t="shared" si="455"/>
        <v>0</v>
      </c>
      <c r="AJ523" s="3">
        <f t="shared" si="455"/>
        <v>0</v>
      </c>
      <c r="AK523" s="3">
        <f t="shared" si="455"/>
        <v>0</v>
      </c>
      <c r="AL523" s="3">
        <f t="shared" si="455"/>
        <v>0</v>
      </c>
      <c r="AM523" s="3">
        <f t="shared" si="455"/>
        <v>0</v>
      </c>
      <c r="AN523" s="3">
        <f t="shared" si="455"/>
        <v>0</v>
      </c>
      <c r="AO523" s="3">
        <f t="shared" si="455"/>
        <v>0</v>
      </c>
      <c r="AP523" s="3">
        <f t="shared" si="455"/>
        <v>0</v>
      </c>
      <c r="AQ523" s="3">
        <f t="shared" si="455"/>
        <v>0</v>
      </c>
      <c r="AR523" s="3">
        <f t="shared" si="455"/>
        <v>0</v>
      </c>
      <c r="AS523" s="3">
        <f t="shared" si="455"/>
        <v>0</v>
      </c>
      <c r="AT523" s="3">
        <f t="shared" si="455"/>
        <v>0</v>
      </c>
      <c r="AU523" s="3">
        <f t="shared" ref="AU523:BZ523" si="456">AU548</f>
        <v>0</v>
      </c>
      <c r="AV523" s="3">
        <f t="shared" si="456"/>
        <v>0</v>
      </c>
      <c r="AW523" s="3">
        <f t="shared" si="456"/>
        <v>0</v>
      </c>
      <c r="AX523" s="3">
        <f t="shared" si="456"/>
        <v>0</v>
      </c>
      <c r="AY523" s="3">
        <f t="shared" si="456"/>
        <v>0</v>
      </c>
      <c r="AZ523" s="3">
        <f t="shared" si="456"/>
        <v>0</v>
      </c>
      <c r="BA523" s="3">
        <f t="shared" si="456"/>
        <v>0</v>
      </c>
      <c r="BB523" s="3">
        <f t="shared" si="456"/>
        <v>0</v>
      </c>
      <c r="BC523" s="3">
        <f t="shared" si="456"/>
        <v>0</v>
      </c>
      <c r="BD523" s="3">
        <f t="shared" si="456"/>
        <v>0</v>
      </c>
      <c r="BE523" s="3">
        <f t="shared" si="456"/>
        <v>0</v>
      </c>
      <c r="BF523" s="3">
        <f t="shared" si="456"/>
        <v>0</v>
      </c>
      <c r="BG523" s="3">
        <f t="shared" si="456"/>
        <v>0</v>
      </c>
      <c r="BH523" s="3">
        <f t="shared" si="456"/>
        <v>0</v>
      </c>
      <c r="BI523" s="3">
        <f t="shared" si="456"/>
        <v>0</v>
      </c>
      <c r="BJ523" s="3">
        <f t="shared" si="456"/>
        <v>0</v>
      </c>
      <c r="BK523" s="3">
        <f t="shared" si="456"/>
        <v>0</v>
      </c>
      <c r="BL523" s="3">
        <f t="shared" si="456"/>
        <v>0</v>
      </c>
      <c r="BM523" s="3">
        <f t="shared" si="456"/>
        <v>0</v>
      </c>
      <c r="BN523" s="3">
        <f t="shared" si="456"/>
        <v>0</v>
      </c>
      <c r="BO523" s="3">
        <f t="shared" si="456"/>
        <v>0</v>
      </c>
      <c r="BP523" s="3">
        <f t="shared" si="456"/>
        <v>0</v>
      </c>
      <c r="BQ523" s="3">
        <f t="shared" si="456"/>
        <v>0</v>
      </c>
      <c r="BR523" s="3">
        <f t="shared" si="456"/>
        <v>0</v>
      </c>
      <c r="BS523" s="3">
        <f t="shared" si="456"/>
        <v>0</v>
      </c>
      <c r="BT523" s="3">
        <f t="shared" si="456"/>
        <v>0</v>
      </c>
      <c r="BU523" s="3">
        <f t="shared" si="456"/>
        <v>0</v>
      </c>
      <c r="BV523" s="3">
        <f t="shared" si="456"/>
        <v>0</v>
      </c>
      <c r="BW523" s="3">
        <f t="shared" si="456"/>
        <v>0</v>
      </c>
      <c r="BX523" s="3">
        <f t="shared" si="456"/>
        <v>0</v>
      </c>
      <c r="BY523" s="3">
        <f t="shared" si="456"/>
        <v>0</v>
      </c>
      <c r="BZ523" s="3">
        <f t="shared" si="456"/>
        <v>0</v>
      </c>
      <c r="CA523" s="3">
        <f t="shared" ref="CA523:DF523" si="457">CA548</f>
        <v>0</v>
      </c>
      <c r="CB523" s="3">
        <f t="shared" si="457"/>
        <v>0</v>
      </c>
      <c r="CC523" s="3">
        <f t="shared" si="457"/>
        <v>0</v>
      </c>
      <c r="CD523" s="3">
        <f t="shared" si="457"/>
        <v>0</v>
      </c>
      <c r="CE523" s="3">
        <f t="shared" si="457"/>
        <v>0</v>
      </c>
      <c r="CF523" s="3">
        <f t="shared" si="457"/>
        <v>0</v>
      </c>
      <c r="CG523" s="3">
        <f t="shared" si="457"/>
        <v>0</v>
      </c>
      <c r="CH523" s="3">
        <f t="shared" si="457"/>
        <v>0</v>
      </c>
      <c r="CI523" s="3">
        <f t="shared" si="457"/>
        <v>0</v>
      </c>
      <c r="CJ523" s="3">
        <f t="shared" si="457"/>
        <v>0</v>
      </c>
      <c r="CK523" s="3">
        <f t="shared" si="457"/>
        <v>0</v>
      </c>
      <c r="CL523" s="3">
        <f t="shared" si="457"/>
        <v>0</v>
      </c>
      <c r="CM523" s="3">
        <f t="shared" si="457"/>
        <v>0</v>
      </c>
      <c r="CN523" s="3">
        <f t="shared" si="457"/>
        <v>0</v>
      </c>
      <c r="CO523" s="3">
        <f t="shared" si="457"/>
        <v>0</v>
      </c>
      <c r="CP523" s="3">
        <f t="shared" si="457"/>
        <v>0</v>
      </c>
      <c r="CQ523" s="3">
        <f t="shared" si="457"/>
        <v>0</v>
      </c>
      <c r="CR523" s="3">
        <f t="shared" si="457"/>
        <v>0</v>
      </c>
      <c r="CS523" s="3">
        <f t="shared" si="457"/>
        <v>0</v>
      </c>
      <c r="CT523" s="3">
        <f t="shared" si="457"/>
        <v>0</v>
      </c>
      <c r="CU523" s="3">
        <f t="shared" si="457"/>
        <v>0</v>
      </c>
      <c r="CV523" s="3">
        <f t="shared" si="457"/>
        <v>0</v>
      </c>
      <c r="CW523" s="3">
        <f t="shared" si="457"/>
        <v>0</v>
      </c>
      <c r="CX523" s="3">
        <f t="shared" si="457"/>
        <v>0</v>
      </c>
      <c r="CY523" s="3">
        <f t="shared" si="457"/>
        <v>0</v>
      </c>
      <c r="CZ523" s="3">
        <f t="shared" si="457"/>
        <v>0</v>
      </c>
      <c r="DA523" s="3">
        <f t="shared" si="457"/>
        <v>0</v>
      </c>
      <c r="DB523" s="3">
        <f t="shared" si="457"/>
        <v>0</v>
      </c>
      <c r="DC523" s="3">
        <f t="shared" si="457"/>
        <v>0</v>
      </c>
      <c r="DD523" s="3">
        <f t="shared" si="457"/>
        <v>0</v>
      </c>
      <c r="DE523" s="3">
        <f t="shared" si="457"/>
        <v>0</v>
      </c>
      <c r="DF523" s="3">
        <f t="shared" si="457"/>
        <v>0</v>
      </c>
      <c r="DG523" s="4">
        <f t="shared" ref="DG523:EL523" si="458">DG548</f>
        <v>0</v>
      </c>
      <c r="DH523" s="4">
        <f t="shared" si="458"/>
        <v>0</v>
      </c>
      <c r="DI523" s="4">
        <f t="shared" si="458"/>
        <v>0</v>
      </c>
      <c r="DJ523" s="4">
        <f t="shared" si="458"/>
        <v>0</v>
      </c>
      <c r="DK523" s="4">
        <f t="shared" si="458"/>
        <v>0</v>
      </c>
      <c r="DL523" s="4">
        <f t="shared" si="458"/>
        <v>0</v>
      </c>
      <c r="DM523" s="4">
        <f t="shared" si="458"/>
        <v>0</v>
      </c>
      <c r="DN523" s="4">
        <f t="shared" si="458"/>
        <v>0</v>
      </c>
      <c r="DO523" s="4">
        <f t="shared" si="458"/>
        <v>0</v>
      </c>
      <c r="DP523" s="4">
        <f t="shared" si="458"/>
        <v>0</v>
      </c>
      <c r="DQ523" s="4">
        <f t="shared" si="458"/>
        <v>0</v>
      </c>
      <c r="DR523" s="4">
        <f t="shared" si="458"/>
        <v>0</v>
      </c>
      <c r="DS523" s="4">
        <f t="shared" si="458"/>
        <v>0</v>
      </c>
      <c r="DT523" s="4">
        <f t="shared" si="458"/>
        <v>0</v>
      </c>
      <c r="DU523" s="4">
        <f t="shared" si="458"/>
        <v>0</v>
      </c>
      <c r="DV523" s="4">
        <f t="shared" si="458"/>
        <v>0</v>
      </c>
      <c r="DW523" s="4">
        <f t="shared" si="458"/>
        <v>0</v>
      </c>
      <c r="DX523" s="4">
        <f t="shared" si="458"/>
        <v>0</v>
      </c>
      <c r="DY523" s="4">
        <f t="shared" si="458"/>
        <v>0</v>
      </c>
      <c r="DZ523" s="4">
        <f t="shared" si="458"/>
        <v>0</v>
      </c>
      <c r="EA523" s="4">
        <f t="shared" si="458"/>
        <v>0</v>
      </c>
      <c r="EB523" s="4">
        <f t="shared" si="458"/>
        <v>0</v>
      </c>
      <c r="EC523" s="4">
        <f t="shared" si="458"/>
        <v>0</v>
      </c>
      <c r="ED523" s="4">
        <f t="shared" si="458"/>
        <v>0</v>
      </c>
      <c r="EE523" s="4">
        <f t="shared" si="458"/>
        <v>0</v>
      </c>
      <c r="EF523" s="4">
        <f t="shared" si="458"/>
        <v>0</v>
      </c>
      <c r="EG523" s="4">
        <f t="shared" si="458"/>
        <v>0</v>
      </c>
      <c r="EH523" s="4">
        <f t="shared" si="458"/>
        <v>0</v>
      </c>
      <c r="EI523" s="4">
        <f t="shared" si="458"/>
        <v>0</v>
      </c>
      <c r="EJ523" s="4">
        <f t="shared" si="458"/>
        <v>0</v>
      </c>
      <c r="EK523" s="4">
        <f t="shared" si="458"/>
        <v>0</v>
      </c>
      <c r="EL523" s="4">
        <f t="shared" si="458"/>
        <v>0</v>
      </c>
      <c r="EM523" s="4">
        <f t="shared" ref="EM523:FR523" si="459">EM548</f>
        <v>0</v>
      </c>
      <c r="EN523" s="4">
        <f t="shared" si="459"/>
        <v>0</v>
      </c>
      <c r="EO523" s="4">
        <f t="shared" si="459"/>
        <v>0</v>
      </c>
      <c r="EP523" s="4">
        <f t="shared" si="459"/>
        <v>0</v>
      </c>
      <c r="EQ523" s="4">
        <f t="shared" si="459"/>
        <v>0</v>
      </c>
      <c r="ER523" s="4">
        <f t="shared" si="459"/>
        <v>0</v>
      </c>
      <c r="ES523" s="4">
        <f t="shared" si="459"/>
        <v>0</v>
      </c>
      <c r="ET523" s="4">
        <f t="shared" si="459"/>
        <v>0</v>
      </c>
      <c r="EU523" s="4">
        <f t="shared" si="459"/>
        <v>0</v>
      </c>
      <c r="EV523" s="4">
        <f t="shared" si="459"/>
        <v>0</v>
      </c>
      <c r="EW523" s="4">
        <f t="shared" si="459"/>
        <v>0</v>
      </c>
      <c r="EX523" s="4">
        <f t="shared" si="459"/>
        <v>0</v>
      </c>
      <c r="EY523" s="4">
        <f t="shared" si="459"/>
        <v>0</v>
      </c>
      <c r="EZ523" s="4">
        <f t="shared" si="459"/>
        <v>0</v>
      </c>
      <c r="FA523" s="4">
        <f t="shared" si="459"/>
        <v>0</v>
      </c>
      <c r="FB523" s="4">
        <f t="shared" si="459"/>
        <v>0</v>
      </c>
      <c r="FC523" s="4">
        <f t="shared" si="459"/>
        <v>0</v>
      </c>
      <c r="FD523" s="4">
        <f t="shared" si="459"/>
        <v>0</v>
      </c>
      <c r="FE523" s="4">
        <f t="shared" si="459"/>
        <v>0</v>
      </c>
      <c r="FF523" s="4">
        <f t="shared" si="459"/>
        <v>0</v>
      </c>
      <c r="FG523" s="4">
        <f t="shared" si="459"/>
        <v>0</v>
      </c>
      <c r="FH523" s="4">
        <f t="shared" si="459"/>
        <v>0</v>
      </c>
      <c r="FI523" s="4">
        <f t="shared" si="459"/>
        <v>0</v>
      </c>
      <c r="FJ523" s="4">
        <f t="shared" si="459"/>
        <v>0</v>
      </c>
      <c r="FK523" s="4">
        <f t="shared" si="459"/>
        <v>0</v>
      </c>
      <c r="FL523" s="4">
        <f t="shared" si="459"/>
        <v>0</v>
      </c>
      <c r="FM523" s="4">
        <f t="shared" si="459"/>
        <v>0</v>
      </c>
      <c r="FN523" s="4">
        <f t="shared" si="459"/>
        <v>0</v>
      </c>
      <c r="FO523" s="4">
        <f t="shared" si="459"/>
        <v>0</v>
      </c>
      <c r="FP523" s="4">
        <f t="shared" si="459"/>
        <v>0</v>
      </c>
      <c r="FQ523" s="4">
        <f t="shared" si="459"/>
        <v>0</v>
      </c>
      <c r="FR523" s="4">
        <f t="shared" si="459"/>
        <v>0</v>
      </c>
      <c r="FS523" s="4">
        <f t="shared" ref="FS523:GX523" si="460">FS548</f>
        <v>0</v>
      </c>
      <c r="FT523" s="4">
        <f t="shared" si="460"/>
        <v>0</v>
      </c>
      <c r="FU523" s="4">
        <f t="shared" si="460"/>
        <v>0</v>
      </c>
      <c r="FV523" s="4">
        <f t="shared" si="460"/>
        <v>0</v>
      </c>
      <c r="FW523" s="4">
        <f t="shared" si="460"/>
        <v>0</v>
      </c>
      <c r="FX523" s="4">
        <f t="shared" si="460"/>
        <v>0</v>
      </c>
      <c r="FY523" s="4">
        <f t="shared" si="460"/>
        <v>0</v>
      </c>
      <c r="FZ523" s="4">
        <f t="shared" si="460"/>
        <v>0</v>
      </c>
      <c r="GA523" s="4">
        <f t="shared" si="460"/>
        <v>0</v>
      </c>
      <c r="GB523" s="4">
        <f t="shared" si="460"/>
        <v>0</v>
      </c>
      <c r="GC523" s="4">
        <f t="shared" si="460"/>
        <v>0</v>
      </c>
      <c r="GD523" s="4">
        <f t="shared" si="460"/>
        <v>0</v>
      </c>
      <c r="GE523" s="4">
        <f t="shared" si="460"/>
        <v>0</v>
      </c>
      <c r="GF523" s="4">
        <f t="shared" si="460"/>
        <v>0</v>
      </c>
      <c r="GG523" s="4">
        <f t="shared" si="460"/>
        <v>0</v>
      </c>
      <c r="GH523" s="4">
        <f t="shared" si="460"/>
        <v>0</v>
      </c>
      <c r="GI523" s="4">
        <f t="shared" si="460"/>
        <v>0</v>
      </c>
      <c r="GJ523" s="4">
        <f t="shared" si="460"/>
        <v>0</v>
      </c>
      <c r="GK523" s="4">
        <f t="shared" si="460"/>
        <v>0</v>
      </c>
      <c r="GL523" s="4">
        <f t="shared" si="460"/>
        <v>0</v>
      </c>
      <c r="GM523" s="4">
        <f t="shared" si="460"/>
        <v>0</v>
      </c>
      <c r="GN523" s="4">
        <f t="shared" si="460"/>
        <v>0</v>
      </c>
      <c r="GO523" s="4">
        <f t="shared" si="460"/>
        <v>0</v>
      </c>
      <c r="GP523" s="4">
        <f t="shared" si="460"/>
        <v>0</v>
      </c>
      <c r="GQ523" s="4">
        <f t="shared" si="460"/>
        <v>0</v>
      </c>
      <c r="GR523" s="4">
        <f t="shared" si="460"/>
        <v>0</v>
      </c>
      <c r="GS523" s="4">
        <f t="shared" si="460"/>
        <v>0</v>
      </c>
      <c r="GT523" s="4">
        <f t="shared" si="460"/>
        <v>0</v>
      </c>
      <c r="GU523" s="4">
        <f t="shared" si="460"/>
        <v>0</v>
      </c>
      <c r="GV523" s="4">
        <f t="shared" si="460"/>
        <v>0</v>
      </c>
      <c r="GW523" s="4">
        <f t="shared" si="460"/>
        <v>0</v>
      </c>
      <c r="GX523" s="4">
        <f t="shared" si="460"/>
        <v>0</v>
      </c>
    </row>
    <row r="525" spans="1:255">
      <c r="A525" s="2">
        <v>17</v>
      </c>
      <c r="B525" s="2">
        <v>1</v>
      </c>
      <c r="C525" s="2">
        <f>ROW(SmtRes!A416)</f>
        <v>416</v>
      </c>
      <c r="D525" s="2">
        <f>ROW(EtalonRes!A402)</f>
        <v>402</v>
      </c>
      <c r="E525" s="2" t="s">
        <v>123</v>
      </c>
      <c r="F525" s="2" t="s">
        <v>493</v>
      </c>
      <c r="G525" s="2" t="s">
        <v>507</v>
      </c>
      <c r="H525" s="2" t="s">
        <v>495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f t="shared" ref="N525:N546" si="461">ROUND(L525-M525,4)</f>
        <v>0</v>
      </c>
      <c r="O525" s="2">
        <f t="shared" ref="O525:O546" si="462">ROUND(CP525,2)</f>
        <v>0</v>
      </c>
      <c r="P525" s="2">
        <f t="shared" ref="P525:P546" si="463">ROUND(CQ525*I525,2)</f>
        <v>0</v>
      </c>
      <c r="Q525" s="2">
        <f t="shared" ref="Q525:Q546" si="464">ROUND(CR525*I525,2)</f>
        <v>0</v>
      </c>
      <c r="R525" s="2">
        <f t="shared" ref="R525:R546" si="465">ROUND(CS525*I525,2)</f>
        <v>0</v>
      </c>
      <c r="S525" s="2">
        <f t="shared" ref="S525:S546" si="466">ROUND(CT525*I525,2)</f>
        <v>0</v>
      </c>
      <c r="T525" s="2">
        <f t="shared" ref="T525:T546" si="467">ROUND(CU525*I525,2)</f>
        <v>0</v>
      </c>
      <c r="U525" s="2">
        <f t="shared" ref="U525:U546" si="468">CV525*I525</f>
        <v>0</v>
      </c>
      <c r="V525" s="2">
        <f t="shared" ref="V525:V546" si="469">CW525*I525</f>
        <v>0</v>
      </c>
      <c r="W525" s="2">
        <f t="shared" ref="W525:W546" si="470">ROUND(CX525*I525,2)</f>
        <v>0</v>
      </c>
      <c r="X525" s="2">
        <f t="shared" ref="X525:X546" si="471">ROUND(CY525,2)</f>
        <v>0</v>
      </c>
      <c r="Y525" s="2">
        <f t="shared" ref="Y525:Y546" si="472">ROUND(CZ525,2)</f>
        <v>0</v>
      </c>
      <c r="Z525" s="2"/>
      <c r="AA525" s="2">
        <v>88889161</v>
      </c>
      <c r="AB525" s="2">
        <f t="shared" ref="AB525:AB546" si="473">ROUND((AC525+AD525+AF525),2)</f>
        <v>13140.93</v>
      </c>
      <c r="AC525" s="2">
        <f t="shared" ref="AC525:AC546" si="474">ROUND((ES525),2)</f>
        <v>12034.29</v>
      </c>
      <c r="AD525" s="2">
        <f t="shared" ref="AD525:AD546" si="475">ROUND((((ET525)-(EU525))+AE525),2)</f>
        <v>508.28</v>
      </c>
      <c r="AE525" s="2">
        <f t="shared" ref="AE525:AE546" si="476">ROUND((EU525),2)</f>
        <v>23.49</v>
      </c>
      <c r="AF525" s="2">
        <f t="shared" ref="AF525:AF546" si="477">ROUND((EV525),2)</f>
        <v>598.36</v>
      </c>
      <c r="AG525" s="2">
        <f t="shared" ref="AG525:AG546" si="478">ROUND((AP525),2)</f>
        <v>0</v>
      </c>
      <c r="AH525" s="2">
        <f t="shared" ref="AH525:AH546" si="479">(EW525)</f>
        <v>62.2</v>
      </c>
      <c r="AI525" s="2">
        <f t="shared" ref="AI525:AI546" si="480">(EX525)</f>
        <v>1.74</v>
      </c>
      <c r="AJ525" s="2">
        <f t="shared" ref="AJ525:AJ546" si="481">(AS525)</f>
        <v>0</v>
      </c>
      <c r="AK525" s="2">
        <v>13140.93</v>
      </c>
      <c r="AL525" s="2">
        <v>12034.29</v>
      </c>
      <c r="AM525" s="2">
        <v>508.28</v>
      </c>
      <c r="AN525" s="2">
        <v>23.49</v>
      </c>
      <c r="AO525" s="2">
        <v>598.36</v>
      </c>
      <c r="AP525" s="2">
        <v>0</v>
      </c>
      <c r="AQ525" s="2">
        <v>62.2</v>
      </c>
      <c r="AR525" s="2">
        <v>1.74</v>
      </c>
      <c r="AS525" s="2">
        <v>0</v>
      </c>
      <c r="AT525" s="2">
        <v>97</v>
      </c>
      <c r="AU525" s="2">
        <v>51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0</v>
      </c>
      <c r="BI525" s="2">
        <v>2</v>
      </c>
      <c r="BJ525" s="2" t="s">
        <v>496</v>
      </c>
      <c r="BK525" s="2"/>
      <c r="BL525" s="2"/>
      <c r="BM525" s="2">
        <v>108001</v>
      </c>
      <c r="BN525" s="2">
        <v>0</v>
      </c>
      <c r="BO525" s="2" t="s">
        <v>3</v>
      </c>
      <c r="BP525" s="2">
        <v>0</v>
      </c>
      <c r="BQ525" s="2">
        <v>3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97</v>
      </c>
      <c r="CA525" s="2">
        <v>51</v>
      </c>
      <c r="CB525" s="2" t="s">
        <v>3</v>
      </c>
      <c r="CC525" s="2"/>
      <c r="CD525" s="2"/>
      <c r="CE525" s="2">
        <v>0</v>
      </c>
      <c r="CF525" s="2">
        <v>0</v>
      </c>
      <c r="CG525" s="2">
        <v>0</v>
      </c>
      <c r="CH525" s="2">
        <v>7</v>
      </c>
      <c r="CI525" s="2">
        <v>0</v>
      </c>
      <c r="CJ525" s="2">
        <v>0</v>
      </c>
      <c r="CK525" s="2">
        <v>0</v>
      </c>
      <c r="CL525" s="2">
        <v>0</v>
      </c>
      <c r="CM525" s="2">
        <v>0</v>
      </c>
      <c r="CN525" s="2" t="s">
        <v>3</v>
      </c>
      <c r="CO525" s="2">
        <v>0</v>
      </c>
      <c r="CP525" s="2">
        <f t="shared" ref="CP525:CP546" si="482">(P525+Q525+S525)</f>
        <v>0</v>
      </c>
      <c r="CQ525" s="2">
        <f t="shared" ref="CQ525:CQ546" si="483">AC525*BC525</f>
        <v>12034.29</v>
      </c>
      <c r="CR525" s="2">
        <f t="shared" ref="CR525:CR546" si="484">AD525*BB525</f>
        <v>508.28</v>
      </c>
      <c r="CS525" s="2">
        <f t="shared" ref="CS525:CS546" si="485">AE525*BS525</f>
        <v>23.49</v>
      </c>
      <c r="CT525" s="2">
        <f t="shared" ref="CT525:CT546" si="486">AF525*BA525</f>
        <v>598.36</v>
      </c>
      <c r="CU525" s="2">
        <f t="shared" ref="CU525:CU546" si="487">AG525</f>
        <v>0</v>
      </c>
      <c r="CV525" s="2">
        <f t="shared" ref="CV525:CV546" si="488">AH525</f>
        <v>62.2</v>
      </c>
      <c r="CW525" s="2">
        <f t="shared" ref="CW525:CW546" si="489">AI525</f>
        <v>1.74</v>
      </c>
      <c r="CX525" s="2">
        <f t="shared" ref="CX525:CX546" si="490">AJ525</f>
        <v>0</v>
      </c>
      <c r="CY525" s="2">
        <f t="shared" ref="CY525:CY546" si="491">(((S525+R525)*AT525)/100)</f>
        <v>0</v>
      </c>
      <c r="CZ525" s="2">
        <f t="shared" ref="CZ525:CZ546" si="492">(((S525+R525)*AU525)/100)</f>
        <v>0</v>
      </c>
      <c r="DA525" s="2"/>
      <c r="DB525" s="2"/>
      <c r="DC525" s="2" t="s">
        <v>3</v>
      </c>
      <c r="DD525" s="2" t="s">
        <v>3</v>
      </c>
      <c r="DE525" s="2" t="s">
        <v>3</v>
      </c>
      <c r="DF525" s="2" t="s">
        <v>3</v>
      </c>
      <c r="DG525" s="2" t="s">
        <v>3</v>
      </c>
      <c r="DH525" s="2" t="s">
        <v>3</v>
      </c>
      <c r="DI525" s="2" t="s">
        <v>3</v>
      </c>
      <c r="DJ525" s="2" t="s">
        <v>3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1013</v>
      </c>
      <c r="DV525" s="2" t="s">
        <v>495</v>
      </c>
      <c r="DW525" s="2" t="s">
        <v>495</v>
      </c>
      <c r="DX525" s="2">
        <v>1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64991579</v>
      </c>
      <c r="EF525" s="2">
        <v>3</v>
      </c>
      <c r="EG525" s="2" t="s">
        <v>26</v>
      </c>
      <c r="EH525" s="2">
        <v>0</v>
      </c>
      <c r="EI525" s="2" t="s">
        <v>3</v>
      </c>
      <c r="EJ525" s="2">
        <v>2</v>
      </c>
      <c r="EK525" s="2">
        <v>108001</v>
      </c>
      <c r="EL525" s="2" t="s">
        <v>127</v>
      </c>
      <c r="EM525" s="2" t="s">
        <v>128</v>
      </c>
      <c r="EN525" s="2"/>
      <c r="EO525" s="2" t="s">
        <v>3</v>
      </c>
      <c r="EP525" s="2"/>
      <c r="EQ525" s="2">
        <v>0</v>
      </c>
      <c r="ER525" s="2">
        <v>13140.93</v>
      </c>
      <c r="ES525" s="2">
        <v>12034.29</v>
      </c>
      <c r="ET525" s="2">
        <v>508.28</v>
      </c>
      <c r="EU525" s="2">
        <v>23.49</v>
      </c>
      <c r="EV525" s="2">
        <v>598.36</v>
      </c>
      <c r="EW525" s="2">
        <v>62.2</v>
      </c>
      <c r="EX525" s="2">
        <v>1.74</v>
      </c>
      <c r="EY525" s="2">
        <v>0</v>
      </c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v>0</v>
      </c>
      <c r="FS525" s="2">
        <v>0</v>
      </c>
      <c r="FT525" s="2"/>
      <c r="FU525" s="2"/>
      <c r="FV525" s="2"/>
      <c r="FW525" s="2"/>
      <c r="FX525" s="2">
        <v>97</v>
      </c>
      <c r="FY525" s="2">
        <v>51</v>
      </c>
      <c r="FZ525" s="2"/>
      <c r="GA525" s="2" t="s">
        <v>3</v>
      </c>
      <c r="GB525" s="2"/>
      <c r="GC525" s="2"/>
      <c r="GD525" s="2">
        <v>1</v>
      </c>
      <c r="GE525" s="2"/>
      <c r="GF525" s="2">
        <v>2036686826</v>
      </c>
      <c r="GG525" s="2">
        <v>2</v>
      </c>
      <c r="GH525" s="2">
        <v>1</v>
      </c>
      <c r="GI525" s="2">
        <v>-2</v>
      </c>
      <c r="GJ525" s="2">
        <v>0</v>
      </c>
      <c r="GK525" s="2">
        <v>0</v>
      </c>
      <c r="GL525" s="2">
        <f t="shared" ref="GL525:GL546" si="493">ROUND(IF(AND(BH525=3,BI525=3,FS525&lt;&gt;0),P525,0),2)</f>
        <v>0</v>
      </c>
      <c r="GM525" s="2">
        <f t="shared" ref="GM525:GM546" si="494">ROUND(O525+X525+Y525,2)+GX525</f>
        <v>0</v>
      </c>
      <c r="GN525" s="2">
        <f t="shared" ref="GN525:GN546" si="495">IF(OR(BI525=0,BI525=1),GM525-GX525,0)</f>
        <v>0</v>
      </c>
      <c r="GO525" s="2">
        <f t="shared" ref="GO525:GO546" si="496">IF(BI525=2,GM525-GX525,0)</f>
        <v>0</v>
      </c>
      <c r="GP525" s="2">
        <f t="shared" ref="GP525:GP546" si="497">IF(BI525=4,GM525-GX525,0)</f>
        <v>0</v>
      </c>
      <c r="GQ525" s="2"/>
      <c r="GR525" s="2">
        <v>0</v>
      </c>
      <c r="GS525" s="2">
        <v>3</v>
      </c>
      <c r="GT525" s="2">
        <v>0</v>
      </c>
      <c r="GU525" s="2" t="s">
        <v>3</v>
      </c>
      <c r="GV525" s="2">
        <f t="shared" ref="GV525:GV546" si="498">ROUND((GT525),2)</f>
        <v>0</v>
      </c>
      <c r="GW525" s="2">
        <v>1</v>
      </c>
      <c r="GX525" s="2">
        <f t="shared" ref="GX525:GX546" si="499">ROUND(HC525*I525,2)</f>
        <v>0</v>
      </c>
      <c r="GY525" s="2"/>
      <c r="GZ525" s="2"/>
      <c r="HA525" s="2">
        <v>0</v>
      </c>
      <c r="HB525" s="2">
        <v>0</v>
      </c>
      <c r="HC525" s="2">
        <f t="shared" ref="HC525:HC546" si="500">GV525*GW525</f>
        <v>0</v>
      </c>
      <c r="HD525" s="2"/>
      <c r="HE525" s="2" t="s">
        <v>3</v>
      </c>
      <c r="HF525" s="2" t="s">
        <v>3</v>
      </c>
      <c r="HG525" s="2"/>
      <c r="HH525" s="2"/>
      <c r="HI525" s="2"/>
      <c r="HJ525" s="2"/>
      <c r="HK525" s="2"/>
      <c r="HL525" s="2"/>
      <c r="HM525" s="2" t="s">
        <v>3</v>
      </c>
      <c r="HN525" s="2" t="s">
        <v>129</v>
      </c>
      <c r="HO525" s="2" t="s">
        <v>130</v>
      </c>
      <c r="HP525" s="2" t="s">
        <v>127</v>
      </c>
      <c r="HQ525" s="2" t="s">
        <v>127</v>
      </c>
      <c r="HR525" s="2"/>
      <c r="HS525" s="2">
        <v>0</v>
      </c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>
      <c r="A526">
        <v>17</v>
      </c>
      <c r="B526">
        <v>1</v>
      </c>
      <c r="C526">
        <f>ROW(SmtRes!A432)</f>
        <v>432</v>
      </c>
      <c r="D526">
        <f>ROW(EtalonRes!A414)</f>
        <v>414</v>
      </c>
      <c r="E526" t="s">
        <v>123</v>
      </c>
      <c r="F526" t="s">
        <v>493</v>
      </c>
      <c r="G526" t="s">
        <v>507</v>
      </c>
      <c r="H526" t="s">
        <v>495</v>
      </c>
      <c r="I526">
        <v>0</v>
      </c>
      <c r="J526">
        <v>0</v>
      </c>
      <c r="K526">
        <v>0</v>
      </c>
      <c r="L526">
        <v>0</v>
      </c>
      <c r="M526">
        <v>0</v>
      </c>
      <c r="N526">
        <f t="shared" si="461"/>
        <v>0</v>
      </c>
      <c r="O526">
        <f t="shared" si="462"/>
        <v>0</v>
      </c>
      <c r="P526">
        <f t="shared" si="463"/>
        <v>0</v>
      </c>
      <c r="Q526">
        <f t="shared" si="464"/>
        <v>0</v>
      </c>
      <c r="R526">
        <f t="shared" si="465"/>
        <v>0</v>
      </c>
      <c r="S526">
        <f t="shared" si="466"/>
        <v>0</v>
      </c>
      <c r="T526">
        <f t="shared" si="467"/>
        <v>0</v>
      </c>
      <c r="U526">
        <f t="shared" si="468"/>
        <v>0</v>
      </c>
      <c r="V526">
        <f t="shared" si="469"/>
        <v>0</v>
      </c>
      <c r="W526">
        <f t="shared" si="470"/>
        <v>0</v>
      </c>
      <c r="X526">
        <f t="shared" si="471"/>
        <v>0</v>
      </c>
      <c r="Y526">
        <f t="shared" si="472"/>
        <v>0</v>
      </c>
      <c r="AA526">
        <v>88889103</v>
      </c>
      <c r="AB526">
        <f t="shared" si="473"/>
        <v>13140.93</v>
      </c>
      <c r="AC526">
        <f t="shared" si="474"/>
        <v>12034.29</v>
      </c>
      <c r="AD526">
        <f t="shared" si="475"/>
        <v>508.28</v>
      </c>
      <c r="AE526">
        <f t="shared" si="476"/>
        <v>23.49</v>
      </c>
      <c r="AF526">
        <f t="shared" si="477"/>
        <v>598.36</v>
      </c>
      <c r="AG526">
        <f t="shared" si="478"/>
        <v>0</v>
      </c>
      <c r="AH526">
        <f t="shared" si="479"/>
        <v>62.2</v>
      </c>
      <c r="AI526">
        <f t="shared" si="480"/>
        <v>1.74</v>
      </c>
      <c r="AJ526">
        <f t="shared" si="481"/>
        <v>0</v>
      </c>
      <c r="AK526">
        <v>13140.93</v>
      </c>
      <c r="AL526">
        <v>12034.29</v>
      </c>
      <c r="AM526">
        <v>508.28</v>
      </c>
      <c r="AN526">
        <v>23.49</v>
      </c>
      <c r="AO526">
        <v>598.36</v>
      </c>
      <c r="AP526">
        <v>0</v>
      </c>
      <c r="AQ526">
        <v>62.2</v>
      </c>
      <c r="AR526">
        <v>1.74</v>
      </c>
      <c r="AS526">
        <v>0</v>
      </c>
      <c r="AT526">
        <v>97</v>
      </c>
      <c r="AU526">
        <v>51</v>
      </c>
      <c r="AV526">
        <v>1</v>
      </c>
      <c r="AW526">
        <v>1</v>
      </c>
      <c r="AZ526">
        <v>1</v>
      </c>
      <c r="BA526">
        <v>47.02</v>
      </c>
      <c r="BB526">
        <v>13.5</v>
      </c>
      <c r="BC526">
        <v>9.5</v>
      </c>
      <c r="BD526" t="s">
        <v>3</v>
      </c>
      <c r="BE526" t="s">
        <v>3</v>
      </c>
      <c r="BF526" t="s">
        <v>3</v>
      </c>
      <c r="BG526" t="s">
        <v>3</v>
      </c>
      <c r="BH526">
        <v>0</v>
      </c>
      <c r="BI526">
        <v>2</v>
      </c>
      <c r="BJ526" t="s">
        <v>496</v>
      </c>
      <c r="BM526">
        <v>108001</v>
      </c>
      <c r="BN526">
        <v>0</v>
      </c>
      <c r="BO526" t="s">
        <v>493</v>
      </c>
      <c r="BP526">
        <v>1</v>
      </c>
      <c r="BQ526">
        <v>3</v>
      </c>
      <c r="BR526">
        <v>0</v>
      </c>
      <c r="BS526">
        <v>47.02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97</v>
      </c>
      <c r="CA526">
        <v>51</v>
      </c>
      <c r="CB526" t="s">
        <v>3</v>
      </c>
      <c r="CE526">
        <v>0</v>
      </c>
      <c r="CF526">
        <v>0</v>
      </c>
      <c r="CG526">
        <v>0</v>
      </c>
      <c r="CH526">
        <v>7</v>
      </c>
      <c r="CI526">
        <v>0</v>
      </c>
      <c r="CJ526">
        <v>0</v>
      </c>
      <c r="CK526">
        <v>0</v>
      </c>
      <c r="CL526">
        <v>0</v>
      </c>
      <c r="CM526">
        <v>0</v>
      </c>
      <c r="CN526" t="s">
        <v>3</v>
      </c>
      <c r="CO526">
        <v>0</v>
      </c>
      <c r="CP526">
        <f t="shared" si="482"/>
        <v>0</v>
      </c>
      <c r="CQ526">
        <f t="shared" si="483"/>
        <v>114325.755</v>
      </c>
      <c r="CR526">
        <f t="shared" si="484"/>
        <v>6861.78</v>
      </c>
      <c r="CS526">
        <f t="shared" si="485"/>
        <v>1104.4998000000001</v>
      </c>
      <c r="CT526">
        <f t="shared" si="486"/>
        <v>28134.887200000001</v>
      </c>
      <c r="CU526">
        <f t="shared" si="487"/>
        <v>0</v>
      </c>
      <c r="CV526">
        <f t="shared" si="488"/>
        <v>62.2</v>
      </c>
      <c r="CW526">
        <f t="shared" si="489"/>
        <v>1.74</v>
      </c>
      <c r="CX526">
        <f t="shared" si="490"/>
        <v>0</v>
      </c>
      <c r="CY526">
        <f t="shared" si="491"/>
        <v>0</v>
      </c>
      <c r="CZ526">
        <f t="shared" si="492"/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495</v>
      </c>
      <c r="DW526" t="s">
        <v>495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64991579</v>
      </c>
      <c r="EF526">
        <v>3</v>
      </c>
      <c r="EG526" t="s">
        <v>26</v>
      </c>
      <c r="EH526">
        <v>0</v>
      </c>
      <c r="EI526" t="s">
        <v>3</v>
      </c>
      <c r="EJ526">
        <v>2</v>
      </c>
      <c r="EK526">
        <v>108001</v>
      </c>
      <c r="EL526" t="s">
        <v>127</v>
      </c>
      <c r="EM526" t="s">
        <v>128</v>
      </c>
      <c r="EO526" t="s">
        <v>3</v>
      </c>
      <c r="EQ526">
        <v>0</v>
      </c>
      <c r="ER526">
        <v>13140.93</v>
      </c>
      <c r="ES526">
        <v>12034.29</v>
      </c>
      <c r="ET526">
        <v>508.28</v>
      </c>
      <c r="EU526">
        <v>23.49</v>
      </c>
      <c r="EV526">
        <v>598.36</v>
      </c>
      <c r="EW526">
        <v>62.2</v>
      </c>
      <c r="EX526">
        <v>1.74</v>
      </c>
      <c r="EY526">
        <v>0</v>
      </c>
      <c r="FQ526">
        <v>0</v>
      </c>
      <c r="FR526">
        <v>0</v>
      </c>
      <c r="FS526">
        <v>0</v>
      </c>
      <c r="FX526">
        <v>97</v>
      </c>
      <c r="FY526">
        <v>51</v>
      </c>
      <c r="GA526" t="s">
        <v>3</v>
      </c>
      <c r="GD526">
        <v>1</v>
      </c>
      <c r="GF526">
        <v>2036686826</v>
      </c>
      <c r="GG526">
        <v>2</v>
      </c>
      <c r="GH526">
        <v>1</v>
      </c>
      <c r="GI526">
        <v>2</v>
      </c>
      <c r="GJ526">
        <v>0</v>
      </c>
      <c r="GK526">
        <v>0</v>
      </c>
      <c r="GL526">
        <f t="shared" si="493"/>
        <v>0</v>
      </c>
      <c r="GM526">
        <f t="shared" si="494"/>
        <v>0</v>
      </c>
      <c r="GN526">
        <f t="shared" si="495"/>
        <v>0</v>
      </c>
      <c r="GO526">
        <f t="shared" si="496"/>
        <v>0</v>
      </c>
      <c r="GP526">
        <f t="shared" si="497"/>
        <v>0</v>
      </c>
      <c r="GR526">
        <v>0</v>
      </c>
      <c r="GS526">
        <v>3</v>
      </c>
      <c r="GT526">
        <v>0</v>
      </c>
      <c r="GU526" t="s">
        <v>3</v>
      </c>
      <c r="GV526">
        <f t="shared" si="498"/>
        <v>0</v>
      </c>
      <c r="GW526">
        <v>1</v>
      </c>
      <c r="GX526">
        <f t="shared" si="499"/>
        <v>0</v>
      </c>
      <c r="HA526">
        <v>0</v>
      </c>
      <c r="HB526">
        <v>0</v>
      </c>
      <c r="HC526">
        <f t="shared" si="500"/>
        <v>0</v>
      </c>
      <c r="HE526" t="s">
        <v>3</v>
      </c>
      <c r="HF526" t="s">
        <v>3</v>
      </c>
      <c r="HM526" t="s">
        <v>3</v>
      </c>
      <c r="HN526" t="s">
        <v>129</v>
      </c>
      <c r="HO526" t="s">
        <v>130</v>
      </c>
      <c r="HP526" t="s">
        <v>127</v>
      </c>
      <c r="HQ526" t="s">
        <v>127</v>
      </c>
      <c r="HS526">
        <v>0</v>
      </c>
      <c r="IK526">
        <v>0</v>
      </c>
    </row>
    <row r="527" spans="1:255">
      <c r="A527" s="2">
        <v>18</v>
      </c>
      <c r="B527" s="2">
        <v>1</v>
      </c>
      <c r="C527" s="2">
        <v>414</v>
      </c>
      <c r="D527" s="2"/>
      <c r="E527" s="2" t="s">
        <v>131</v>
      </c>
      <c r="F527" s="2" t="s">
        <v>508</v>
      </c>
      <c r="G527" s="2" t="s">
        <v>509</v>
      </c>
      <c r="H527" s="2" t="s">
        <v>52</v>
      </c>
      <c r="I527" s="2">
        <f>I525*J527</f>
        <v>0</v>
      </c>
      <c r="J527" s="2">
        <v>-1</v>
      </c>
      <c r="K527" s="2">
        <v>-1</v>
      </c>
      <c r="L527" s="2">
        <v>0</v>
      </c>
      <c r="M527" s="2">
        <v>0</v>
      </c>
      <c r="N527" s="2">
        <f t="shared" si="461"/>
        <v>0</v>
      </c>
      <c r="O527" s="2">
        <f t="shared" si="462"/>
        <v>0</v>
      </c>
      <c r="P527" s="2">
        <f t="shared" si="463"/>
        <v>0</v>
      </c>
      <c r="Q527" s="2">
        <f t="shared" si="464"/>
        <v>0</v>
      </c>
      <c r="R527" s="2">
        <f t="shared" si="465"/>
        <v>0</v>
      </c>
      <c r="S527" s="2">
        <f t="shared" si="466"/>
        <v>0</v>
      </c>
      <c r="T527" s="2">
        <f t="shared" si="467"/>
        <v>0</v>
      </c>
      <c r="U527" s="2">
        <f t="shared" si="468"/>
        <v>0</v>
      </c>
      <c r="V527" s="2">
        <f t="shared" si="469"/>
        <v>0</v>
      </c>
      <c r="W527" s="2">
        <f t="shared" si="470"/>
        <v>0</v>
      </c>
      <c r="X527" s="2">
        <f t="shared" si="471"/>
        <v>0</v>
      </c>
      <c r="Y527" s="2">
        <f t="shared" si="472"/>
        <v>0</v>
      </c>
      <c r="Z527" s="2"/>
      <c r="AA527" s="2">
        <v>88889161</v>
      </c>
      <c r="AB527" s="2">
        <f t="shared" si="473"/>
        <v>11534.49</v>
      </c>
      <c r="AC527" s="2">
        <f t="shared" si="474"/>
        <v>11534.49</v>
      </c>
      <c r="AD527" s="2">
        <f t="shared" si="475"/>
        <v>0</v>
      </c>
      <c r="AE527" s="2">
        <f t="shared" si="476"/>
        <v>0</v>
      </c>
      <c r="AF527" s="2">
        <f t="shared" si="477"/>
        <v>0</v>
      </c>
      <c r="AG527" s="2">
        <f t="shared" si="478"/>
        <v>0</v>
      </c>
      <c r="AH527" s="2">
        <f t="shared" si="479"/>
        <v>0</v>
      </c>
      <c r="AI527" s="2">
        <f t="shared" si="480"/>
        <v>0</v>
      </c>
      <c r="AJ527" s="2">
        <f t="shared" si="481"/>
        <v>0</v>
      </c>
      <c r="AK527" s="2">
        <v>11534.49</v>
      </c>
      <c r="AL527" s="2">
        <v>11534.49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97</v>
      </c>
      <c r="AU527" s="2">
        <v>51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3</v>
      </c>
      <c r="BI527" s="2">
        <v>2</v>
      </c>
      <c r="BJ527" s="2" t="s">
        <v>510</v>
      </c>
      <c r="BK527" s="2"/>
      <c r="BL527" s="2"/>
      <c r="BM527" s="2">
        <v>108001</v>
      </c>
      <c r="BN527" s="2">
        <v>0</v>
      </c>
      <c r="BO527" s="2" t="s">
        <v>3</v>
      </c>
      <c r="BP527" s="2">
        <v>0</v>
      </c>
      <c r="BQ527" s="2">
        <v>3</v>
      </c>
      <c r="BR527" s="2">
        <v>1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97</v>
      </c>
      <c r="CA527" s="2">
        <v>51</v>
      </c>
      <c r="CB527" s="2" t="s">
        <v>3</v>
      </c>
      <c r="CC527" s="2"/>
      <c r="CD527" s="2"/>
      <c r="CE527" s="2">
        <v>0</v>
      </c>
      <c r="CF527" s="2">
        <v>0</v>
      </c>
      <c r="CG527" s="2">
        <v>0</v>
      </c>
      <c r="CH527" s="2">
        <v>7</v>
      </c>
      <c r="CI527" s="2">
        <v>1</v>
      </c>
      <c r="CJ527" s="2">
        <v>0</v>
      </c>
      <c r="CK527" s="2">
        <v>0</v>
      </c>
      <c r="CL527" s="2">
        <v>0</v>
      </c>
      <c r="CM527" s="2">
        <v>0</v>
      </c>
      <c r="CN527" s="2" t="s">
        <v>3</v>
      </c>
      <c r="CO527" s="2">
        <v>0</v>
      </c>
      <c r="CP527" s="2">
        <f t="shared" si="482"/>
        <v>0</v>
      </c>
      <c r="CQ527" s="2">
        <f t="shared" si="483"/>
        <v>11534.49</v>
      </c>
      <c r="CR527" s="2">
        <f t="shared" si="484"/>
        <v>0</v>
      </c>
      <c r="CS527" s="2">
        <f t="shared" si="485"/>
        <v>0</v>
      </c>
      <c r="CT527" s="2">
        <f t="shared" si="486"/>
        <v>0</v>
      </c>
      <c r="CU527" s="2">
        <f t="shared" si="487"/>
        <v>0</v>
      </c>
      <c r="CV527" s="2">
        <f t="shared" si="488"/>
        <v>0</v>
      </c>
      <c r="CW527" s="2">
        <f t="shared" si="489"/>
        <v>0</v>
      </c>
      <c r="CX527" s="2">
        <f t="shared" si="490"/>
        <v>0</v>
      </c>
      <c r="CY527" s="2">
        <f t="shared" si="491"/>
        <v>0</v>
      </c>
      <c r="CZ527" s="2">
        <f t="shared" si="492"/>
        <v>0</v>
      </c>
      <c r="DA527" s="2"/>
      <c r="DB527" s="2"/>
      <c r="DC527" s="2" t="s">
        <v>3</v>
      </c>
      <c r="DD527" s="2" t="s">
        <v>3</v>
      </c>
      <c r="DE527" s="2" t="s">
        <v>3</v>
      </c>
      <c r="DF527" s="2" t="s">
        <v>3</v>
      </c>
      <c r="DG527" s="2" t="s">
        <v>3</v>
      </c>
      <c r="DH527" s="2" t="s">
        <v>3</v>
      </c>
      <c r="DI527" s="2" t="s">
        <v>3</v>
      </c>
      <c r="DJ527" s="2" t="s">
        <v>3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1009</v>
      </c>
      <c r="DV527" s="2" t="s">
        <v>52</v>
      </c>
      <c r="DW527" s="2" t="s">
        <v>52</v>
      </c>
      <c r="DX527" s="2">
        <v>1000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64991579</v>
      </c>
      <c r="EF527" s="2">
        <v>3</v>
      </c>
      <c r="EG527" s="2" t="s">
        <v>26</v>
      </c>
      <c r="EH527" s="2">
        <v>0</v>
      </c>
      <c r="EI527" s="2" t="s">
        <v>3</v>
      </c>
      <c r="EJ527" s="2">
        <v>2</v>
      </c>
      <c r="EK527" s="2">
        <v>108001</v>
      </c>
      <c r="EL527" s="2" t="s">
        <v>127</v>
      </c>
      <c r="EM527" s="2" t="s">
        <v>128</v>
      </c>
      <c r="EN527" s="2"/>
      <c r="EO527" s="2" t="s">
        <v>3</v>
      </c>
      <c r="EP527" s="2"/>
      <c r="EQ527" s="2">
        <v>32768</v>
      </c>
      <c r="ER527" s="2">
        <v>11534.49</v>
      </c>
      <c r="ES527" s="2">
        <v>11534.49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v>0</v>
      </c>
      <c r="FS527" s="2">
        <v>0</v>
      </c>
      <c r="FT527" s="2"/>
      <c r="FU527" s="2"/>
      <c r="FV527" s="2"/>
      <c r="FW527" s="2"/>
      <c r="FX527" s="2">
        <v>97</v>
      </c>
      <c r="FY527" s="2">
        <v>51</v>
      </c>
      <c r="FZ527" s="2"/>
      <c r="GA527" s="2" t="s">
        <v>3</v>
      </c>
      <c r="GB527" s="2"/>
      <c r="GC527" s="2"/>
      <c r="GD527" s="2">
        <v>1</v>
      </c>
      <c r="GE527" s="2"/>
      <c r="GF527" s="2">
        <v>-115984519</v>
      </c>
      <c r="GG527" s="2">
        <v>2</v>
      </c>
      <c r="GH527" s="2">
        <v>1</v>
      </c>
      <c r="GI527" s="2">
        <v>-2</v>
      </c>
      <c r="GJ527" s="2">
        <v>0</v>
      </c>
      <c r="GK527" s="2">
        <v>0</v>
      </c>
      <c r="GL527" s="2">
        <f t="shared" si="493"/>
        <v>0</v>
      </c>
      <c r="GM527" s="2">
        <f t="shared" si="494"/>
        <v>0</v>
      </c>
      <c r="GN527" s="2">
        <f t="shared" si="495"/>
        <v>0</v>
      </c>
      <c r="GO527" s="2">
        <f t="shared" si="496"/>
        <v>0</v>
      </c>
      <c r="GP527" s="2">
        <f t="shared" si="497"/>
        <v>0</v>
      </c>
      <c r="GQ527" s="2"/>
      <c r="GR527" s="2">
        <v>0</v>
      </c>
      <c r="GS527" s="2">
        <v>3</v>
      </c>
      <c r="GT527" s="2">
        <v>0</v>
      </c>
      <c r="GU527" s="2" t="s">
        <v>3</v>
      </c>
      <c r="GV527" s="2">
        <f t="shared" si="498"/>
        <v>0</v>
      </c>
      <c r="GW527" s="2">
        <v>1</v>
      </c>
      <c r="GX527" s="2">
        <f t="shared" si="499"/>
        <v>0</v>
      </c>
      <c r="GY527" s="2"/>
      <c r="GZ527" s="2"/>
      <c r="HA527" s="2">
        <v>0</v>
      </c>
      <c r="HB527" s="2">
        <v>0</v>
      </c>
      <c r="HC527" s="2">
        <f t="shared" si="500"/>
        <v>0</v>
      </c>
      <c r="HD527" s="2"/>
      <c r="HE527" s="2" t="s">
        <v>3</v>
      </c>
      <c r="HF527" s="2" t="s">
        <v>3</v>
      </c>
      <c r="HG527" s="2"/>
      <c r="HH527" s="2"/>
      <c r="HI527" s="2"/>
      <c r="HJ527" s="2"/>
      <c r="HK527" s="2"/>
      <c r="HL527" s="2"/>
      <c r="HM527" s="2" t="s">
        <v>3</v>
      </c>
      <c r="HN527" s="2" t="s">
        <v>129</v>
      </c>
      <c r="HO527" s="2" t="s">
        <v>130</v>
      </c>
      <c r="HP527" s="2" t="s">
        <v>127</v>
      </c>
      <c r="HQ527" s="2" t="s">
        <v>127</v>
      </c>
      <c r="HR527" s="2"/>
      <c r="HS527" s="2">
        <v>0</v>
      </c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>
      <c r="A528">
        <v>18</v>
      </c>
      <c r="B528">
        <v>1</v>
      </c>
      <c r="C528">
        <v>430</v>
      </c>
      <c r="E528" t="s">
        <v>131</v>
      </c>
      <c r="F528" t="s">
        <v>508</v>
      </c>
      <c r="G528" t="s">
        <v>509</v>
      </c>
      <c r="H528" t="s">
        <v>52</v>
      </c>
      <c r="I528">
        <f>I526*J528</f>
        <v>0</v>
      </c>
      <c r="J528">
        <v>-1</v>
      </c>
      <c r="K528">
        <v>-1</v>
      </c>
      <c r="L528">
        <v>0</v>
      </c>
      <c r="M528">
        <v>0</v>
      </c>
      <c r="N528">
        <f t="shared" si="461"/>
        <v>0</v>
      </c>
      <c r="O528">
        <f t="shared" si="462"/>
        <v>0</v>
      </c>
      <c r="P528">
        <f t="shared" si="463"/>
        <v>0</v>
      </c>
      <c r="Q528">
        <f t="shared" si="464"/>
        <v>0</v>
      </c>
      <c r="R528">
        <f t="shared" si="465"/>
        <v>0</v>
      </c>
      <c r="S528">
        <f t="shared" si="466"/>
        <v>0</v>
      </c>
      <c r="T528">
        <f t="shared" si="467"/>
        <v>0</v>
      </c>
      <c r="U528">
        <f t="shared" si="468"/>
        <v>0</v>
      </c>
      <c r="V528">
        <f t="shared" si="469"/>
        <v>0</v>
      </c>
      <c r="W528">
        <f t="shared" si="470"/>
        <v>0</v>
      </c>
      <c r="X528">
        <f t="shared" si="471"/>
        <v>0</v>
      </c>
      <c r="Y528">
        <f t="shared" si="472"/>
        <v>0</v>
      </c>
      <c r="AA528">
        <v>88889103</v>
      </c>
      <c r="AB528">
        <f t="shared" si="473"/>
        <v>11534.49</v>
      </c>
      <c r="AC528">
        <f t="shared" si="474"/>
        <v>11534.49</v>
      </c>
      <c r="AD528">
        <f t="shared" si="475"/>
        <v>0</v>
      </c>
      <c r="AE528">
        <f t="shared" si="476"/>
        <v>0</v>
      </c>
      <c r="AF528">
        <f t="shared" si="477"/>
        <v>0</v>
      </c>
      <c r="AG528">
        <f t="shared" si="478"/>
        <v>0</v>
      </c>
      <c r="AH528">
        <f t="shared" si="479"/>
        <v>0</v>
      </c>
      <c r="AI528">
        <f t="shared" si="480"/>
        <v>0</v>
      </c>
      <c r="AJ528">
        <f t="shared" si="481"/>
        <v>0</v>
      </c>
      <c r="AK528">
        <v>11534.49</v>
      </c>
      <c r="AL528">
        <v>11534.49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97</v>
      </c>
      <c r="AU528">
        <v>51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9.39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2</v>
      </c>
      <c r="BJ528" t="s">
        <v>510</v>
      </c>
      <c r="BM528">
        <v>108001</v>
      </c>
      <c r="BN528">
        <v>0</v>
      </c>
      <c r="BO528" t="s">
        <v>508</v>
      </c>
      <c r="BP528">
        <v>1</v>
      </c>
      <c r="BQ528">
        <v>3</v>
      </c>
      <c r="BR528">
        <v>1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97</v>
      </c>
      <c r="CA528">
        <v>51</v>
      </c>
      <c r="CB528" t="s">
        <v>3</v>
      </c>
      <c r="CE528">
        <v>0</v>
      </c>
      <c r="CF528">
        <v>0</v>
      </c>
      <c r="CG528">
        <v>0</v>
      </c>
      <c r="CH528">
        <v>7</v>
      </c>
      <c r="CI528">
        <v>1</v>
      </c>
      <c r="CJ528">
        <v>0</v>
      </c>
      <c r="CK528">
        <v>0</v>
      </c>
      <c r="CL528">
        <v>0</v>
      </c>
      <c r="CM528">
        <v>0</v>
      </c>
      <c r="CN528" t="s">
        <v>3</v>
      </c>
      <c r="CO528">
        <v>0</v>
      </c>
      <c r="CP528">
        <f t="shared" si="482"/>
        <v>0</v>
      </c>
      <c r="CQ528">
        <f t="shared" si="483"/>
        <v>108308.86110000001</v>
      </c>
      <c r="CR528">
        <f t="shared" si="484"/>
        <v>0</v>
      </c>
      <c r="CS528">
        <f t="shared" si="485"/>
        <v>0</v>
      </c>
      <c r="CT528">
        <f t="shared" si="486"/>
        <v>0</v>
      </c>
      <c r="CU528">
        <f t="shared" si="487"/>
        <v>0</v>
      </c>
      <c r="CV528">
        <f t="shared" si="488"/>
        <v>0</v>
      </c>
      <c r="CW528">
        <f t="shared" si="489"/>
        <v>0</v>
      </c>
      <c r="CX528">
        <f t="shared" si="490"/>
        <v>0</v>
      </c>
      <c r="CY528">
        <f t="shared" si="491"/>
        <v>0</v>
      </c>
      <c r="CZ528">
        <f t="shared" si="492"/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1009</v>
      </c>
      <c r="DV528" t="s">
        <v>52</v>
      </c>
      <c r="DW528" t="s">
        <v>52</v>
      </c>
      <c r="DX528">
        <v>1000</v>
      </c>
      <c r="DZ528" t="s">
        <v>3</v>
      </c>
      <c r="EA528" t="s">
        <v>3</v>
      </c>
      <c r="EB528" t="s">
        <v>3</v>
      </c>
      <c r="EC528" t="s">
        <v>3</v>
      </c>
      <c r="EE528">
        <v>64991579</v>
      </c>
      <c r="EF528">
        <v>3</v>
      </c>
      <c r="EG528" t="s">
        <v>26</v>
      </c>
      <c r="EH528">
        <v>0</v>
      </c>
      <c r="EI528" t="s">
        <v>3</v>
      </c>
      <c r="EJ528">
        <v>2</v>
      </c>
      <c r="EK528">
        <v>108001</v>
      </c>
      <c r="EL528" t="s">
        <v>127</v>
      </c>
      <c r="EM528" t="s">
        <v>128</v>
      </c>
      <c r="EO528" t="s">
        <v>3</v>
      </c>
      <c r="EQ528">
        <v>32768</v>
      </c>
      <c r="ER528">
        <v>11534.49</v>
      </c>
      <c r="ES528">
        <v>11534.49</v>
      </c>
      <c r="ET528">
        <v>0</v>
      </c>
      <c r="EU528">
        <v>0</v>
      </c>
      <c r="EV528">
        <v>0</v>
      </c>
      <c r="EW528">
        <v>0</v>
      </c>
      <c r="EX528">
        <v>0</v>
      </c>
      <c r="FQ528">
        <v>0</v>
      </c>
      <c r="FR528">
        <v>0</v>
      </c>
      <c r="FS528">
        <v>0</v>
      </c>
      <c r="FX528">
        <v>97</v>
      </c>
      <c r="FY528">
        <v>51</v>
      </c>
      <c r="GA528" t="s">
        <v>3</v>
      </c>
      <c r="GD528">
        <v>1</v>
      </c>
      <c r="GF528">
        <v>-115984519</v>
      </c>
      <c r="GG528">
        <v>2</v>
      </c>
      <c r="GH528">
        <v>1</v>
      </c>
      <c r="GI528">
        <v>2</v>
      </c>
      <c r="GJ528">
        <v>0</v>
      </c>
      <c r="GK528">
        <v>0</v>
      </c>
      <c r="GL528">
        <f t="shared" si="493"/>
        <v>0</v>
      </c>
      <c r="GM528">
        <f t="shared" si="494"/>
        <v>0</v>
      </c>
      <c r="GN528">
        <f t="shared" si="495"/>
        <v>0</v>
      </c>
      <c r="GO528">
        <f t="shared" si="496"/>
        <v>0</v>
      </c>
      <c r="GP528">
        <f t="shared" si="497"/>
        <v>0</v>
      </c>
      <c r="GR528">
        <v>0</v>
      </c>
      <c r="GS528">
        <v>3</v>
      </c>
      <c r="GT528">
        <v>0</v>
      </c>
      <c r="GU528" t="s">
        <v>3</v>
      </c>
      <c r="GV528">
        <f t="shared" si="498"/>
        <v>0</v>
      </c>
      <c r="GW528">
        <v>1</v>
      </c>
      <c r="GX528">
        <f t="shared" si="499"/>
        <v>0</v>
      </c>
      <c r="HA528">
        <v>0</v>
      </c>
      <c r="HB528">
        <v>0</v>
      </c>
      <c r="HC528">
        <f t="shared" si="500"/>
        <v>0</v>
      </c>
      <c r="HE528" t="s">
        <v>3</v>
      </c>
      <c r="HF528" t="s">
        <v>3</v>
      </c>
      <c r="HM528" t="s">
        <v>3</v>
      </c>
      <c r="HN528" t="s">
        <v>129</v>
      </c>
      <c r="HO528" t="s">
        <v>130</v>
      </c>
      <c r="HP528" t="s">
        <v>127</v>
      </c>
      <c r="HQ528" t="s">
        <v>127</v>
      </c>
      <c r="HS528">
        <v>0</v>
      </c>
      <c r="IK528">
        <v>0</v>
      </c>
    </row>
    <row r="529" spans="1:255">
      <c r="A529" s="2">
        <v>18</v>
      </c>
      <c r="B529" s="2">
        <v>1</v>
      </c>
      <c r="C529" s="2">
        <v>413</v>
      </c>
      <c r="D529" s="2"/>
      <c r="E529" s="2" t="s">
        <v>511</v>
      </c>
      <c r="F529" s="2" t="s">
        <v>512</v>
      </c>
      <c r="G529" s="2" t="s">
        <v>513</v>
      </c>
      <c r="H529" s="2" t="s">
        <v>52</v>
      </c>
      <c r="I529" s="2">
        <f>I525*J529</f>
        <v>0</v>
      </c>
      <c r="J529" s="2">
        <v>0</v>
      </c>
      <c r="K529" s="2">
        <v>0</v>
      </c>
      <c r="L529" s="2">
        <v>0</v>
      </c>
      <c r="M529" s="2">
        <v>0</v>
      </c>
      <c r="N529" s="2">
        <f t="shared" si="461"/>
        <v>0</v>
      </c>
      <c r="O529" s="2">
        <f t="shared" si="462"/>
        <v>0</v>
      </c>
      <c r="P529" s="2">
        <f t="shared" si="463"/>
        <v>0</v>
      </c>
      <c r="Q529" s="2">
        <f t="shared" si="464"/>
        <v>0</v>
      </c>
      <c r="R529" s="2">
        <f t="shared" si="465"/>
        <v>0</v>
      </c>
      <c r="S529" s="2">
        <f t="shared" si="466"/>
        <v>0</v>
      </c>
      <c r="T529" s="2">
        <f t="shared" si="467"/>
        <v>0</v>
      </c>
      <c r="U529" s="2">
        <f t="shared" si="468"/>
        <v>0</v>
      </c>
      <c r="V529" s="2">
        <f t="shared" si="469"/>
        <v>0</v>
      </c>
      <c r="W529" s="2">
        <f t="shared" si="470"/>
        <v>0</v>
      </c>
      <c r="X529" s="2">
        <f t="shared" si="471"/>
        <v>0</v>
      </c>
      <c r="Y529" s="2">
        <f t="shared" si="472"/>
        <v>0</v>
      </c>
      <c r="Z529" s="2"/>
      <c r="AA529" s="2">
        <v>88889161</v>
      </c>
      <c r="AB529" s="2">
        <f t="shared" si="473"/>
        <v>5674.27</v>
      </c>
      <c r="AC529" s="2">
        <f t="shared" si="474"/>
        <v>5674.27</v>
      </c>
      <c r="AD529" s="2">
        <f t="shared" si="475"/>
        <v>0</v>
      </c>
      <c r="AE529" s="2">
        <f t="shared" si="476"/>
        <v>0</v>
      </c>
      <c r="AF529" s="2">
        <f t="shared" si="477"/>
        <v>0</v>
      </c>
      <c r="AG529" s="2">
        <f t="shared" si="478"/>
        <v>0</v>
      </c>
      <c r="AH529" s="2">
        <f t="shared" si="479"/>
        <v>0</v>
      </c>
      <c r="AI529" s="2">
        <f t="shared" si="480"/>
        <v>0</v>
      </c>
      <c r="AJ529" s="2">
        <f t="shared" si="481"/>
        <v>34.17</v>
      </c>
      <c r="AK529" s="2">
        <v>5674.27</v>
      </c>
      <c r="AL529" s="2">
        <v>5674.27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34.17</v>
      </c>
      <c r="AT529" s="2">
        <v>97</v>
      </c>
      <c r="AU529" s="2">
        <v>51</v>
      </c>
      <c r="AV529" s="2">
        <v>1</v>
      </c>
      <c r="AW529" s="2">
        <v>1</v>
      </c>
      <c r="AX529" s="2"/>
      <c r="AY529" s="2"/>
      <c r="AZ529" s="2">
        <v>1</v>
      </c>
      <c r="BA529" s="2">
        <v>1</v>
      </c>
      <c r="BB529" s="2">
        <v>1</v>
      </c>
      <c r="BC529" s="2">
        <v>1</v>
      </c>
      <c r="BD529" s="2" t="s">
        <v>3</v>
      </c>
      <c r="BE529" s="2" t="s">
        <v>3</v>
      </c>
      <c r="BF529" s="2" t="s">
        <v>3</v>
      </c>
      <c r="BG529" s="2" t="s">
        <v>3</v>
      </c>
      <c r="BH529" s="2">
        <v>3</v>
      </c>
      <c r="BI529" s="2">
        <v>2</v>
      </c>
      <c r="BJ529" s="2" t="s">
        <v>514</v>
      </c>
      <c r="BK529" s="2"/>
      <c r="BL529" s="2"/>
      <c r="BM529" s="2">
        <v>108001</v>
      </c>
      <c r="BN529" s="2">
        <v>0</v>
      </c>
      <c r="BO529" s="2" t="s">
        <v>3</v>
      </c>
      <c r="BP529" s="2">
        <v>0</v>
      </c>
      <c r="BQ529" s="2">
        <v>3</v>
      </c>
      <c r="BR529" s="2">
        <v>0</v>
      </c>
      <c r="BS529" s="2">
        <v>1</v>
      </c>
      <c r="BT529" s="2">
        <v>1</v>
      </c>
      <c r="BU529" s="2">
        <v>1</v>
      </c>
      <c r="BV529" s="2">
        <v>1</v>
      </c>
      <c r="BW529" s="2">
        <v>1</v>
      </c>
      <c r="BX529" s="2">
        <v>1</v>
      </c>
      <c r="BY529" s="2" t="s">
        <v>3</v>
      </c>
      <c r="BZ529" s="2">
        <v>97</v>
      </c>
      <c r="CA529" s="2">
        <v>51</v>
      </c>
      <c r="CB529" s="2" t="s">
        <v>3</v>
      </c>
      <c r="CC529" s="2"/>
      <c r="CD529" s="2"/>
      <c r="CE529" s="2">
        <v>0</v>
      </c>
      <c r="CF529" s="2">
        <v>0</v>
      </c>
      <c r="CG529" s="2">
        <v>0</v>
      </c>
      <c r="CH529" s="2">
        <v>7</v>
      </c>
      <c r="CI529" s="2">
        <v>2</v>
      </c>
      <c r="CJ529" s="2">
        <v>0</v>
      </c>
      <c r="CK529" s="2">
        <v>0</v>
      </c>
      <c r="CL529" s="2">
        <v>0</v>
      </c>
      <c r="CM529" s="2">
        <v>0</v>
      </c>
      <c r="CN529" s="2" t="s">
        <v>3</v>
      </c>
      <c r="CO529" s="2">
        <v>0</v>
      </c>
      <c r="CP529" s="2">
        <f t="shared" si="482"/>
        <v>0</v>
      </c>
      <c r="CQ529" s="2">
        <f t="shared" si="483"/>
        <v>5674.27</v>
      </c>
      <c r="CR529" s="2">
        <f t="shared" si="484"/>
        <v>0</v>
      </c>
      <c r="CS529" s="2">
        <f t="shared" si="485"/>
        <v>0</v>
      </c>
      <c r="CT529" s="2">
        <f t="shared" si="486"/>
        <v>0</v>
      </c>
      <c r="CU529" s="2">
        <f t="shared" si="487"/>
        <v>0</v>
      </c>
      <c r="CV529" s="2">
        <f t="shared" si="488"/>
        <v>0</v>
      </c>
      <c r="CW529" s="2">
        <f t="shared" si="489"/>
        <v>0</v>
      </c>
      <c r="CX529" s="2">
        <f t="shared" si="490"/>
        <v>34.17</v>
      </c>
      <c r="CY529" s="2">
        <f t="shared" si="491"/>
        <v>0</v>
      </c>
      <c r="CZ529" s="2">
        <f t="shared" si="492"/>
        <v>0</v>
      </c>
      <c r="DA529" s="2"/>
      <c r="DB529" s="2"/>
      <c r="DC529" s="2" t="s">
        <v>3</v>
      </c>
      <c r="DD529" s="2" t="s">
        <v>3</v>
      </c>
      <c r="DE529" s="2" t="s">
        <v>3</v>
      </c>
      <c r="DF529" s="2" t="s">
        <v>3</v>
      </c>
      <c r="DG529" s="2" t="s">
        <v>3</v>
      </c>
      <c r="DH529" s="2" t="s">
        <v>3</v>
      </c>
      <c r="DI529" s="2" t="s">
        <v>3</v>
      </c>
      <c r="DJ529" s="2" t="s">
        <v>3</v>
      </c>
      <c r="DK529" s="2" t="s">
        <v>3</v>
      </c>
      <c r="DL529" s="2" t="s">
        <v>3</v>
      </c>
      <c r="DM529" s="2" t="s">
        <v>3</v>
      </c>
      <c r="DN529" s="2">
        <v>0</v>
      </c>
      <c r="DO529" s="2">
        <v>0</v>
      </c>
      <c r="DP529" s="2">
        <v>1</v>
      </c>
      <c r="DQ529" s="2">
        <v>1</v>
      </c>
      <c r="DR529" s="2"/>
      <c r="DS529" s="2"/>
      <c r="DT529" s="2"/>
      <c r="DU529" s="2">
        <v>1009</v>
      </c>
      <c r="DV529" s="2" t="s">
        <v>52</v>
      </c>
      <c r="DW529" s="2" t="s">
        <v>52</v>
      </c>
      <c r="DX529" s="2">
        <v>1000</v>
      </c>
      <c r="DY529" s="2"/>
      <c r="DZ529" s="2" t="s">
        <v>3</v>
      </c>
      <c r="EA529" s="2" t="s">
        <v>3</v>
      </c>
      <c r="EB529" s="2" t="s">
        <v>3</v>
      </c>
      <c r="EC529" s="2" t="s">
        <v>3</v>
      </c>
      <c r="ED529" s="2"/>
      <c r="EE529" s="2">
        <v>64991579</v>
      </c>
      <c r="EF529" s="2">
        <v>3</v>
      </c>
      <c r="EG529" s="2" t="s">
        <v>26</v>
      </c>
      <c r="EH529" s="2">
        <v>0</v>
      </c>
      <c r="EI529" s="2" t="s">
        <v>3</v>
      </c>
      <c r="EJ529" s="2">
        <v>2</v>
      </c>
      <c r="EK529" s="2">
        <v>108001</v>
      </c>
      <c r="EL529" s="2" t="s">
        <v>127</v>
      </c>
      <c r="EM529" s="2" t="s">
        <v>128</v>
      </c>
      <c r="EN529" s="2"/>
      <c r="EO529" s="2" t="s">
        <v>3</v>
      </c>
      <c r="EP529" s="2"/>
      <c r="EQ529" s="2">
        <v>0</v>
      </c>
      <c r="ER529" s="2">
        <v>5674.27</v>
      </c>
      <c r="ES529" s="2">
        <v>5674.27</v>
      </c>
      <c r="ET529" s="2">
        <v>0</v>
      </c>
      <c r="EU529" s="2">
        <v>0</v>
      </c>
      <c r="EV529" s="2">
        <v>0</v>
      </c>
      <c r="EW529" s="2">
        <v>0</v>
      </c>
      <c r="EX529" s="2">
        <v>0</v>
      </c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>
        <v>0</v>
      </c>
      <c r="FR529" s="2">
        <v>0</v>
      </c>
      <c r="FS529" s="2">
        <v>0</v>
      </c>
      <c r="FT529" s="2"/>
      <c r="FU529" s="2"/>
      <c r="FV529" s="2"/>
      <c r="FW529" s="2"/>
      <c r="FX529" s="2">
        <v>97</v>
      </c>
      <c r="FY529" s="2">
        <v>51</v>
      </c>
      <c r="FZ529" s="2"/>
      <c r="GA529" s="2" t="s">
        <v>3</v>
      </c>
      <c r="GB529" s="2"/>
      <c r="GC529" s="2"/>
      <c r="GD529" s="2">
        <v>1</v>
      </c>
      <c r="GE529" s="2"/>
      <c r="GF529" s="2">
        <v>1876383504</v>
      </c>
      <c r="GG529" s="2">
        <v>2</v>
      </c>
      <c r="GH529" s="2">
        <v>1</v>
      </c>
      <c r="GI529" s="2">
        <v>-2</v>
      </c>
      <c r="GJ529" s="2">
        <v>0</v>
      </c>
      <c r="GK529" s="2">
        <v>0</v>
      </c>
      <c r="GL529" s="2">
        <f t="shared" si="493"/>
        <v>0</v>
      </c>
      <c r="GM529" s="2">
        <f t="shared" si="494"/>
        <v>0</v>
      </c>
      <c r="GN529" s="2">
        <f t="shared" si="495"/>
        <v>0</v>
      </c>
      <c r="GO529" s="2">
        <f t="shared" si="496"/>
        <v>0</v>
      </c>
      <c r="GP529" s="2">
        <f t="shared" si="497"/>
        <v>0</v>
      </c>
      <c r="GQ529" s="2"/>
      <c r="GR529" s="2">
        <v>0</v>
      </c>
      <c r="GS529" s="2">
        <v>3</v>
      </c>
      <c r="GT529" s="2">
        <v>0</v>
      </c>
      <c r="GU529" s="2" t="s">
        <v>3</v>
      </c>
      <c r="GV529" s="2">
        <f t="shared" si="498"/>
        <v>0</v>
      </c>
      <c r="GW529" s="2">
        <v>1</v>
      </c>
      <c r="GX529" s="2">
        <f t="shared" si="499"/>
        <v>0</v>
      </c>
      <c r="GY529" s="2"/>
      <c r="GZ529" s="2"/>
      <c r="HA529" s="2">
        <v>0</v>
      </c>
      <c r="HB529" s="2">
        <v>0</v>
      </c>
      <c r="HC529" s="2">
        <f t="shared" si="500"/>
        <v>0</v>
      </c>
      <c r="HD529" s="2"/>
      <c r="HE529" s="2" t="s">
        <v>3</v>
      </c>
      <c r="HF529" s="2" t="s">
        <v>3</v>
      </c>
      <c r="HG529" s="2"/>
      <c r="HH529" s="2"/>
      <c r="HI529" s="2"/>
      <c r="HJ529" s="2"/>
      <c r="HK529" s="2"/>
      <c r="HL529" s="2"/>
      <c r="HM529" s="2" t="s">
        <v>3</v>
      </c>
      <c r="HN529" s="2" t="s">
        <v>129</v>
      </c>
      <c r="HO529" s="2" t="s">
        <v>130</v>
      </c>
      <c r="HP529" s="2" t="s">
        <v>127</v>
      </c>
      <c r="HQ529" s="2" t="s">
        <v>127</v>
      </c>
      <c r="HR529" s="2"/>
      <c r="HS529" s="2">
        <v>0</v>
      </c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>
        <v>0</v>
      </c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>
      <c r="A530">
        <v>18</v>
      </c>
      <c r="B530">
        <v>1</v>
      </c>
      <c r="C530">
        <v>429</v>
      </c>
      <c r="E530" t="s">
        <v>511</v>
      </c>
      <c r="F530" t="s">
        <v>512</v>
      </c>
      <c r="G530" t="s">
        <v>513</v>
      </c>
      <c r="H530" t="s">
        <v>52</v>
      </c>
      <c r="I530">
        <f>I526*J530</f>
        <v>0</v>
      </c>
      <c r="J530">
        <v>0</v>
      </c>
      <c r="K530">
        <v>0</v>
      </c>
      <c r="L530">
        <v>0</v>
      </c>
      <c r="M530">
        <v>0</v>
      </c>
      <c r="N530">
        <f t="shared" si="461"/>
        <v>0</v>
      </c>
      <c r="O530">
        <f t="shared" si="462"/>
        <v>0</v>
      </c>
      <c r="P530">
        <f t="shared" si="463"/>
        <v>0</v>
      </c>
      <c r="Q530">
        <f t="shared" si="464"/>
        <v>0</v>
      </c>
      <c r="R530">
        <f t="shared" si="465"/>
        <v>0</v>
      </c>
      <c r="S530">
        <f t="shared" si="466"/>
        <v>0</v>
      </c>
      <c r="T530">
        <f t="shared" si="467"/>
        <v>0</v>
      </c>
      <c r="U530">
        <f t="shared" si="468"/>
        <v>0</v>
      </c>
      <c r="V530">
        <f t="shared" si="469"/>
        <v>0</v>
      </c>
      <c r="W530">
        <f t="shared" si="470"/>
        <v>0</v>
      </c>
      <c r="X530">
        <f t="shared" si="471"/>
        <v>0</v>
      </c>
      <c r="Y530">
        <f t="shared" si="472"/>
        <v>0</v>
      </c>
      <c r="AA530">
        <v>88889103</v>
      </c>
      <c r="AB530">
        <f t="shared" si="473"/>
        <v>5674.27</v>
      </c>
      <c r="AC530">
        <f t="shared" si="474"/>
        <v>5674.27</v>
      </c>
      <c r="AD530">
        <f t="shared" si="475"/>
        <v>0</v>
      </c>
      <c r="AE530">
        <f t="shared" si="476"/>
        <v>0</v>
      </c>
      <c r="AF530">
        <f t="shared" si="477"/>
        <v>0</v>
      </c>
      <c r="AG530">
        <f t="shared" si="478"/>
        <v>0</v>
      </c>
      <c r="AH530">
        <f t="shared" si="479"/>
        <v>0</v>
      </c>
      <c r="AI530">
        <f t="shared" si="480"/>
        <v>0</v>
      </c>
      <c r="AJ530">
        <f t="shared" si="481"/>
        <v>34.17</v>
      </c>
      <c r="AK530">
        <v>5674.27</v>
      </c>
      <c r="AL530">
        <v>5674.27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34.17</v>
      </c>
      <c r="AT530">
        <v>97</v>
      </c>
      <c r="AU530">
        <v>51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12.9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2</v>
      </c>
      <c r="BJ530" t="s">
        <v>514</v>
      </c>
      <c r="BM530">
        <v>108001</v>
      </c>
      <c r="BN530">
        <v>0</v>
      </c>
      <c r="BO530" t="s">
        <v>512</v>
      </c>
      <c r="BP530">
        <v>1</v>
      </c>
      <c r="BQ530">
        <v>3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97</v>
      </c>
      <c r="CA530">
        <v>51</v>
      </c>
      <c r="CB530" t="s">
        <v>3</v>
      </c>
      <c r="CE530">
        <v>0</v>
      </c>
      <c r="CF530">
        <v>0</v>
      </c>
      <c r="CG530">
        <v>0</v>
      </c>
      <c r="CH530">
        <v>7</v>
      </c>
      <c r="CI530">
        <v>2</v>
      </c>
      <c r="CJ530">
        <v>0</v>
      </c>
      <c r="CK530">
        <v>0</v>
      </c>
      <c r="CL530">
        <v>0</v>
      </c>
      <c r="CM530">
        <v>0</v>
      </c>
      <c r="CN530" t="s">
        <v>3</v>
      </c>
      <c r="CO530">
        <v>0</v>
      </c>
      <c r="CP530">
        <f t="shared" si="482"/>
        <v>0</v>
      </c>
      <c r="CQ530">
        <f t="shared" si="483"/>
        <v>73198.083000000013</v>
      </c>
      <c r="CR530">
        <f t="shared" si="484"/>
        <v>0</v>
      </c>
      <c r="CS530">
        <f t="shared" si="485"/>
        <v>0</v>
      </c>
      <c r="CT530">
        <f t="shared" si="486"/>
        <v>0</v>
      </c>
      <c r="CU530">
        <f t="shared" si="487"/>
        <v>0</v>
      </c>
      <c r="CV530">
        <f t="shared" si="488"/>
        <v>0</v>
      </c>
      <c r="CW530">
        <f t="shared" si="489"/>
        <v>0</v>
      </c>
      <c r="CX530">
        <f t="shared" si="490"/>
        <v>34.17</v>
      </c>
      <c r="CY530">
        <f t="shared" si="491"/>
        <v>0</v>
      </c>
      <c r="CZ530">
        <f t="shared" si="492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1009</v>
      </c>
      <c r="DV530" t="s">
        <v>52</v>
      </c>
      <c r="DW530" t="s">
        <v>52</v>
      </c>
      <c r="DX530">
        <v>1000</v>
      </c>
      <c r="DZ530" t="s">
        <v>3</v>
      </c>
      <c r="EA530" t="s">
        <v>3</v>
      </c>
      <c r="EB530" t="s">
        <v>3</v>
      </c>
      <c r="EC530" t="s">
        <v>3</v>
      </c>
      <c r="EE530">
        <v>64991579</v>
      </c>
      <c r="EF530">
        <v>3</v>
      </c>
      <c r="EG530" t="s">
        <v>26</v>
      </c>
      <c r="EH530">
        <v>0</v>
      </c>
      <c r="EI530" t="s">
        <v>3</v>
      </c>
      <c r="EJ530">
        <v>2</v>
      </c>
      <c r="EK530">
        <v>108001</v>
      </c>
      <c r="EL530" t="s">
        <v>127</v>
      </c>
      <c r="EM530" t="s">
        <v>128</v>
      </c>
      <c r="EO530" t="s">
        <v>3</v>
      </c>
      <c r="EQ530">
        <v>0</v>
      </c>
      <c r="ER530">
        <v>5674.27</v>
      </c>
      <c r="ES530">
        <v>5674.27</v>
      </c>
      <c r="ET530">
        <v>0</v>
      </c>
      <c r="EU530">
        <v>0</v>
      </c>
      <c r="EV530">
        <v>0</v>
      </c>
      <c r="EW530">
        <v>0</v>
      </c>
      <c r="EX530">
        <v>0</v>
      </c>
      <c r="FQ530">
        <v>0</v>
      </c>
      <c r="FR530">
        <v>0</v>
      </c>
      <c r="FS530">
        <v>0</v>
      </c>
      <c r="FX530">
        <v>97</v>
      </c>
      <c r="FY530">
        <v>51</v>
      </c>
      <c r="GA530" t="s">
        <v>3</v>
      </c>
      <c r="GD530">
        <v>1</v>
      </c>
      <c r="GF530">
        <v>1876383504</v>
      </c>
      <c r="GG530">
        <v>2</v>
      </c>
      <c r="GH530">
        <v>1</v>
      </c>
      <c r="GI530">
        <v>2</v>
      </c>
      <c r="GJ530">
        <v>0</v>
      </c>
      <c r="GK530">
        <v>0</v>
      </c>
      <c r="GL530">
        <f t="shared" si="493"/>
        <v>0</v>
      </c>
      <c r="GM530">
        <f t="shared" si="494"/>
        <v>0</v>
      </c>
      <c r="GN530">
        <f t="shared" si="495"/>
        <v>0</v>
      </c>
      <c r="GO530">
        <f t="shared" si="496"/>
        <v>0</v>
      </c>
      <c r="GP530">
        <f t="shared" si="497"/>
        <v>0</v>
      </c>
      <c r="GR530">
        <v>0</v>
      </c>
      <c r="GS530">
        <v>3</v>
      </c>
      <c r="GT530">
        <v>0</v>
      </c>
      <c r="GU530" t="s">
        <v>3</v>
      </c>
      <c r="GV530">
        <f t="shared" si="498"/>
        <v>0</v>
      </c>
      <c r="GW530">
        <v>1</v>
      </c>
      <c r="GX530">
        <f t="shared" si="499"/>
        <v>0</v>
      </c>
      <c r="HA530">
        <v>0</v>
      </c>
      <c r="HB530">
        <v>0</v>
      </c>
      <c r="HC530">
        <f t="shared" si="500"/>
        <v>0</v>
      </c>
      <c r="HE530" t="s">
        <v>3</v>
      </c>
      <c r="HF530" t="s">
        <v>3</v>
      </c>
      <c r="HM530" t="s">
        <v>3</v>
      </c>
      <c r="HN530" t="s">
        <v>129</v>
      </c>
      <c r="HO530" t="s">
        <v>130</v>
      </c>
      <c r="HP530" t="s">
        <v>127</v>
      </c>
      <c r="HQ530" t="s">
        <v>127</v>
      </c>
      <c r="HS530">
        <v>0</v>
      </c>
      <c r="IK530">
        <v>0</v>
      </c>
    </row>
    <row r="531" spans="1:255">
      <c r="A531" s="2">
        <v>18</v>
      </c>
      <c r="B531" s="2">
        <v>1</v>
      </c>
      <c r="C531" s="2">
        <v>408</v>
      </c>
      <c r="D531" s="2"/>
      <c r="E531" s="2" t="s">
        <v>515</v>
      </c>
      <c r="F531" s="2" t="s">
        <v>270</v>
      </c>
      <c r="G531" s="2" t="s">
        <v>516</v>
      </c>
      <c r="H531" s="2" t="s">
        <v>52</v>
      </c>
      <c r="I531" s="2">
        <f>I525*J531</f>
        <v>0</v>
      </c>
      <c r="J531" s="2">
        <v>0</v>
      </c>
      <c r="K531" s="2">
        <v>0</v>
      </c>
      <c r="L531" s="2">
        <v>0</v>
      </c>
      <c r="M531" s="2">
        <v>0</v>
      </c>
      <c r="N531" s="2">
        <f t="shared" si="461"/>
        <v>0</v>
      </c>
      <c r="O531" s="2">
        <f t="shared" si="462"/>
        <v>0</v>
      </c>
      <c r="P531" s="2">
        <f t="shared" si="463"/>
        <v>0</v>
      </c>
      <c r="Q531" s="2">
        <f t="shared" si="464"/>
        <v>0</v>
      </c>
      <c r="R531" s="2">
        <f t="shared" si="465"/>
        <v>0</v>
      </c>
      <c r="S531" s="2">
        <f t="shared" si="466"/>
        <v>0</v>
      </c>
      <c r="T531" s="2">
        <f t="shared" si="467"/>
        <v>0</v>
      </c>
      <c r="U531" s="2">
        <f t="shared" si="468"/>
        <v>0</v>
      </c>
      <c r="V531" s="2">
        <f t="shared" si="469"/>
        <v>0</v>
      </c>
      <c r="W531" s="2">
        <f t="shared" si="470"/>
        <v>0</v>
      </c>
      <c r="X531" s="2">
        <f t="shared" si="471"/>
        <v>0</v>
      </c>
      <c r="Y531" s="2">
        <f t="shared" si="472"/>
        <v>0</v>
      </c>
      <c r="Z531" s="2"/>
      <c r="AA531" s="2">
        <v>88889161</v>
      </c>
      <c r="AB531" s="2">
        <f t="shared" si="473"/>
        <v>5763</v>
      </c>
      <c r="AC531" s="2">
        <f t="shared" si="474"/>
        <v>5763</v>
      </c>
      <c r="AD531" s="2">
        <f t="shared" si="475"/>
        <v>0</v>
      </c>
      <c r="AE531" s="2">
        <f t="shared" si="476"/>
        <v>0</v>
      </c>
      <c r="AF531" s="2">
        <f t="shared" si="477"/>
        <v>0</v>
      </c>
      <c r="AG531" s="2">
        <f t="shared" si="478"/>
        <v>0</v>
      </c>
      <c r="AH531" s="2">
        <f t="shared" si="479"/>
        <v>0</v>
      </c>
      <c r="AI531" s="2">
        <f t="shared" si="480"/>
        <v>0</v>
      </c>
      <c r="AJ531" s="2">
        <f t="shared" si="481"/>
        <v>34.17</v>
      </c>
      <c r="AK531" s="2">
        <v>5763</v>
      </c>
      <c r="AL531" s="2">
        <v>5763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34.17</v>
      </c>
      <c r="AT531" s="2">
        <v>97</v>
      </c>
      <c r="AU531" s="2">
        <v>51</v>
      </c>
      <c r="AV531" s="2">
        <v>1</v>
      </c>
      <c r="AW531" s="2">
        <v>1</v>
      </c>
      <c r="AX531" s="2"/>
      <c r="AY531" s="2"/>
      <c r="AZ531" s="2">
        <v>1</v>
      </c>
      <c r="BA531" s="2">
        <v>1</v>
      </c>
      <c r="BB531" s="2">
        <v>1</v>
      </c>
      <c r="BC531" s="2">
        <v>1</v>
      </c>
      <c r="BD531" s="2" t="s">
        <v>3</v>
      </c>
      <c r="BE531" s="2" t="s">
        <v>3</v>
      </c>
      <c r="BF531" s="2" t="s">
        <v>3</v>
      </c>
      <c r="BG531" s="2" t="s">
        <v>3</v>
      </c>
      <c r="BH531" s="2">
        <v>3</v>
      </c>
      <c r="BI531" s="2">
        <v>2</v>
      </c>
      <c r="BJ531" s="2" t="s">
        <v>272</v>
      </c>
      <c r="BK531" s="2"/>
      <c r="BL531" s="2"/>
      <c r="BM531" s="2">
        <v>108001</v>
      </c>
      <c r="BN531" s="2">
        <v>0</v>
      </c>
      <c r="BO531" s="2" t="s">
        <v>3</v>
      </c>
      <c r="BP531" s="2">
        <v>0</v>
      </c>
      <c r="BQ531" s="2">
        <v>3</v>
      </c>
      <c r="BR531" s="2">
        <v>0</v>
      </c>
      <c r="BS531" s="2">
        <v>1</v>
      </c>
      <c r="BT531" s="2">
        <v>1</v>
      </c>
      <c r="BU531" s="2">
        <v>1</v>
      </c>
      <c r="BV531" s="2">
        <v>1</v>
      </c>
      <c r="BW531" s="2">
        <v>1</v>
      </c>
      <c r="BX531" s="2">
        <v>1</v>
      </c>
      <c r="BY531" s="2" t="s">
        <v>3</v>
      </c>
      <c r="BZ531" s="2">
        <v>97</v>
      </c>
      <c r="CA531" s="2">
        <v>51</v>
      </c>
      <c r="CB531" s="2" t="s">
        <v>3</v>
      </c>
      <c r="CC531" s="2"/>
      <c r="CD531" s="2"/>
      <c r="CE531" s="2">
        <v>0</v>
      </c>
      <c r="CF531" s="2">
        <v>0</v>
      </c>
      <c r="CG531" s="2">
        <v>0</v>
      </c>
      <c r="CH531" s="2">
        <v>7</v>
      </c>
      <c r="CI531" s="2">
        <v>3</v>
      </c>
      <c r="CJ531" s="2">
        <v>0</v>
      </c>
      <c r="CK531" s="2">
        <v>0</v>
      </c>
      <c r="CL531" s="2">
        <v>0</v>
      </c>
      <c r="CM531" s="2">
        <v>0</v>
      </c>
      <c r="CN531" s="2" t="s">
        <v>3</v>
      </c>
      <c r="CO531" s="2">
        <v>0</v>
      </c>
      <c r="CP531" s="2">
        <f t="shared" si="482"/>
        <v>0</v>
      </c>
      <c r="CQ531" s="2">
        <f t="shared" si="483"/>
        <v>5763</v>
      </c>
      <c r="CR531" s="2">
        <f t="shared" si="484"/>
        <v>0</v>
      </c>
      <c r="CS531" s="2">
        <f t="shared" si="485"/>
        <v>0</v>
      </c>
      <c r="CT531" s="2">
        <f t="shared" si="486"/>
        <v>0</v>
      </c>
      <c r="CU531" s="2">
        <f t="shared" si="487"/>
        <v>0</v>
      </c>
      <c r="CV531" s="2">
        <f t="shared" si="488"/>
        <v>0</v>
      </c>
      <c r="CW531" s="2">
        <f t="shared" si="489"/>
        <v>0</v>
      </c>
      <c r="CX531" s="2">
        <f t="shared" si="490"/>
        <v>34.17</v>
      </c>
      <c r="CY531" s="2">
        <f t="shared" si="491"/>
        <v>0</v>
      </c>
      <c r="CZ531" s="2">
        <f t="shared" si="492"/>
        <v>0</v>
      </c>
      <c r="DA531" s="2"/>
      <c r="DB531" s="2"/>
      <c r="DC531" s="2" t="s">
        <v>3</v>
      </c>
      <c r="DD531" s="2" t="s">
        <v>3</v>
      </c>
      <c r="DE531" s="2" t="s">
        <v>3</v>
      </c>
      <c r="DF531" s="2" t="s">
        <v>3</v>
      </c>
      <c r="DG531" s="2" t="s">
        <v>3</v>
      </c>
      <c r="DH531" s="2" t="s">
        <v>3</v>
      </c>
      <c r="DI531" s="2" t="s">
        <v>3</v>
      </c>
      <c r="DJ531" s="2" t="s">
        <v>3</v>
      </c>
      <c r="DK531" s="2" t="s">
        <v>3</v>
      </c>
      <c r="DL531" s="2" t="s">
        <v>3</v>
      </c>
      <c r="DM531" s="2" t="s">
        <v>3</v>
      </c>
      <c r="DN531" s="2">
        <v>0</v>
      </c>
      <c r="DO531" s="2">
        <v>0</v>
      </c>
      <c r="DP531" s="2">
        <v>1</v>
      </c>
      <c r="DQ531" s="2">
        <v>1</v>
      </c>
      <c r="DR531" s="2"/>
      <c r="DS531" s="2"/>
      <c r="DT531" s="2"/>
      <c r="DU531" s="2">
        <v>1009</v>
      </c>
      <c r="DV531" s="2" t="s">
        <v>52</v>
      </c>
      <c r="DW531" s="2" t="s">
        <v>52</v>
      </c>
      <c r="DX531" s="2">
        <v>1000</v>
      </c>
      <c r="DY531" s="2"/>
      <c r="DZ531" s="2" t="s">
        <v>3</v>
      </c>
      <c r="EA531" s="2" t="s">
        <v>3</v>
      </c>
      <c r="EB531" s="2" t="s">
        <v>3</v>
      </c>
      <c r="EC531" s="2" t="s">
        <v>3</v>
      </c>
      <c r="ED531" s="2"/>
      <c r="EE531" s="2">
        <v>64991579</v>
      </c>
      <c r="EF531" s="2">
        <v>3</v>
      </c>
      <c r="EG531" s="2" t="s">
        <v>26</v>
      </c>
      <c r="EH531" s="2">
        <v>0</v>
      </c>
      <c r="EI531" s="2" t="s">
        <v>3</v>
      </c>
      <c r="EJ531" s="2">
        <v>2</v>
      </c>
      <c r="EK531" s="2">
        <v>108001</v>
      </c>
      <c r="EL531" s="2" t="s">
        <v>127</v>
      </c>
      <c r="EM531" s="2" t="s">
        <v>128</v>
      </c>
      <c r="EN531" s="2"/>
      <c r="EO531" s="2" t="s">
        <v>3</v>
      </c>
      <c r="EP531" s="2"/>
      <c r="EQ531" s="2">
        <v>0</v>
      </c>
      <c r="ER531" s="2">
        <v>5763</v>
      </c>
      <c r="ES531" s="2">
        <v>5763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>
        <v>0</v>
      </c>
      <c r="FR531" s="2">
        <v>0</v>
      </c>
      <c r="FS531" s="2">
        <v>0</v>
      </c>
      <c r="FT531" s="2"/>
      <c r="FU531" s="2"/>
      <c r="FV531" s="2"/>
      <c r="FW531" s="2"/>
      <c r="FX531" s="2">
        <v>97</v>
      </c>
      <c r="FY531" s="2">
        <v>51</v>
      </c>
      <c r="FZ531" s="2"/>
      <c r="GA531" s="2" t="s">
        <v>3</v>
      </c>
      <c r="GB531" s="2"/>
      <c r="GC531" s="2"/>
      <c r="GD531" s="2">
        <v>1</v>
      </c>
      <c r="GE531" s="2"/>
      <c r="GF531" s="2">
        <v>1212075830</v>
      </c>
      <c r="GG531" s="2">
        <v>2</v>
      </c>
      <c r="GH531" s="2">
        <v>1</v>
      </c>
      <c r="GI531" s="2">
        <v>-2</v>
      </c>
      <c r="GJ531" s="2">
        <v>0</v>
      </c>
      <c r="GK531" s="2">
        <v>0</v>
      </c>
      <c r="GL531" s="2">
        <f t="shared" si="493"/>
        <v>0</v>
      </c>
      <c r="GM531" s="2">
        <f t="shared" si="494"/>
        <v>0</v>
      </c>
      <c r="GN531" s="2">
        <f t="shared" si="495"/>
        <v>0</v>
      </c>
      <c r="GO531" s="2">
        <f t="shared" si="496"/>
        <v>0</v>
      </c>
      <c r="GP531" s="2">
        <f t="shared" si="497"/>
        <v>0</v>
      </c>
      <c r="GQ531" s="2"/>
      <c r="GR531" s="2">
        <v>0</v>
      </c>
      <c r="GS531" s="2">
        <v>3</v>
      </c>
      <c r="GT531" s="2">
        <v>0</v>
      </c>
      <c r="GU531" s="2" t="s">
        <v>3</v>
      </c>
      <c r="GV531" s="2">
        <f t="shared" si="498"/>
        <v>0</v>
      </c>
      <c r="GW531" s="2">
        <v>1</v>
      </c>
      <c r="GX531" s="2">
        <f t="shared" si="499"/>
        <v>0</v>
      </c>
      <c r="GY531" s="2"/>
      <c r="GZ531" s="2"/>
      <c r="HA531" s="2">
        <v>0</v>
      </c>
      <c r="HB531" s="2">
        <v>0</v>
      </c>
      <c r="HC531" s="2">
        <f t="shared" si="500"/>
        <v>0</v>
      </c>
      <c r="HD531" s="2"/>
      <c r="HE531" s="2" t="s">
        <v>3</v>
      </c>
      <c r="HF531" s="2" t="s">
        <v>3</v>
      </c>
      <c r="HG531" s="2"/>
      <c r="HH531" s="2"/>
      <c r="HI531" s="2"/>
      <c r="HJ531" s="2"/>
      <c r="HK531" s="2"/>
      <c r="HL531" s="2"/>
      <c r="HM531" s="2" t="s">
        <v>3</v>
      </c>
      <c r="HN531" s="2" t="s">
        <v>129</v>
      </c>
      <c r="HO531" s="2" t="s">
        <v>130</v>
      </c>
      <c r="HP531" s="2" t="s">
        <v>127</v>
      </c>
      <c r="HQ531" s="2" t="s">
        <v>127</v>
      </c>
      <c r="HR531" s="2"/>
      <c r="HS531" s="2">
        <v>0</v>
      </c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>
        <v>0</v>
      </c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>
      <c r="A532">
        <v>18</v>
      </c>
      <c r="B532">
        <v>1</v>
      </c>
      <c r="C532">
        <v>424</v>
      </c>
      <c r="E532" t="s">
        <v>515</v>
      </c>
      <c r="F532" t="s">
        <v>270</v>
      </c>
      <c r="G532" t="s">
        <v>516</v>
      </c>
      <c r="H532" t="s">
        <v>52</v>
      </c>
      <c r="I532">
        <f>I526*J532</f>
        <v>0</v>
      </c>
      <c r="J532">
        <v>0</v>
      </c>
      <c r="K532">
        <v>0</v>
      </c>
      <c r="L532">
        <v>0</v>
      </c>
      <c r="M532">
        <v>0</v>
      </c>
      <c r="N532">
        <f t="shared" si="461"/>
        <v>0</v>
      </c>
      <c r="O532">
        <f t="shared" si="462"/>
        <v>0</v>
      </c>
      <c r="P532">
        <f t="shared" si="463"/>
        <v>0</v>
      </c>
      <c r="Q532">
        <f t="shared" si="464"/>
        <v>0</v>
      </c>
      <c r="R532">
        <f t="shared" si="465"/>
        <v>0</v>
      </c>
      <c r="S532">
        <f t="shared" si="466"/>
        <v>0</v>
      </c>
      <c r="T532">
        <f t="shared" si="467"/>
        <v>0</v>
      </c>
      <c r="U532">
        <f t="shared" si="468"/>
        <v>0</v>
      </c>
      <c r="V532">
        <f t="shared" si="469"/>
        <v>0</v>
      </c>
      <c r="W532">
        <f t="shared" si="470"/>
        <v>0</v>
      </c>
      <c r="X532">
        <f t="shared" si="471"/>
        <v>0</v>
      </c>
      <c r="Y532">
        <f t="shared" si="472"/>
        <v>0</v>
      </c>
      <c r="AA532">
        <v>88889103</v>
      </c>
      <c r="AB532">
        <f t="shared" si="473"/>
        <v>5763</v>
      </c>
      <c r="AC532">
        <f t="shared" si="474"/>
        <v>5763</v>
      </c>
      <c r="AD532">
        <f t="shared" si="475"/>
        <v>0</v>
      </c>
      <c r="AE532">
        <f t="shared" si="476"/>
        <v>0</v>
      </c>
      <c r="AF532">
        <f t="shared" si="477"/>
        <v>0</v>
      </c>
      <c r="AG532">
        <f t="shared" si="478"/>
        <v>0</v>
      </c>
      <c r="AH532">
        <f t="shared" si="479"/>
        <v>0</v>
      </c>
      <c r="AI532">
        <f t="shared" si="480"/>
        <v>0</v>
      </c>
      <c r="AJ532">
        <f t="shared" si="481"/>
        <v>34.17</v>
      </c>
      <c r="AK532">
        <v>5763</v>
      </c>
      <c r="AL532">
        <v>5763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34.17</v>
      </c>
      <c r="AT532">
        <v>97</v>
      </c>
      <c r="AU532">
        <v>51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10.83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2</v>
      </c>
      <c r="BJ532" t="s">
        <v>272</v>
      </c>
      <c r="BM532">
        <v>108001</v>
      </c>
      <c r="BN532">
        <v>0</v>
      </c>
      <c r="BO532" t="s">
        <v>270</v>
      </c>
      <c r="BP532">
        <v>1</v>
      </c>
      <c r="BQ532">
        <v>3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97</v>
      </c>
      <c r="CA532">
        <v>51</v>
      </c>
      <c r="CB532" t="s">
        <v>3</v>
      </c>
      <c r="CE532">
        <v>0</v>
      </c>
      <c r="CF532">
        <v>0</v>
      </c>
      <c r="CG532">
        <v>0</v>
      </c>
      <c r="CH532">
        <v>7</v>
      </c>
      <c r="CI532">
        <v>3</v>
      </c>
      <c r="CJ532">
        <v>0</v>
      </c>
      <c r="CK532">
        <v>0</v>
      </c>
      <c r="CL532">
        <v>0</v>
      </c>
      <c r="CM532">
        <v>0</v>
      </c>
      <c r="CN532" t="s">
        <v>3</v>
      </c>
      <c r="CO532">
        <v>0</v>
      </c>
      <c r="CP532">
        <f t="shared" si="482"/>
        <v>0</v>
      </c>
      <c r="CQ532">
        <f t="shared" si="483"/>
        <v>62413.29</v>
      </c>
      <c r="CR532">
        <f t="shared" si="484"/>
        <v>0</v>
      </c>
      <c r="CS532">
        <f t="shared" si="485"/>
        <v>0</v>
      </c>
      <c r="CT532">
        <f t="shared" si="486"/>
        <v>0</v>
      </c>
      <c r="CU532">
        <f t="shared" si="487"/>
        <v>0</v>
      </c>
      <c r="CV532">
        <f t="shared" si="488"/>
        <v>0</v>
      </c>
      <c r="CW532">
        <f t="shared" si="489"/>
        <v>0</v>
      </c>
      <c r="CX532">
        <f t="shared" si="490"/>
        <v>34.17</v>
      </c>
      <c r="CY532">
        <f t="shared" si="491"/>
        <v>0</v>
      </c>
      <c r="CZ532">
        <f t="shared" si="492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1009</v>
      </c>
      <c r="DV532" t="s">
        <v>52</v>
      </c>
      <c r="DW532" t="s">
        <v>52</v>
      </c>
      <c r="DX532">
        <v>1000</v>
      </c>
      <c r="DZ532" t="s">
        <v>3</v>
      </c>
      <c r="EA532" t="s">
        <v>3</v>
      </c>
      <c r="EB532" t="s">
        <v>3</v>
      </c>
      <c r="EC532" t="s">
        <v>3</v>
      </c>
      <c r="EE532">
        <v>64991579</v>
      </c>
      <c r="EF532">
        <v>3</v>
      </c>
      <c r="EG532" t="s">
        <v>26</v>
      </c>
      <c r="EH532">
        <v>0</v>
      </c>
      <c r="EI532" t="s">
        <v>3</v>
      </c>
      <c r="EJ532">
        <v>2</v>
      </c>
      <c r="EK532">
        <v>108001</v>
      </c>
      <c r="EL532" t="s">
        <v>127</v>
      </c>
      <c r="EM532" t="s">
        <v>128</v>
      </c>
      <c r="EO532" t="s">
        <v>3</v>
      </c>
      <c r="EQ532">
        <v>0</v>
      </c>
      <c r="ER532">
        <v>5763</v>
      </c>
      <c r="ES532">
        <v>5763</v>
      </c>
      <c r="ET532">
        <v>0</v>
      </c>
      <c r="EU532">
        <v>0</v>
      </c>
      <c r="EV532">
        <v>0</v>
      </c>
      <c r="EW532">
        <v>0</v>
      </c>
      <c r="EX532">
        <v>0</v>
      </c>
      <c r="FQ532">
        <v>0</v>
      </c>
      <c r="FR532">
        <v>0</v>
      </c>
      <c r="FS532">
        <v>0</v>
      </c>
      <c r="FX532">
        <v>97</v>
      </c>
      <c r="FY532">
        <v>51</v>
      </c>
      <c r="GA532" t="s">
        <v>3</v>
      </c>
      <c r="GD532">
        <v>1</v>
      </c>
      <c r="GF532">
        <v>1212075830</v>
      </c>
      <c r="GG532">
        <v>2</v>
      </c>
      <c r="GH532">
        <v>1</v>
      </c>
      <c r="GI532">
        <v>2</v>
      </c>
      <c r="GJ532">
        <v>0</v>
      </c>
      <c r="GK532">
        <v>0</v>
      </c>
      <c r="GL532">
        <f t="shared" si="493"/>
        <v>0</v>
      </c>
      <c r="GM532">
        <f t="shared" si="494"/>
        <v>0</v>
      </c>
      <c r="GN532">
        <f t="shared" si="495"/>
        <v>0</v>
      </c>
      <c r="GO532">
        <f t="shared" si="496"/>
        <v>0</v>
      </c>
      <c r="GP532">
        <f t="shared" si="497"/>
        <v>0</v>
      </c>
      <c r="GR532">
        <v>0</v>
      </c>
      <c r="GS532">
        <v>3</v>
      </c>
      <c r="GT532">
        <v>0</v>
      </c>
      <c r="GU532" t="s">
        <v>3</v>
      </c>
      <c r="GV532">
        <f t="shared" si="498"/>
        <v>0</v>
      </c>
      <c r="GW532">
        <v>1</v>
      </c>
      <c r="GX532">
        <f t="shared" si="499"/>
        <v>0</v>
      </c>
      <c r="HA532">
        <v>0</v>
      </c>
      <c r="HB532">
        <v>0</v>
      </c>
      <c r="HC532">
        <f t="shared" si="500"/>
        <v>0</v>
      </c>
      <c r="HE532" t="s">
        <v>3</v>
      </c>
      <c r="HF532" t="s">
        <v>3</v>
      </c>
      <c r="HM532" t="s">
        <v>3</v>
      </c>
      <c r="HN532" t="s">
        <v>129</v>
      </c>
      <c r="HO532" t="s">
        <v>130</v>
      </c>
      <c r="HP532" t="s">
        <v>127</v>
      </c>
      <c r="HQ532" t="s">
        <v>127</v>
      </c>
      <c r="HS532">
        <v>0</v>
      </c>
      <c r="IK532">
        <v>0</v>
      </c>
    </row>
    <row r="533" spans="1:255">
      <c r="A533" s="2">
        <v>18</v>
      </c>
      <c r="B533" s="2">
        <v>1</v>
      </c>
      <c r="C533" s="2">
        <v>412</v>
      </c>
      <c r="D533" s="2"/>
      <c r="E533" s="2" t="s">
        <v>517</v>
      </c>
      <c r="F533" s="2" t="s">
        <v>294</v>
      </c>
      <c r="G533" s="2" t="s">
        <v>518</v>
      </c>
      <c r="H533" s="2" t="s">
        <v>52</v>
      </c>
      <c r="I533" s="2">
        <f>I525*J533</f>
        <v>0</v>
      </c>
      <c r="J533" s="2">
        <v>0</v>
      </c>
      <c r="K533" s="2">
        <v>0</v>
      </c>
      <c r="L533" s="2">
        <v>0</v>
      </c>
      <c r="M533" s="2">
        <v>0</v>
      </c>
      <c r="N533" s="2">
        <f t="shared" si="461"/>
        <v>0</v>
      </c>
      <c r="O533" s="2">
        <f t="shared" si="462"/>
        <v>0</v>
      </c>
      <c r="P533" s="2">
        <f t="shared" si="463"/>
        <v>0</v>
      </c>
      <c r="Q533" s="2">
        <f t="shared" si="464"/>
        <v>0</v>
      </c>
      <c r="R533" s="2">
        <f t="shared" si="465"/>
        <v>0</v>
      </c>
      <c r="S533" s="2">
        <f t="shared" si="466"/>
        <v>0</v>
      </c>
      <c r="T533" s="2">
        <f t="shared" si="467"/>
        <v>0</v>
      </c>
      <c r="U533" s="2">
        <f t="shared" si="468"/>
        <v>0</v>
      </c>
      <c r="V533" s="2">
        <f t="shared" si="469"/>
        <v>0</v>
      </c>
      <c r="W533" s="2">
        <f t="shared" si="470"/>
        <v>0</v>
      </c>
      <c r="X533" s="2">
        <f t="shared" si="471"/>
        <v>0</v>
      </c>
      <c r="Y533" s="2">
        <f t="shared" si="472"/>
        <v>0</v>
      </c>
      <c r="Z533" s="2"/>
      <c r="AA533" s="2">
        <v>88889161</v>
      </c>
      <c r="AB533" s="2">
        <f t="shared" si="473"/>
        <v>5800</v>
      </c>
      <c r="AC533" s="2">
        <f t="shared" si="474"/>
        <v>5800</v>
      </c>
      <c r="AD533" s="2">
        <f t="shared" si="475"/>
        <v>0</v>
      </c>
      <c r="AE533" s="2">
        <f t="shared" si="476"/>
        <v>0</v>
      </c>
      <c r="AF533" s="2">
        <f t="shared" si="477"/>
        <v>0</v>
      </c>
      <c r="AG533" s="2">
        <f t="shared" si="478"/>
        <v>0</v>
      </c>
      <c r="AH533" s="2">
        <f t="shared" si="479"/>
        <v>0</v>
      </c>
      <c r="AI533" s="2">
        <f t="shared" si="480"/>
        <v>0</v>
      </c>
      <c r="AJ533" s="2">
        <f t="shared" si="481"/>
        <v>34.17</v>
      </c>
      <c r="AK533" s="2">
        <v>5800</v>
      </c>
      <c r="AL533" s="2">
        <v>5800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34.17</v>
      </c>
      <c r="AT533" s="2">
        <v>97</v>
      </c>
      <c r="AU533" s="2">
        <v>51</v>
      </c>
      <c r="AV533" s="2">
        <v>1</v>
      </c>
      <c r="AW533" s="2">
        <v>1</v>
      </c>
      <c r="AX533" s="2"/>
      <c r="AY533" s="2"/>
      <c r="AZ533" s="2">
        <v>1</v>
      </c>
      <c r="BA533" s="2">
        <v>1</v>
      </c>
      <c r="BB533" s="2">
        <v>1</v>
      </c>
      <c r="BC533" s="2">
        <v>1</v>
      </c>
      <c r="BD533" s="2" t="s">
        <v>3</v>
      </c>
      <c r="BE533" s="2" t="s">
        <v>3</v>
      </c>
      <c r="BF533" s="2" t="s">
        <v>3</v>
      </c>
      <c r="BG533" s="2" t="s">
        <v>3</v>
      </c>
      <c r="BH533" s="2">
        <v>3</v>
      </c>
      <c r="BI533" s="2">
        <v>2</v>
      </c>
      <c r="BJ533" s="2" t="s">
        <v>296</v>
      </c>
      <c r="BK533" s="2"/>
      <c r="BL533" s="2"/>
      <c r="BM533" s="2">
        <v>108001</v>
      </c>
      <c r="BN533" s="2">
        <v>0</v>
      </c>
      <c r="BO533" s="2" t="s">
        <v>3</v>
      </c>
      <c r="BP533" s="2">
        <v>0</v>
      </c>
      <c r="BQ533" s="2">
        <v>3</v>
      </c>
      <c r="BR533" s="2">
        <v>0</v>
      </c>
      <c r="BS533" s="2">
        <v>1</v>
      </c>
      <c r="BT533" s="2">
        <v>1</v>
      </c>
      <c r="BU533" s="2">
        <v>1</v>
      </c>
      <c r="BV533" s="2">
        <v>1</v>
      </c>
      <c r="BW533" s="2">
        <v>1</v>
      </c>
      <c r="BX533" s="2">
        <v>1</v>
      </c>
      <c r="BY533" s="2" t="s">
        <v>3</v>
      </c>
      <c r="BZ533" s="2">
        <v>97</v>
      </c>
      <c r="CA533" s="2">
        <v>51</v>
      </c>
      <c r="CB533" s="2" t="s">
        <v>3</v>
      </c>
      <c r="CC533" s="2"/>
      <c r="CD533" s="2"/>
      <c r="CE533" s="2">
        <v>0</v>
      </c>
      <c r="CF533" s="2">
        <v>0</v>
      </c>
      <c r="CG533" s="2">
        <v>0</v>
      </c>
      <c r="CH533" s="2">
        <v>7</v>
      </c>
      <c r="CI533" s="2">
        <v>4</v>
      </c>
      <c r="CJ533" s="2">
        <v>0</v>
      </c>
      <c r="CK533" s="2">
        <v>0</v>
      </c>
      <c r="CL533" s="2">
        <v>0</v>
      </c>
      <c r="CM533" s="2">
        <v>0</v>
      </c>
      <c r="CN533" s="2" t="s">
        <v>3</v>
      </c>
      <c r="CO533" s="2">
        <v>0</v>
      </c>
      <c r="CP533" s="2">
        <f t="shared" si="482"/>
        <v>0</v>
      </c>
      <c r="CQ533" s="2">
        <f t="shared" si="483"/>
        <v>5800</v>
      </c>
      <c r="CR533" s="2">
        <f t="shared" si="484"/>
        <v>0</v>
      </c>
      <c r="CS533" s="2">
        <f t="shared" si="485"/>
        <v>0</v>
      </c>
      <c r="CT533" s="2">
        <f t="shared" si="486"/>
        <v>0</v>
      </c>
      <c r="CU533" s="2">
        <f t="shared" si="487"/>
        <v>0</v>
      </c>
      <c r="CV533" s="2">
        <f t="shared" si="488"/>
        <v>0</v>
      </c>
      <c r="CW533" s="2">
        <f t="shared" si="489"/>
        <v>0</v>
      </c>
      <c r="CX533" s="2">
        <f t="shared" si="490"/>
        <v>34.17</v>
      </c>
      <c r="CY533" s="2">
        <f t="shared" si="491"/>
        <v>0</v>
      </c>
      <c r="CZ533" s="2">
        <f t="shared" si="492"/>
        <v>0</v>
      </c>
      <c r="DA533" s="2"/>
      <c r="DB533" s="2"/>
      <c r="DC533" s="2" t="s">
        <v>3</v>
      </c>
      <c r="DD533" s="2" t="s">
        <v>3</v>
      </c>
      <c r="DE533" s="2" t="s">
        <v>3</v>
      </c>
      <c r="DF533" s="2" t="s">
        <v>3</v>
      </c>
      <c r="DG533" s="2" t="s">
        <v>3</v>
      </c>
      <c r="DH533" s="2" t="s">
        <v>3</v>
      </c>
      <c r="DI533" s="2" t="s">
        <v>3</v>
      </c>
      <c r="DJ533" s="2" t="s">
        <v>3</v>
      </c>
      <c r="DK533" s="2" t="s">
        <v>3</v>
      </c>
      <c r="DL533" s="2" t="s">
        <v>3</v>
      </c>
      <c r="DM533" s="2" t="s">
        <v>3</v>
      </c>
      <c r="DN533" s="2">
        <v>0</v>
      </c>
      <c r="DO533" s="2">
        <v>0</v>
      </c>
      <c r="DP533" s="2">
        <v>1</v>
      </c>
      <c r="DQ533" s="2">
        <v>1</v>
      </c>
      <c r="DR533" s="2"/>
      <c r="DS533" s="2"/>
      <c r="DT533" s="2"/>
      <c r="DU533" s="2">
        <v>1009</v>
      </c>
      <c r="DV533" s="2" t="s">
        <v>52</v>
      </c>
      <c r="DW533" s="2" t="s">
        <v>52</v>
      </c>
      <c r="DX533" s="2">
        <v>1000</v>
      </c>
      <c r="DY533" s="2"/>
      <c r="DZ533" s="2" t="s">
        <v>3</v>
      </c>
      <c r="EA533" s="2" t="s">
        <v>3</v>
      </c>
      <c r="EB533" s="2" t="s">
        <v>3</v>
      </c>
      <c r="EC533" s="2" t="s">
        <v>3</v>
      </c>
      <c r="ED533" s="2"/>
      <c r="EE533" s="2">
        <v>64991579</v>
      </c>
      <c r="EF533" s="2">
        <v>3</v>
      </c>
      <c r="EG533" s="2" t="s">
        <v>26</v>
      </c>
      <c r="EH533" s="2">
        <v>0</v>
      </c>
      <c r="EI533" s="2" t="s">
        <v>3</v>
      </c>
      <c r="EJ533" s="2">
        <v>2</v>
      </c>
      <c r="EK533" s="2">
        <v>108001</v>
      </c>
      <c r="EL533" s="2" t="s">
        <v>127</v>
      </c>
      <c r="EM533" s="2" t="s">
        <v>128</v>
      </c>
      <c r="EN533" s="2"/>
      <c r="EO533" s="2" t="s">
        <v>3</v>
      </c>
      <c r="EP533" s="2"/>
      <c r="EQ533" s="2">
        <v>0</v>
      </c>
      <c r="ER533" s="2">
        <v>5800</v>
      </c>
      <c r="ES533" s="2">
        <v>5800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>
        <v>0</v>
      </c>
      <c r="FR533" s="2">
        <v>0</v>
      </c>
      <c r="FS533" s="2">
        <v>0</v>
      </c>
      <c r="FT533" s="2"/>
      <c r="FU533" s="2"/>
      <c r="FV533" s="2"/>
      <c r="FW533" s="2"/>
      <c r="FX533" s="2">
        <v>97</v>
      </c>
      <c r="FY533" s="2">
        <v>51</v>
      </c>
      <c r="FZ533" s="2"/>
      <c r="GA533" s="2" t="s">
        <v>3</v>
      </c>
      <c r="GB533" s="2"/>
      <c r="GC533" s="2"/>
      <c r="GD533" s="2">
        <v>1</v>
      </c>
      <c r="GE533" s="2"/>
      <c r="GF533" s="2">
        <v>182251586</v>
      </c>
      <c r="GG533" s="2">
        <v>2</v>
      </c>
      <c r="GH533" s="2">
        <v>1</v>
      </c>
      <c r="GI533" s="2">
        <v>-2</v>
      </c>
      <c r="GJ533" s="2">
        <v>0</v>
      </c>
      <c r="GK533" s="2">
        <v>0</v>
      </c>
      <c r="GL533" s="2">
        <f t="shared" si="493"/>
        <v>0</v>
      </c>
      <c r="GM533" s="2">
        <f t="shared" si="494"/>
        <v>0</v>
      </c>
      <c r="GN533" s="2">
        <f t="shared" si="495"/>
        <v>0</v>
      </c>
      <c r="GO533" s="2">
        <f t="shared" si="496"/>
        <v>0</v>
      </c>
      <c r="GP533" s="2">
        <f t="shared" si="497"/>
        <v>0</v>
      </c>
      <c r="GQ533" s="2"/>
      <c r="GR533" s="2">
        <v>0</v>
      </c>
      <c r="GS533" s="2">
        <v>3</v>
      </c>
      <c r="GT533" s="2">
        <v>0</v>
      </c>
      <c r="GU533" s="2" t="s">
        <v>3</v>
      </c>
      <c r="GV533" s="2">
        <f t="shared" si="498"/>
        <v>0</v>
      </c>
      <c r="GW533" s="2">
        <v>1</v>
      </c>
      <c r="GX533" s="2">
        <f t="shared" si="499"/>
        <v>0</v>
      </c>
      <c r="GY533" s="2"/>
      <c r="GZ533" s="2"/>
      <c r="HA533" s="2">
        <v>0</v>
      </c>
      <c r="HB533" s="2">
        <v>0</v>
      </c>
      <c r="HC533" s="2">
        <f t="shared" si="500"/>
        <v>0</v>
      </c>
      <c r="HD533" s="2"/>
      <c r="HE533" s="2" t="s">
        <v>3</v>
      </c>
      <c r="HF533" s="2" t="s">
        <v>3</v>
      </c>
      <c r="HG533" s="2"/>
      <c r="HH533" s="2"/>
      <c r="HI533" s="2"/>
      <c r="HJ533" s="2"/>
      <c r="HK533" s="2"/>
      <c r="HL533" s="2"/>
      <c r="HM533" s="2" t="s">
        <v>3</v>
      </c>
      <c r="HN533" s="2" t="s">
        <v>129</v>
      </c>
      <c r="HO533" s="2" t="s">
        <v>130</v>
      </c>
      <c r="HP533" s="2" t="s">
        <v>127</v>
      </c>
      <c r="HQ533" s="2" t="s">
        <v>127</v>
      </c>
      <c r="HR533" s="2"/>
      <c r="HS533" s="2">
        <v>0</v>
      </c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>
        <v>0</v>
      </c>
      <c r="IL533" s="2"/>
      <c r="IM533" s="2"/>
      <c r="IN533" s="2"/>
      <c r="IO533" s="2"/>
      <c r="IP533" s="2"/>
      <c r="IQ533" s="2"/>
      <c r="IR533" s="2"/>
      <c r="IS533" s="2"/>
      <c r="IT533" s="2"/>
      <c r="IU533" s="2"/>
    </row>
    <row r="534" spans="1:255">
      <c r="A534">
        <v>18</v>
      </c>
      <c r="B534">
        <v>1</v>
      </c>
      <c r="C534">
        <v>428</v>
      </c>
      <c r="E534" t="s">
        <v>517</v>
      </c>
      <c r="F534" t="s">
        <v>294</v>
      </c>
      <c r="G534" t="s">
        <v>518</v>
      </c>
      <c r="H534" t="s">
        <v>52</v>
      </c>
      <c r="I534">
        <f>I526*J534</f>
        <v>0</v>
      </c>
      <c r="J534">
        <v>0</v>
      </c>
      <c r="K534">
        <v>0</v>
      </c>
      <c r="L534">
        <v>0</v>
      </c>
      <c r="M534">
        <v>0</v>
      </c>
      <c r="N534">
        <f t="shared" si="461"/>
        <v>0</v>
      </c>
      <c r="O534">
        <f t="shared" si="462"/>
        <v>0</v>
      </c>
      <c r="P534">
        <f t="shared" si="463"/>
        <v>0</v>
      </c>
      <c r="Q534">
        <f t="shared" si="464"/>
        <v>0</v>
      </c>
      <c r="R534">
        <f t="shared" si="465"/>
        <v>0</v>
      </c>
      <c r="S534">
        <f t="shared" si="466"/>
        <v>0</v>
      </c>
      <c r="T534">
        <f t="shared" si="467"/>
        <v>0</v>
      </c>
      <c r="U534">
        <f t="shared" si="468"/>
        <v>0</v>
      </c>
      <c r="V534">
        <f t="shared" si="469"/>
        <v>0</v>
      </c>
      <c r="W534">
        <f t="shared" si="470"/>
        <v>0</v>
      </c>
      <c r="X534">
        <f t="shared" si="471"/>
        <v>0</v>
      </c>
      <c r="Y534">
        <f t="shared" si="472"/>
        <v>0</v>
      </c>
      <c r="AA534">
        <v>88889103</v>
      </c>
      <c r="AB534">
        <f t="shared" si="473"/>
        <v>5800</v>
      </c>
      <c r="AC534">
        <f t="shared" si="474"/>
        <v>5800</v>
      </c>
      <c r="AD534">
        <f t="shared" si="475"/>
        <v>0</v>
      </c>
      <c r="AE534">
        <f t="shared" si="476"/>
        <v>0</v>
      </c>
      <c r="AF534">
        <f t="shared" si="477"/>
        <v>0</v>
      </c>
      <c r="AG534">
        <f t="shared" si="478"/>
        <v>0</v>
      </c>
      <c r="AH534">
        <f t="shared" si="479"/>
        <v>0</v>
      </c>
      <c r="AI534">
        <f t="shared" si="480"/>
        <v>0</v>
      </c>
      <c r="AJ534">
        <f t="shared" si="481"/>
        <v>34.17</v>
      </c>
      <c r="AK534">
        <v>5800</v>
      </c>
      <c r="AL534">
        <v>5800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34.17</v>
      </c>
      <c r="AT534">
        <v>97</v>
      </c>
      <c r="AU534">
        <v>51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11.82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2</v>
      </c>
      <c r="BJ534" t="s">
        <v>296</v>
      </c>
      <c r="BM534">
        <v>108001</v>
      </c>
      <c r="BN534">
        <v>0</v>
      </c>
      <c r="BO534" t="s">
        <v>294</v>
      </c>
      <c r="BP534">
        <v>1</v>
      </c>
      <c r="BQ534">
        <v>3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97</v>
      </c>
      <c r="CA534">
        <v>51</v>
      </c>
      <c r="CB534" t="s">
        <v>3</v>
      </c>
      <c r="CE534">
        <v>0</v>
      </c>
      <c r="CF534">
        <v>0</v>
      </c>
      <c r="CG534">
        <v>0</v>
      </c>
      <c r="CH534">
        <v>7</v>
      </c>
      <c r="CI534">
        <v>4</v>
      </c>
      <c r="CJ534">
        <v>0</v>
      </c>
      <c r="CK534">
        <v>0</v>
      </c>
      <c r="CL534">
        <v>0</v>
      </c>
      <c r="CM534">
        <v>0</v>
      </c>
      <c r="CN534" t="s">
        <v>3</v>
      </c>
      <c r="CO534">
        <v>0</v>
      </c>
      <c r="CP534">
        <f t="shared" si="482"/>
        <v>0</v>
      </c>
      <c r="CQ534">
        <f t="shared" si="483"/>
        <v>68556</v>
      </c>
      <c r="CR534">
        <f t="shared" si="484"/>
        <v>0</v>
      </c>
      <c r="CS534">
        <f t="shared" si="485"/>
        <v>0</v>
      </c>
      <c r="CT534">
        <f t="shared" si="486"/>
        <v>0</v>
      </c>
      <c r="CU534">
        <f t="shared" si="487"/>
        <v>0</v>
      </c>
      <c r="CV534">
        <f t="shared" si="488"/>
        <v>0</v>
      </c>
      <c r="CW534">
        <f t="shared" si="489"/>
        <v>0</v>
      </c>
      <c r="CX534">
        <f t="shared" si="490"/>
        <v>34.17</v>
      </c>
      <c r="CY534">
        <f t="shared" si="491"/>
        <v>0</v>
      </c>
      <c r="CZ534">
        <f t="shared" si="492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1009</v>
      </c>
      <c r="DV534" t="s">
        <v>52</v>
      </c>
      <c r="DW534" t="s">
        <v>52</v>
      </c>
      <c r="DX534">
        <v>1000</v>
      </c>
      <c r="DZ534" t="s">
        <v>3</v>
      </c>
      <c r="EA534" t="s">
        <v>3</v>
      </c>
      <c r="EB534" t="s">
        <v>3</v>
      </c>
      <c r="EC534" t="s">
        <v>3</v>
      </c>
      <c r="EE534">
        <v>64991579</v>
      </c>
      <c r="EF534">
        <v>3</v>
      </c>
      <c r="EG534" t="s">
        <v>26</v>
      </c>
      <c r="EH534">
        <v>0</v>
      </c>
      <c r="EI534" t="s">
        <v>3</v>
      </c>
      <c r="EJ534">
        <v>2</v>
      </c>
      <c r="EK534">
        <v>108001</v>
      </c>
      <c r="EL534" t="s">
        <v>127</v>
      </c>
      <c r="EM534" t="s">
        <v>128</v>
      </c>
      <c r="EO534" t="s">
        <v>3</v>
      </c>
      <c r="EQ534">
        <v>0</v>
      </c>
      <c r="ER534">
        <v>5800</v>
      </c>
      <c r="ES534">
        <v>5800</v>
      </c>
      <c r="ET534">
        <v>0</v>
      </c>
      <c r="EU534">
        <v>0</v>
      </c>
      <c r="EV534">
        <v>0</v>
      </c>
      <c r="EW534">
        <v>0</v>
      </c>
      <c r="EX534">
        <v>0</v>
      </c>
      <c r="FQ534">
        <v>0</v>
      </c>
      <c r="FR534">
        <v>0</v>
      </c>
      <c r="FS534">
        <v>0</v>
      </c>
      <c r="FX534">
        <v>97</v>
      </c>
      <c r="FY534">
        <v>51</v>
      </c>
      <c r="GA534" t="s">
        <v>3</v>
      </c>
      <c r="GD534">
        <v>1</v>
      </c>
      <c r="GF534">
        <v>182251586</v>
      </c>
      <c r="GG534">
        <v>2</v>
      </c>
      <c r="GH534">
        <v>1</v>
      </c>
      <c r="GI534">
        <v>2</v>
      </c>
      <c r="GJ534">
        <v>0</v>
      </c>
      <c r="GK534">
        <v>0</v>
      </c>
      <c r="GL534">
        <f t="shared" si="493"/>
        <v>0</v>
      </c>
      <c r="GM534">
        <f t="shared" si="494"/>
        <v>0</v>
      </c>
      <c r="GN534">
        <f t="shared" si="495"/>
        <v>0</v>
      </c>
      <c r="GO534">
        <f t="shared" si="496"/>
        <v>0</v>
      </c>
      <c r="GP534">
        <f t="shared" si="497"/>
        <v>0</v>
      </c>
      <c r="GR534">
        <v>0</v>
      </c>
      <c r="GS534">
        <v>3</v>
      </c>
      <c r="GT534">
        <v>0</v>
      </c>
      <c r="GU534" t="s">
        <v>3</v>
      </c>
      <c r="GV534">
        <f t="shared" si="498"/>
        <v>0</v>
      </c>
      <c r="GW534">
        <v>1</v>
      </c>
      <c r="GX534">
        <f t="shared" si="499"/>
        <v>0</v>
      </c>
      <c r="HA534">
        <v>0</v>
      </c>
      <c r="HB534">
        <v>0</v>
      </c>
      <c r="HC534">
        <f t="shared" si="500"/>
        <v>0</v>
      </c>
      <c r="HE534" t="s">
        <v>3</v>
      </c>
      <c r="HF534" t="s">
        <v>3</v>
      </c>
      <c r="HM534" t="s">
        <v>3</v>
      </c>
      <c r="HN534" t="s">
        <v>129</v>
      </c>
      <c r="HO534" t="s">
        <v>130</v>
      </c>
      <c r="HP534" t="s">
        <v>127</v>
      </c>
      <c r="HQ534" t="s">
        <v>127</v>
      </c>
      <c r="HS534">
        <v>0</v>
      </c>
      <c r="IK534">
        <v>0</v>
      </c>
    </row>
    <row r="535" spans="1:255">
      <c r="A535" s="2">
        <v>18</v>
      </c>
      <c r="B535" s="2">
        <v>1</v>
      </c>
      <c r="C535" s="2">
        <v>407</v>
      </c>
      <c r="D535" s="2"/>
      <c r="E535" s="2" t="s">
        <v>519</v>
      </c>
      <c r="F535" s="2" t="s">
        <v>520</v>
      </c>
      <c r="G535" s="2" t="s">
        <v>521</v>
      </c>
      <c r="H535" s="2" t="s">
        <v>52</v>
      </c>
      <c r="I535" s="2">
        <f>I525*J535</f>
        <v>0</v>
      </c>
      <c r="J535" s="2">
        <v>0</v>
      </c>
      <c r="K535" s="2">
        <v>0</v>
      </c>
      <c r="L535" s="2">
        <v>0</v>
      </c>
      <c r="M535" s="2">
        <v>0</v>
      </c>
      <c r="N535" s="2">
        <f t="shared" si="461"/>
        <v>0</v>
      </c>
      <c r="O535" s="2">
        <f t="shared" si="462"/>
        <v>0</v>
      </c>
      <c r="P535" s="2">
        <f t="shared" si="463"/>
        <v>0</v>
      </c>
      <c r="Q535" s="2">
        <f t="shared" si="464"/>
        <v>0</v>
      </c>
      <c r="R535" s="2">
        <f t="shared" si="465"/>
        <v>0</v>
      </c>
      <c r="S535" s="2">
        <f t="shared" si="466"/>
        <v>0</v>
      </c>
      <c r="T535" s="2">
        <f t="shared" si="467"/>
        <v>0</v>
      </c>
      <c r="U535" s="2">
        <f t="shared" si="468"/>
        <v>0</v>
      </c>
      <c r="V535" s="2">
        <f t="shared" si="469"/>
        <v>0</v>
      </c>
      <c r="W535" s="2">
        <f t="shared" si="470"/>
        <v>0</v>
      </c>
      <c r="X535" s="2">
        <f t="shared" si="471"/>
        <v>0</v>
      </c>
      <c r="Y535" s="2">
        <f t="shared" si="472"/>
        <v>0</v>
      </c>
      <c r="Z535" s="2"/>
      <c r="AA535" s="2">
        <v>88889161</v>
      </c>
      <c r="AB535" s="2">
        <f t="shared" si="473"/>
        <v>4949.33</v>
      </c>
      <c r="AC535" s="2">
        <f t="shared" si="474"/>
        <v>4949.33</v>
      </c>
      <c r="AD535" s="2">
        <f t="shared" si="475"/>
        <v>0</v>
      </c>
      <c r="AE535" s="2">
        <f t="shared" si="476"/>
        <v>0</v>
      </c>
      <c r="AF535" s="2">
        <f t="shared" si="477"/>
        <v>0</v>
      </c>
      <c r="AG535" s="2">
        <f t="shared" si="478"/>
        <v>0</v>
      </c>
      <c r="AH535" s="2">
        <f t="shared" si="479"/>
        <v>0</v>
      </c>
      <c r="AI535" s="2">
        <f t="shared" si="480"/>
        <v>0</v>
      </c>
      <c r="AJ535" s="2">
        <f t="shared" si="481"/>
        <v>34.17</v>
      </c>
      <c r="AK535" s="2">
        <v>4949.33</v>
      </c>
      <c r="AL535" s="2">
        <v>4949.33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34.17</v>
      </c>
      <c r="AT535" s="2">
        <v>97</v>
      </c>
      <c r="AU535" s="2">
        <v>51</v>
      </c>
      <c r="AV535" s="2">
        <v>1</v>
      </c>
      <c r="AW535" s="2">
        <v>1</v>
      </c>
      <c r="AX535" s="2"/>
      <c r="AY535" s="2"/>
      <c r="AZ535" s="2">
        <v>1</v>
      </c>
      <c r="BA535" s="2">
        <v>1</v>
      </c>
      <c r="BB535" s="2">
        <v>1</v>
      </c>
      <c r="BC535" s="2">
        <v>1</v>
      </c>
      <c r="BD535" s="2" t="s">
        <v>3</v>
      </c>
      <c r="BE535" s="2" t="s">
        <v>3</v>
      </c>
      <c r="BF535" s="2" t="s">
        <v>3</v>
      </c>
      <c r="BG535" s="2" t="s">
        <v>3</v>
      </c>
      <c r="BH535" s="2">
        <v>3</v>
      </c>
      <c r="BI535" s="2">
        <v>2</v>
      </c>
      <c r="BJ535" s="2" t="s">
        <v>522</v>
      </c>
      <c r="BK535" s="2"/>
      <c r="BL535" s="2"/>
      <c r="BM535" s="2">
        <v>108001</v>
      </c>
      <c r="BN535" s="2">
        <v>0</v>
      </c>
      <c r="BO535" s="2" t="s">
        <v>3</v>
      </c>
      <c r="BP535" s="2">
        <v>0</v>
      </c>
      <c r="BQ535" s="2">
        <v>3</v>
      </c>
      <c r="BR535" s="2">
        <v>0</v>
      </c>
      <c r="BS535" s="2">
        <v>1</v>
      </c>
      <c r="BT535" s="2">
        <v>1</v>
      </c>
      <c r="BU535" s="2">
        <v>1</v>
      </c>
      <c r="BV535" s="2">
        <v>1</v>
      </c>
      <c r="BW535" s="2">
        <v>1</v>
      </c>
      <c r="BX535" s="2">
        <v>1</v>
      </c>
      <c r="BY535" s="2" t="s">
        <v>3</v>
      </c>
      <c r="BZ535" s="2">
        <v>97</v>
      </c>
      <c r="CA535" s="2">
        <v>51</v>
      </c>
      <c r="CB535" s="2" t="s">
        <v>3</v>
      </c>
      <c r="CC535" s="2"/>
      <c r="CD535" s="2"/>
      <c r="CE535" s="2">
        <v>0</v>
      </c>
      <c r="CF535" s="2">
        <v>0</v>
      </c>
      <c r="CG535" s="2">
        <v>0</v>
      </c>
      <c r="CH535" s="2">
        <v>7</v>
      </c>
      <c r="CI535" s="2">
        <v>5</v>
      </c>
      <c r="CJ535" s="2">
        <v>0</v>
      </c>
      <c r="CK535" s="2">
        <v>0</v>
      </c>
      <c r="CL535" s="2">
        <v>0</v>
      </c>
      <c r="CM535" s="2">
        <v>0</v>
      </c>
      <c r="CN535" s="2" t="s">
        <v>3</v>
      </c>
      <c r="CO535" s="2">
        <v>0</v>
      </c>
      <c r="CP535" s="2">
        <f t="shared" si="482"/>
        <v>0</v>
      </c>
      <c r="CQ535" s="2">
        <f t="shared" si="483"/>
        <v>4949.33</v>
      </c>
      <c r="CR535" s="2">
        <f t="shared" si="484"/>
        <v>0</v>
      </c>
      <c r="CS535" s="2">
        <f t="shared" si="485"/>
        <v>0</v>
      </c>
      <c r="CT535" s="2">
        <f t="shared" si="486"/>
        <v>0</v>
      </c>
      <c r="CU535" s="2">
        <f t="shared" si="487"/>
        <v>0</v>
      </c>
      <c r="CV535" s="2">
        <f t="shared" si="488"/>
        <v>0</v>
      </c>
      <c r="CW535" s="2">
        <f t="shared" si="489"/>
        <v>0</v>
      </c>
      <c r="CX535" s="2">
        <f t="shared" si="490"/>
        <v>34.17</v>
      </c>
      <c r="CY535" s="2">
        <f t="shared" si="491"/>
        <v>0</v>
      </c>
      <c r="CZ535" s="2">
        <f t="shared" si="492"/>
        <v>0</v>
      </c>
      <c r="DA535" s="2"/>
      <c r="DB535" s="2"/>
      <c r="DC535" s="2" t="s">
        <v>3</v>
      </c>
      <c r="DD535" s="2" t="s">
        <v>3</v>
      </c>
      <c r="DE535" s="2" t="s">
        <v>3</v>
      </c>
      <c r="DF535" s="2" t="s">
        <v>3</v>
      </c>
      <c r="DG535" s="2" t="s">
        <v>3</v>
      </c>
      <c r="DH535" s="2" t="s">
        <v>3</v>
      </c>
      <c r="DI535" s="2" t="s">
        <v>3</v>
      </c>
      <c r="DJ535" s="2" t="s">
        <v>3</v>
      </c>
      <c r="DK535" s="2" t="s">
        <v>3</v>
      </c>
      <c r="DL535" s="2" t="s">
        <v>3</v>
      </c>
      <c r="DM535" s="2" t="s">
        <v>3</v>
      </c>
      <c r="DN535" s="2">
        <v>0</v>
      </c>
      <c r="DO535" s="2">
        <v>0</v>
      </c>
      <c r="DP535" s="2">
        <v>1</v>
      </c>
      <c r="DQ535" s="2">
        <v>1</v>
      </c>
      <c r="DR535" s="2"/>
      <c r="DS535" s="2"/>
      <c r="DT535" s="2"/>
      <c r="DU535" s="2">
        <v>1009</v>
      </c>
      <c r="DV535" s="2" t="s">
        <v>52</v>
      </c>
      <c r="DW535" s="2" t="s">
        <v>52</v>
      </c>
      <c r="DX535" s="2">
        <v>1000</v>
      </c>
      <c r="DY535" s="2"/>
      <c r="DZ535" s="2" t="s">
        <v>3</v>
      </c>
      <c r="EA535" s="2" t="s">
        <v>3</v>
      </c>
      <c r="EB535" s="2" t="s">
        <v>3</v>
      </c>
      <c r="EC535" s="2" t="s">
        <v>3</v>
      </c>
      <c r="ED535" s="2"/>
      <c r="EE535" s="2">
        <v>64991579</v>
      </c>
      <c r="EF535" s="2">
        <v>3</v>
      </c>
      <c r="EG535" s="2" t="s">
        <v>26</v>
      </c>
      <c r="EH535" s="2">
        <v>0</v>
      </c>
      <c r="EI535" s="2" t="s">
        <v>3</v>
      </c>
      <c r="EJ535" s="2">
        <v>2</v>
      </c>
      <c r="EK535" s="2">
        <v>108001</v>
      </c>
      <c r="EL535" s="2" t="s">
        <v>127</v>
      </c>
      <c r="EM535" s="2" t="s">
        <v>128</v>
      </c>
      <c r="EN535" s="2"/>
      <c r="EO535" s="2" t="s">
        <v>3</v>
      </c>
      <c r="EP535" s="2"/>
      <c r="EQ535" s="2">
        <v>0</v>
      </c>
      <c r="ER535" s="2">
        <v>4949.33</v>
      </c>
      <c r="ES535" s="2">
        <v>4949.33</v>
      </c>
      <c r="ET535" s="2">
        <v>0</v>
      </c>
      <c r="EU535" s="2">
        <v>0</v>
      </c>
      <c r="EV535" s="2">
        <v>0</v>
      </c>
      <c r="EW535" s="2">
        <v>0</v>
      </c>
      <c r="EX535" s="2">
        <v>0</v>
      </c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>
        <v>0</v>
      </c>
      <c r="FR535" s="2">
        <v>0</v>
      </c>
      <c r="FS535" s="2">
        <v>0</v>
      </c>
      <c r="FT535" s="2"/>
      <c r="FU535" s="2"/>
      <c r="FV535" s="2"/>
      <c r="FW535" s="2"/>
      <c r="FX535" s="2">
        <v>97</v>
      </c>
      <c r="FY535" s="2">
        <v>51</v>
      </c>
      <c r="FZ535" s="2"/>
      <c r="GA535" s="2" t="s">
        <v>3</v>
      </c>
      <c r="GB535" s="2"/>
      <c r="GC535" s="2"/>
      <c r="GD535" s="2">
        <v>1</v>
      </c>
      <c r="GE535" s="2"/>
      <c r="GF535" s="2">
        <v>684916681</v>
      </c>
      <c r="GG535" s="2">
        <v>2</v>
      </c>
      <c r="GH535" s="2">
        <v>1</v>
      </c>
      <c r="GI535" s="2">
        <v>-2</v>
      </c>
      <c r="GJ535" s="2">
        <v>0</v>
      </c>
      <c r="GK535" s="2">
        <v>0</v>
      </c>
      <c r="GL535" s="2">
        <f t="shared" si="493"/>
        <v>0</v>
      </c>
      <c r="GM535" s="2">
        <f t="shared" si="494"/>
        <v>0</v>
      </c>
      <c r="GN535" s="2">
        <f t="shared" si="495"/>
        <v>0</v>
      </c>
      <c r="GO535" s="2">
        <f t="shared" si="496"/>
        <v>0</v>
      </c>
      <c r="GP535" s="2">
        <f t="shared" si="497"/>
        <v>0</v>
      </c>
      <c r="GQ535" s="2"/>
      <c r="GR535" s="2">
        <v>0</v>
      </c>
      <c r="GS535" s="2">
        <v>3</v>
      </c>
      <c r="GT535" s="2">
        <v>0</v>
      </c>
      <c r="GU535" s="2" t="s">
        <v>3</v>
      </c>
      <c r="GV535" s="2">
        <f t="shared" si="498"/>
        <v>0</v>
      </c>
      <c r="GW535" s="2">
        <v>1</v>
      </c>
      <c r="GX535" s="2">
        <f t="shared" si="499"/>
        <v>0</v>
      </c>
      <c r="GY535" s="2"/>
      <c r="GZ535" s="2"/>
      <c r="HA535" s="2">
        <v>0</v>
      </c>
      <c r="HB535" s="2">
        <v>0</v>
      </c>
      <c r="HC535" s="2">
        <f t="shared" si="500"/>
        <v>0</v>
      </c>
      <c r="HD535" s="2"/>
      <c r="HE535" s="2" t="s">
        <v>3</v>
      </c>
      <c r="HF535" s="2" t="s">
        <v>3</v>
      </c>
      <c r="HG535" s="2"/>
      <c r="HH535" s="2"/>
      <c r="HI535" s="2"/>
      <c r="HJ535" s="2"/>
      <c r="HK535" s="2"/>
      <c r="HL535" s="2"/>
      <c r="HM535" s="2" t="s">
        <v>3</v>
      </c>
      <c r="HN535" s="2" t="s">
        <v>129</v>
      </c>
      <c r="HO535" s="2" t="s">
        <v>130</v>
      </c>
      <c r="HP535" s="2" t="s">
        <v>127</v>
      </c>
      <c r="HQ535" s="2" t="s">
        <v>127</v>
      </c>
      <c r="HR535" s="2"/>
      <c r="HS535" s="2">
        <v>0</v>
      </c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>
        <v>0</v>
      </c>
      <c r="IL535" s="2"/>
      <c r="IM535" s="2"/>
      <c r="IN535" s="2"/>
      <c r="IO535" s="2"/>
      <c r="IP535" s="2"/>
      <c r="IQ535" s="2"/>
      <c r="IR535" s="2"/>
      <c r="IS535" s="2"/>
      <c r="IT535" s="2"/>
      <c r="IU535" s="2"/>
    </row>
    <row r="536" spans="1:255">
      <c r="A536">
        <v>18</v>
      </c>
      <c r="B536">
        <v>1</v>
      </c>
      <c r="C536">
        <v>423</v>
      </c>
      <c r="E536" t="s">
        <v>519</v>
      </c>
      <c r="F536" t="s">
        <v>520</v>
      </c>
      <c r="G536" t="s">
        <v>521</v>
      </c>
      <c r="H536" t="s">
        <v>52</v>
      </c>
      <c r="I536">
        <f>I526*J536</f>
        <v>0</v>
      </c>
      <c r="J536">
        <v>0</v>
      </c>
      <c r="K536">
        <v>0</v>
      </c>
      <c r="L536">
        <v>0</v>
      </c>
      <c r="M536">
        <v>0</v>
      </c>
      <c r="N536">
        <f t="shared" si="461"/>
        <v>0</v>
      </c>
      <c r="O536">
        <f t="shared" si="462"/>
        <v>0</v>
      </c>
      <c r="P536">
        <f t="shared" si="463"/>
        <v>0</v>
      </c>
      <c r="Q536">
        <f t="shared" si="464"/>
        <v>0</v>
      </c>
      <c r="R536">
        <f t="shared" si="465"/>
        <v>0</v>
      </c>
      <c r="S536">
        <f t="shared" si="466"/>
        <v>0</v>
      </c>
      <c r="T536">
        <f t="shared" si="467"/>
        <v>0</v>
      </c>
      <c r="U536">
        <f t="shared" si="468"/>
        <v>0</v>
      </c>
      <c r="V536">
        <f t="shared" si="469"/>
        <v>0</v>
      </c>
      <c r="W536">
        <f t="shared" si="470"/>
        <v>0</v>
      </c>
      <c r="X536">
        <f t="shared" si="471"/>
        <v>0</v>
      </c>
      <c r="Y536">
        <f t="shared" si="472"/>
        <v>0</v>
      </c>
      <c r="AA536">
        <v>88889103</v>
      </c>
      <c r="AB536">
        <f t="shared" si="473"/>
        <v>4949.33</v>
      </c>
      <c r="AC536">
        <f t="shared" si="474"/>
        <v>4949.33</v>
      </c>
      <c r="AD536">
        <f t="shared" si="475"/>
        <v>0</v>
      </c>
      <c r="AE536">
        <f t="shared" si="476"/>
        <v>0</v>
      </c>
      <c r="AF536">
        <f t="shared" si="477"/>
        <v>0</v>
      </c>
      <c r="AG536">
        <f t="shared" si="478"/>
        <v>0</v>
      </c>
      <c r="AH536">
        <f t="shared" si="479"/>
        <v>0</v>
      </c>
      <c r="AI536">
        <f t="shared" si="480"/>
        <v>0</v>
      </c>
      <c r="AJ536">
        <f t="shared" si="481"/>
        <v>34.17</v>
      </c>
      <c r="AK536">
        <v>4949.33</v>
      </c>
      <c r="AL536">
        <v>4949.33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34.17</v>
      </c>
      <c r="AT536">
        <v>97</v>
      </c>
      <c r="AU536">
        <v>51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13.9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2</v>
      </c>
      <c r="BJ536" t="s">
        <v>522</v>
      </c>
      <c r="BM536">
        <v>108001</v>
      </c>
      <c r="BN536">
        <v>0</v>
      </c>
      <c r="BO536" t="s">
        <v>520</v>
      </c>
      <c r="BP536">
        <v>1</v>
      </c>
      <c r="BQ536">
        <v>3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97</v>
      </c>
      <c r="CA536">
        <v>51</v>
      </c>
      <c r="CB536" t="s">
        <v>3</v>
      </c>
      <c r="CE536">
        <v>0</v>
      </c>
      <c r="CF536">
        <v>0</v>
      </c>
      <c r="CG536">
        <v>0</v>
      </c>
      <c r="CH536">
        <v>7</v>
      </c>
      <c r="CI536">
        <v>5</v>
      </c>
      <c r="CJ536">
        <v>0</v>
      </c>
      <c r="CK536">
        <v>0</v>
      </c>
      <c r="CL536">
        <v>0</v>
      </c>
      <c r="CM536">
        <v>0</v>
      </c>
      <c r="CN536" t="s">
        <v>3</v>
      </c>
      <c r="CO536">
        <v>0</v>
      </c>
      <c r="CP536">
        <f t="shared" si="482"/>
        <v>0</v>
      </c>
      <c r="CQ536">
        <f t="shared" si="483"/>
        <v>68795.687000000005</v>
      </c>
      <c r="CR536">
        <f t="shared" si="484"/>
        <v>0</v>
      </c>
      <c r="CS536">
        <f t="shared" si="485"/>
        <v>0</v>
      </c>
      <c r="CT536">
        <f t="shared" si="486"/>
        <v>0</v>
      </c>
      <c r="CU536">
        <f t="shared" si="487"/>
        <v>0</v>
      </c>
      <c r="CV536">
        <f t="shared" si="488"/>
        <v>0</v>
      </c>
      <c r="CW536">
        <f t="shared" si="489"/>
        <v>0</v>
      </c>
      <c r="CX536">
        <f t="shared" si="490"/>
        <v>34.17</v>
      </c>
      <c r="CY536">
        <f t="shared" si="491"/>
        <v>0</v>
      </c>
      <c r="CZ536">
        <f t="shared" si="492"/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1009</v>
      </c>
      <c r="DV536" t="s">
        <v>52</v>
      </c>
      <c r="DW536" t="s">
        <v>52</v>
      </c>
      <c r="DX536">
        <v>1000</v>
      </c>
      <c r="DZ536" t="s">
        <v>3</v>
      </c>
      <c r="EA536" t="s">
        <v>3</v>
      </c>
      <c r="EB536" t="s">
        <v>3</v>
      </c>
      <c r="EC536" t="s">
        <v>3</v>
      </c>
      <c r="EE536">
        <v>64991579</v>
      </c>
      <c r="EF536">
        <v>3</v>
      </c>
      <c r="EG536" t="s">
        <v>26</v>
      </c>
      <c r="EH536">
        <v>0</v>
      </c>
      <c r="EI536" t="s">
        <v>3</v>
      </c>
      <c r="EJ536">
        <v>2</v>
      </c>
      <c r="EK536">
        <v>108001</v>
      </c>
      <c r="EL536" t="s">
        <v>127</v>
      </c>
      <c r="EM536" t="s">
        <v>128</v>
      </c>
      <c r="EO536" t="s">
        <v>3</v>
      </c>
      <c r="EQ536">
        <v>0</v>
      </c>
      <c r="ER536">
        <v>4949.33</v>
      </c>
      <c r="ES536">
        <v>4949.33</v>
      </c>
      <c r="ET536">
        <v>0</v>
      </c>
      <c r="EU536">
        <v>0</v>
      </c>
      <c r="EV536">
        <v>0</v>
      </c>
      <c r="EW536">
        <v>0</v>
      </c>
      <c r="EX536">
        <v>0</v>
      </c>
      <c r="FQ536">
        <v>0</v>
      </c>
      <c r="FR536">
        <v>0</v>
      </c>
      <c r="FS536">
        <v>0</v>
      </c>
      <c r="FX536">
        <v>97</v>
      </c>
      <c r="FY536">
        <v>51</v>
      </c>
      <c r="GA536" t="s">
        <v>3</v>
      </c>
      <c r="GD536">
        <v>1</v>
      </c>
      <c r="GF536">
        <v>684916681</v>
      </c>
      <c r="GG536">
        <v>2</v>
      </c>
      <c r="GH536">
        <v>1</v>
      </c>
      <c r="GI536">
        <v>2</v>
      </c>
      <c r="GJ536">
        <v>0</v>
      </c>
      <c r="GK536">
        <v>0</v>
      </c>
      <c r="GL536">
        <f t="shared" si="493"/>
        <v>0</v>
      </c>
      <c r="GM536">
        <f t="shared" si="494"/>
        <v>0</v>
      </c>
      <c r="GN536">
        <f t="shared" si="495"/>
        <v>0</v>
      </c>
      <c r="GO536">
        <f t="shared" si="496"/>
        <v>0</v>
      </c>
      <c r="GP536">
        <f t="shared" si="497"/>
        <v>0</v>
      </c>
      <c r="GR536">
        <v>0</v>
      </c>
      <c r="GS536">
        <v>3</v>
      </c>
      <c r="GT536">
        <v>0</v>
      </c>
      <c r="GU536" t="s">
        <v>3</v>
      </c>
      <c r="GV536">
        <f t="shared" si="498"/>
        <v>0</v>
      </c>
      <c r="GW536">
        <v>1</v>
      </c>
      <c r="GX536">
        <f t="shared" si="499"/>
        <v>0</v>
      </c>
      <c r="HA536">
        <v>0</v>
      </c>
      <c r="HB536">
        <v>0</v>
      </c>
      <c r="HC536">
        <f t="shared" si="500"/>
        <v>0</v>
      </c>
      <c r="HE536" t="s">
        <v>3</v>
      </c>
      <c r="HF536" t="s">
        <v>3</v>
      </c>
      <c r="HM536" t="s">
        <v>3</v>
      </c>
      <c r="HN536" t="s">
        <v>129</v>
      </c>
      <c r="HO536" t="s">
        <v>130</v>
      </c>
      <c r="HP536" t="s">
        <v>127</v>
      </c>
      <c r="HQ536" t="s">
        <v>127</v>
      </c>
      <c r="HS536">
        <v>0</v>
      </c>
      <c r="IK536">
        <v>0</v>
      </c>
    </row>
    <row r="537" spans="1:255">
      <c r="A537" s="2">
        <v>17</v>
      </c>
      <c r="B537" s="2">
        <v>1</v>
      </c>
      <c r="C537" s="2"/>
      <c r="D537" s="2"/>
      <c r="E537" s="2" t="s">
        <v>135</v>
      </c>
      <c r="F537" s="2" t="s">
        <v>523</v>
      </c>
      <c r="G537" s="2" t="s">
        <v>524</v>
      </c>
      <c r="H537" s="2" t="s">
        <v>52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f t="shared" si="461"/>
        <v>0</v>
      </c>
      <c r="O537" s="2">
        <f t="shared" si="462"/>
        <v>0</v>
      </c>
      <c r="P537" s="2">
        <f t="shared" si="463"/>
        <v>0</v>
      </c>
      <c r="Q537" s="2">
        <f t="shared" si="464"/>
        <v>0</v>
      </c>
      <c r="R537" s="2">
        <f t="shared" si="465"/>
        <v>0</v>
      </c>
      <c r="S537" s="2">
        <f t="shared" si="466"/>
        <v>0</v>
      </c>
      <c r="T537" s="2">
        <f t="shared" si="467"/>
        <v>0</v>
      </c>
      <c r="U537" s="2">
        <f t="shared" si="468"/>
        <v>0</v>
      </c>
      <c r="V537" s="2">
        <f t="shared" si="469"/>
        <v>0</v>
      </c>
      <c r="W537" s="2">
        <f t="shared" si="470"/>
        <v>0</v>
      </c>
      <c r="X537" s="2">
        <f t="shared" si="471"/>
        <v>0</v>
      </c>
      <c r="Y537" s="2">
        <f t="shared" si="472"/>
        <v>0</v>
      </c>
      <c r="Z537" s="2"/>
      <c r="AA537" s="2">
        <v>88889161</v>
      </c>
      <c r="AB537" s="2">
        <f t="shared" si="473"/>
        <v>6767.51</v>
      </c>
      <c r="AC537" s="2">
        <f t="shared" si="474"/>
        <v>6767.51</v>
      </c>
      <c r="AD537" s="2">
        <f t="shared" si="475"/>
        <v>0</v>
      </c>
      <c r="AE537" s="2">
        <f t="shared" si="476"/>
        <v>0</v>
      </c>
      <c r="AF537" s="2">
        <f t="shared" si="477"/>
        <v>0</v>
      </c>
      <c r="AG537" s="2">
        <f t="shared" si="478"/>
        <v>0</v>
      </c>
      <c r="AH537" s="2">
        <f t="shared" si="479"/>
        <v>0</v>
      </c>
      <c r="AI537" s="2">
        <f t="shared" si="480"/>
        <v>0</v>
      </c>
      <c r="AJ537" s="2">
        <f t="shared" si="481"/>
        <v>309.92</v>
      </c>
      <c r="AK537" s="2">
        <v>6767.51</v>
      </c>
      <c r="AL537" s="2">
        <v>6767.51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309.92</v>
      </c>
      <c r="AT537" s="2">
        <v>0</v>
      </c>
      <c r="AU537" s="2">
        <v>0</v>
      </c>
      <c r="AV537" s="2">
        <v>1</v>
      </c>
      <c r="AW537" s="2">
        <v>1</v>
      </c>
      <c r="AX537" s="2"/>
      <c r="AY537" s="2"/>
      <c r="AZ537" s="2">
        <v>1</v>
      </c>
      <c r="BA537" s="2">
        <v>1</v>
      </c>
      <c r="BB537" s="2">
        <v>1</v>
      </c>
      <c r="BC537" s="2">
        <v>1</v>
      </c>
      <c r="BD537" s="2" t="s">
        <v>3</v>
      </c>
      <c r="BE537" s="2" t="s">
        <v>3</v>
      </c>
      <c r="BF537" s="2" t="s">
        <v>3</v>
      </c>
      <c r="BG537" s="2" t="s">
        <v>3</v>
      </c>
      <c r="BH537" s="2">
        <v>3</v>
      </c>
      <c r="BI537" s="2">
        <v>1</v>
      </c>
      <c r="BJ537" s="2" t="s">
        <v>525</v>
      </c>
      <c r="BK537" s="2"/>
      <c r="BL537" s="2"/>
      <c r="BM537" s="2">
        <v>500001</v>
      </c>
      <c r="BN537" s="2">
        <v>0</v>
      </c>
      <c r="BO537" s="2" t="s">
        <v>3</v>
      </c>
      <c r="BP537" s="2">
        <v>0</v>
      </c>
      <c r="BQ537" s="2">
        <v>8</v>
      </c>
      <c r="BR537" s="2">
        <v>0</v>
      </c>
      <c r="BS537" s="2">
        <v>1</v>
      </c>
      <c r="BT537" s="2">
        <v>1</v>
      </c>
      <c r="BU537" s="2">
        <v>1</v>
      </c>
      <c r="BV537" s="2">
        <v>1</v>
      </c>
      <c r="BW537" s="2">
        <v>1</v>
      </c>
      <c r="BX537" s="2">
        <v>1</v>
      </c>
      <c r="BY537" s="2" t="s">
        <v>3</v>
      </c>
      <c r="BZ537" s="2">
        <v>0</v>
      </c>
      <c r="CA537" s="2">
        <v>0</v>
      </c>
      <c r="CB537" s="2" t="s">
        <v>3</v>
      </c>
      <c r="CC537" s="2"/>
      <c r="CD537" s="2"/>
      <c r="CE537" s="2">
        <v>0</v>
      </c>
      <c r="CF537" s="2">
        <v>0</v>
      </c>
      <c r="CG537" s="2">
        <v>0</v>
      </c>
      <c r="CH537" s="2">
        <v>8</v>
      </c>
      <c r="CI537" s="2">
        <v>0</v>
      </c>
      <c r="CJ537" s="2">
        <v>0</v>
      </c>
      <c r="CK537" s="2">
        <v>0</v>
      </c>
      <c r="CL537" s="2">
        <v>0</v>
      </c>
      <c r="CM537" s="2">
        <v>0</v>
      </c>
      <c r="CN537" s="2" t="s">
        <v>3</v>
      </c>
      <c r="CO537" s="2">
        <v>0</v>
      </c>
      <c r="CP537" s="2">
        <f t="shared" si="482"/>
        <v>0</v>
      </c>
      <c r="CQ537" s="2">
        <f t="shared" si="483"/>
        <v>6767.51</v>
      </c>
      <c r="CR537" s="2">
        <f t="shared" si="484"/>
        <v>0</v>
      </c>
      <c r="CS537" s="2">
        <f t="shared" si="485"/>
        <v>0</v>
      </c>
      <c r="CT537" s="2">
        <f t="shared" si="486"/>
        <v>0</v>
      </c>
      <c r="CU537" s="2">
        <f t="shared" si="487"/>
        <v>0</v>
      </c>
      <c r="CV537" s="2">
        <f t="shared" si="488"/>
        <v>0</v>
      </c>
      <c r="CW537" s="2">
        <f t="shared" si="489"/>
        <v>0</v>
      </c>
      <c r="CX537" s="2">
        <f t="shared" si="490"/>
        <v>309.92</v>
      </c>
      <c r="CY537" s="2">
        <f t="shared" si="491"/>
        <v>0</v>
      </c>
      <c r="CZ537" s="2">
        <f t="shared" si="492"/>
        <v>0</v>
      </c>
      <c r="DA537" s="2"/>
      <c r="DB537" s="2"/>
      <c r="DC537" s="2" t="s">
        <v>3</v>
      </c>
      <c r="DD537" s="2" t="s">
        <v>3</v>
      </c>
      <c r="DE537" s="2" t="s">
        <v>3</v>
      </c>
      <c r="DF537" s="2" t="s">
        <v>3</v>
      </c>
      <c r="DG537" s="2" t="s">
        <v>3</v>
      </c>
      <c r="DH537" s="2" t="s">
        <v>3</v>
      </c>
      <c r="DI537" s="2" t="s">
        <v>3</v>
      </c>
      <c r="DJ537" s="2" t="s">
        <v>3</v>
      </c>
      <c r="DK537" s="2" t="s">
        <v>3</v>
      </c>
      <c r="DL537" s="2" t="s">
        <v>3</v>
      </c>
      <c r="DM537" s="2" t="s">
        <v>3</v>
      </c>
      <c r="DN537" s="2">
        <v>0</v>
      </c>
      <c r="DO537" s="2">
        <v>0</v>
      </c>
      <c r="DP537" s="2">
        <v>1</v>
      </c>
      <c r="DQ537" s="2">
        <v>1</v>
      </c>
      <c r="DR537" s="2"/>
      <c r="DS537" s="2"/>
      <c r="DT537" s="2"/>
      <c r="DU537" s="2">
        <v>1009</v>
      </c>
      <c r="DV537" s="2" t="s">
        <v>52</v>
      </c>
      <c r="DW537" s="2" t="s">
        <v>52</v>
      </c>
      <c r="DX537" s="2">
        <v>1000</v>
      </c>
      <c r="DY537" s="2"/>
      <c r="DZ537" s="2" t="s">
        <v>3</v>
      </c>
      <c r="EA537" s="2" t="s">
        <v>3</v>
      </c>
      <c r="EB537" s="2" t="s">
        <v>3</v>
      </c>
      <c r="EC537" s="2" t="s">
        <v>3</v>
      </c>
      <c r="ED537" s="2"/>
      <c r="EE537" s="2">
        <v>64991688</v>
      </c>
      <c r="EF537" s="2">
        <v>8</v>
      </c>
      <c r="EG537" s="2" t="s">
        <v>290</v>
      </c>
      <c r="EH537" s="2">
        <v>0</v>
      </c>
      <c r="EI537" s="2" t="s">
        <v>3</v>
      </c>
      <c r="EJ537" s="2">
        <v>1</v>
      </c>
      <c r="EK537" s="2">
        <v>500001</v>
      </c>
      <c r="EL537" s="2" t="s">
        <v>291</v>
      </c>
      <c r="EM537" s="2" t="s">
        <v>292</v>
      </c>
      <c r="EN537" s="2"/>
      <c r="EO537" s="2" t="s">
        <v>3</v>
      </c>
      <c r="EP537" s="2"/>
      <c r="EQ537" s="2">
        <v>2359296</v>
      </c>
      <c r="ER537" s="2">
        <v>6767.51</v>
      </c>
      <c r="ES537" s="2">
        <v>6767.51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>
        <v>0</v>
      </c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>
        <v>0</v>
      </c>
      <c r="FR537" s="2">
        <v>0</v>
      </c>
      <c r="FS537" s="2">
        <v>0</v>
      </c>
      <c r="FT537" s="2"/>
      <c r="FU537" s="2"/>
      <c r="FV537" s="2"/>
      <c r="FW537" s="2"/>
      <c r="FX537" s="2">
        <v>0</v>
      </c>
      <c r="FY537" s="2">
        <v>0</v>
      </c>
      <c r="FZ537" s="2"/>
      <c r="GA537" s="2" t="s">
        <v>3</v>
      </c>
      <c r="GB537" s="2"/>
      <c r="GC537" s="2"/>
      <c r="GD537" s="2">
        <v>1</v>
      </c>
      <c r="GE537" s="2"/>
      <c r="GF537" s="2">
        <v>2120599749</v>
      </c>
      <c r="GG537" s="2">
        <v>2</v>
      </c>
      <c r="GH537" s="2">
        <v>1</v>
      </c>
      <c r="GI537" s="2">
        <v>-2</v>
      </c>
      <c r="GJ537" s="2">
        <v>0</v>
      </c>
      <c r="GK537" s="2">
        <v>0</v>
      </c>
      <c r="GL537" s="2">
        <f t="shared" si="493"/>
        <v>0</v>
      </c>
      <c r="GM537" s="2">
        <f t="shared" si="494"/>
        <v>0</v>
      </c>
      <c r="GN537" s="2">
        <f t="shared" si="495"/>
        <v>0</v>
      </c>
      <c r="GO537" s="2">
        <f t="shared" si="496"/>
        <v>0</v>
      </c>
      <c r="GP537" s="2">
        <f t="shared" si="497"/>
        <v>0</v>
      </c>
      <c r="GQ537" s="2"/>
      <c r="GR537" s="2">
        <v>0</v>
      </c>
      <c r="GS537" s="2">
        <v>3</v>
      </c>
      <c r="GT537" s="2">
        <v>0</v>
      </c>
      <c r="GU537" s="2" t="s">
        <v>3</v>
      </c>
      <c r="GV537" s="2">
        <f t="shared" si="498"/>
        <v>0</v>
      </c>
      <c r="GW537" s="2">
        <v>1</v>
      </c>
      <c r="GX537" s="2">
        <f t="shared" si="499"/>
        <v>0</v>
      </c>
      <c r="GY537" s="2"/>
      <c r="GZ537" s="2"/>
      <c r="HA537" s="2">
        <v>0</v>
      </c>
      <c r="HB537" s="2">
        <v>0</v>
      </c>
      <c r="HC537" s="2">
        <f t="shared" si="500"/>
        <v>0</v>
      </c>
      <c r="HD537" s="2"/>
      <c r="HE537" s="2" t="s">
        <v>3</v>
      </c>
      <c r="HF537" s="2" t="s">
        <v>3</v>
      </c>
      <c r="HG537" s="2"/>
      <c r="HH537" s="2"/>
      <c r="HI537" s="2"/>
      <c r="HJ537" s="2"/>
      <c r="HK537" s="2"/>
      <c r="HL537" s="2"/>
      <c r="HM537" s="2" t="s">
        <v>3</v>
      </c>
      <c r="HN537" s="2" t="s">
        <v>3</v>
      </c>
      <c r="HO537" s="2" t="s">
        <v>3</v>
      </c>
      <c r="HP537" s="2" t="s">
        <v>3</v>
      </c>
      <c r="HQ537" s="2" t="s">
        <v>3</v>
      </c>
      <c r="HR537" s="2"/>
      <c r="HS537" s="2">
        <v>0</v>
      </c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>
        <v>0</v>
      </c>
      <c r="IL537" s="2"/>
      <c r="IM537" s="2"/>
      <c r="IN537" s="2"/>
      <c r="IO537" s="2"/>
      <c r="IP537" s="2"/>
      <c r="IQ537" s="2"/>
      <c r="IR537" s="2"/>
      <c r="IS537" s="2"/>
      <c r="IT537" s="2"/>
      <c r="IU537" s="2"/>
    </row>
    <row r="538" spans="1:255">
      <c r="A538">
        <v>17</v>
      </c>
      <c r="B538">
        <v>1</v>
      </c>
      <c r="E538" t="s">
        <v>135</v>
      </c>
      <c r="F538" t="s">
        <v>523</v>
      </c>
      <c r="G538" t="s">
        <v>524</v>
      </c>
      <c r="H538" t="s">
        <v>52</v>
      </c>
      <c r="I538">
        <v>0</v>
      </c>
      <c r="J538">
        <v>0</v>
      </c>
      <c r="K538">
        <v>0</v>
      </c>
      <c r="L538">
        <v>0</v>
      </c>
      <c r="M538">
        <v>0</v>
      </c>
      <c r="N538">
        <f t="shared" si="461"/>
        <v>0</v>
      </c>
      <c r="O538">
        <f t="shared" si="462"/>
        <v>0</v>
      </c>
      <c r="P538">
        <f t="shared" si="463"/>
        <v>0</v>
      </c>
      <c r="Q538">
        <f t="shared" si="464"/>
        <v>0</v>
      </c>
      <c r="R538">
        <f t="shared" si="465"/>
        <v>0</v>
      </c>
      <c r="S538">
        <f t="shared" si="466"/>
        <v>0</v>
      </c>
      <c r="T538">
        <f t="shared" si="467"/>
        <v>0</v>
      </c>
      <c r="U538">
        <f t="shared" si="468"/>
        <v>0</v>
      </c>
      <c r="V538">
        <f t="shared" si="469"/>
        <v>0</v>
      </c>
      <c r="W538">
        <f t="shared" si="470"/>
        <v>0</v>
      </c>
      <c r="X538">
        <f t="shared" si="471"/>
        <v>0</v>
      </c>
      <c r="Y538">
        <f t="shared" si="472"/>
        <v>0</v>
      </c>
      <c r="AA538">
        <v>88889103</v>
      </c>
      <c r="AB538">
        <f t="shared" si="473"/>
        <v>6767.51</v>
      </c>
      <c r="AC538">
        <f t="shared" si="474"/>
        <v>6767.51</v>
      </c>
      <c r="AD538">
        <f t="shared" si="475"/>
        <v>0</v>
      </c>
      <c r="AE538">
        <f t="shared" si="476"/>
        <v>0</v>
      </c>
      <c r="AF538">
        <f t="shared" si="477"/>
        <v>0</v>
      </c>
      <c r="AG538">
        <f t="shared" si="478"/>
        <v>0</v>
      </c>
      <c r="AH538">
        <f t="shared" si="479"/>
        <v>0</v>
      </c>
      <c r="AI538">
        <f t="shared" si="480"/>
        <v>0</v>
      </c>
      <c r="AJ538">
        <f t="shared" si="481"/>
        <v>309.92</v>
      </c>
      <c r="AK538">
        <v>6767.51</v>
      </c>
      <c r="AL538">
        <v>6767.51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309.92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11.3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525</v>
      </c>
      <c r="BM538">
        <v>500001</v>
      </c>
      <c r="BN538">
        <v>0</v>
      </c>
      <c r="BO538" t="s">
        <v>523</v>
      </c>
      <c r="BP538">
        <v>1</v>
      </c>
      <c r="BQ538">
        <v>8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H538">
        <v>8</v>
      </c>
      <c r="CI538">
        <v>0</v>
      </c>
      <c r="CJ538">
        <v>0</v>
      </c>
      <c r="CK538">
        <v>0</v>
      </c>
      <c r="CL538">
        <v>0</v>
      </c>
      <c r="CM538">
        <v>0</v>
      </c>
      <c r="CN538" t="s">
        <v>3</v>
      </c>
      <c r="CO538">
        <v>0</v>
      </c>
      <c r="CP538">
        <f t="shared" si="482"/>
        <v>0</v>
      </c>
      <c r="CQ538">
        <f t="shared" si="483"/>
        <v>76472.863000000012</v>
      </c>
      <c r="CR538">
        <f t="shared" si="484"/>
        <v>0</v>
      </c>
      <c r="CS538">
        <f t="shared" si="485"/>
        <v>0</v>
      </c>
      <c r="CT538">
        <f t="shared" si="486"/>
        <v>0</v>
      </c>
      <c r="CU538">
        <f t="shared" si="487"/>
        <v>0</v>
      </c>
      <c r="CV538">
        <f t="shared" si="488"/>
        <v>0</v>
      </c>
      <c r="CW538">
        <f t="shared" si="489"/>
        <v>0</v>
      </c>
      <c r="CX538">
        <f t="shared" si="490"/>
        <v>309.92</v>
      </c>
      <c r="CY538">
        <f t="shared" si="491"/>
        <v>0</v>
      </c>
      <c r="CZ538">
        <f t="shared" si="492"/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1009</v>
      </c>
      <c r="DV538" t="s">
        <v>52</v>
      </c>
      <c r="DW538" t="s">
        <v>52</v>
      </c>
      <c r="DX538">
        <v>1000</v>
      </c>
      <c r="DZ538" t="s">
        <v>3</v>
      </c>
      <c r="EA538" t="s">
        <v>3</v>
      </c>
      <c r="EB538" t="s">
        <v>3</v>
      </c>
      <c r="EC538" t="s">
        <v>3</v>
      </c>
      <c r="EE538">
        <v>64991688</v>
      </c>
      <c r="EF538">
        <v>8</v>
      </c>
      <c r="EG538" t="s">
        <v>290</v>
      </c>
      <c r="EH538">
        <v>0</v>
      </c>
      <c r="EI538" t="s">
        <v>3</v>
      </c>
      <c r="EJ538">
        <v>1</v>
      </c>
      <c r="EK538">
        <v>500001</v>
      </c>
      <c r="EL538" t="s">
        <v>291</v>
      </c>
      <c r="EM538" t="s">
        <v>292</v>
      </c>
      <c r="EO538" t="s">
        <v>3</v>
      </c>
      <c r="EQ538">
        <v>2359296</v>
      </c>
      <c r="ER538">
        <v>6767.51</v>
      </c>
      <c r="ES538">
        <v>6767.51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3</v>
      </c>
      <c r="GD538">
        <v>1</v>
      </c>
      <c r="GF538">
        <v>2120599749</v>
      </c>
      <c r="GG538">
        <v>2</v>
      </c>
      <c r="GH538">
        <v>1</v>
      </c>
      <c r="GI538">
        <v>2</v>
      </c>
      <c r="GJ538">
        <v>0</v>
      </c>
      <c r="GK538">
        <v>0</v>
      </c>
      <c r="GL538">
        <f t="shared" si="493"/>
        <v>0</v>
      </c>
      <c r="GM538">
        <f t="shared" si="494"/>
        <v>0</v>
      </c>
      <c r="GN538">
        <f t="shared" si="495"/>
        <v>0</v>
      </c>
      <c r="GO538">
        <f t="shared" si="496"/>
        <v>0</v>
      </c>
      <c r="GP538">
        <f t="shared" si="497"/>
        <v>0</v>
      </c>
      <c r="GR538">
        <v>0</v>
      </c>
      <c r="GS538">
        <v>3</v>
      </c>
      <c r="GT538">
        <v>0</v>
      </c>
      <c r="GU538" t="s">
        <v>3</v>
      </c>
      <c r="GV538">
        <f t="shared" si="498"/>
        <v>0</v>
      </c>
      <c r="GW538">
        <v>1</v>
      </c>
      <c r="GX538">
        <f t="shared" si="499"/>
        <v>0</v>
      </c>
      <c r="HA538">
        <v>0</v>
      </c>
      <c r="HB538">
        <v>0</v>
      </c>
      <c r="HC538">
        <f t="shared" si="500"/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HS538">
        <v>0</v>
      </c>
      <c r="IK538">
        <v>0</v>
      </c>
    </row>
    <row r="539" spans="1:255">
      <c r="A539" s="2">
        <v>17</v>
      </c>
      <c r="B539" s="2">
        <v>1</v>
      </c>
      <c r="C539" s="2"/>
      <c r="D539" s="2"/>
      <c r="E539" s="2" t="s">
        <v>156</v>
      </c>
      <c r="F539" s="2" t="s">
        <v>287</v>
      </c>
      <c r="G539" s="2" t="s">
        <v>288</v>
      </c>
      <c r="H539" s="2" t="s">
        <v>52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f t="shared" si="461"/>
        <v>0</v>
      </c>
      <c r="O539" s="2">
        <f t="shared" si="462"/>
        <v>0</v>
      </c>
      <c r="P539" s="2">
        <f t="shared" si="463"/>
        <v>0</v>
      </c>
      <c r="Q539" s="2">
        <f t="shared" si="464"/>
        <v>0</v>
      </c>
      <c r="R539" s="2">
        <f t="shared" si="465"/>
        <v>0</v>
      </c>
      <c r="S539" s="2">
        <f t="shared" si="466"/>
        <v>0</v>
      </c>
      <c r="T539" s="2">
        <f t="shared" si="467"/>
        <v>0</v>
      </c>
      <c r="U539" s="2">
        <f t="shared" si="468"/>
        <v>0</v>
      </c>
      <c r="V539" s="2">
        <f t="shared" si="469"/>
        <v>0</v>
      </c>
      <c r="W539" s="2">
        <f t="shared" si="470"/>
        <v>0</v>
      </c>
      <c r="X539" s="2">
        <f t="shared" si="471"/>
        <v>0</v>
      </c>
      <c r="Y539" s="2">
        <f t="shared" si="472"/>
        <v>0</v>
      </c>
      <c r="Z539" s="2"/>
      <c r="AA539" s="2">
        <v>88889161</v>
      </c>
      <c r="AB539" s="2">
        <f t="shared" si="473"/>
        <v>6423.12</v>
      </c>
      <c r="AC539" s="2">
        <f t="shared" si="474"/>
        <v>6423.12</v>
      </c>
      <c r="AD539" s="2">
        <f t="shared" si="475"/>
        <v>0</v>
      </c>
      <c r="AE539" s="2">
        <f t="shared" si="476"/>
        <v>0</v>
      </c>
      <c r="AF539" s="2">
        <f t="shared" si="477"/>
        <v>0</v>
      </c>
      <c r="AG539" s="2">
        <f t="shared" si="478"/>
        <v>0</v>
      </c>
      <c r="AH539" s="2">
        <f t="shared" si="479"/>
        <v>0</v>
      </c>
      <c r="AI539" s="2">
        <f t="shared" si="480"/>
        <v>0</v>
      </c>
      <c r="AJ539" s="2">
        <f t="shared" si="481"/>
        <v>34.17</v>
      </c>
      <c r="AK539" s="2">
        <v>6423.12</v>
      </c>
      <c r="AL539" s="2">
        <v>6423.12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34.17</v>
      </c>
      <c r="AT539" s="2">
        <v>0</v>
      </c>
      <c r="AU539" s="2">
        <v>0</v>
      </c>
      <c r="AV539" s="2">
        <v>1</v>
      </c>
      <c r="AW539" s="2">
        <v>1</v>
      </c>
      <c r="AX539" s="2"/>
      <c r="AY539" s="2"/>
      <c r="AZ539" s="2">
        <v>1</v>
      </c>
      <c r="BA539" s="2">
        <v>1</v>
      </c>
      <c r="BB539" s="2">
        <v>1</v>
      </c>
      <c r="BC539" s="2">
        <v>1</v>
      </c>
      <c r="BD539" s="2" t="s">
        <v>3</v>
      </c>
      <c r="BE539" s="2" t="s">
        <v>3</v>
      </c>
      <c r="BF539" s="2" t="s">
        <v>3</v>
      </c>
      <c r="BG539" s="2" t="s">
        <v>3</v>
      </c>
      <c r="BH539" s="2">
        <v>3</v>
      </c>
      <c r="BI539" s="2">
        <v>1</v>
      </c>
      <c r="BJ539" s="2" t="s">
        <v>289</v>
      </c>
      <c r="BK539" s="2"/>
      <c r="BL539" s="2"/>
      <c r="BM539" s="2">
        <v>500001</v>
      </c>
      <c r="BN539" s="2">
        <v>0</v>
      </c>
      <c r="BO539" s="2" t="s">
        <v>3</v>
      </c>
      <c r="BP539" s="2">
        <v>0</v>
      </c>
      <c r="BQ539" s="2">
        <v>8</v>
      </c>
      <c r="BR539" s="2">
        <v>0</v>
      </c>
      <c r="BS539" s="2">
        <v>1</v>
      </c>
      <c r="BT539" s="2">
        <v>1</v>
      </c>
      <c r="BU539" s="2">
        <v>1</v>
      </c>
      <c r="BV539" s="2">
        <v>1</v>
      </c>
      <c r="BW539" s="2">
        <v>1</v>
      </c>
      <c r="BX539" s="2">
        <v>1</v>
      </c>
      <c r="BY539" s="2" t="s">
        <v>3</v>
      </c>
      <c r="BZ539" s="2">
        <v>0</v>
      </c>
      <c r="CA539" s="2">
        <v>0</v>
      </c>
      <c r="CB539" s="2" t="s">
        <v>3</v>
      </c>
      <c r="CC539" s="2"/>
      <c r="CD539" s="2"/>
      <c r="CE539" s="2">
        <v>0</v>
      </c>
      <c r="CF539" s="2">
        <v>0</v>
      </c>
      <c r="CG539" s="2">
        <v>0</v>
      </c>
      <c r="CH539" s="2">
        <v>9</v>
      </c>
      <c r="CI539" s="2">
        <v>0</v>
      </c>
      <c r="CJ539" s="2">
        <v>0</v>
      </c>
      <c r="CK539" s="2">
        <v>0</v>
      </c>
      <c r="CL539" s="2">
        <v>0</v>
      </c>
      <c r="CM539" s="2">
        <v>0</v>
      </c>
      <c r="CN539" s="2" t="s">
        <v>3</v>
      </c>
      <c r="CO539" s="2">
        <v>0</v>
      </c>
      <c r="CP539" s="2">
        <f t="shared" si="482"/>
        <v>0</v>
      </c>
      <c r="CQ539" s="2">
        <f t="shared" si="483"/>
        <v>6423.12</v>
      </c>
      <c r="CR539" s="2">
        <f t="shared" si="484"/>
        <v>0</v>
      </c>
      <c r="CS539" s="2">
        <f t="shared" si="485"/>
        <v>0</v>
      </c>
      <c r="CT539" s="2">
        <f t="shared" si="486"/>
        <v>0</v>
      </c>
      <c r="CU539" s="2">
        <f t="shared" si="487"/>
        <v>0</v>
      </c>
      <c r="CV539" s="2">
        <f t="shared" si="488"/>
        <v>0</v>
      </c>
      <c r="CW539" s="2">
        <f t="shared" si="489"/>
        <v>0</v>
      </c>
      <c r="CX539" s="2">
        <f t="shared" si="490"/>
        <v>34.17</v>
      </c>
      <c r="CY539" s="2">
        <f t="shared" si="491"/>
        <v>0</v>
      </c>
      <c r="CZ539" s="2">
        <f t="shared" si="492"/>
        <v>0</v>
      </c>
      <c r="DA539" s="2"/>
      <c r="DB539" s="2"/>
      <c r="DC539" s="2" t="s">
        <v>3</v>
      </c>
      <c r="DD539" s="2" t="s">
        <v>3</v>
      </c>
      <c r="DE539" s="2" t="s">
        <v>3</v>
      </c>
      <c r="DF539" s="2" t="s">
        <v>3</v>
      </c>
      <c r="DG539" s="2" t="s">
        <v>3</v>
      </c>
      <c r="DH539" s="2" t="s">
        <v>3</v>
      </c>
      <c r="DI539" s="2" t="s">
        <v>3</v>
      </c>
      <c r="DJ539" s="2" t="s">
        <v>3</v>
      </c>
      <c r="DK539" s="2" t="s">
        <v>3</v>
      </c>
      <c r="DL539" s="2" t="s">
        <v>3</v>
      </c>
      <c r="DM539" s="2" t="s">
        <v>3</v>
      </c>
      <c r="DN539" s="2">
        <v>0</v>
      </c>
      <c r="DO539" s="2">
        <v>0</v>
      </c>
      <c r="DP539" s="2">
        <v>1</v>
      </c>
      <c r="DQ539" s="2">
        <v>1</v>
      </c>
      <c r="DR539" s="2"/>
      <c r="DS539" s="2"/>
      <c r="DT539" s="2"/>
      <c r="DU539" s="2">
        <v>1009</v>
      </c>
      <c r="DV539" s="2" t="s">
        <v>52</v>
      </c>
      <c r="DW539" s="2" t="s">
        <v>52</v>
      </c>
      <c r="DX539" s="2">
        <v>1000</v>
      </c>
      <c r="DY539" s="2"/>
      <c r="DZ539" s="2" t="s">
        <v>3</v>
      </c>
      <c r="EA539" s="2" t="s">
        <v>3</v>
      </c>
      <c r="EB539" s="2" t="s">
        <v>3</v>
      </c>
      <c r="EC539" s="2" t="s">
        <v>3</v>
      </c>
      <c r="ED539" s="2"/>
      <c r="EE539" s="2">
        <v>64991688</v>
      </c>
      <c r="EF539" s="2">
        <v>8</v>
      </c>
      <c r="EG539" s="2" t="s">
        <v>290</v>
      </c>
      <c r="EH539" s="2">
        <v>0</v>
      </c>
      <c r="EI539" s="2" t="s">
        <v>3</v>
      </c>
      <c r="EJ539" s="2">
        <v>1</v>
      </c>
      <c r="EK539" s="2">
        <v>500001</v>
      </c>
      <c r="EL539" s="2" t="s">
        <v>291</v>
      </c>
      <c r="EM539" s="2" t="s">
        <v>292</v>
      </c>
      <c r="EN539" s="2"/>
      <c r="EO539" s="2" t="s">
        <v>3</v>
      </c>
      <c r="EP539" s="2"/>
      <c r="EQ539" s="2">
        <v>2359296</v>
      </c>
      <c r="ER539" s="2">
        <v>6423.12</v>
      </c>
      <c r="ES539" s="2">
        <v>6423.12</v>
      </c>
      <c r="ET539" s="2">
        <v>0</v>
      </c>
      <c r="EU539" s="2">
        <v>0</v>
      </c>
      <c r="EV539" s="2">
        <v>0</v>
      </c>
      <c r="EW539" s="2">
        <v>0</v>
      </c>
      <c r="EX539" s="2">
        <v>0</v>
      </c>
      <c r="EY539" s="2">
        <v>0</v>
      </c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>
        <v>0</v>
      </c>
      <c r="FR539" s="2">
        <v>0</v>
      </c>
      <c r="FS539" s="2">
        <v>0</v>
      </c>
      <c r="FT539" s="2"/>
      <c r="FU539" s="2"/>
      <c r="FV539" s="2"/>
      <c r="FW539" s="2"/>
      <c r="FX539" s="2">
        <v>0</v>
      </c>
      <c r="FY539" s="2">
        <v>0</v>
      </c>
      <c r="FZ539" s="2"/>
      <c r="GA539" s="2" t="s">
        <v>3</v>
      </c>
      <c r="GB539" s="2"/>
      <c r="GC539" s="2"/>
      <c r="GD539" s="2">
        <v>1</v>
      </c>
      <c r="GE539" s="2"/>
      <c r="GF539" s="2">
        <v>-1114484690</v>
      </c>
      <c r="GG539" s="2">
        <v>2</v>
      </c>
      <c r="GH539" s="2">
        <v>1</v>
      </c>
      <c r="GI539" s="2">
        <v>-2</v>
      </c>
      <c r="GJ539" s="2">
        <v>0</v>
      </c>
      <c r="GK539" s="2">
        <v>0</v>
      </c>
      <c r="GL539" s="2">
        <f t="shared" si="493"/>
        <v>0</v>
      </c>
      <c r="GM539" s="2">
        <f t="shared" si="494"/>
        <v>0</v>
      </c>
      <c r="GN539" s="2">
        <f t="shared" si="495"/>
        <v>0</v>
      </c>
      <c r="GO539" s="2">
        <f t="shared" si="496"/>
        <v>0</v>
      </c>
      <c r="GP539" s="2">
        <f t="shared" si="497"/>
        <v>0</v>
      </c>
      <c r="GQ539" s="2"/>
      <c r="GR539" s="2">
        <v>0</v>
      </c>
      <c r="GS539" s="2">
        <v>3</v>
      </c>
      <c r="GT539" s="2">
        <v>0</v>
      </c>
      <c r="GU539" s="2" t="s">
        <v>3</v>
      </c>
      <c r="GV539" s="2">
        <f t="shared" si="498"/>
        <v>0</v>
      </c>
      <c r="GW539" s="2">
        <v>1</v>
      </c>
      <c r="GX539" s="2">
        <f t="shared" si="499"/>
        <v>0</v>
      </c>
      <c r="GY539" s="2"/>
      <c r="GZ539" s="2"/>
      <c r="HA539" s="2">
        <v>0</v>
      </c>
      <c r="HB539" s="2">
        <v>0</v>
      </c>
      <c r="HC539" s="2">
        <f t="shared" si="500"/>
        <v>0</v>
      </c>
      <c r="HD539" s="2"/>
      <c r="HE539" s="2" t="s">
        <v>3</v>
      </c>
      <c r="HF539" s="2" t="s">
        <v>3</v>
      </c>
      <c r="HG539" s="2"/>
      <c r="HH539" s="2"/>
      <c r="HI539" s="2"/>
      <c r="HJ539" s="2"/>
      <c r="HK539" s="2"/>
      <c r="HL539" s="2"/>
      <c r="HM539" s="2" t="s">
        <v>3</v>
      </c>
      <c r="HN539" s="2" t="s">
        <v>3</v>
      </c>
      <c r="HO539" s="2" t="s">
        <v>3</v>
      </c>
      <c r="HP539" s="2" t="s">
        <v>3</v>
      </c>
      <c r="HQ539" s="2" t="s">
        <v>3</v>
      </c>
      <c r="HR539" s="2"/>
      <c r="HS539" s="2">
        <v>0</v>
      </c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>
        <v>0</v>
      </c>
      <c r="IL539" s="2"/>
      <c r="IM539" s="2"/>
      <c r="IN539" s="2"/>
      <c r="IO539" s="2"/>
      <c r="IP539" s="2"/>
      <c r="IQ539" s="2"/>
      <c r="IR539" s="2"/>
      <c r="IS539" s="2"/>
      <c r="IT539" s="2"/>
      <c r="IU539" s="2"/>
    </row>
    <row r="540" spans="1:255">
      <c r="A540">
        <v>17</v>
      </c>
      <c r="B540">
        <v>1</v>
      </c>
      <c r="E540" t="s">
        <v>156</v>
      </c>
      <c r="F540" t="s">
        <v>287</v>
      </c>
      <c r="G540" t="s">
        <v>288</v>
      </c>
      <c r="H540" t="s">
        <v>52</v>
      </c>
      <c r="I540">
        <v>0</v>
      </c>
      <c r="J540">
        <v>0</v>
      </c>
      <c r="K540">
        <v>0</v>
      </c>
      <c r="L540">
        <v>0</v>
      </c>
      <c r="M540">
        <v>0</v>
      </c>
      <c r="N540">
        <f t="shared" si="461"/>
        <v>0</v>
      </c>
      <c r="O540">
        <f t="shared" si="462"/>
        <v>0</v>
      </c>
      <c r="P540">
        <f t="shared" si="463"/>
        <v>0</v>
      </c>
      <c r="Q540">
        <f t="shared" si="464"/>
        <v>0</v>
      </c>
      <c r="R540">
        <f t="shared" si="465"/>
        <v>0</v>
      </c>
      <c r="S540">
        <f t="shared" si="466"/>
        <v>0</v>
      </c>
      <c r="T540">
        <f t="shared" si="467"/>
        <v>0</v>
      </c>
      <c r="U540">
        <f t="shared" si="468"/>
        <v>0</v>
      </c>
      <c r="V540">
        <f t="shared" si="469"/>
        <v>0</v>
      </c>
      <c r="W540">
        <f t="shared" si="470"/>
        <v>0</v>
      </c>
      <c r="X540">
        <f t="shared" si="471"/>
        <v>0</v>
      </c>
      <c r="Y540">
        <f t="shared" si="472"/>
        <v>0</v>
      </c>
      <c r="AA540">
        <v>88889103</v>
      </c>
      <c r="AB540">
        <f t="shared" si="473"/>
        <v>6423.12</v>
      </c>
      <c r="AC540">
        <f t="shared" si="474"/>
        <v>6423.12</v>
      </c>
      <c r="AD540">
        <f t="shared" si="475"/>
        <v>0</v>
      </c>
      <c r="AE540">
        <f t="shared" si="476"/>
        <v>0</v>
      </c>
      <c r="AF540">
        <f t="shared" si="477"/>
        <v>0</v>
      </c>
      <c r="AG540">
        <f t="shared" si="478"/>
        <v>0</v>
      </c>
      <c r="AH540">
        <f t="shared" si="479"/>
        <v>0</v>
      </c>
      <c r="AI540">
        <f t="shared" si="480"/>
        <v>0</v>
      </c>
      <c r="AJ540">
        <f t="shared" si="481"/>
        <v>34.17</v>
      </c>
      <c r="AK540">
        <v>6423.12</v>
      </c>
      <c r="AL540">
        <v>6423.12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34.17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10.67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1</v>
      </c>
      <c r="BJ540" t="s">
        <v>289</v>
      </c>
      <c r="BM540">
        <v>500001</v>
      </c>
      <c r="BN540">
        <v>0</v>
      </c>
      <c r="BO540" t="s">
        <v>287</v>
      </c>
      <c r="BP540">
        <v>1</v>
      </c>
      <c r="BQ540">
        <v>8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0</v>
      </c>
      <c r="CF540">
        <v>0</v>
      </c>
      <c r="CG540">
        <v>0</v>
      </c>
      <c r="CH540">
        <v>9</v>
      </c>
      <c r="CI540">
        <v>0</v>
      </c>
      <c r="CJ540">
        <v>0</v>
      </c>
      <c r="CK540">
        <v>0</v>
      </c>
      <c r="CL540">
        <v>0</v>
      </c>
      <c r="CM540">
        <v>0</v>
      </c>
      <c r="CN540" t="s">
        <v>3</v>
      </c>
      <c r="CO540">
        <v>0</v>
      </c>
      <c r="CP540">
        <f t="shared" si="482"/>
        <v>0</v>
      </c>
      <c r="CQ540">
        <f t="shared" si="483"/>
        <v>68534.690399999992</v>
      </c>
      <c r="CR540">
        <f t="shared" si="484"/>
        <v>0</v>
      </c>
      <c r="CS540">
        <f t="shared" si="485"/>
        <v>0</v>
      </c>
      <c r="CT540">
        <f t="shared" si="486"/>
        <v>0</v>
      </c>
      <c r="CU540">
        <f t="shared" si="487"/>
        <v>0</v>
      </c>
      <c r="CV540">
        <f t="shared" si="488"/>
        <v>0</v>
      </c>
      <c r="CW540">
        <f t="shared" si="489"/>
        <v>0</v>
      </c>
      <c r="CX540">
        <f t="shared" si="490"/>
        <v>34.17</v>
      </c>
      <c r="CY540">
        <f t="shared" si="491"/>
        <v>0</v>
      </c>
      <c r="CZ540">
        <f t="shared" si="492"/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1009</v>
      </c>
      <c r="DV540" t="s">
        <v>52</v>
      </c>
      <c r="DW540" t="s">
        <v>52</v>
      </c>
      <c r="DX540">
        <v>1000</v>
      </c>
      <c r="DZ540" t="s">
        <v>3</v>
      </c>
      <c r="EA540" t="s">
        <v>3</v>
      </c>
      <c r="EB540" t="s">
        <v>3</v>
      </c>
      <c r="EC540" t="s">
        <v>3</v>
      </c>
      <c r="EE540">
        <v>64991688</v>
      </c>
      <c r="EF540">
        <v>8</v>
      </c>
      <c r="EG540" t="s">
        <v>290</v>
      </c>
      <c r="EH540">
        <v>0</v>
      </c>
      <c r="EI540" t="s">
        <v>3</v>
      </c>
      <c r="EJ540">
        <v>1</v>
      </c>
      <c r="EK540">
        <v>500001</v>
      </c>
      <c r="EL540" t="s">
        <v>291</v>
      </c>
      <c r="EM540" t="s">
        <v>292</v>
      </c>
      <c r="EO540" t="s">
        <v>3</v>
      </c>
      <c r="EQ540">
        <v>2359296</v>
      </c>
      <c r="ER540">
        <v>6423.12</v>
      </c>
      <c r="ES540">
        <v>6423.12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FQ540">
        <v>0</v>
      </c>
      <c r="FR540">
        <v>0</v>
      </c>
      <c r="FS540">
        <v>0</v>
      </c>
      <c r="FX540">
        <v>0</v>
      </c>
      <c r="FY540">
        <v>0</v>
      </c>
      <c r="GA540" t="s">
        <v>3</v>
      </c>
      <c r="GD540">
        <v>1</v>
      </c>
      <c r="GF540">
        <v>-1114484690</v>
      </c>
      <c r="GG540">
        <v>2</v>
      </c>
      <c r="GH540">
        <v>1</v>
      </c>
      <c r="GI540">
        <v>2</v>
      </c>
      <c r="GJ540">
        <v>0</v>
      </c>
      <c r="GK540">
        <v>0</v>
      </c>
      <c r="GL540">
        <f t="shared" si="493"/>
        <v>0</v>
      </c>
      <c r="GM540">
        <f t="shared" si="494"/>
        <v>0</v>
      </c>
      <c r="GN540">
        <f t="shared" si="495"/>
        <v>0</v>
      </c>
      <c r="GO540">
        <f t="shared" si="496"/>
        <v>0</v>
      </c>
      <c r="GP540">
        <f t="shared" si="497"/>
        <v>0</v>
      </c>
      <c r="GR540">
        <v>0</v>
      </c>
      <c r="GS540">
        <v>3</v>
      </c>
      <c r="GT540">
        <v>0</v>
      </c>
      <c r="GU540" t="s">
        <v>3</v>
      </c>
      <c r="GV540">
        <f t="shared" si="498"/>
        <v>0</v>
      </c>
      <c r="GW540">
        <v>1</v>
      </c>
      <c r="GX540">
        <f t="shared" si="499"/>
        <v>0</v>
      </c>
      <c r="HA540">
        <v>0</v>
      </c>
      <c r="HB540">
        <v>0</v>
      </c>
      <c r="HC540">
        <f t="shared" si="500"/>
        <v>0</v>
      </c>
      <c r="HE540" t="s">
        <v>3</v>
      </c>
      <c r="HF540" t="s">
        <v>3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HS540">
        <v>0</v>
      </c>
      <c r="IK540">
        <v>0</v>
      </c>
    </row>
    <row r="541" spans="1:255">
      <c r="A541" s="2">
        <v>17</v>
      </c>
      <c r="B541" s="2">
        <v>1</v>
      </c>
      <c r="C541" s="2"/>
      <c r="D541" s="2"/>
      <c r="E541" s="2" t="s">
        <v>170</v>
      </c>
      <c r="F541" s="2" t="s">
        <v>526</v>
      </c>
      <c r="G541" s="2" t="s">
        <v>527</v>
      </c>
      <c r="H541" s="2" t="s">
        <v>52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f t="shared" si="461"/>
        <v>0</v>
      </c>
      <c r="O541" s="2">
        <f t="shared" si="462"/>
        <v>0</v>
      </c>
      <c r="P541" s="2">
        <f t="shared" si="463"/>
        <v>0</v>
      </c>
      <c r="Q541" s="2">
        <f t="shared" si="464"/>
        <v>0</v>
      </c>
      <c r="R541" s="2">
        <f t="shared" si="465"/>
        <v>0</v>
      </c>
      <c r="S541" s="2">
        <f t="shared" si="466"/>
        <v>0</v>
      </c>
      <c r="T541" s="2">
        <f t="shared" si="467"/>
        <v>0</v>
      </c>
      <c r="U541" s="2">
        <f t="shared" si="468"/>
        <v>0</v>
      </c>
      <c r="V541" s="2">
        <f t="shared" si="469"/>
        <v>0</v>
      </c>
      <c r="W541" s="2">
        <f t="shared" si="470"/>
        <v>0</v>
      </c>
      <c r="X541" s="2">
        <f t="shared" si="471"/>
        <v>0</v>
      </c>
      <c r="Y541" s="2">
        <f t="shared" si="472"/>
        <v>0</v>
      </c>
      <c r="Z541" s="2"/>
      <c r="AA541" s="2">
        <v>88889161</v>
      </c>
      <c r="AB541" s="2">
        <f t="shared" si="473"/>
        <v>6650.43</v>
      </c>
      <c r="AC541" s="2">
        <f t="shared" si="474"/>
        <v>6650.43</v>
      </c>
      <c r="AD541" s="2">
        <f t="shared" si="475"/>
        <v>0</v>
      </c>
      <c r="AE541" s="2">
        <f t="shared" si="476"/>
        <v>0</v>
      </c>
      <c r="AF541" s="2">
        <f t="shared" si="477"/>
        <v>0</v>
      </c>
      <c r="AG541" s="2">
        <f t="shared" si="478"/>
        <v>0</v>
      </c>
      <c r="AH541" s="2">
        <f t="shared" si="479"/>
        <v>0</v>
      </c>
      <c r="AI541" s="2">
        <f t="shared" si="480"/>
        <v>0</v>
      </c>
      <c r="AJ541" s="2">
        <f t="shared" si="481"/>
        <v>34.17</v>
      </c>
      <c r="AK541" s="2">
        <v>6650.43</v>
      </c>
      <c r="AL541" s="2">
        <v>6650.43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34.17</v>
      </c>
      <c r="AT541" s="2">
        <v>0</v>
      </c>
      <c r="AU541" s="2">
        <v>0</v>
      </c>
      <c r="AV541" s="2">
        <v>1</v>
      </c>
      <c r="AW541" s="2">
        <v>1</v>
      </c>
      <c r="AX541" s="2"/>
      <c r="AY541" s="2"/>
      <c r="AZ541" s="2">
        <v>1</v>
      </c>
      <c r="BA541" s="2">
        <v>1</v>
      </c>
      <c r="BB541" s="2">
        <v>1</v>
      </c>
      <c r="BC541" s="2">
        <v>1</v>
      </c>
      <c r="BD541" s="2" t="s">
        <v>3</v>
      </c>
      <c r="BE541" s="2" t="s">
        <v>3</v>
      </c>
      <c r="BF541" s="2" t="s">
        <v>3</v>
      </c>
      <c r="BG541" s="2" t="s">
        <v>3</v>
      </c>
      <c r="BH541" s="2">
        <v>3</v>
      </c>
      <c r="BI541" s="2">
        <v>1</v>
      </c>
      <c r="BJ541" s="2" t="s">
        <v>528</v>
      </c>
      <c r="BK541" s="2"/>
      <c r="BL541" s="2"/>
      <c r="BM541" s="2">
        <v>500001</v>
      </c>
      <c r="BN541" s="2">
        <v>0</v>
      </c>
      <c r="BO541" s="2" t="s">
        <v>3</v>
      </c>
      <c r="BP541" s="2">
        <v>0</v>
      </c>
      <c r="BQ541" s="2">
        <v>8</v>
      </c>
      <c r="BR541" s="2">
        <v>0</v>
      </c>
      <c r="BS541" s="2">
        <v>1</v>
      </c>
      <c r="BT541" s="2">
        <v>1</v>
      </c>
      <c r="BU541" s="2">
        <v>1</v>
      </c>
      <c r="BV541" s="2">
        <v>1</v>
      </c>
      <c r="BW541" s="2">
        <v>1</v>
      </c>
      <c r="BX541" s="2">
        <v>1</v>
      </c>
      <c r="BY541" s="2" t="s">
        <v>3</v>
      </c>
      <c r="BZ541" s="2">
        <v>0</v>
      </c>
      <c r="CA541" s="2">
        <v>0</v>
      </c>
      <c r="CB541" s="2" t="s">
        <v>3</v>
      </c>
      <c r="CC541" s="2"/>
      <c r="CD541" s="2"/>
      <c r="CE541" s="2">
        <v>0</v>
      </c>
      <c r="CF541" s="2">
        <v>0</v>
      </c>
      <c r="CG541" s="2">
        <v>0</v>
      </c>
      <c r="CH541" s="2">
        <v>10</v>
      </c>
      <c r="CI541" s="2">
        <v>0</v>
      </c>
      <c r="CJ541" s="2">
        <v>0</v>
      </c>
      <c r="CK541" s="2">
        <v>0</v>
      </c>
      <c r="CL541" s="2">
        <v>0</v>
      </c>
      <c r="CM541" s="2">
        <v>0</v>
      </c>
      <c r="CN541" s="2" t="s">
        <v>3</v>
      </c>
      <c r="CO541" s="2">
        <v>0</v>
      </c>
      <c r="CP541" s="2">
        <f t="shared" si="482"/>
        <v>0</v>
      </c>
      <c r="CQ541" s="2">
        <f t="shared" si="483"/>
        <v>6650.43</v>
      </c>
      <c r="CR541" s="2">
        <f t="shared" si="484"/>
        <v>0</v>
      </c>
      <c r="CS541" s="2">
        <f t="shared" si="485"/>
        <v>0</v>
      </c>
      <c r="CT541" s="2">
        <f t="shared" si="486"/>
        <v>0</v>
      </c>
      <c r="CU541" s="2">
        <f t="shared" si="487"/>
        <v>0</v>
      </c>
      <c r="CV541" s="2">
        <f t="shared" si="488"/>
        <v>0</v>
      </c>
      <c r="CW541" s="2">
        <f t="shared" si="489"/>
        <v>0</v>
      </c>
      <c r="CX541" s="2">
        <f t="shared" si="490"/>
        <v>34.17</v>
      </c>
      <c r="CY541" s="2">
        <f t="shared" si="491"/>
        <v>0</v>
      </c>
      <c r="CZ541" s="2">
        <f t="shared" si="492"/>
        <v>0</v>
      </c>
      <c r="DA541" s="2"/>
      <c r="DB541" s="2"/>
      <c r="DC541" s="2" t="s">
        <v>3</v>
      </c>
      <c r="DD541" s="2" t="s">
        <v>3</v>
      </c>
      <c r="DE541" s="2" t="s">
        <v>3</v>
      </c>
      <c r="DF541" s="2" t="s">
        <v>3</v>
      </c>
      <c r="DG541" s="2" t="s">
        <v>3</v>
      </c>
      <c r="DH541" s="2" t="s">
        <v>3</v>
      </c>
      <c r="DI541" s="2" t="s">
        <v>3</v>
      </c>
      <c r="DJ541" s="2" t="s">
        <v>3</v>
      </c>
      <c r="DK541" s="2" t="s">
        <v>3</v>
      </c>
      <c r="DL541" s="2" t="s">
        <v>3</v>
      </c>
      <c r="DM541" s="2" t="s">
        <v>3</v>
      </c>
      <c r="DN541" s="2">
        <v>0</v>
      </c>
      <c r="DO541" s="2">
        <v>0</v>
      </c>
      <c r="DP541" s="2">
        <v>1</v>
      </c>
      <c r="DQ541" s="2">
        <v>1</v>
      </c>
      <c r="DR541" s="2"/>
      <c r="DS541" s="2"/>
      <c r="DT541" s="2"/>
      <c r="DU541" s="2">
        <v>1009</v>
      </c>
      <c r="DV541" s="2" t="s">
        <v>52</v>
      </c>
      <c r="DW541" s="2" t="s">
        <v>52</v>
      </c>
      <c r="DX541" s="2">
        <v>1000</v>
      </c>
      <c r="DY541" s="2"/>
      <c r="DZ541" s="2" t="s">
        <v>3</v>
      </c>
      <c r="EA541" s="2" t="s">
        <v>3</v>
      </c>
      <c r="EB541" s="2" t="s">
        <v>3</v>
      </c>
      <c r="EC541" s="2" t="s">
        <v>3</v>
      </c>
      <c r="ED541" s="2"/>
      <c r="EE541" s="2">
        <v>64991688</v>
      </c>
      <c r="EF541" s="2">
        <v>8</v>
      </c>
      <c r="EG541" s="2" t="s">
        <v>290</v>
      </c>
      <c r="EH541" s="2">
        <v>0</v>
      </c>
      <c r="EI541" s="2" t="s">
        <v>3</v>
      </c>
      <c r="EJ541" s="2">
        <v>1</v>
      </c>
      <c r="EK541" s="2">
        <v>500001</v>
      </c>
      <c r="EL541" s="2" t="s">
        <v>291</v>
      </c>
      <c r="EM541" s="2" t="s">
        <v>292</v>
      </c>
      <c r="EN541" s="2"/>
      <c r="EO541" s="2" t="s">
        <v>3</v>
      </c>
      <c r="EP541" s="2"/>
      <c r="EQ541" s="2">
        <v>2359296</v>
      </c>
      <c r="ER541" s="2">
        <v>6650.43</v>
      </c>
      <c r="ES541" s="2">
        <v>6650.43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>
        <v>0</v>
      </c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>
        <v>0</v>
      </c>
      <c r="FR541" s="2">
        <v>0</v>
      </c>
      <c r="FS541" s="2">
        <v>0</v>
      </c>
      <c r="FT541" s="2"/>
      <c r="FU541" s="2"/>
      <c r="FV541" s="2"/>
      <c r="FW541" s="2"/>
      <c r="FX541" s="2">
        <v>0</v>
      </c>
      <c r="FY541" s="2">
        <v>0</v>
      </c>
      <c r="FZ541" s="2"/>
      <c r="GA541" s="2" t="s">
        <v>3</v>
      </c>
      <c r="GB541" s="2"/>
      <c r="GC541" s="2"/>
      <c r="GD541" s="2">
        <v>1</v>
      </c>
      <c r="GE541" s="2"/>
      <c r="GF541" s="2">
        <v>-623629847</v>
      </c>
      <c r="GG541" s="2">
        <v>2</v>
      </c>
      <c r="GH541" s="2">
        <v>1</v>
      </c>
      <c r="GI541" s="2">
        <v>-2</v>
      </c>
      <c r="GJ541" s="2">
        <v>0</v>
      </c>
      <c r="GK541" s="2">
        <v>0</v>
      </c>
      <c r="GL541" s="2">
        <f t="shared" si="493"/>
        <v>0</v>
      </c>
      <c r="GM541" s="2">
        <f t="shared" si="494"/>
        <v>0</v>
      </c>
      <c r="GN541" s="2">
        <f t="shared" si="495"/>
        <v>0</v>
      </c>
      <c r="GO541" s="2">
        <f t="shared" si="496"/>
        <v>0</v>
      </c>
      <c r="GP541" s="2">
        <f t="shared" si="497"/>
        <v>0</v>
      </c>
      <c r="GQ541" s="2"/>
      <c r="GR541" s="2">
        <v>0</v>
      </c>
      <c r="GS541" s="2">
        <v>3</v>
      </c>
      <c r="GT541" s="2">
        <v>0</v>
      </c>
      <c r="GU541" s="2" t="s">
        <v>3</v>
      </c>
      <c r="GV541" s="2">
        <f t="shared" si="498"/>
        <v>0</v>
      </c>
      <c r="GW541" s="2">
        <v>1</v>
      </c>
      <c r="GX541" s="2">
        <f t="shared" si="499"/>
        <v>0</v>
      </c>
      <c r="GY541" s="2"/>
      <c r="GZ541" s="2"/>
      <c r="HA541" s="2">
        <v>0</v>
      </c>
      <c r="HB541" s="2">
        <v>0</v>
      </c>
      <c r="HC541" s="2">
        <f t="shared" si="500"/>
        <v>0</v>
      </c>
      <c r="HD541" s="2"/>
      <c r="HE541" s="2" t="s">
        <v>3</v>
      </c>
      <c r="HF541" s="2" t="s">
        <v>3</v>
      </c>
      <c r="HG541" s="2"/>
      <c r="HH541" s="2"/>
      <c r="HI541" s="2"/>
      <c r="HJ541" s="2"/>
      <c r="HK541" s="2"/>
      <c r="HL541" s="2"/>
      <c r="HM541" s="2" t="s">
        <v>3</v>
      </c>
      <c r="HN541" s="2" t="s">
        <v>3</v>
      </c>
      <c r="HO541" s="2" t="s">
        <v>3</v>
      </c>
      <c r="HP541" s="2" t="s">
        <v>3</v>
      </c>
      <c r="HQ541" s="2" t="s">
        <v>3</v>
      </c>
      <c r="HR541" s="2"/>
      <c r="HS541" s="2">
        <v>0</v>
      </c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>
        <v>0</v>
      </c>
      <c r="IL541" s="2"/>
      <c r="IM541" s="2"/>
      <c r="IN541" s="2"/>
      <c r="IO541" s="2"/>
      <c r="IP541" s="2"/>
      <c r="IQ541" s="2"/>
      <c r="IR541" s="2"/>
      <c r="IS541" s="2"/>
      <c r="IT541" s="2"/>
      <c r="IU541" s="2"/>
    </row>
    <row r="542" spans="1:255">
      <c r="A542">
        <v>17</v>
      </c>
      <c r="B542">
        <v>1</v>
      </c>
      <c r="E542" t="s">
        <v>170</v>
      </c>
      <c r="F542" t="s">
        <v>526</v>
      </c>
      <c r="G542" t="s">
        <v>527</v>
      </c>
      <c r="H542" t="s">
        <v>52</v>
      </c>
      <c r="I542">
        <v>0</v>
      </c>
      <c r="J542">
        <v>0</v>
      </c>
      <c r="K542">
        <v>0</v>
      </c>
      <c r="L542">
        <v>0</v>
      </c>
      <c r="M542">
        <v>0</v>
      </c>
      <c r="N542">
        <f t="shared" si="461"/>
        <v>0</v>
      </c>
      <c r="O542">
        <f t="shared" si="462"/>
        <v>0</v>
      </c>
      <c r="P542">
        <f t="shared" si="463"/>
        <v>0</v>
      </c>
      <c r="Q542">
        <f t="shared" si="464"/>
        <v>0</v>
      </c>
      <c r="R542">
        <f t="shared" si="465"/>
        <v>0</v>
      </c>
      <c r="S542">
        <f t="shared" si="466"/>
        <v>0</v>
      </c>
      <c r="T542">
        <f t="shared" si="467"/>
        <v>0</v>
      </c>
      <c r="U542">
        <f t="shared" si="468"/>
        <v>0</v>
      </c>
      <c r="V542">
        <f t="shared" si="469"/>
        <v>0</v>
      </c>
      <c r="W542">
        <f t="shared" si="470"/>
        <v>0</v>
      </c>
      <c r="X542">
        <f t="shared" si="471"/>
        <v>0</v>
      </c>
      <c r="Y542">
        <f t="shared" si="472"/>
        <v>0</v>
      </c>
      <c r="AA542">
        <v>88889103</v>
      </c>
      <c r="AB542">
        <f t="shared" si="473"/>
        <v>6650.43</v>
      </c>
      <c r="AC542">
        <f t="shared" si="474"/>
        <v>6650.43</v>
      </c>
      <c r="AD542">
        <f t="shared" si="475"/>
        <v>0</v>
      </c>
      <c r="AE542">
        <f t="shared" si="476"/>
        <v>0</v>
      </c>
      <c r="AF542">
        <f t="shared" si="477"/>
        <v>0</v>
      </c>
      <c r="AG542">
        <f t="shared" si="478"/>
        <v>0</v>
      </c>
      <c r="AH542">
        <f t="shared" si="479"/>
        <v>0</v>
      </c>
      <c r="AI542">
        <f t="shared" si="480"/>
        <v>0</v>
      </c>
      <c r="AJ542">
        <f t="shared" si="481"/>
        <v>34.17</v>
      </c>
      <c r="AK542">
        <v>6650.43</v>
      </c>
      <c r="AL542">
        <v>6650.43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34.17</v>
      </c>
      <c r="AT542">
        <v>0</v>
      </c>
      <c r="AU542">
        <v>0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10.210000000000001</v>
      </c>
      <c r="BD542" t="s">
        <v>3</v>
      </c>
      <c r="BE542" t="s">
        <v>3</v>
      </c>
      <c r="BF542" t="s">
        <v>3</v>
      </c>
      <c r="BG542" t="s">
        <v>3</v>
      </c>
      <c r="BH542">
        <v>3</v>
      </c>
      <c r="BI542">
        <v>1</v>
      </c>
      <c r="BJ542" t="s">
        <v>528</v>
      </c>
      <c r="BM542">
        <v>500001</v>
      </c>
      <c r="BN542">
        <v>0</v>
      </c>
      <c r="BO542" t="s">
        <v>526</v>
      </c>
      <c r="BP542">
        <v>1</v>
      </c>
      <c r="BQ542">
        <v>8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0</v>
      </c>
      <c r="CA542">
        <v>0</v>
      </c>
      <c r="CB542" t="s">
        <v>3</v>
      </c>
      <c r="CE542">
        <v>0</v>
      </c>
      <c r="CF542">
        <v>0</v>
      </c>
      <c r="CG542">
        <v>0</v>
      </c>
      <c r="CH542">
        <v>10</v>
      </c>
      <c r="CI542">
        <v>0</v>
      </c>
      <c r="CJ542">
        <v>0</v>
      </c>
      <c r="CK542">
        <v>0</v>
      </c>
      <c r="CL542">
        <v>0</v>
      </c>
      <c r="CM542">
        <v>0</v>
      </c>
      <c r="CN542" t="s">
        <v>3</v>
      </c>
      <c r="CO542">
        <v>0</v>
      </c>
      <c r="CP542">
        <f t="shared" si="482"/>
        <v>0</v>
      </c>
      <c r="CQ542">
        <f t="shared" si="483"/>
        <v>67900.890300000014</v>
      </c>
      <c r="CR542">
        <f t="shared" si="484"/>
        <v>0</v>
      </c>
      <c r="CS542">
        <f t="shared" si="485"/>
        <v>0</v>
      </c>
      <c r="CT542">
        <f t="shared" si="486"/>
        <v>0</v>
      </c>
      <c r="CU542">
        <f t="shared" si="487"/>
        <v>0</v>
      </c>
      <c r="CV542">
        <f t="shared" si="488"/>
        <v>0</v>
      </c>
      <c r="CW542">
        <f t="shared" si="489"/>
        <v>0</v>
      </c>
      <c r="CX542">
        <f t="shared" si="490"/>
        <v>34.17</v>
      </c>
      <c r="CY542">
        <f t="shared" si="491"/>
        <v>0</v>
      </c>
      <c r="CZ542">
        <f t="shared" si="492"/>
        <v>0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0</v>
      </c>
      <c r="DO542">
        <v>0</v>
      </c>
      <c r="DP542">
        <v>1</v>
      </c>
      <c r="DQ542">
        <v>1</v>
      </c>
      <c r="DU542">
        <v>1009</v>
      </c>
      <c r="DV542" t="s">
        <v>52</v>
      </c>
      <c r="DW542" t="s">
        <v>52</v>
      </c>
      <c r="DX542">
        <v>1000</v>
      </c>
      <c r="DZ542" t="s">
        <v>3</v>
      </c>
      <c r="EA542" t="s">
        <v>3</v>
      </c>
      <c r="EB542" t="s">
        <v>3</v>
      </c>
      <c r="EC542" t="s">
        <v>3</v>
      </c>
      <c r="EE542">
        <v>64991688</v>
      </c>
      <c r="EF542">
        <v>8</v>
      </c>
      <c r="EG542" t="s">
        <v>290</v>
      </c>
      <c r="EH542">
        <v>0</v>
      </c>
      <c r="EI542" t="s">
        <v>3</v>
      </c>
      <c r="EJ542">
        <v>1</v>
      </c>
      <c r="EK542">
        <v>500001</v>
      </c>
      <c r="EL542" t="s">
        <v>291</v>
      </c>
      <c r="EM542" t="s">
        <v>292</v>
      </c>
      <c r="EO542" t="s">
        <v>3</v>
      </c>
      <c r="EQ542">
        <v>2359296</v>
      </c>
      <c r="ER542">
        <v>6650.43</v>
      </c>
      <c r="ES542">
        <v>6650.43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FQ542">
        <v>0</v>
      </c>
      <c r="FR542">
        <v>0</v>
      </c>
      <c r="FS542">
        <v>0</v>
      </c>
      <c r="FX542">
        <v>0</v>
      </c>
      <c r="FY542">
        <v>0</v>
      </c>
      <c r="GA542" t="s">
        <v>3</v>
      </c>
      <c r="GD542">
        <v>1</v>
      </c>
      <c r="GF542">
        <v>-623629847</v>
      </c>
      <c r="GG542">
        <v>2</v>
      </c>
      <c r="GH542">
        <v>1</v>
      </c>
      <c r="GI542">
        <v>2</v>
      </c>
      <c r="GJ542">
        <v>0</v>
      </c>
      <c r="GK542">
        <v>0</v>
      </c>
      <c r="GL542">
        <f t="shared" si="493"/>
        <v>0</v>
      </c>
      <c r="GM542">
        <f t="shared" si="494"/>
        <v>0</v>
      </c>
      <c r="GN542">
        <f t="shared" si="495"/>
        <v>0</v>
      </c>
      <c r="GO542">
        <f t="shared" si="496"/>
        <v>0</v>
      </c>
      <c r="GP542">
        <f t="shared" si="497"/>
        <v>0</v>
      </c>
      <c r="GR542">
        <v>0</v>
      </c>
      <c r="GS542">
        <v>3</v>
      </c>
      <c r="GT542">
        <v>0</v>
      </c>
      <c r="GU542" t="s">
        <v>3</v>
      </c>
      <c r="GV542">
        <f t="shared" si="498"/>
        <v>0</v>
      </c>
      <c r="GW542">
        <v>1</v>
      </c>
      <c r="GX542">
        <f t="shared" si="499"/>
        <v>0</v>
      </c>
      <c r="HA542">
        <v>0</v>
      </c>
      <c r="HB542">
        <v>0</v>
      </c>
      <c r="HC542">
        <f t="shared" si="500"/>
        <v>0</v>
      </c>
      <c r="HE542" t="s">
        <v>3</v>
      </c>
      <c r="HF542" t="s">
        <v>3</v>
      </c>
      <c r="HM542" t="s">
        <v>3</v>
      </c>
      <c r="HN542" t="s">
        <v>3</v>
      </c>
      <c r="HO542" t="s">
        <v>3</v>
      </c>
      <c r="HP542" t="s">
        <v>3</v>
      </c>
      <c r="HQ542" t="s">
        <v>3</v>
      </c>
      <c r="HS542">
        <v>0</v>
      </c>
      <c r="IK542">
        <v>0</v>
      </c>
    </row>
    <row r="543" spans="1:255">
      <c r="A543" s="2">
        <v>17</v>
      </c>
      <c r="B543" s="2">
        <v>1</v>
      </c>
      <c r="C543" s="2">
        <f>ROW(SmtRes!A440)</f>
        <v>440</v>
      </c>
      <c r="D543" s="2">
        <f>ROW(EtalonRes!A422)</f>
        <v>422</v>
      </c>
      <c r="E543" s="2" t="s">
        <v>174</v>
      </c>
      <c r="F543" s="2" t="s">
        <v>529</v>
      </c>
      <c r="G543" s="2" t="s">
        <v>530</v>
      </c>
      <c r="H543" s="2" t="s">
        <v>138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f t="shared" si="461"/>
        <v>0</v>
      </c>
      <c r="O543" s="2">
        <f t="shared" si="462"/>
        <v>0</v>
      </c>
      <c r="P543" s="2">
        <f t="shared" si="463"/>
        <v>0</v>
      </c>
      <c r="Q543" s="2">
        <f t="shared" si="464"/>
        <v>0</v>
      </c>
      <c r="R543" s="2">
        <f t="shared" si="465"/>
        <v>0</v>
      </c>
      <c r="S543" s="2">
        <f t="shared" si="466"/>
        <v>0</v>
      </c>
      <c r="T543" s="2">
        <f t="shared" si="467"/>
        <v>0</v>
      </c>
      <c r="U543" s="2">
        <f t="shared" si="468"/>
        <v>0</v>
      </c>
      <c r="V543" s="2">
        <f t="shared" si="469"/>
        <v>0</v>
      </c>
      <c r="W543" s="2">
        <f t="shared" si="470"/>
        <v>0</v>
      </c>
      <c r="X543" s="2">
        <f t="shared" si="471"/>
        <v>0</v>
      </c>
      <c r="Y543" s="2">
        <f t="shared" si="472"/>
        <v>0</v>
      </c>
      <c r="Z543" s="2"/>
      <c r="AA543" s="2">
        <v>88889161</v>
      </c>
      <c r="AB543" s="2">
        <f t="shared" si="473"/>
        <v>268.8</v>
      </c>
      <c r="AC543" s="2">
        <f t="shared" si="474"/>
        <v>202.72</v>
      </c>
      <c r="AD543" s="2">
        <f t="shared" si="475"/>
        <v>9.5299999999999994</v>
      </c>
      <c r="AE543" s="2">
        <f t="shared" si="476"/>
        <v>0.1</v>
      </c>
      <c r="AF543" s="2">
        <f t="shared" si="477"/>
        <v>56.55</v>
      </c>
      <c r="AG543" s="2">
        <f t="shared" si="478"/>
        <v>0</v>
      </c>
      <c r="AH543" s="2">
        <f t="shared" si="479"/>
        <v>5.31</v>
      </c>
      <c r="AI543" s="2">
        <f t="shared" si="480"/>
        <v>0.01</v>
      </c>
      <c r="AJ543" s="2">
        <f t="shared" si="481"/>
        <v>0</v>
      </c>
      <c r="AK543" s="2">
        <v>268.8</v>
      </c>
      <c r="AL543" s="2">
        <v>202.72</v>
      </c>
      <c r="AM543" s="2">
        <v>9.5299999999999994</v>
      </c>
      <c r="AN543" s="2">
        <v>0.1</v>
      </c>
      <c r="AO543" s="2">
        <v>56.55</v>
      </c>
      <c r="AP543" s="2">
        <v>0</v>
      </c>
      <c r="AQ543" s="2">
        <v>5.31</v>
      </c>
      <c r="AR543" s="2">
        <v>0.01</v>
      </c>
      <c r="AS543" s="2">
        <v>0</v>
      </c>
      <c r="AT543" s="2">
        <v>94</v>
      </c>
      <c r="AU543" s="2">
        <v>51</v>
      </c>
      <c r="AV543" s="2">
        <v>1</v>
      </c>
      <c r="AW543" s="2">
        <v>1</v>
      </c>
      <c r="AX543" s="2"/>
      <c r="AY543" s="2"/>
      <c r="AZ543" s="2">
        <v>1</v>
      </c>
      <c r="BA543" s="2">
        <v>1</v>
      </c>
      <c r="BB543" s="2">
        <v>1</v>
      </c>
      <c r="BC543" s="2">
        <v>1</v>
      </c>
      <c r="BD543" s="2" t="s">
        <v>3</v>
      </c>
      <c r="BE543" s="2" t="s">
        <v>3</v>
      </c>
      <c r="BF543" s="2" t="s">
        <v>3</v>
      </c>
      <c r="BG543" s="2" t="s">
        <v>3</v>
      </c>
      <c r="BH543" s="2">
        <v>0</v>
      </c>
      <c r="BI543" s="2">
        <v>1</v>
      </c>
      <c r="BJ543" s="2" t="s">
        <v>531</v>
      </c>
      <c r="BK543" s="2"/>
      <c r="BL543" s="2"/>
      <c r="BM543" s="2">
        <v>13001</v>
      </c>
      <c r="BN543" s="2">
        <v>0</v>
      </c>
      <c r="BO543" s="2" t="s">
        <v>3</v>
      </c>
      <c r="BP543" s="2">
        <v>0</v>
      </c>
      <c r="BQ543" s="2">
        <v>2</v>
      </c>
      <c r="BR543" s="2">
        <v>0</v>
      </c>
      <c r="BS543" s="2">
        <v>1</v>
      </c>
      <c r="BT543" s="2">
        <v>1</v>
      </c>
      <c r="BU543" s="2">
        <v>1</v>
      </c>
      <c r="BV543" s="2">
        <v>1</v>
      </c>
      <c r="BW543" s="2">
        <v>1</v>
      </c>
      <c r="BX543" s="2">
        <v>1</v>
      </c>
      <c r="BY543" s="2" t="s">
        <v>3</v>
      </c>
      <c r="BZ543" s="2">
        <v>94</v>
      </c>
      <c r="CA543" s="2">
        <v>51</v>
      </c>
      <c r="CB543" s="2" t="s">
        <v>3</v>
      </c>
      <c r="CC543" s="2"/>
      <c r="CD543" s="2"/>
      <c r="CE543" s="2">
        <v>0</v>
      </c>
      <c r="CF543" s="2">
        <v>0</v>
      </c>
      <c r="CG543" s="2">
        <v>0</v>
      </c>
      <c r="CH543" s="2">
        <v>11</v>
      </c>
      <c r="CI543" s="2">
        <v>0</v>
      </c>
      <c r="CJ543" s="2">
        <v>0</v>
      </c>
      <c r="CK543" s="2">
        <v>0</v>
      </c>
      <c r="CL543" s="2">
        <v>0</v>
      </c>
      <c r="CM543" s="2">
        <v>0</v>
      </c>
      <c r="CN543" s="2" t="s">
        <v>3</v>
      </c>
      <c r="CO543" s="2">
        <v>0</v>
      </c>
      <c r="CP543" s="2">
        <f t="shared" si="482"/>
        <v>0</v>
      </c>
      <c r="CQ543" s="2">
        <f t="shared" si="483"/>
        <v>202.72</v>
      </c>
      <c r="CR543" s="2">
        <f t="shared" si="484"/>
        <v>9.5299999999999994</v>
      </c>
      <c r="CS543" s="2">
        <f t="shared" si="485"/>
        <v>0.1</v>
      </c>
      <c r="CT543" s="2">
        <f t="shared" si="486"/>
        <v>56.55</v>
      </c>
      <c r="CU543" s="2">
        <f t="shared" si="487"/>
        <v>0</v>
      </c>
      <c r="CV543" s="2">
        <f t="shared" si="488"/>
        <v>5.31</v>
      </c>
      <c r="CW543" s="2">
        <f t="shared" si="489"/>
        <v>0.01</v>
      </c>
      <c r="CX543" s="2">
        <f t="shared" si="490"/>
        <v>0</v>
      </c>
      <c r="CY543" s="2">
        <f t="shared" si="491"/>
        <v>0</v>
      </c>
      <c r="CZ543" s="2">
        <f t="shared" si="492"/>
        <v>0</v>
      </c>
      <c r="DA543" s="2"/>
      <c r="DB543" s="2"/>
      <c r="DC543" s="2" t="s">
        <v>3</v>
      </c>
      <c r="DD543" s="2" t="s">
        <v>3</v>
      </c>
      <c r="DE543" s="2" t="s">
        <v>3</v>
      </c>
      <c r="DF543" s="2" t="s">
        <v>3</v>
      </c>
      <c r="DG543" s="2" t="s">
        <v>3</v>
      </c>
      <c r="DH543" s="2" t="s">
        <v>3</v>
      </c>
      <c r="DI543" s="2" t="s">
        <v>3</v>
      </c>
      <c r="DJ543" s="2" t="s">
        <v>3</v>
      </c>
      <c r="DK543" s="2" t="s">
        <v>3</v>
      </c>
      <c r="DL543" s="2" t="s">
        <v>3</v>
      </c>
      <c r="DM543" s="2" t="s">
        <v>3</v>
      </c>
      <c r="DN543" s="2">
        <v>0</v>
      </c>
      <c r="DO543" s="2">
        <v>0</v>
      </c>
      <c r="DP543" s="2">
        <v>1</v>
      </c>
      <c r="DQ543" s="2">
        <v>1</v>
      </c>
      <c r="DR543" s="2"/>
      <c r="DS543" s="2"/>
      <c r="DT543" s="2"/>
      <c r="DU543" s="2">
        <v>1005</v>
      </c>
      <c r="DV543" s="2" t="s">
        <v>138</v>
      </c>
      <c r="DW543" s="2" t="s">
        <v>138</v>
      </c>
      <c r="DX543" s="2">
        <v>100</v>
      </c>
      <c r="DY543" s="2"/>
      <c r="DZ543" s="2" t="s">
        <v>3</v>
      </c>
      <c r="EA543" s="2" t="s">
        <v>3</v>
      </c>
      <c r="EB543" s="2" t="s">
        <v>3</v>
      </c>
      <c r="EC543" s="2" t="s">
        <v>3</v>
      </c>
      <c r="ED543" s="2"/>
      <c r="EE543" s="2">
        <v>64991423</v>
      </c>
      <c r="EF543" s="2">
        <v>2</v>
      </c>
      <c r="EG543" s="2" t="s">
        <v>32</v>
      </c>
      <c r="EH543" s="2">
        <v>13</v>
      </c>
      <c r="EI543" s="2" t="s">
        <v>532</v>
      </c>
      <c r="EJ543" s="2">
        <v>1</v>
      </c>
      <c r="EK543" s="2">
        <v>13001</v>
      </c>
      <c r="EL543" s="2" t="s">
        <v>533</v>
      </c>
      <c r="EM543" s="2" t="s">
        <v>534</v>
      </c>
      <c r="EN543" s="2"/>
      <c r="EO543" s="2" t="s">
        <v>3</v>
      </c>
      <c r="EP543" s="2"/>
      <c r="EQ543" s="2">
        <v>0</v>
      </c>
      <c r="ER543" s="2">
        <v>268.8</v>
      </c>
      <c r="ES543" s="2">
        <v>202.72</v>
      </c>
      <c r="ET543" s="2">
        <v>9.5299999999999994</v>
      </c>
      <c r="EU543" s="2">
        <v>0.1</v>
      </c>
      <c r="EV543" s="2">
        <v>56.55</v>
      </c>
      <c r="EW543" s="2">
        <v>5.31</v>
      </c>
      <c r="EX543" s="2">
        <v>0.01</v>
      </c>
      <c r="EY543" s="2">
        <v>0</v>
      </c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>
        <v>0</v>
      </c>
      <c r="FR543" s="2">
        <v>0</v>
      </c>
      <c r="FS543" s="2">
        <v>0</v>
      </c>
      <c r="FT543" s="2"/>
      <c r="FU543" s="2"/>
      <c r="FV543" s="2"/>
      <c r="FW543" s="2"/>
      <c r="FX543" s="2">
        <v>94</v>
      </c>
      <c r="FY543" s="2">
        <v>51</v>
      </c>
      <c r="FZ543" s="2"/>
      <c r="GA543" s="2" t="s">
        <v>3</v>
      </c>
      <c r="GB543" s="2"/>
      <c r="GC543" s="2"/>
      <c r="GD543" s="2">
        <v>1</v>
      </c>
      <c r="GE543" s="2"/>
      <c r="GF543" s="2">
        <v>-254349720</v>
      </c>
      <c r="GG543" s="2">
        <v>2</v>
      </c>
      <c r="GH543" s="2">
        <v>1</v>
      </c>
      <c r="GI543" s="2">
        <v>-2</v>
      </c>
      <c r="GJ543" s="2">
        <v>0</v>
      </c>
      <c r="GK543" s="2">
        <v>0</v>
      </c>
      <c r="GL543" s="2">
        <f t="shared" si="493"/>
        <v>0</v>
      </c>
      <c r="GM543" s="2">
        <f t="shared" si="494"/>
        <v>0</v>
      </c>
      <c r="GN543" s="2">
        <f t="shared" si="495"/>
        <v>0</v>
      </c>
      <c r="GO543" s="2">
        <f t="shared" si="496"/>
        <v>0</v>
      </c>
      <c r="GP543" s="2">
        <f t="shared" si="497"/>
        <v>0</v>
      </c>
      <c r="GQ543" s="2"/>
      <c r="GR543" s="2">
        <v>0</v>
      </c>
      <c r="GS543" s="2">
        <v>3</v>
      </c>
      <c r="GT543" s="2">
        <v>0</v>
      </c>
      <c r="GU543" s="2" t="s">
        <v>3</v>
      </c>
      <c r="GV543" s="2">
        <f t="shared" si="498"/>
        <v>0</v>
      </c>
      <c r="GW543" s="2">
        <v>1</v>
      </c>
      <c r="GX543" s="2">
        <f t="shared" si="499"/>
        <v>0</v>
      </c>
      <c r="GY543" s="2"/>
      <c r="GZ543" s="2"/>
      <c r="HA543" s="2">
        <v>0</v>
      </c>
      <c r="HB543" s="2">
        <v>0</v>
      </c>
      <c r="HC543" s="2">
        <f t="shared" si="500"/>
        <v>0</v>
      </c>
      <c r="HD543" s="2"/>
      <c r="HE543" s="2" t="s">
        <v>3</v>
      </c>
      <c r="HF543" s="2" t="s">
        <v>3</v>
      </c>
      <c r="HG543" s="2"/>
      <c r="HH543" s="2"/>
      <c r="HI543" s="2"/>
      <c r="HJ543" s="2"/>
      <c r="HK543" s="2"/>
      <c r="HL543" s="2"/>
      <c r="HM543" s="2" t="s">
        <v>3</v>
      </c>
      <c r="HN543" s="2" t="s">
        <v>535</v>
      </c>
      <c r="HO543" s="2" t="s">
        <v>536</v>
      </c>
      <c r="HP543" s="2" t="s">
        <v>532</v>
      </c>
      <c r="HQ543" s="2" t="s">
        <v>532</v>
      </c>
      <c r="HR543" s="2"/>
      <c r="HS543" s="2">
        <v>0</v>
      </c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>
        <v>0</v>
      </c>
      <c r="IL543" s="2"/>
      <c r="IM543" s="2"/>
      <c r="IN543" s="2"/>
      <c r="IO543" s="2"/>
      <c r="IP543" s="2"/>
      <c r="IQ543" s="2"/>
      <c r="IR543" s="2"/>
      <c r="IS543" s="2"/>
      <c r="IT543" s="2"/>
      <c r="IU543" s="2"/>
    </row>
    <row r="544" spans="1:255">
      <c r="A544">
        <v>17</v>
      </c>
      <c r="B544">
        <v>1</v>
      </c>
      <c r="C544">
        <f>ROW(SmtRes!A448)</f>
        <v>448</v>
      </c>
      <c r="D544">
        <f>ROW(EtalonRes!A430)</f>
        <v>430</v>
      </c>
      <c r="E544" t="s">
        <v>174</v>
      </c>
      <c r="F544" t="s">
        <v>529</v>
      </c>
      <c r="G544" t="s">
        <v>530</v>
      </c>
      <c r="H544" t="s">
        <v>138</v>
      </c>
      <c r="I544">
        <v>0</v>
      </c>
      <c r="J544">
        <v>0</v>
      </c>
      <c r="K544">
        <v>0</v>
      </c>
      <c r="L544">
        <v>0</v>
      </c>
      <c r="M544">
        <v>0</v>
      </c>
      <c r="N544">
        <f t="shared" si="461"/>
        <v>0</v>
      </c>
      <c r="O544">
        <f t="shared" si="462"/>
        <v>0</v>
      </c>
      <c r="P544">
        <f t="shared" si="463"/>
        <v>0</v>
      </c>
      <c r="Q544">
        <f t="shared" si="464"/>
        <v>0</v>
      </c>
      <c r="R544">
        <f t="shared" si="465"/>
        <v>0</v>
      </c>
      <c r="S544">
        <f t="shared" si="466"/>
        <v>0</v>
      </c>
      <c r="T544">
        <f t="shared" si="467"/>
        <v>0</v>
      </c>
      <c r="U544">
        <f t="shared" si="468"/>
        <v>0</v>
      </c>
      <c r="V544">
        <f t="shared" si="469"/>
        <v>0</v>
      </c>
      <c r="W544">
        <f t="shared" si="470"/>
        <v>0</v>
      </c>
      <c r="X544">
        <f t="shared" si="471"/>
        <v>0</v>
      </c>
      <c r="Y544">
        <f t="shared" si="472"/>
        <v>0</v>
      </c>
      <c r="AA544">
        <v>88889103</v>
      </c>
      <c r="AB544">
        <f t="shared" si="473"/>
        <v>268.8</v>
      </c>
      <c r="AC544">
        <f t="shared" si="474"/>
        <v>202.72</v>
      </c>
      <c r="AD544">
        <f t="shared" si="475"/>
        <v>9.5299999999999994</v>
      </c>
      <c r="AE544">
        <f t="shared" si="476"/>
        <v>0.1</v>
      </c>
      <c r="AF544">
        <f t="shared" si="477"/>
        <v>56.55</v>
      </c>
      <c r="AG544">
        <f t="shared" si="478"/>
        <v>0</v>
      </c>
      <c r="AH544">
        <f t="shared" si="479"/>
        <v>5.31</v>
      </c>
      <c r="AI544">
        <f t="shared" si="480"/>
        <v>0.01</v>
      </c>
      <c r="AJ544">
        <f t="shared" si="481"/>
        <v>0</v>
      </c>
      <c r="AK544">
        <v>268.8</v>
      </c>
      <c r="AL544">
        <v>202.72</v>
      </c>
      <c r="AM544">
        <v>9.5299999999999994</v>
      </c>
      <c r="AN544">
        <v>0.1</v>
      </c>
      <c r="AO544">
        <v>56.55</v>
      </c>
      <c r="AP544">
        <v>0</v>
      </c>
      <c r="AQ544">
        <v>5.31</v>
      </c>
      <c r="AR544">
        <v>0.01</v>
      </c>
      <c r="AS544">
        <v>0</v>
      </c>
      <c r="AT544">
        <v>94</v>
      </c>
      <c r="AU544">
        <v>51</v>
      </c>
      <c r="AV544">
        <v>1</v>
      </c>
      <c r="AW544">
        <v>1</v>
      </c>
      <c r="AZ544">
        <v>1</v>
      </c>
      <c r="BA544">
        <v>47.02</v>
      </c>
      <c r="BB544">
        <v>7.24</v>
      </c>
      <c r="BC544">
        <v>5.48</v>
      </c>
      <c r="BD544" t="s">
        <v>3</v>
      </c>
      <c r="BE544" t="s">
        <v>3</v>
      </c>
      <c r="BF544" t="s">
        <v>3</v>
      </c>
      <c r="BG544" t="s">
        <v>3</v>
      </c>
      <c r="BH544">
        <v>0</v>
      </c>
      <c r="BI544">
        <v>1</v>
      </c>
      <c r="BJ544" t="s">
        <v>531</v>
      </c>
      <c r="BM544">
        <v>13001</v>
      </c>
      <c r="BN544">
        <v>0</v>
      </c>
      <c r="BO544" t="s">
        <v>529</v>
      </c>
      <c r="BP544">
        <v>1</v>
      </c>
      <c r="BQ544">
        <v>2</v>
      </c>
      <c r="BR544">
        <v>0</v>
      </c>
      <c r="BS544">
        <v>47.02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94</v>
      </c>
      <c r="CA544">
        <v>51</v>
      </c>
      <c r="CB544" t="s">
        <v>3</v>
      </c>
      <c r="CE544">
        <v>0</v>
      </c>
      <c r="CF544">
        <v>0</v>
      </c>
      <c r="CG544">
        <v>0</v>
      </c>
      <c r="CH544">
        <v>11</v>
      </c>
      <c r="CI544">
        <v>0</v>
      </c>
      <c r="CJ544">
        <v>0</v>
      </c>
      <c r="CK544">
        <v>0</v>
      </c>
      <c r="CL544">
        <v>0</v>
      </c>
      <c r="CM544">
        <v>0</v>
      </c>
      <c r="CN544" t="s">
        <v>3</v>
      </c>
      <c r="CO544">
        <v>0</v>
      </c>
      <c r="CP544">
        <f t="shared" si="482"/>
        <v>0</v>
      </c>
      <c r="CQ544">
        <f t="shared" si="483"/>
        <v>1110.9056</v>
      </c>
      <c r="CR544">
        <f t="shared" si="484"/>
        <v>68.997199999999992</v>
      </c>
      <c r="CS544">
        <f t="shared" si="485"/>
        <v>4.7020000000000008</v>
      </c>
      <c r="CT544">
        <f t="shared" si="486"/>
        <v>2658.9810000000002</v>
      </c>
      <c r="CU544">
        <f t="shared" si="487"/>
        <v>0</v>
      </c>
      <c r="CV544">
        <f t="shared" si="488"/>
        <v>5.31</v>
      </c>
      <c r="CW544">
        <f t="shared" si="489"/>
        <v>0.01</v>
      </c>
      <c r="CX544">
        <f t="shared" si="490"/>
        <v>0</v>
      </c>
      <c r="CY544">
        <f t="shared" si="491"/>
        <v>0</v>
      </c>
      <c r="CZ544">
        <f t="shared" si="492"/>
        <v>0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1005</v>
      </c>
      <c r="DV544" t="s">
        <v>138</v>
      </c>
      <c r="DW544" t="s">
        <v>138</v>
      </c>
      <c r="DX544">
        <v>100</v>
      </c>
      <c r="DZ544" t="s">
        <v>3</v>
      </c>
      <c r="EA544" t="s">
        <v>3</v>
      </c>
      <c r="EB544" t="s">
        <v>3</v>
      </c>
      <c r="EC544" t="s">
        <v>3</v>
      </c>
      <c r="EE544">
        <v>64991423</v>
      </c>
      <c r="EF544">
        <v>2</v>
      </c>
      <c r="EG544" t="s">
        <v>32</v>
      </c>
      <c r="EH544">
        <v>13</v>
      </c>
      <c r="EI544" t="s">
        <v>532</v>
      </c>
      <c r="EJ544">
        <v>1</v>
      </c>
      <c r="EK544">
        <v>13001</v>
      </c>
      <c r="EL544" t="s">
        <v>533</v>
      </c>
      <c r="EM544" t="s">
        <v>534</v>
      </c>
      <c r="EO544" t="s">
        <v>3</v>
      </c>
      <c r="EQ544">
        <v>0</v>
      </c>
      <c r="ER544">
        <v>268.8</v>
      </c>
      <c r="ES544">
        <v>202.72</v>
      </c>
      <c r="ET544">
        <v>9.5299999999999994</v>
      </c>
      <c r="EU544">
        <v>0.1</v>
      </c>
      <c r="EV544">
        <v>56.55</v>
      </c>
      <c r="EW544">
        <v>5.31</v>
      </c>
      <c r="EX544">
        <v>0.01</v>
      </c>
      <c r="EY544">
        <v>0</v>
      </c>
      <c r="FQ544">
        <v>0</v>
      </c>
      <c r="FR544">
        <v>0</v>
      </c>
      <c r="FS544">
        <v>0</v>
      </c>
      <c r="FX544">
        <v>94</v>
      </c>
      <c r="FY544">
        <v>51</v>
      </c>
      <c r="GA544" t="s">
        <v>3</v>
      </c>
      <c r="GD544">
        <v>1</v>
      </c>
      <c r="GF544">
        <v>-254349720</v>
      </c>
      <c r="GG544">
        <v>2</v>
      </c>
      <c r="GH544">
        <v>1</v>
      </c>
      <c r="GI544">
        <v>2</v>
      </c>
      <c r="GJ544">
        <v>0</v>
      </c>
      <c r="GK544">
        <v>0</v>
      </c>
      <c r="GL544">
        <f t="shared" si="493"/>
        <v>0</v>
      </c>
      <c r="GM544">
        <f t="shared" si="494"/>
        <v>0</v>
      </c>
      <c r="GN544">
        <f t="shared" si="495"/>
        <v>0</v>
      </c>
      <c r="GO544">
        <f t="shared" si="496"/>
        <v>0</v>
      </c>
      <c r="GP544">
        <f t="shared" si="497"/>
        <v>0</v>
      </c>
      <c r="GR544">
        <v>0</v>
      </c>
      <c r="GS544">
        <v>3</v>
      </c>
      <c r="GT544">
        <v>0</v>
      </c>
      <c r="GU544" t="s">
        <v>3</v>
      </c>
      <c r="GV544">
        <f t="shared" si="498"/>
        <v>0</v>
      </c>
      <c r="GW544">
        <v>1</v>
      </c>
      <c r="GX544">
        <f t="shared" si="499"/>
        <v>0</v>
      </c>
      <c r="HA544">
        <v>0</v>
      </c>
      <c r="HB544">
        <v>0</v>
      </c>
      <c r="HC544">
        <f t="shared" si="500"/>
        <v>0</v>
      </c>
      <c r="HE544" t="s">
        <v>3</v>
      </c>
      <c r="HF544" t="s">
        <v>3</v>
      </c>
      <c r="HM544" t="s">
        <v>3</v>
      </c>
      <c r="HN544" t="s">
        <v>535</v>
      </c>
      <c r="HO544" t="s">
        <v>536</v>
      </c>
      <c r="HP544" t="s">
        <v>532</v>
      </c>
      <c r="HQ544" t="s">
        <v>532</v>
      </c>
      <c r="HS544">
        <v>0</v>
      </c>
      <c r="IK544">
        <v>0</v>
      </c>
    </row>
    <row r="545" spans="1:255">
      <c r="A545" s="2">
        <v>17</v>
      </c>
      <c r="B545" s="2">
        <v>1</v>
      </c>
      <c r="C545" s="2">
        <f>ROW(SmtRes!A456)</f>
        <v>456</v>
      </c>
      <c r="D545" s="2">
        <f>ROW(EtalonRes!A438)</f>
        <v>438</v>
      </c>
      <c r="E545" s="2" t="s">
        <v>250</v>
      </c>
      <c r="F545" s="2" t="s">
        <v>537</v>
      </c>
      <c r="G545" s="2" t="s">
        <v>538</v>
      </c>
      <c r="H545" s="2" t="s">
        <v>138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f t="shared" si="461"/>
        <v>0</v>
      </c>
      <c r="O545" s="2">
        <f t="shared" si="462"/>
        <v>0</v>
      </c>
      <c r="P545" s="2">
        <f t="shared" si="463"/>
        <v>0</v>
      </c>
      <c r="Q545" s="2">
        <f t="shared" si="464"/>
        <v>0</v>
      </c>
      <c r="R545" s="2">
        <f t="shared" si="465"/>
        <v>0</v>
      </c>
      <c r="S545" s="2">
        <f t="shared" si="466"/>
        <v>0</v>
      </c>
      <c r="T545" s="2">
        <f t="shared" si="467"/>
        <v>0</v>
      </c>
      <c r="U545" s="2">
        <f t="shared" si="468"/>
        <v>0</v>
      </c>
      <c r="V545" s="2">
        <f t="shared" si="469"/>
        <v>0</v>
      </c>
      <c r="W545" s="2">
        <f t="shared" si="470"/>
        <v>0</v>
      </c>
      <c r="X545" s="2">
        <f t="shared" si="471"/>
        <v>0</v>
      </c>
      <c r="Y545" s="2">
        <f t="shared" si="472"/>
        <v>0</v>
      </c>
      <c r="Z545" s="2"/>
      <c r="AA545" s="2">
        <v>88889161</v>
      </c>
      <c r="AB545" s="2">
        <f t="shared" si="473"/>
        <v>335.12</v>
      </c>
      <c r="AC545" s="2">
        <f t="shared" si="474"/>
        <v>294.06</v>
      </c>
      <c r="AD545" s="2">
        <f t="shared" si="475"/>
        <v>6.32</v>
      </c>
      <c r="AE545" s="2">
        <f t="shared" si="476"/>
        <v>0.1</v>
      </c>
      <c r="AF545" s="2">
        <f t="shared" si="477"/>
        <v>34.74</v>
      </c>
      <c r="AG545" s="2">
        <f t="shared" si="478"/>
        <v>0</v>
      </c>
      <c r="AH545" s="2">
        <f t="shared" si="479"/>
        <v>3.83</v>
      </c>
      <c r="AI545" s="2">
        <f t="shared" si="480"/>
        <v>0.01</v>
      </c>
      <c r="AJ545" s="2">
        <f t="shared" si="481"/>
        <v>0</v>
      </c>
      <c r="AK545" s="2">
        <v>335.12</v>
      </c>
      <c r="AL545" s="2">
        <v>294.06</v>
      </c>
      <c r="AM545" s="2">
        <v>6.32</v>
      </c>
      <c r="AN545" s="2">
        <v>0.1</v>
      </c>
      <c r="AO545" s="2">
        <v>34.74</v>
      </c>
      <c r="AP545" s="2">
        <v>0</v>
      </c>
      <c r="AQ545" s="2">
        <v>3.83</v>
      </c>
      <c r="AR545" s="2">
        <v>0.01</v>
      </c>
      <c r="AS545" s="2">
        <v>0</v>
      </c>
      <c r="AT545" s="2">
        <v>94</v>
      </c>
      <c r="AU545" s="2">
        <v>51</v>
      </c>
      <c r="AV545" s="2">
        <v>1</v>
      </c>
      <c r="AW545" s="2">
        <v>1</v>
      </c>
      <c r="AX545" s="2"/>
      <c r="AY545" s="2"/>
      <c r="AZ545" s="2">
        <v>1</v>
      </c>
      <c r="BA545" s="2">
        <v>1</v>
      </c>
      <c r="BB545" s="2">
        <v>1</v>
      </c>
      <c r="BC545" s="2">
        <v>1</v>
      </c>
      <c r="BD545" s="2" t="s">
        <v>3</v>
      </c>
      <c r="BE545" s="2" t="s">
        <v>3</v>
      </c>
      <c r="BF545" s="2" t="s">
        <v>3</v>
      </c>
      <c r="BG545" s="2" t="s">
        <v>3</v>
      </c>
      <c r="BH545" s="2">
        <v>0</v>
      </c>
      <c r="BI545" s="2">
        <v>1</v>
      </c>
      <c r="BJ545" s="2" t="s">
        <v>539</v>
      </c>
      <c r="BK545" s="2"/>
      <c r="BL545" s="2"/>
      <c r="BM545" s="2">
        <v>13001</v>
      </c>
      <c r="BN545" s="2">
        <v>0</v>
      </c>
      <c r="BO545" s="2" t="s">
        <v>3</v>
      </c>
      <c r="BP545" s="2">
        <v>0</v>
      </c>
      <c r="BQ545" s="2">
        <v>2</v>
      </c>
      <c r="BR545" s="2">
        <v>0</v>
      </c>
      <c r="BS545" s="2">
        <v>1</v>
      </c>
      <c r="BT545" s="2">
        <v>1</v>
      </c>
      <c r="BU545" s="2">
        <v>1</v>
      </c>
      <c r="BV545" s="2">
        <v>1</v>
      </c>
      <c r="BW545" s="2">
        <v>1</v>
      </c>
      <c r="BX545" s="2">
        <v>1</v>
      </c>
      <c r="BY545" s="2" t="s">
        <v>3</v>
      </c>
      <c r="BZ545" s="2">
        <v>94</v>
      </c>
      <c r="CA545" s="2">
        <v>51</v>
      </c>
      <c r="CB545" s="2" t="s">
        <v>3</v>
      </c>
      <c r="CC545" s="2"/>
      <c r="CD545" s="2"/>
      <c r="CE545" s="2">
        <v>0</v>
      </c>
      <c r="CF545" s="2">
        <v>0</v>
      </c>
      <c r="CG545" s="2">
        <v>0</v>
      </c>
      <c r="CH545" s="2">
        <v>12</v>
      </c>
      <c r="CI545" s="2">
        <v>0</v>
      </c>
      <c r="CJ545" s="2">
        <v>0</v>
      </c>
      <c r="CK545" s="2">
        <v>0</v>
      </c>
      <c r="CL545" s="2">
        <v>0</v>
      </c>
      <c r="CM545" s="2">
        <v>0</v>
      </c>
      <c r="CN545" s="2" t="s">
        <v>3</v>
      </c>
      <c r="CO545" s="2">
        <v>0</v>
      </c>
      <c r="CP545" s="2">
        <f t="shared" si="482"/>
        <v>0</v>
      </c>
      <c r="CQ545" s="2">
        <f t="shared" si="483"/>
        <v>294.06</v>
      </c>
      <c r="CR545" s="2">
        <f t="shared" si="484"/>
        <v>6.32</v>
      </c>
      <c r="CS545" s="2">
        <f t="shared" si="485"/>
        <v>0.1</v>
      </c>
      <c r="CT545" s="2">
        <f t="shared" si="486"/>
        <v>34.74</v>
      </c>
      <c r="CU545" s="2">
        <f t="shared" si="487"/>
        <v>0</v>
      </c>
      <c r="CV545" s="2">
        <f t="shared" si="488"/>
        <v>3.83</v>
      </c>
      <c r="CW545" s="2">
        <f t="shared" si="489"/>
        <v>0.01</v>
      </c>
      <c r="CX545" s="2">
        <f t="shared" si="490"/>
        <v>0</v>
      </c>
      <c r="CY545" s="2">
        <f t="shared" si="491"/>
        <v>0</v>
      </c>
      <c r="CZ545" s="2">
        <f t="shared" si="492"/>
        <v>0</v>
      </c>
      <c r="DA545" s="2"/>
      <c r="DB545" s="2"/>
      <c r="DC545" s="2" t="s">
        <v>3</v>
      </c>
      <c r="DD545" s="2" t="s">
        <v>3</v>
      </c>
      <c r="DE545" s="2" t="s">
        <v>3</v>
      </c>
      <c r="DF545" s="2" t="s">
        <v>3</v>
      </c>
      <c r="DG545" s="2" t="s">
        <v>3</v>
      </c>
      <c r="DH545" s="2" t="s">
        <v>3</v>
      </c>
      <c r="DI545" s="2" t="s">
        <v>3</v>
      </c>
      <c r="DJ545" s="2" t="s">
        <v>3</v>
      </c>
      <c r="DK545" s="2" t="s">
        <v>3</v>
      </c>
      <c r="DL545" s="2" t="s">
        <v>3</v>
      </c>
      <c r="DM545" s="2" t="s">
        <v>3</v>
      </c>
      <c r="DN545" s="2">
        <v>0</v>
      </c>
      <c r="DO545" s="2">
        <v>0</v>
      </c>
      <c r="DP545" s="2">
        <v>1</v>
      </c>
      <c r="DQ545" s="2">
        <v>1</v>
      </c>
      <c r="DR545" s="2"/>
      <c r="DS545" s="2"/>
      <c r="DT545" s="2"/>
      <c r="DU545" s="2">
        <v>1005</v>
      </c>
      <c r="DV545" s="2" t="s">
        <v>138</v>
      </c>
      <c r="DW545" s="2" t="s">
        <v>138</v>
      </c>
      <c r="DX545" s="2">
        <v>100</v>
      </c>
      <c r="DY545" s="2"/>
      <c r="DZ545" s="2" t="s">
        <v>3</v>
      </c>
      <c r="EA545" s="2" t="s">
        <v>3</v>
      </c>
      <c r="EB545" s="2" t="s">
        <v>3</v>
      </c>
      <c r="EC545" s="2" t="s">
        <v>3</v>
      </c>
      <c r="ED545" s="2"/>
      <c r="EE545" s="2">
        <v>64991423</v>
      </c>
      <c r="EF545" s="2">
        <v>2</v>
      </c>
      <c r="EG545" s="2" t="s">
        <v>32</v>
      </c>
      <c r="EH545" s="2">
        <v>13</v>
      </c>
      <c r="EI545" s="2" t="s">
        <v>532</v>
      </c>
      <c r="EJ545" s="2">
        <v>1</v>
      </c>
      <c r="EK545" s="2">
        <v>13001</v>
      </c>
      <c r="EL545" s="2" t="s">
        <v>533</v>
      </c>
      <c r="EM545" s="2" t="s">
        <v>534</v>
      </c>
      <c r="EN545" s="2"/>
      <c r="EO545" s="2" t="s">
        <v>3</v>
      </c>
      <c r="EP545" s="2"/>
      <c r="EQ545" s="2">
        <v>0</v>
      </c>
      <c r="ER545" s="2">
        <v>335.12</v>
      </c>
      <c r="ES545" s="2">
        <v>294.06</v>
      </c>
      <c r="ET545" s="2">
        <v>6.32</v>
      </c>
      <c r="EU545" s="2">
        <v>0.1</v>
      </c>
      <c r="EV545" s="2">
        <v>34.74</v>
      </c>
      <c r="EW545" s="2">
        <v>3.83</v>
      </c>
      <c r="EX545" s="2">
        <v>0.01</v>
      </c>
      <c r="EY545" s="2">
        <v>0</v>
      </c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>
        <v>0</v>
      </c>
      <c r="FR545" s="2">
        <v>0</v>
      </c>
      <c r="FS545" s="2">
        <v>0</v>
      </c>
      <c r="FT545" s="2"/>
      <c r="FU545" s="2"/>
      <c r="FV545" s="2"/>
      <c r="FW545" s="2"/>
      <c r="FX545" s="2">
        <v>94</v>
      </c>
      <c r="FY545" s="2">
        <v>51</v>
      </c>
      <c r="FZ545" s="2"/>
      <c r="GA545" s="2" t="s">
        <v>3</v>
      </c>
      <c r="GB545" s="2"/>
      <c r="GC545" s="2"/>
      <c r="GD545" s="2">
        <v>1</v>
      </c>
      <c r="GE545" s="2"/>
      <c r="GF545" s="2">
        <v>1491877143</v>
      </c>
      <c r="GG545" s="2">
        <v>2</v>
      </c>
      <c r="GH545" s="2">
        <v>1</v>
      </c>
      <c r="GI545" s="2">
        <v>-2</v>
      </c>
      <c r="GJ545" s="2">
        <v>0</v>
      </c>
      <c r="GK545" s="2">
        <v>0</v>
      </c>
      <c r="GL545" s="2">
        <f t="shared" si="493"/>
        <v>0</v>
      </c>
      <c r="GM545" s="2">
        <f t="shared" si="494"/>
        <v>0</v>
      </c>
      <c r="GN545" s="2">
        <f t="shared" si="495"/>
        <v>0</v>
      </c>
      <c r="GO545" s="2">
        <f t="shared" si="496"/>
        <v>0</v>
      </c>
      <c r="GP545" s="2">
        <f t="shared" si="497"/>
        <v>0</v>
      </c>
      <c r="GQ545" s="2"/>
      <c r="GR545" s="2">
        <v>0</v>
      </c>
      <c r="GS545" s="2">
        <v>0</v>
      </c>
      <c r="GT545" s="2">
        <v>0</v>
      </c>
      <c r="GU545" s="2" t="s">
        <v>3</v>
      </c>
      <c r="GV545" s="2">
        <f t="shared" si="498"/>
        <v>0</v>
      </c>
      <c r="GW545" s="2">
        <v>1</v>
      </c>
      <c r="GX545" s="2">
        <f t="shared" si="499"/>
        <v>0</v>
      </c>
      <c r="GY545" s="2"/>
      <c r="GZ545" s="2"/>
      <c r="HA545" s="2">
        <v>0</v>
      </c>
      <c r="HB545" s="2">
        <v>0</v>
      </c>
      <c r="HC545" s="2">
        <f t="shared" si="500"/>
        <v>0</v>
      </c>
      <c r="HD545" s="2"/>
      <c r="HE545" s="2" t="s">
        <v>3</v>
      </c>
      <c r="HF545" s="2" t="s">
        <v>3</v>
      </c>
      <c r="HG545" s="2"/>
      <c r="HH545" s="2"/>
      <c r="HI545" s="2"/>
      <c r="HJ545" s="2"/>
      <c r="HK545" s="2"/>
      <c r="HL545" s="2"/>
      <c r="HM545" s="2" t="s">
        <v>3</v>
      </c>
      <c r="HN545" s="2" t="s">
        <v>535</v>
      </c>
      <c r="HO545" s="2" t="s">
        <v>536</v>
      </c>
      <c r="HP545" s="2" t="s">
        <v>532</v>
      </c>
      <c r="HQ545" s="2" t="s">
        <v>532</v>
      </c>
      <c r="HR545" s="2"/>
      <c r="HS545" s="2">
        <v>0</v>
      </c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>
        <v>0</v>
      </c>
      <c r="IL545" s="2"/>
      <c r="IM545" s="2"/>
      <c r="IN545" s="2"/>
      <c r="IO545" s="2"/>
      <c r="IP545" s="2"/>
      <c r="IQ545" s="2"/>
      <c r="IR545" s="2"/>
      <c r="IS545" s="2"/>
      <c r="IT545" s="2"/>
      <c r="IU545" s="2"/>
    </row>
    <row r="546" spans="1:255">
      <c r="A546">
        <v>17</v>
      </c>
      <c r="B546">
        <v>1</v>
      </c>
      <c r="C546">
        <f>ROW(SmtRes!A464)</f>
        <v>464</v>
      </c>
      <c r="D546">
        <f>ROW(EtalonRes!A446)</f>
        <v>446</v>
      </c>
      <c r="E546" t="s">
        <v>250</v>
      </c>
      <c r="F546" t="s">
        <v>537</v>
      </c>
      <c r="G546" t="s">
        <v>538</v>
      </c>
      <c r="H546" t="s">
        <v>138</v>
      </c>
      <c r="I546">
        <v>0</v>
      </c>
      <c r="J546">
        <v>0</v>
      </c>
      <c r="K546">
        <v>0</v>
      </c>
      <c r="L546">
        <v>0</v>
      </c>
      <c r="M546">
        <v>0</v>
      </c>
      <c r="N546">
        <f t="shared" si="461"/>
        <v>0</v>
      </c>
      <c r="O546">
        <f t="shared" si="462"/>
        <v>0</v>
      </c>
      <c r="P546">
        <f t="shared" si="463"/>
        <v>0</v>
      </c>
      <c r="Q546">
        <f t="shared" si="464"/>
        <v>0</v>
      </c>
      <c r="R546">
        <f t="shared" si="465"/>
        <v>0</v>
      </c>
      <c r="S546">
        <f t="shared" si="466"/>
        <v>0</v>
      </c>
      <c r="T546">
        <f t="shared" si="467"/>
        <v>0</v>
      </c>
      <c r="U546">
        <f t="shared" si="468"/>
        <v>0</v>
      </c>
      <c r="V546">
        <f t="shared" si="469"/>
        <v>0</v>
      </c>
      <c r="W546">
        <f t="shared" si="470"/>
        <v>0</v>
      </c>
      <c r="X546">
        <f t="shared" si="471"/>
        <v>0</v>
      </c>
      <c r="Y546">
        <f t="shared" si="472"/>
        <v>0</v>
      </c>
      <c r="AA546">
        <v>88889103</v>
      </c>
      <c r="AB546">
        <f t="shared" si="473"/>
        <v>335.12</v>
      </c>
      <c r="AC546">
        <f t="shared" si="474"/>
        <v>294.06</v>
      </c>
      <c r="AD546">
        <f t="shared" si="475"/>
        <v>6.32</v>
      </c>
      <c r="AE546">
        <f t="shared" si="476"/>
        <v>0.1</v>
      </c>
      <c r="AF546">
        <f t="shared" si="477"/>
        <v>34.74</v>
      </c>
      <c r="AG546">
        <f t="shared" si="478"/>
        <v>0</v>
      </c>
      <c r="AH546">
        <f t="shared" si="479"/>
        <v>3.83</v>
      </c>
      <c r="AI546">
        <f t="shared" si="480"/>
        <v>0.01</v>
      </c>
      <c r="AJ546">
        <f t="shared" si="481"/>
        <v>0</v>
      </c>
      <c r="AK546">
        <v>335.12</v>
      </c>
      <c r="AL546">
        <v>294.06</v>
      </c>
      <c r="AM546">
        <v>6.32</v>
      </c>
      <c r="AN546">
        <v>0.1</v>
      </c>
      <c r="AO546">
        <v>34.74</v>
      </c>
      <c r="AP546">
        <v>0</v>
      </c>
      <c r="AQ546">
        <v>3.83</v>
      </c>
      <c r="AR546">
        <v>0.01</v>
      </c>
      <c r="AS546">
        <v>0</v>
      </c>
      <c r="AT546">
        <v>94</v>
      </c>
      <c r="AU546">
        <v>51</v>
      </c>
      <c r="AV546">
        <v>1</v>
      </c>
      <c r="AW546">
        <v>1</v>
      </c>
      <c r="AZ546">
        <v>1</v>
      </c>
      <c r="BA546">
        <v>47.02</v>
      </c>
      <c r="BB546">
        <v>8.3699999999999992</v>
      </c>
      <c r="BC546">
        <v>5.08</v>
      </c>
      <c r="BD546" t="s">
        <v>3</v>
      </c>
      <c r="BE546" t="s">
        <v>3</v>
      </c>
      <c r="BF546" t="s">
        <v>3</v>
      </c>
      <c r="BG546" t="s">
        <v>3</v>
      </c>
      <c r="BH546">
        <v>0</v>
      </c>
      <c r="BI546">
        <v>1</v>
      </c>
      <c r="BJ546" t="s">
        <v>539</v>
      </c>
      <c r="BM546">
        <v>13001</v>
      </c>
      <c r="BN546">
        <v>0</v>
      </c>
      <c r="BO546" t="s">
        <v>537</v>
      </c>
      <c r="BP546">
        <v>1</v>
      </c>
      <c r="BQ546">
        <v>2</v>
      </c>
      <c r="BR546">
        <v>0</v>
      </c>
      <c r="BS546">
        <v>47.02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94</v>
      </c>
      <c r="CA546">
        <v>51</v>
      </c>
      <c r="CB546" t="s">
        <v>3</v>
      </c>
      <c r="CE546">
        <v>0</v>
      </c>
      <c r="CF546">
        <v>0</v>
      </c>
      <c r="CG546">
        <v>0</v>
      </c>
      <c r="CH546">
        <v>12</v>
      </c>
      <c r="CI546">
        <v>0</v>
      </c>
      <c r="CJ546">
        <v>0</v>
      </c>
      <c r="CK546">
        <v>0</v>
      </c>
      <c r="CL546">
        <v>0</v>
      </c>
      <c r="CM546">
        <v>0</v>
      </c>
      <c r="CN546" t="s">
        <v>3</v>
      </c>
      <c r="CO546">
        <v>0</v>
      </c>
      <c r="CP546">
        <f t="shared" si="482"/>
        <v>0</v>
      </c>
      <c r="CQ546">
        <f t="shared" si="483"/>
        <v>1493.8248000000001</v>
      </c>
      <c r="CR546">
        <f t="shared" si="484"/>
        <v>52.898399999999995</v>
      </c>
      <c r="CS546">
        <f t="shared" si="485"/>
        <v>4.7020000000000008</v>
      </c>
      <c r="CT546">
        <f t="shared" si="486"/>
        <v>1633.4748000000002</v>
      </c>
      <c r="CU546">
        <f t="shared" si="487"/>
        <v>0</v>
      </c>
      <c r="CV546">
        <f t="shared" si="488"/>
        <v>3.83</v>
      </c>
      <c r="CW546">
        <f t="shared" si="489"/>
        <v>0.01</v>
      </c>
      <c r="CX546">
        <f t="shared" si="490"/>
        <v>0</v>
      </c>
      <c r="CY546">
        <f t="shared" si="491"/>
        <v>0</v>
      </c>
      <c r="CZ546">
        <f t="shared" si="492"/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0</v>
      </c>
      <c r="DO546">
        <v>0</v>
      </c>
      <c r="DP546">
        <v>1</v>
      </c>
      <c r="DQ546">
        <v>1</v>
      </c>
      <c r="DU546">
        <v>1005</v>
      </c>
      <c r="DV546" t="s">
        <v>138</v>
      </c>
      <c r="DW546" t="s">
        <v>138</v>
      </c>
      <c r="DX546">
        <v>100</v>
      </c>
      <c r="DZ546" t="s">
        <v>3</v>
      </c>
      <c r="EA546" t="s">
        <v>3</v>
      </c>
      <c r="EB546" t="s">
        <v>3</v>
      </c>
      <c r="EC546" t="s">
        <v>3</v>
      </c>
      <c r="EE546">
        <v>64991423</v>
      </c>
      <c r="EF546">
        <v>2</v>
      </c>
      <c r="EG546" t="s">
        <v>32</v>
      </c>
      <c r="EH546">
        <v>13</v>
      </c>
      <c r="EI546" t="s">
        <v>532</v>
      </c>
      <c r="EJ546">
        <v>1</v>
      </c>
      <c r="EK546">
        <v>13001</v>
      </c>
      <c r="EL546" t="s">
        <v>533</v>
      </c>
      <c r="EM546" t="s">
        <v>534</v>
      </c>
      <c r="EO546" t="s">
        <v>3</v>
      </c>
      <c r="EQ546">
        <v>0</v>
      </c>
      <c r="ER546">
        <v>335.12</v>
      </c>
      <c r="ES546">
        <v>294.06</v>
      </c>
      <c r="ET546">
        <v>6.32</v>
      </c>
      <c r="EU546">
        <v>0.1</v>
      </c>
      <c r="EV546">
        <v>34.74</v>
      </c>
      <c r="EW546">
        <v>3.83</v>
      </c>
      <c r="EX546">
        <v>0.01</v>
      </c>
      <c r="EY546">
        <v>0</v>
      </c>
      <c r="FQ546">
        <v>0</v>
      </c>
      <c r="FR546">
        <v>0</v>
      </c>
      <c r="FS546">
        <v>0</v>
      </c>
      <c r="FX546">
        <v>94</v>
      </c>
      <c r="FY546">
        <v>51</v>
      </c>
      <c r="GA546" t="s">
        <v>3</v>
      </c>
      <c r="GD546">
        <v>1</v>
      </c>
      <c r="GF546">
        <v>1491877143</v>
      </c>
      <c r="GG546">
        <v>2</v>
      </c>
      <c r="GH546">
        <v>1</v>
      </c>
      <c r="GI546">
        <v>2</v>
      </c>
      <c r="GJ546">
        <v>0</v>
      </c>
      <c r="GK546">
        <v>0</v>
      </c>
      <c r="GL546">
        <f t="shared" si="493"/>
        <v>0</v>
      </c>
      <c r="GM546">
        <f t="shared" si="494"/>
        <v>0</v>
      </c>
      <c r="GN546">
        <f t="shared" si="495"/>
        <v>0</v>
      </c>
      <c r="GO546">
        <f t="shared" si="496"/>
        <v>0</v>
      </c>
      <c r="GP546">
        <f t="shared" si="497"/>
        <v>0</v>
      </c>
      <c r="GR546">
        <v>0</v>
      </c>
      <c r="GS546">
        <v>3</v>
      </c>
      <c r="GT546">
        <v>0</v>
      </c>
      <c r="GU546" t="s">
        <v>3</v>
      </c>
      <c r="GV546">
        <f t="shared" si="498"/>
        <v>0</v>
      </c>
      <c r="GW546">
        <v>1</v>
      </c>
      <c r="GX546">
        <f t="shared" si="499"/>
        <v>0</v>
      </c>
      <c r="HA546">
        <v>0</v>
      </c>
      <c r="HB546">
        <v>0</v>
      </c>
      <c r="HC546">
        <f t="shared" si="500"/>
        <v>0</v>
      </c>
      <c r="HE546" t="s">
        <v>3</v>
      </c>
      <c r="HF546" t="s">
        <v>3</v>
      </c>
      <c r="HM546" t="s">
        <v>3</v>
      </c>
      <c r="HN546" t="s">
        <v>535</v>
      </c>
      <c r="HO546" t="s">
        <v>536</v>
      </c>
      <c r="HP546" t="s">
        <v>532</v>
      </c>
      <c r="HQ546" t="s">
        <v>532</v>
      </c>
      <c r="HS546">
        <v>0</v>
      </c>
      <c r="IK546">
        <v>0</v>
      </c>
    </row>
    <row r="548" spans="1:255">
      <c r="A548" s="3">
        <v>51</v>
      </c>
      <c r="B548" s="3">
        <f>B521</f>
        <v>1</v>
      </c>
      <c r="C548" s="3">
        <f>A521</f>
        <v>4</v>
      </c>
      <c r="D548" s="3">
        <f>ROW(A521)</f>
        <v>521</v>
      </c>
      <c r="E548" s="3"/>
      <c r="F548" s="3" t="str">
        <f>IF(F521&lt;&gt;"",F521,"")</f>
        <v>Новый раздел</v>
      </c>
      <c r="G548" s="3" t="str">
        <f>IF(G521&lt;&gt;"",G521,"")</f>
        <v>Площадка обслуживания 2хАСП</v>
      </c>
      <c r="H548" s="3">
        <v>0</v>
      </c>
      <c r="I548" s="3"/>
      <c r="J548" s="3"/>
      <c r="K548" s="3"/>
      <c r="L548" s="3"/>
      <c r="M548" s="3"/>
      <c r="N548" s="3"/>
      <c r="O548" s="3">
        <f t="shared" ref="O548:T548" si="501">ROUND(AB548,2)</f>
        <v>0</v>
      </c>
      <c r="P548" s="3">
        <f t="shared" si="501"/>
        <v>0</v>
      </c>
      <c r="Q548" s="3">
        <f t="shared" si="501"/>
        <v>0</v>
      </c>
      <c r="R548" s="3">
        <f t="shared" si="501"/>
        <v>0</v>
      </c>
      <c r="S548" s="3">
        <f t="shared" si="501"/>
        <v>0</v>
      </c>
      <c r="T548" s="3">
        <f t="shared" si="501"/>
        <v>0</v>
      </c>
      <c r="U548" s="3">
        <f>AH548</f>
        <v>0</v>
      </c>
      <c r="V548" s="3">
        <f>AI548</f>
        <v>0</v>
      </c>
      <c r="W548" s="3">
        <f>ROUND(AJ548,2)</f>
        <v>0</v>
      </c>
      <c r="X548" s="3">
        <f>ROUND(AK548,2)</f>
        <v>0</v>
      </c>
      <c r="Y548" s="3">
        <f>ROUND(AL548,2)</f>
        <v>0</v>
      </c>
      <c r="Z548" s="3"/>
      <c r="AA548" s="3"/>
      <c r="AB548" s="3">
        <f>ROUND(SUMIF(AA525:AA546,"=88889161",O525:O546),2)</f>
        <v>0</v>
      </c>
      <c r="AC548" s="3">
        <f>ROUND(SUMIF(AA525:AA546,"=88889161",P525:P546),2)</f>
        <v>0</v>
      </c>
      <c r="AD548" s="3">
        <f>ROUND(SUMIF(AA525:AA546,"=88889161",Q525:Q546),2)</f>
        <v>0</v>
      </c>
      <c r="AE548" s="3">
        <f>ROUND(SUMIF(AA525:AA546,"=88889161",R525:R546),2)</f>
        <v>0</v>
      </c>
      <c r="AF548" s="3">
        <f>ROUND(SUMIF(AA525:AA546,"=88889161",S525:S546),2)</f>
        <v>0</v>
      </c>
      <c r="AG548" s="3">
        <f>ROUND(SUMIF(AA525:AA546,"=88889161",T525:T546),2)</f>
        <v>0</v>
      </c>
      <c r="AH548" s="3">
        <f>SUMIF(AA525:AA546,"=88889161",U525:U546)</f>
        <v>0</v>
      </c>
      <c r="AI548" s="3">
        <f>SUMIF(AA525:AA546,"=88889161",V525:V546)</f>
        <v>0</v>
      </c>
      <c r="AJ548" s="3">
        <f>ROUND(SUMIF(AA525:AA546,"=88889161",W525:W546),2)</f>
        <v>0</v>
      </c>
      <c r="AK548" s="3">
        <f>ROUND(SUMIF(AA525:AA546,"=88889161",X525:X546),2)</f>
        <v>0</v>
      </c>
      <c r="AL548" s="3">
        <f>ROUND(SUMIF(AA525:AA546,"=88889161",Y525:Y546),2)</f>
        <v>0</v>
      </c>
      <c r="AM548" s="3"/>
      <c r="AN548" s="3"/>
      <c r="AO548" s="3">
        <f t="shared" ref="AO548:BD548" si="502">ROUND(BX548,2)</f>
        <v>0</v>
      </c>
      <c r="AP548" s="3">
        <f t="shared" si="502"/>
        <v>0</v>
      </c>
      <c r="AQ548" s="3">
        <f t="shared" si="502"/>
        <v>0</v>
      </c>
      <c r="AR548" s="3">
        <f t="shared" si="502"/>
        <v>0</v>
      </c>
      <c r="AS548" s="3">
        <f t="shared" si="502"/>
        <v>0</v>
      </c>
      <c r="AT548" s="3">
        <f t="shared" si="502"/>
        <v>0</v>
      </c>
      <c r="AU548" s="3">
        <f t="shared" si="502"/>
        <v>0</v>
      </c>
      <c r="AV548" s="3">
        <f t="shared" si="502"/>
        <v>0</v>
      </c>
      <c r="AW548" s="3">
        <f t="shared" si="502"/>
        <v>0</v>
      </c>
      <c r="AX548" s="3">
        <f t="shared" si="502"/>
        <v>0</v>
      </c>
      <c r="AY548" s="3">
        <f t="shared" si="502"/>
        <v>0</v>
      </c>
      <c r="AZ548" s="3">
        <f t="shared" si="502"/>
        <v>0</v>
      </c>
      <c r="BA548" s="3">
        <f t="shared" si="502"/>
        <v>0</v>
      </c>
      <c r="BB548" s="3">
        <f t="shared" si="502"/>
        <v>0</v>
      </c>
      <c r="BC548" s="3">
        <f t="shared" si="502"/>
        <v>0</v>
      </c>
      <c r="BD548" s="3">
        <f t="shared" si="502"/>
        <v>0</v>
      </c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>
        <f>ROUND(SUMIF(AA525:AA546,"=88889161",FQ525:FQ546),2)</f>
        <v>0</v>
      </c>
      <c r="BY548" s="3">
        <f>ROUND(SUMIF(AA525:AA546,"=88889161",FR525:FR546),2)</f>
        <v>0</v>
      </c>
      <c r="BZ548" s="3">
        <f>ROUND(SUMIF(AA525:AA546,"=88889161",GL525:GL546),2)</f>
        <v>0</v>
      </c>
      <c r="CA548" s="3">
        <f>ROUND(SUMIF(AA525:AA546,"=88889161",GM525:GM546),2)</f>
        <v>0</v>
      </c>
      <c r="CB548" s="3">
        <f>ROUND(SUMIF(AA525:AA546,"=88889161",GN525:GN546),2)</f>
        <v>0</v>
      </c>
      <c r="CC548" s="3">
        <f>ROUND(SUMIF(AA525:AA546,"=88889161",GO525:GO546),2)</f>
        <v>0</v>
      </c>
      <c r="CD548" s="3">
        <f>ROUND(SUMIF(AA525:AA546,"=88889161",GP525:GP546),2)</f>
        <v>0</v>
      </c>
      <c r="CE548" s="3">
        <f>AC548-BX548</f>
        <v>0</v>
      </c>
      <c r="CF548" s="3">
        <f>AC548-BY548</f>
        <v>0</v>
      </c>
      <c r="CG548" s="3">
        <f>BX548-BZ548</f>
        <v>0</v>
      </c>
      <c r="CH548" s="3">
        <f>AC548-BX548-BY548+BZ548</f>
        <v>0</v>
      </c>
      <c r="CI548" s="3">
        <f>BY548-BZ548</f>
        <v>0</v>
      </c>
      <c r="CJ548" s="3">
        <f>ROUND(SUMIF(AA525:AA546,"=88889161",GX525:GX546),2)</f>
        <v>0</v>
      </c>
      <c r="CK548" s="3">
        <f>ROUND(SUMIF(AA525:AA546,"=88889161",GY525:GY546),2)</f>
        <v>0</v>
      </c>
      <c r="CL548" s="3">
        <f>ROUND(SUMIF(AA525:AA546,"=88889161",GZ525:GZ546),2)</f>
        <v>0</v>
      </c>
      <c r="CM548" s="3">
        <f>ROUND(SUMIF(AA525:AA546,"=88889161",HD525:HD546),2)</f>
        <v>0</v>
      </c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4">
        <f t="shared" ref="DG548:DL548" si="503">ROUND(DT548,2)</f>
        <v>0</v>
      </c>
      <c r="DH548" s="4">
        <f t="shared" si="503"/>
        <v>0</v>
      </c>
      <c r="DI548" s="4">
        <f t="shared" si="503"/>
        <v>0</v>
      </c>
      <c r="DJ548" s="4">
        <f t="shared" si="503"/>
        <v>0</v>
      </c>
      <c r="DK548" s="4">
        <f t="shared" si="503"/>
        <v>0</v>
      </c>
      <c r="DL548" s="4">
        <f t="shared" si="503"/>
        <v>0</v>
      </c>
      <c r="DM548" s="4">
        <f>DZ548</f>
        <v>0</v>
      </c>
      <c r="DN548" s="4">
        <f>EA548</f>
        <v>0</v>
      </c>
      <c r="DO548" s="4">
        <f>ROUND(EB548,2)</f>
        <v>0</v>
      </c>
      <c r="DP548" s="4">
        <f>ROUND(EC548,2)</f>
        <v>0</v>
      </c>
      <c r="DQ548" s="4">
        <f>ROUND(ED548,2)</f>
        <v>0</v>
      </c>
      <c r="DR548" s="4"/>
      <c r="DS548" s="4"/>
      <c r="DT548" s="4">
        <f>ROUND(SUMIF(AA525:AA546,"=88889103",O525:O546),2)</f>
        <v>0</v>
      </c>
      <c r="DU548" s="4">
        <f>ROUND(SUMIF(AA525:AA546,"=88889103",P525:P546),2)</f>
        <v>0</v>
      </c>
      <c r="DV548" s="4">
        <f>ROUND(SUMIF(AA525:AA546,"=88889103",Q525:Q546),2)</f>
        <v>0</v>
      </c>
      <c r="DW548" s="4">
        <f>ROUND(SUMIF(AA525:AA546,"=88889103",R525:R546),2)</f>
        <v>0</v>
      </c>
      <c r="DX548" s="4">
        <f>ROUND(SUMIF(AA525:AA546,"=88889103",S525:S546),2)</f>
        <v>0</v>
      </c>
      <c r="DY548" s="4">
        <f>ROUND(SUMIF(AA525:AA546,"=88889103",T525:T546),2)</f>
        <v>0</v>
      </c>
      <c r="DZ548" s="4">
        <f>SUMIF(AA525:AA546,"=88889103",U525:U546)</f>
        <v>0</v>
      </c>
      <c r="EA548" s="4">
        <f>SUMIF(AA525:AA546,"=88889103",V525:V546)</f>
        <v>0</v>
      </c>
      <c r="EB548" s="4">
        <f>ROUND(SUMIF(AA525:AA546,"=88889103",W525:W546),2)</f>
        <v>0</v>
      </c>
      <c r="EC548" s="4">
        <f>ROUND(SUMIF(AA525:AA546,"=88889103",X525:X546),2)</f>
        <v>0</v>
      </c>
      <c r="ED548" s="4">
        <f>ROUND(SUMIF(AA525:AA546,"=88889103",Y525:Y546),2)</f>
        <v>0</v>
      </c>
      <c r="EE548" s="4"/>
      <c r="EF548" s="4"/>
      <c r="EG548" s="4">
        <f t="shared" ref="EG548:EV548" si="504">ROUND(FP548,2)</f>
        <v>0</v>
      </c>
      <c r="EH548" s="4">
        <f t="shared" si="504"/>
        <v>0</v>
      </c>
      <c r="EI548" s="4">
        <f t="shared" si="504"/>
        <v>0</v>
      </c>
      <c r="EJ548" s="4">
        <f t="shared" si="504"/>
        <v>0</v>
      </c>
      <c r="EK548" s="4">
        <f t="shared" si="504"/>
        <v>0</v>
      </c>
      <c r="EL548" s="4">
        <f t="shared" si="504"/>
        <v>0</v>
      </c>
      <c r="EM548" s="4">
        <f t="shared" si="504"/>
        <v>0</v>
      </c>
      <c r="EN548" s="4">
        <f t="shared" si="504"/>
        <v>0</v>
      </c>
      <c r="EO548" s="4">
        <f t="shared" si="504"/>
        <v>0</v>
      </c>
      <c r="EP548" s="4">
        <f t="shared" si="504"/>
        <v>0</v>
      </c>
      <c r="EQ548" s="4">
        <f t="shared" si="504"/>
        <v>0</v>
      </c>
      <c r="ER548" s="4">
        <f t="shared" si="504"/>
        <v>0</v>
      </c>
      <c r="ES548" s="4">
        <f t="shared" si="504"/>
        <v>0</v>
      </c>
      <c r="ET548" s="4">
        <f t="shared" si="504"/>
        <v>0</v>
      </c>
      <c r="EU548" s="4">
        <f t="shared" si="504"/>
        <v>0</v>
      </c>
      <c r="EV548" s="4">
        <f t="shared" si="504"/>
        <v>0</v>
      </c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>
        <f>ROUND(SUMIF(AA525:AA546,"=88889103",FQ525:FQ546),2)</f>
        <v>0</v>
      </c>
      <c r="FQ548" s="4">
        <f>ROUND(SUMIF(AA525:AA546,"=88889103",FR525:FR546),2)</f>
        <v>0</v>
      </c>
      <c r="FR548" s="4">
        <f>ROUND(SUMIF(AA525:AA546,"=88889103",GL525:GL546),2)</f>
        <v>0</v>
      </c>
      <c r="FS548" s="4">
        <f>ROUND(SUMIF(AA525:AA546,"=88889103",GM525:GM546),2)</f>
        <v>0</v>
      </c>
      <c r="FT548" s="4">
        <f>ROUND(SUMIF(AA525:AA546,"=88889103",GN525:GN546),2)</f>
        <v>0</v>
      </c>
      <c r="FU548" s="4">
        <f>ROUND(SUMIF(AA525:AA546,"=88889103",GO525:GO546),2)</f>
        <v>0</v>
      </c>
      <c r="FV548" s="4">
        <f>ROUND(SUMIF(AA525:AA546,"=88889103",GP525:GP546),2)</f>
        <v>0</v>
      </c>
      <c r="FW548" s="4">
        <f>DU548-FP548</f>
        <v>0</v>
      </c>
      <c r="FX548" s="4">
        <f>DU548-FQ548</f>
        <v>0</v>
      </c>
      <c r="FY548" s="4">
        <f>FP548-FR548</f>
        <v>0</v>
      </c>
      <c r="FZ548" s="4">
        <f>DU548-FP548-FQ548+FR548</f>
        <v>0</v>
      </c>
      <c r="GA548" s="4">
        <f>FQ548-FR548</f>
        <v>0</v>
      </c>
      <c r="GB548" s="4">
        <f>ROUND(SUMIF(AA525:AA546,"=88889103",GX525:GX546),2)</f>
        <v>0</v>
      </c>
      <c r="GC548" s="4">
        <f>ROUND(SUMIF(AA525:AA546,"=88889103",GY525:GY546),2)</f>
        <v>0</v>
      </c>
      <c r="GD548" s="4">
        <f>ROUND(SUMIF(AA525:AA546,"=88889103",GZ525:GZ546),2)</f>
        <v>0</v>
      </c>
      <c r="GE548" s="4">
        <f>ROUND(SUMIF(AA525:AA546,"=88889103",HD525:HD546),2)</f>
        <v>0</v>
      </c>
      <c r="GF548" s="4"/>
      <c r="GG548" s="4"/>
      <c r="GH548" s="4"/>
      <c r="GI548" s="4"/>
      <c r="GJ548" s="4"/>
      <c r="GK548" s="4"/>
      <c r="GL548" s="4"/>
      <c r="GM548" s="4"/>
      <c r="GN548" s="4"/>
      <c r="GO548" s="4"/>
      <c r="GP548" s="4"/>
      <c r="GQ548" s="4"/>
      <c r="GR548" s="4"/>
      <c r="GS548" s="4"/>
      <c r="GT548" s="4"/>
      <c r="GU548" s="4"/>
      <c r="GV548" s="4"/>
      <c r="GW548" s="4"/>
      <c r="GX548" s="4">
        <v>0</v>
      </c>
    </row>
    <row r="550" spans="1:255">
      <c r="A550" s="5">
        <v>50</v>
      </c>
      <c r="B550" s="5">
        <v>0</v>
      </c>
      <c r="C550" s="5">
        <v>0</v>
      </c>
      <c r="D550" s="5">
        <v>1</v>
      </c>
      <c r="E550" s="5">
        <v>201</v>
      </c>
      <c r="F550" s="5">
        <f>ROUND(Source!O548,O550)</f>
        <v>0</v>
      </c>
      <c r="G550" s="5" t="s">
        <v>195</v>
      </c>
      <c r="H550" s="5" t="s">
        <v>196</v>
      </c>
      <c r="I550" s="5"/>
      <c r="J550" s="5"/>
      <c r="K550" s="5">
        <v>201</v>
      </c>
      <c r="L550" s="5">
        <v>1</v>
      </c>
      <c r="M550" s="5">
        <v>3</v>
      </c>
      <c r="N550" s="5" t="s">
        <v>3</v>
      </c>
      <c r="O550" s="5">
        <v>2</v>
      </c>
      <c r="P550" s="5">
        <f>ROUND(Source!DG548,O550)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55">
      <c r="A551" s="5">
        <v>50</v>
      </c>
      <c r="B551" s="5">
        <v>0</v>
      </c>
      <c r="C551" s="5">
        <v>0</v>
      </c>
      <c r="D551" s="5">
        <v>1</v>
      </c>
      <c r="E551" s="5">
        <v>202</v>
      </c>
      <c r="F551" s="5">
        <f>ROUND(Source!P548,O551)</f>
        <v>0</v>
      </c>
      <c r="G551" s="5" t="s">
        <v>197</v>
      </c>
      <c r="H551" s="5" t="s">
        <v>198</v>
      </c>
      <c r="I551" s="5"/>
      <c r="J551" s="5"/>
      <c r="K551" s="5">
        <v>202</v>
      </c>
      <c r="L551" s="5">
        <v>2</v>
      </c>
      <c r="M551" s="5">
        <v>3</v>
      </c>
      <c r="N551" s="5" t="s">
        <v>3</v>
      </c>
      <c r="O551" s="5">
        <v>2</v>
      </c>
      <c r="P551" s="5">
        <f>ROUND(Source!DH548,O551)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55">
      <c r="A552" s="5">
        <v>50</v>
      </c>
      <c r="B552" s="5">
        <v>0</v>
      </c>
      <c r="C552" s="5">
        <v>0</v>
      </c>
      <c r="D552" s="5">
        <v>1</v>
      </c>
      <c r="E552" s="5">
        <v>222</v>
      </c>
      <c r="F552" s="5">
        <f>ROUND(Source!AO548,O552)</f>
        <v>0</v>
      </c>
      <c r="G552" s="5" t="s">
        <v>199</v>
      </c>
      <c r="H552" s="5" t="s">
        <v>200</v>
      </c>
      <c r="I552" s="5"/>
      <c r="J552" s="5"/>
      <c r="K552" s="5">
        <v>222</v>
      </c>
      <c r="L552" s="5">
        <v>3</v>
      </c>
      <c r="M552" s="5">
        <v>3</v>
      </c>
      <c r="N552" s="5" t="s">
        <v>3</v>
      </c>
      <c r="O552" s="5">
        <v>2</v>
      </c>
      <c r="P552" s="5">
        <f>ROUND(Source!EG548,O552)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55">
      <c r="A553" s="5">
        <v>50</v>
      </c>
      <c r="B553" s="5">
        <v>0</v>
      </c>
      <c r="C553" s="5">
        <v>0</v>
      </c>
      <c r="D553" s="5">
        <v>1</v>
      </c>
      <c r="E553" s="5">
        <v>225</v>
      </c>
      <c r="F553" s="5">
        <f>ROUND(Source!AV548,O553)</f>
        <v>0</v>
      </c>
      <c r="G553" s="5" t="s">
        <v>201</v>
      </c>
      <c r="H553" s="5" t="s">
        <v>202</v>
      </c>
      <c r="I553" s="5"/>
      <c r="J553" s="5"/>
      <c r="K553" s="5">
        <v>225</v>
      </c>
      <c r="L553" s="5">
        <v>4</v>
      </c>
      <c r="M553" s="5">
        <v>3</v>
      </c>
      <c r="N553" s="5" t="s">
        <v>3</v>
      </c>
      <c r="O553" s="5">
        <v>2</v>
      </c>
      <c r="P553" s="5">
        <f>ROUND(Source!EN548,O553)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55">
      <c r="A554" s="5">
        <v>50</v>
      </c>
      <c r="B554" s="5">
        <v>0</v>
      </c>
      <c r="C554" s="5">
        <v>0</v>
      </c>
      <c r="D554" s="5">
        <v>1</v>
      </c>
      <c r="E554" s="5">
        <v>226</v>
      </c>
      <c r="F554" s="5">
        <f>ROUND(Source!AW548,O554)</f>
        <v>0</v>
      </c>
      <c r="G554" s="5" t="s">
        <v>203</v>
      </c>
      <c r="H554" s="5" t="s">
        <v>204</v>
      </c>
      <c r="I554" s="5"/>
      <c r="J554" s="5"/>
      <c r="K554" s="5">
        <v>226</v>
      </c>
      <c r="L554" s="5">
        <v>5</v>
      </c>
      <c r="M554" s="5">
        <v>3</v>
      </c>
      <c r="N554" s="5" t="s">
        <v>3</v>
      </c>
      <c r="O554" s="5">
        <v>2</v>
      </c>
      <c r="P554" s="5">
        <f>ROUND(Source!EO548,O554)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55">
      <c r="A555" s="5">
        <v>50</v>
      </c>
      <c r="B555" s="5">
        <v>0</v>
      </c>
      <c r="C555" s="5">
        <v>0</v>
      </c>
      <c r="D555" s="5">
        <v>1</v>
      </c>
      <c r="E555" s="5">
        <v>227</v>
      </c>
      <c r="F555" s="5">
        <f>ROUND(Source!AX548,O555)</f>
        <v>0</v>
      </c>
      <c r="G555" s="5" t="s">
        <v>205</v>
      </c>
      <c r="H555" s="5" t="s">
        <v>206</v>
      </c>
      <c r="I555" s="5"/>
      <c r="J555" s="5"/>
      <c r="K555" s="5">
        <v>227</v>
      </c>
      <c r="L555" s="5">
        <v>6</v>
      </c>
      <c r="M555" s="5">
        <v>3</v>
      </c>
      <c r="N555" s="5" t="s">
        <v>3</v>
      </c>
      <c r="O555" s="5">
        <v>2</v>
      </c>
      <c r="P555" s="5">
        <f>ROUND(Source!EP548,O555)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55">
      <c r="A556" s="5">
        <v>50</v>
      </c>
      <c r="B556" s="5">
        <v>0</v>
      </c>
      <c r="C556" s="5">
        <v>0</v>
      </c>
      <c r="D556" s="5">
        <v>1</v>
      </c>
      <c r="E556" s="5">
        <v>228</v>
      </c>
      <c r="F556" s="5">
        <f>ROUND(Source!AY548,O556)</f>
        <v>0</v>
      </c>
      <c r="G556" s="5" t="s">
        <v>207</v>
      </c>
      <c r="H556" s="5" t="s">
        <v>208</v>
      </c>
      <c r="I556" s="5"/>
      <c r="J556" s="5"/>
      <c r="K556" s="5">
        <v>228</v>
      </c>
      <c r="L556" s="5">
        <v>7</v>
      </c>
      <c r="M556" s="5">
        <v>3</v>
      </c>
      <c r="N556" s="5" t="s">
        <v>3</v>
      </c>
      <c r="O556" s="5">
        <v>2</v>
      </c>
      <c r="P556" s="5">
        <f>ROUND(Source!EQ548,O556)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55">
      <c r="A557" s="5">
        <v>50</v>
      </c>
      <c r="B557" s="5">
        <v>0</v>
      </c>
      <c r="C557" s="5">
        <v>0</v>
      </c>
      <c r="D557" s="5">
        <v>1</v>
      </c>
      <c r="E557" s="5">
        <v>216</v>
      </c>
      <c r="F557" s="5">
        <f>ROUND(Source!AP548,O557)</f>
        <v>0</v>
      </c>
      <c r="G557" s="5" t="s">
        <v>209</v>
      </c>
      <c r="H557" s="5" t="s">
        <v>210</v>
      </c>
      <c r="I557" s="5"/>
      <c r="J557" s="5"/>
      <c r="K557" s="5">
        <v>216</v>
      </c>
      <c r="L557" s="5">
        <v>8</v>
      </c>
      <c r="M557" s="5">
        <v>3</v>
      </c>
      <c r="N557" s="5" t="s">
        <v>3</v>
      </c>
      <c r="O557" s="5">
        <v>2</v>
      </c>
      <c r="P557" s="5">
        <f>ROUND(Source!EH548,O557)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55">
      <c r="A558" s="5">
        <v>50</v>
      </c>
      <c r="B558" s="5">
        <v>0</v>
      </c>
      <c r="C558" s="5">
        <v>0</v>
      </c>
      <c r="D558" s="5">
        <v>1</v>
      </c>
      <c r="E558" s="5">
        <v>223</v>
      </c>
      <c r="F558" s="5">
        <f>ROUND(Source!AQ548,O558)</f>
        <v>0</v>
      </c>
      <c r="G558" s="5" t="s">
        <v>211</v>
      </c>
      <c r="H558" s="5" t="s">
        <v>212</v>
      </c>
      <c r="I558" s="5"/>
      <c r="J558" s="5"/>
      <c r="K558" s="5">
        <v>223</v>
      </c>
      <c r="L558" s="5">
        <v>9</v>
      </c>
      <c r="M558" s="5">
        <v>3</v>
      </c>
      <c r="N558" s="5" t="s">
        <v>3</v>
      </c>
      <c r="O558" s="5">
        <v>2</v>
      </c>
      <c r="P558" s="5">
        <f>ROUND(Source!EI548,O558)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55">
      <c r="A559" s="5">
        <v>50</v>
      </c>
      <c r="B559" s="5">
        <v>0</v>
      </c>
      <c r="C559" s="5">
        <v>0</v>
      </c>
      <c r="D559" s="5">
        <v>1</v>
      </c>
      <c r="E559" s="5">
        <v>229</v>
      </c>
      <c r="F559" s="5">
        <f>ROUND(Source!AZ548,O559)</f>
        <v>0</v>
      </c>
      <c r="G559" s="5" t="s">
        <v>213</v>
      </c>
      <c r="H559" s="5" t="s">
        <v>214</v>
      </c>
      <c r="I559" s="5"/>
      <c r="J559" s="5"/>
      <c r="K559" s="5">
        <v>229</v>
      </c>
      <c r="L559" s="5">
        <v>10</v>
      </c>
      <c r="M559" s="5">
        <v>3</v>
      </c>
      <c r="N559" s="5" t="s">
        <v>3</v>
      </c>
      <c r="O559" s="5">
        <v>2</v>
      </c>
      <c r="P559" s="5">
        <f>ROUND(Source!ER548,O559)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55">
      <c r="A560" s="5">
        <v>50</v>
      </c>
      <c r="B560" s="5">
        <v>0</v>
      </c>
      <c r="C560" s="5">
        <v>0</v>
      </c>
      <c r="D560" s="5">
        <v>1</v>
      </c>
      <c r="E560" s="5">
        <v>203</v>
      </c>
      <c r="F560" s="5">
        <f>ROUND(Source!Q548,O560)</f>
        <v>0</v>
      </c>
      <c r="G560" s="5" t="s">
        <v>215</v>
      </c>
      <c r="H560" s="5" t="s">
        <v>216</v>
      </c>
      <c r="I560" s="5"/>
      <c r="J560" s="5"/>
      <c r="K560" s="5">
        <v>203</v>
      </c>
      <c r="L560" s="5">
        <v>11</v>
      </c>
      <c r="M560" s="5">
        <v>3</v>
      </c>
      <c r="N560" s="5" t="s">
        <v>3</v>
      </c>
      <c r="O560" s="5">
        <v>2</v>
      </c>
      <c r="P560" s="5">
        <f>ROUND(Source!DI548,O560)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>
      <c r="A561" s="5">
        <v>50</v>
      </c>
      <c r="B561" s="5">
        <v>0</v>
      </c>
      <c r="C561" s="5">
        <v>0</v>
      </c>
      <c r="D561" s="5">
        <v>1</v>
      </c>
      <c r="E561" s="5">
        <v>231</v>
      </c>
      <c r="F561" s="5">
        <f>ROUND(Source!BB548,O561)</f>
        <v>0</v>
      </c>
      <c r="G561" s="5" t="s">
        <v>217</v>
      </c>
      <c r="H561" s="5" t="s">
        <v>218</v>
      </c>
      <c r="I561" s="5"/>
      <c r="J561" s="5"/>
      <c r="K561" s="5">
        <v>231</v>
      </c>
      <c r="L561" s="5">
        <v>12</v>
      </c>
      <c r="M561" s="5">
        <v>3</v>
      </c>
      <c r="N561" s="5" t="s">
        <v>3</v>
      </c>
      <c r="O561" s="5">
        <v>2</v>
      </c>
      <c r="P561" s="5">
        <f>ROUND(Source!ET548,O561)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8">
      <c r="A562" s="5">
        <v>50</v>
      </c>
      <c r="B562" s="5">
        <v>0</v>
      </c>
      <c r="C562" s="5">
        <v>0</v>
      </c>
      <c r="D562" s="5">
        <v>1</v>
      </c>
      <c r="E562" s="5">
        <v>204</v>
      </c>
      <c r="F562" s="5">
        <f>ROUND(Source!R548,O562)</f>
        <v>0</v>
      </c>
      <c r="G562" s="5" t="s">
        <v>219</v>
      </c>
      <c r="H562" s="5" t="s">
        <v>220</v>
      </c>
      <c r="I562" s="5"/>
      <c r="J562" s="5"/>
      <c r="K562" s="5">
        <v>204</v>
      </c>
      <c r="L562" s="5">
        <v>13</v>
      </c>
      <c r="M562" s="5">
        <v>3</v>
      </c>
      <c r="N562" s="5" t="s">
        <v>3</v>
      </c>
      <c r="O562" s="5">
        <v>2</v>
      </c>
      <c r="P562" s="5">
        <f>ROUND(Source!DJ548,O562)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8">
      <c r="A563" s="5">
        <v>50</v>
      </c>
      <c r="B563" s="5">
        <v>0</v>
      </c>
      <c r="C563" s="5">
        <v>0</v>
      </c>
      <c r="D563" s="5">
        <v>1</v>
      </c>
      <c r="E563" s="5">
        <v>205</v>
      </c>
      <c r="F563" s="5">
        <f>ROUND(Source!S548,O563)</f>
        <v>0</v>
      </c>
      <c r="G563" s="5" t="s">
        <v>221</v>
      </c>
      <c r="H563" s="5" t="s">
        <v>222</v>
      </c>
      <c r="I563" s="5"/>
      <c r="J563" s="5"/>
      <c r="K563" s="5">
        <v>205</v>
      </c>
      <c r="L563" s="5">
        <v>14</v>
      </c>
      <c r="M563" s="5">
        <v>3</v>
      </c>
      <c r="N563" s="5" t="s">
        <v>3</v>
      </c>
      <c r="O563" s="5">
        <v>2</v>
      </c>
      <c r="P563" s="5">
        <f>ROUND(Source!DK548,O563)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8">
      <c r="A564" s="5">
        <v>50</v>
      </c>
      <c r="B564" s="5">
        <v>0</v>
      </c>
      <c r="C564" s="5">
        <v>0</v>
      </c>
      <c r="D564" s="5">
        <v>1</v>
      </c>
      <c r="E564" s="5">
        <v>232</v>
      </c>
      <c r="F564" s="5">
        <f>ROUND(Source!BC548,O564)</f>
        <v>0</v>
      </c>
      <c r="G564" s="5" t="s">
        <v>223</v>
      </c>
      <c r="H564" s="5" t="s">
        <v>224</v>
      </c>
      <c r="I564" s="5"/>
      <c r="J564" s="5"/>
      <c r="K564" s="5">
        <v>232</v>
      </c>
      <c r="L564" s="5">
        <v>15</v>
      </c>
      <c r="M564" s="5">
        <v>3</v>
      </c>
      <c r="N564" s="5" t="s">
        <v>3</v>
      </c>
      <c r="O564" s="5">
        <v>2</v>
      </c>
      <c r="P564" s="5">
        <f>ROUND(Source!EU548,O564)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>
      <c r="A565" s="5">
        <v>50</v>
      </c>
      <c r="B565" s="5">
        <v>0</v>
      </c>
      <c r="C565" s="5">
        <v>0</v>
      </c>
      <c r="D565" s="5">
        <v>1</v>
      </c>
      <c r="E565" s="5">
        <v>214</v>
      </c>
      <c r="F565" s="5">
        <f>ROUND(Source!AS548,O565)</f>
        <v>0</v>
      </c>
      <c r="G565" s="5" t="s">
        <v>225</v>
      </c>
      <c r="H565" s="5" t="s">
        <v>226</v>
      </c>
      <c r="I565" s="5"/>
      <c r="J565" s="5"/>
      <c r="K565" s="5">
        <v>214</v>
      </c>
      <c r="L565" s="5">
        <v>16</v>
      </c>
      <c r="M565" s="5">
        <v>3</v>
      </c>
      <c r="N565" s="5" t="s">
        <v>3</v>
      </c>
      <c r="O565" s="5">
        <v>2</v>
      </c>
      <c r="P565" s="5">
        <f>ROUND(Source!EK548,O565)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>
      <c r="A566" s="5">
        <v>50</v>
      </c>
      <c r="B566" s="5">
        <v>0</v>
      </c>
      <c r="C566" s="5">
        <v>0</v>
      </c>
      <c r="D566" s="5">
        <v>1</v>
      </c>
      <c r="E566" s="5">
        <v>215</v>
      </c>
      <c r="F566" s="5">
        <f>ROUND(Source!AT548,O566)</f>
        <v>0</v>
      </c>
      <c r="G566" s="5" t="s">
        <v>227</v>
      </c>
      <c r="H566" s="5" t="s">
        <v>228</v>
      </c>
      <c r="I566" s="5"/>
      <c r="J566" s="5"/>
      <c r="K566" s="5">
        <v>215</v>
      </c>
      <c r="L566" s="5">
        <v>17</v>
      </c>
      <c r="M566" s="5">
        <v>3</v>
      </c>
      <c r="N566" s="5" t="s">
        <v>3</v>
      </c>
      <c r="O566" s="5">
        <v>2</v>
      </c>
      <c r="P566" s="5">
        <f>ROUND(Source!EL548,O566)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8">
      <c r="A567" s="5">
        <v>50</v>
      </c>
      <c r="B567" s="5">
        <v>0</v>
      </c>
      <c r="C567" s="5">
        <v>0</v>
      </c>
      <c r="D567" s="5">
        <v>1</v>
      </c>
      <c r="E567" s="5">
        <v>217</v>
      </c>
      <c r="F567" s="5">
        <f>ROUND(Source!AU548,O567)</f>
        <v>0</v>
      </c>
      <c r="G567" s="5" t="s">
        <v>229</v>
      </c>
      <c r="H567" s="5" t="s">
        <v>230</v>
      </c>
      <c r="I567" s="5"/>
      <c r="J567" s="5"/>
      <c r="K567" s="5">
        <v>217</v>
      </c>
      <c r="L567" s="5">
        <v>18</v>
      </c>
      <c r="M567" s="5">
        <v>3</v>
      </c>
      <c r="N567" s="5" t="s">
        <v>3</v>
      </c>
      <c r="O567" s="5">
        <v>2</v>
      </c>
      <c r="P567" s="5">
        <f>ROUND(Source!EM548,O567)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>
      <c r="A568" s="5">
        <v>50</v>
      </c>
      <c r="B568" s="5">
        <v>0</v>
      </c>
      <c r="C568" s="5">
        <v>0</v>
      </c>
      <c r="D568" s="5">
        <v>1</v>
      </c>
      <c r="E568" s="5">
        <v>230</v>
      </c>
      <c r="F568" s="5">
        <f>ROUND(Source!BA548,O568)</f>
        <v>0</v>
      </c>
      <c r="G568" s="5" t="s">
        <v>231</v>
      </c>
      <c r="H568" s="5" t="s">
        <v>232</v>
      </c>
      <c r="I568" s="5"/>
      <c r="J568" s="5"/>
      <c r="K568" s="5">
        <v>230</v>
      </c>
      <c r="L568" s="5">
        <v>19</v>
      </c>
      <c r="M568" s="5">
        <v>3</v>
      </c>
      <c r="N568" s="5" t="s">
        <v>3</v>
      </c>
      <c r="O568" s="5">
        <v>2</v>
      </c>
      <c r="P568" s="5">
        <f>ROUND(Source!ES548,O568)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8">
      <c r="A569" s="5">
        <v>50</v>
      </c>
      <c r="B569" s="5">
        <v>0</v>
      </c>
      <c r="C569" s="5">
        <v>0</v>
      </c>
      <c r="D569" s="5">
        <v>1</v>
      </c>
      <c r="E569" s="5">
        <v>206</v>
      </c>
      <c r="F569" s="5">
        <f>ROUND(Source!T548,O569)</f>
        <v>0</v>
      </c>
      <c r="G569" s="5" t="s">
        <v>233</v>
      </c>
      <c r="H569" s="5" t="s">
        <v>234</v>
      </c>
      <c r="I569" s="5"/>
      <c r="J569" s="5"/>
      <c r="K569" s="5">
        <v>206</v>
      </c>
      <c r="L569" s="5">
        <v>20</v>
      </c>
      <c r="M569" s="5">
        <v>3</v>
      </c>
      <c r="N569" s="5" t="s">
        <v>3</v>
      </c>
      <c r="O569" s="5">
        <v>2</v>
      </c>
      <c r="P569" s="5">
        <f>ROUND(Source!DL548,O569)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>
      <c r="A570" s="5">
        <v>50</v>
      </c>
      <c r="B570" s="5">
        <v>0</v>
      </c>
      <c r="C570" s="5">
        <v>0</v>
      </c>
      <c r="D570" s="5">
        <v>1</v>
      </c>
      <c r="E570" s="5">
        <v>207</v>
      </c>
      <c r="F570" s="5">
        <f>Source!U548</f>
        <v>0</v>
      </c>
      <c r="G570" s="5" t="s">
        <v>235</v>
      </c>
      <c r="H570" s="5" t="s">
        <v>236</v>
      </c>
      <c r="I570" s="5"/>
      <c r="J570" s="5"/>
      <c r="K570" s="5">
        <v>207</v>
      </c>
      <c r="L570" s="5">
        <v>21</v>
      </c>
      <c r="M570" s="5">
        <v>3</v>
      </c>
      <c r="N570" s="5" t="s">
        <v>3</v>
      </c>
      <c r="O570" s="5">
        <v>-1</v>
      </c>
      <c r="P570" s="5">
        <f>Source!DM548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28">
      <c r="A571" s="5">
        <v>50</v>
      </c>
      <c r="B571" s="5">
        <v>0</v>
      </c>
      <c r="C571" s="5">
        <v>0</v>
      </c>
      <c r="D571" s="5">
        <v>1</v>
      </c>
      <c r="E571" s="5">
        <v>208</v>
      </c>
      <c r="F571" s="5">
        <f>Source!V548</f>
        <v>0</v>
      </c>
      <c r="G571" s="5" t="s">
        <v>237</v>
      </c>
      <c r="H571" s="5" t="s">
        <v>238</v>
      </c>
      <c r="I571" s="5"/>
      <c r="J571" s="5"/>
      <c r="K571" s="5">
        <v>208</v>
      </c>
      <c r="L571" s="5">
        <v>22</v>
      </c>
      <c r="M571" s="5">
        <v>3</v>
      </c>
      <c r="N571" s="5" t="s">
        <v>3</v>
      </c>
      <c r="O571" s="5">
        <v>-1</v>
      </c>
      <c r="P571" s="5">
        <f>Source!DN548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28">
      <c r="A572" s="5">
        <v>50</v>
      </c>
      <c r="B572" s="5">
        <v>0</v>
      </c>
      <c r="C572" s="5">
        <v>0</v>
      </c>
      <c r="D572" s="5">
        <v>1</v>
      </c>
      <c r="E572" s="5">
        <v>209</v>
      </c>
      <c r="F572" s="5">
        <f>ROUND(Source!W548,O572)</f>
        <v>0</v>
      </c>
      <c r="G572" s="5" t="s">
        <v>239</v>
      </c>
      <c r="H572" s="5" t="s">
        <v>240</v>
      </c>
      <c r="I572" s="5"/>
      <c r="J572" s="5"/>
      <c r="K572" s="5">
        <v>209</v>
      </c>
      <c r="L572" s="5">
        <v>23</v>
      </c>
      <c r="M572" s="5">
        <v>3</v>
      </c>
      <c r="N572" s="5" t="s">
        <v>3</v>
      </c>
      <c r="O572" s="5">
        <v>2</v>
      </c>
      <c r="P572" s="5">
        <f>ROUND(Source!DO548,O572)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28">
      <c r="A573" s="5">
        <v>50</v>
      </c>
      <c r="B573" s="5">
        <v>0</v>
      </c>
      <c r="C573" s="5">
        <v>0</v>
      </c>
      <c r="D573" s="5">
        <v>1</v>
      </c>
      <c r="E573" s="5">
        <v>233</v>
      </c>
      <c r="F573" s="5">
        <f>ROUND(Source!BD548,O573)</f>
        <v>0</v>
      </c>
      <c r="G573" s="5" t="s">
        <v>241</v>
      </c>
      <c r="H573" s="5" t="s">
        <v>242</v>
      </c>
      <c r="I573" s="5"/>
      <c r="J573" s="5"/>
      <c r="K573" s="5">
        <v>233</v>
      </c>
      <c r="L573" s="5">
        <v>24</v>
      </c>
      <c r="M573" s="5">
        <v>3</v>
      </c>
      <c r="N573" s="5" t="s">
        <v>3</v>
      </c>
      <c r="O573" s="5">
        <v>2</v>
      </c>
      <c r="P573" s="5">
        <f>ROUND(Source!EV548,O573)</f>
        <v>0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28">
      <c r="A574" s="5">
        <v>50</v>
      </c>
      <c r="B574" s="5">
        <v>0</v>
      </c>
      <c r="C574" s="5">
        <v>0</v>
      </c>
      <c r="D574" s="5">
        <v>1</v>
      </c>
      <c r="E574" s="5">
        <v>210</v>
      </c>
      <c r="F574" s="5">
        <f>ROUND(Source!X548,O574)</f>
        <v>0</v>
      </c>
      <c r="G574" s="5" t="s">
        <v>243</v>
      </c>
      <c r="H574" s="5" t="s">
        <v>244</v>
      </c>
      <c r="I574" s="5"/>
      <c r="J574" s="5"/>
      <c r="K574" s="5">
        <v>210</v>
      </c>
      <c r="L574" s="5">
        <v>25</v>
      </c>
      <c r="M574" s="5">
        <v>3</v>
      </c>
      <c r="N574" s="5" t="s">
        <v>3</v>
      </c>
      <c r="O574" s="5">
        <v>2</v>
      </c>
      <c r="P574" s="5">
        <f>ROUND(Source!DP548,O574)</f>
        <v>0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5" spans="1:28">
      <c r="A575" s="5">
        <v>50</v>
      </c>
      <c r="B575" s="5">
        <v>0</v>
      </c>
      <c r="C575" s="5">
        <v>0</v>
      </c>
      <c r="D575" s="5">
        <v>1</v>
      </c>
      <c r="E575" s="5">
        <v>211</v>
      </c>
      <c r="F575" s="5">
        <f>ROUND(Source!Y548,O575)</f>
        <v>0</v>
      </c>
      <c r="G575" s="5" t="s">
        <v>245</v>
      </c>
      <c r="H575" s="5" t="s">
        <v>246</v>
      </c>
      <c r="I575" s="5"/>
      <c r="J575" s="5"/>
      <c r="K575" s="5">
        <v>211</v>
      </c>
      <c r="L575" s="5">
        <v>26</v>
      </c>
      <c r="M575" s="5">
        <v>3</v>
      </c>
      <c r="N575" s="5" t="s">
        <v>3</v>
      </c>
      <c r="O575" s="5">
        <v>2</v>
      </c>
      <c r="P575" s="5">
        <f>ROUND(Source!DQ548,O575)</f>
        <v>0</v>
      </c>
      <c r="Q575" s="5"/>
      <c r="R575" s="5"/>
      <c r="S575" s="5"/>
      <c r="T575" s="5"/>
      <c r="U575" s="5"/>
      <c r="V575" s="5"/>
      <c r="W575" s="5">
        <v>0</v>
      </c>
      <c r="X575" s="5">
        <v>1</v>
      </c>
      <c r="Y575" s="5">
        <v>0</v>
      </c>
      <c r="Z575" s="5">
        <v>0</v>
      </c>
      <c r="AA575" s="5">
        <v>1</v>
      </c>
      <c r="AB575" s="5">
        <v>0</v>
      </c>
    </row>
    <row r="576" spans="1:28">
      <c r="A576" s="5">
        <v>50</v>
      </c>
      <c r="B576" s="5">
        <v>0</v>
      </c>
      <c r="C576" s="5">
        <v>0</v>
      </c>
      <c r="D576" s="5">
        <v>1</v>
      </c>
      <c r="E576" s="5">
        <v>224</v>
      </c>
      <c r="F576" s="5">
        <f>ROUND(Source!AR548,O576)</f>
        <v>0</v>
      </c>
      <c r="G576" s="5" t="s">
        <v>247</v>
      </c>
      <c r="H576" s="5" t="s">
        <v>248</v>
      </c>
      <c r="I576" s="5"/>
      <c r="J576" s="5"/>
      <c r="K576" s="5">
        <v>224</v>
      </c>
      <c r="L576" s="5">
        <v>27</v>
      </c>
      <c r="M576" s="5">
        <v>3</v>
      </c>
      <c r="N576" s="5" t="s">
        <v>3</v>
      </c>
      <c r="O576" s="5">
        <v>2</v>
      </c>
      <c r="P576" s="5">
        <f>ROUND(Source!EJ548,O576)</f>
        <v>0</v>
      </c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>
        <v>0</v>
      </c>
      <c r="AA576" s="5">
        <v>1</v>
      </c>
      <c r="AB576" s="5">
        <v>0</v>
      </c>
    </row>
    <row r="578" spans="1:255">
      <c r="A578" s="1">
        <v>4</v>
      </c>
      <c r="B578" s="1">
        <v>1</v>
      </c>
      <c r="C578" s="1"/>
      <c r="D578" s="1">
        <f>ROW(A633)</f>
        <v>633</v>
      </c>
      <c r="E578" s="1"/>
      <c r="F578" s="1" t="s">
        <v>25</v>
      </c>
      <c r="G578" s="1" t="s">
        <v>540</v>
      </c>
      <c r="H578" s="1" t="s">
        <v>3</v>
      </c>
      <c r="I578" s="1">
        <v>0</v>
      </c>
      <c r="J578" s="1"/>
      <c r="K578" s="1">
        <v>0</v>
      </c>
      <c r="L578" s="1"/>
      <c r="M578" s="1" t="s">
        <v>3</v>
      </c>
      <c r="N578" s="1"/>
      <c r="O578" s="1"/>
      <c r="P578" s="1"/>
      <c r="Q578" s="1"/>
      <c r="R578" s="1"/>
      <c r="S578" s="1">
        <v>0</v>
      </c>
      <c r="T578" s="1">
        <v>0</v>
      </c>
      <c r="U578" s="1" t="s">
        <v>3</v>
      </c>
      <c r="V578" s="1">
        <v>0</v>
      </c>
      <c r="W578" s="1"/>
      <c r="X578" s="1"/>
      <c r="Y578" s="1"/>
      <c r="Z578" s="1"/>
      <c r="AA578" s="1"/>
      <c r="AB578" s="1" t="s">
        <v>3</v>
      </c>
      <c r="AC578" s="1" t="s">
        <v>3</v>
      </c>
      <c r="AD578" s="1" t="s">
        <v>3</v>
      </c>
      <c r="AE578" s="1" t="s">
        <v>3</v>
      </c>
      <c r="AF578" s="1" t="s">
        <v>3</v>
      </c>
      <c r="AG578" s="1" t="s">
        <v>3</v>
      </c>
      <c r="AH578" s="1"/>
      <c r="AI578" s="1"/>
      <c r="AJ578" s="1"/>
      <c r="AK578" s="1"/>
      <c r="AL578" s="1"/>
      <c r="AM578" s="1"/>
      <c r="AN578" s="1"/>
      <c r="AO578" s="1"/>
      <c r="AP578" s="1" t="s">
        <v>3</v>
      </c>
      <c r="AQ578" s="1" t="s">
        <v>3</v>
      </c>
      <c r="AR578" s="1" t="s">
        <v>3</v>
      </c>
      <c r="AS578" s="1"/>
      <c r="AT578" s="1"/>
      <c r="AU578" s="1"/>
      <c r="AV578" s="1"/>
      <c r="AW578" s="1"/>
      <c r="AX578" s="1"/>
      <c r="AY578" s="1"/>
      <c r="AZ578" s="1" t="s">
        <v>3</v>
      </c>
      <c r="BA578" s="1"/>
      <c r="BB578" s="1" t="s">
        <v>3</v>
      </c>
      <c r="BC578" s="1" t="s">
        <v>3</v>
      </c>
      <c r="BD578" s="1" t="s">
        <v>3</v>
      </c>
      <c r="BE578" s="1" t="s">
        <v>3</v>
      </c>
      <c r="BF578" s="1" t="s">
        <v>3</v>
      </c>
      <c r="BG578" s="1" t="s">
        <v>3</v>
      </c>
      <c r="BH578" s="1" t="s">
        <v>3</v>
      </c>
      <c r="BI578" s="1" t="s">
        <v>3</v>
      </c>
      <c r="BJ578" s="1" t="s">
        <v>3</v>
      </c>
      <c r="BK578" s="1" t="s">
        <v>3</v>
      </c>
      <c r="BL578" s="1" t="s">
        <v>3</v>
      </c>
      <c r="BM578" s="1" t="s">
        <v>3</v>
      </c>
      <c r="BN578" s="1" t="s">
        <v>3</v>
      </c>
      <c r="BO578" s="1" t="s">
        <v>3</v>
      </c>
      <c r="BP578" s="1" t="s">
        <v>3</v>
      </c>
      <c r="BQ578" s="1"/>
      <c r="BR578" s="1"/>
      <c r="BS578" s="1"/>
      <c r="BT578" s="1"/>
      <c r="BU578" s="1"/>
      <c r="BV578" s="1"/>
      <c r="BW578" s="1"/>
      <c r="BX578" s="1">
        <v>0</v>
      </c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>
        <v>0</v>
      </c>
    </row>
    <row r="580" spans="1:255">
      <c r="A580" s="3">
        <v>52</v>
      </c>
      <c r="B580" s="3">
        <f t="shared" ref="B580:G580" si="505">B633</f>
        <v>1</v>
      </c>
      <c r="C580" s="3">
        <f t="shared" si="505"/>
        <v>4</v>
      </c>
      <c r="D580" s="3">
        <f t="shared" si="505"/>
        <v>578</v>
      </c>
      <c r="E580" s="3">
        <f t="shared" si="505"/>
        <v>0</v>
      </c>
      <c r="F580" s="3" t="str">
        <f t="shared" si="505"/>
        <v>Новый раздел</v>
      </c>
      <c r="G580" s="3" t="str">
        <f t="shared" si="505"/>
        <v>Ограждение АСП</v>
      </c>
      <c r="H580" s="3"/>
      <c r="I580" s="3"/>
      <c r="J580" s="3"/>
      <c r="K580" s="3"/>
      <c r="L580" s="3"/>
      <c r="M580" s="3"/>
      <c r="N580" s="3"/>
      <c r="O580" s="3">
        <f t="shared" ref="O580:AT580" si="506">O633</f>
        <v>0</v>
      </c>
      <c r="P580" s="3">
        <f t="shared" si="506"/>
        <v>0</v>
      </c>
      <c r="Q580" s="3">
        <f t="shared" si="506"/>
        <v>0</v>
      </c>
      <c r="R580" s="3">
        <f t="shared" si="506"/>
        <v>0</v>
      </c>
      <c r="S580" s="3">
        <f t="shared" si="506"/>
        <v>0</v>
      </c>
      <c r="T580" s="3">
        <f t="shared" si="506"/>
        <v>0</v>
      </c>
      <c r="U580" s="3">
        <f t="shared" si="506"/>
        <v>0</v>
      </c>
      <c r="V580" s="3">
        <f t="shared" si="506"/>
        <v>0</v>
      </c>
      <c r="W580" s="3">
        <f t="shared" si="506"/>
        <v>0</v>
      </c>
      <c r="X580" s="3">
        <f t="shared" si="506"/>
        <v>0</v>
      </c>
      <c r="Y580" s="3">
        <f t="shared" si="506"/>
        <v>0</v>
      </c>
      <c r="Z580" s="3">
        <f t="shared" si="506"/>
        <v>0</v>
      </c>
      <c r="AA580" s="3">
        <f t="shared" si="506"/>
        <v>0</v>
      </c>
      <c r="AB580" s="3">
        <f t="shared" si="506"/>
        <v>0</v>
      </c>
      <c r="AC580" s="3">
        <f t="shared" si="506"/>
        <v>0</v>
      </c>
      <c r="AD580" s="3">
        <f t="shared" si="506"/>
        <v>0</v>
      </c>
      <c r="AE580" s="3">
        <f t="shared" si="506"/>
        <v>0</v>
      </c>
      <c r="AF580" s="3">
        <f t="shared" si="506"/>
        <v>0</v>
      </c>
      <c r="AG580" s="3">
        <f t="shared" si="506"/>
        <v>0</v>
      </c>
      <c r="AH580" s="3">
        <f t="shared" si="506"/>
        <v>0</v>
      </c>
      <c r="AI580" s="3">
        <f t="shared" si="506"/>
        <v>0</v>
      </c>
      <c r="AJ580" s="3">
        <f t="shared" si="506"/>
        <v>0</v>
      </c>
      <c r="AK580" s="3">
        <f t="shared" si="506"/>
        <v>0</v>
      </c>
      <c r="AL580" s="3">
        <f t="shared" si="506"/>
        <v>0</v>
      </c>
      <c r="AM580" s="3">
        <f t="shared" si="506"/>
        <v>0</v>
      </c>
      <c r="AN580" s="3">
        <f t="shared" si="506"/>
        <v>0</v>
      </c>
      <c r="AO580" s="3">
        <f t="shared" si="506"/>
        <v>0</v>
      </c>
      <c r="AP580" s="3">
        <f t="shared" si="506"/>
        <v>0</v>
      </c>
      <c r="AQ580" s="3">
        <f t="shared" si="506"/>
        <v>0</v>
      </c>
      <c r="AR580" s="3">
        <f t="shared" si="506"/>
        <v>0</v>
      </c>
      <c r="AS580" s="3">
        <f t="shared" si="506"/>
        <v>0</v>
      </c>
      <c r="AT580" s="3">
        <f t="shared" si="506"/>
        <v>0</v>
      </c>
      <c r="AU580" s="3">
        <f t="shared" ref="AU580:BZ580" si="507">AU633</f>
        <v>0</v>
      </c>
      <c r="AV580" s="3">
        <f t="shared" si="507"/>
        <v>0</v>
      </c>
      <c r="AW580" s="3">
        <f t="shared" si="507"/>
        <v>0</v>
      </c>
      <c r="AX580" s="3">
        <f t="shared" si="507"/>
        <v>0</v>
      </c>
      <c r="AY580" s="3">
        <f t="shared" si="507"/>
        <v>0</v>
      </c>
      <c r="AZ580" s="3">
        <f t="shared" si="507"/>
        <v>0</v>
      </c>
      <c r="BA580" s="3">
        <f t="shared" si="507"/>
        <v>0</v>
      </c>
      <c r="BB580" s="3">
        <f t="shared" si="507"/>
        <v>0</v>
      </c>
      <c r="BC580" s="3">
        <f t="shared" si="507"/>
        <v>0</v>
      </c>
      <c r="BD580" s="3">
        <f t="shared" si="507"/>
        <v>0</v>
      </c>
      <c r="BE580" s="3">
        <f t="shared" si="507"/>
        <v>0</v>
      </c>
      <c r="BF580" s="3">
        <f t="shared" si="507"/>
        <v>0</v>
      </c>
      <c r="BG580" s="3">
        <f t="shared" si="507"/>
        <v>0</v>
      </c>
      <c r="BH580" s="3">
        <f t="shared" si="507"/>
        <v>0</v>
      </c>
      <c r="BI580" s="3">
        <f t="shared" si="507"/>
        <v>0</v>
      </c>
      <c r="BJ580" s="3">
        <f t="shared" si="507"/>
        <v>0</v>
      </c>
      <c r="BK580" s="3">
        <f t="shared" si="507"/>
        <v>0</v>
      </c>
      <c r="BL580" s="3">
        <f t="shared" si="507"/>
        <v>0</v>
      </c>
      <c r="BM580" s="3">
        <f t="shared" si="507"/>
        <v>0</v>
      </c>
      <c r="BN580" s="3">
        <f t="shared" si="507"/>
        <v>0</v>
      </c>
      <c r="BO580" s="3">
        <f t="shared" si="507"/>
        <v>0</v>
      </c>
      <c r="BP580" s="3">
        <f t="shared" si="507"/>
        <v>0</v>
      </c>
      <c r="BQ580" s="3">
        <f t="shared" si="507"/>
        <v>0</v>
      </c>
      <c r="BR580" s="3">
        <f t="shared" si="507"/>
        <v>0</v>
      </c>
      <c r="BS580" s="3">
        <f t="shared" si="507"/>
        <v>0</v>
      </c>
      <c r="BT580" s="3">
        <f t="shared" si="507"/>
        <v>0</v>
      </c>
      <c r="BU580" s="3">
        <f t="shared" si="507"/>
        <v>0</v>
      </c>
      <c r="BV580" s="3">
        <f t="shared" si="507"/>
        <v>0</v>
      </c>
      <c r="BW580" s="3">
        <f t="shared" si="507"/>
        <v>0</v>
      </c>
      <c r="BX580" s="3">
        <f t="shared" si="507"/>
        <v>0</v>
      </c>
      <c r="BY580" s="3">
        <f t="shared" si="507"/>
        <v>0</v>
      </c>
      <c r="BZ580" s="3">
        <f t="shared" si="507"/>
        <v>0</v>
      </c>
      <c r="CA580" s="3">
        <f t="shared" ref="CA580:DF580" si="508">CA633</f>
        <v>0</v>
      </c>
      <c r="CB580" s="3">
        <f t="shared" si="508"/>
        <v>0</v>
      </c>
      <c r="CC580" s="3">
        <f t="shared" si="508"/>
        <v>0</v>
      </c>
      <c r="CD580" s="3">
        <f t="shared" si="508"/>
        <v>0</v>
      </c>
      <c r="CE580" s="3">
        <f t="shared" si="508"/>
        <v>0</v>
      </c>
      <c r="CF580" s="3">
        <f t="shared" si="508"/>
        <v>0</v>
      </c>
      <c r="CG580" s="3">
        <f t="shared" si="508"/>
        <v>0</v>
      </c>
      <c r="CH580" s="3">
        <f t="shared" si="508"/>
        <v>0</v>
      </c>
      <c r="CI580" s="3">
        <f t="shared" si="508"/>
        <v>0</v>
      </c>
      <c r="CJ580" s="3">
        <f t="shared" si="508"/>
        <v>0</v>
      </c>
      <c r="CK580" s="3">
        <f t="shared" si="508"/>
        <v>0</v>
      </c>
      <c r="CL580" s="3">
        <f t="shared" si="508"/>
        <v>0</v>
      </c>
      <c r="CM580" s="3">
        <f t="shared" si="508"/>
        <v>0</v>
      </c>
      <c r="CN580" s="3">
        <f t="shared" si="508"/>
        <v>0</v>
      </c>
      <c r="CO580" s="3">
        <f t="shared" si="508"/>
        <v>0</v>
      </c>
      <c r="CP580" s="3">
        <f t="shared" si="508"/>
        <v>0</v>
      </c>
      <c r="CQ580" s="3">
        <f t="shared" si="508"/>
        <v>0</v>
      </c>
      <c r="CR580" s="3">
        <f t="shared" si="508"/>
        <v>0</v>
      </c>
      <c r="CS580" s="3">
        <f t="shared" si="508"/>
        <v>0</v>
      </c>
      <c r="CT580" s="3">
        <f t="shared" si="508"/>
        <v>0</v>
      </c>
      <c r="CU580" s="3">
        <f t="shared" si="508"/>
        <v>0</v>
      </c>
      <c r="CV580" s="3">
        <f t="shared" si="508"/>
        <v>0</v>
      </c>
      <c r="CW580" s="3">
        <f t="shared" si="508"/>
        <v>0</v>
      </c>
      <c r="CX580" s="3">
        <f t="shared" si="508"/>
        <v>0</v>
      </c>
      <c r="CY580" s="3">
        <f t="shared" si="508"/>
        <v>0</v>
      </c>
      <c r="CZ580" s="3">
        <f t="shared" si="508"/>
        <v>0</v>
      </c>
      <c r="DA580" s="3">
        <f t="shared" si="508"/>
        <v>0</v>
      </c>
      <c r="DB580" s="3">
        <f t="shared" si="508"/>
        <v>0</v>
      </c>
      <c r="DC580" s="3">
        <f t="shared" si="508"/>
        <v>0</v>
      </c>
      <c r="DD580" s="3">
        <f t="shared" si="508"/>
        <v>0</v>
      </c>
      <c r="DE580" s="3">
        <f t="shared" si="508"/>
        <v>0</v>
      </c>
      <c r="DF580" s="3">
        <f t="shared" si="508"/>
        <v>0</v>
      </c>
      <c r="DG580" s="4">
        <f t="shared" ref="DG580:EL580" si="509">DG633</f>
        <v>0</v>
      </c>
      <c r="DH580" s="4">
        <f t="shared" si="509"/>
        <v>0</v>
      </c>
      <c r="DI580" s="4">
        <f t="shared" si="509"/>
        <v>0</v>
      </c>
      <c r="DJ580" s="4">
        <f t="shared" si="509"/>
        <v>0</v>
      </c>
      <c r="DK580" s="4">
        <f t="shared" si="509"/>
        <v>0</v>
      </c>
      <c r="DL580" s="4">
        <f t="shared" si="509"/>
        <v>0</v>
      </c>
      <c r="DM580" s="4">
        <f t="shared" si="509"/>
        <v>0</v>
      </c>
      <c r="DN580" s="4">
        <f t="shared" si="509"/>
        <v>0</v>
      </c>
      <c r="DO580" s="4">
        <f t="shared" si="509"/>
        <v>0</v>
      </c>
      <c r="DP580" s="4">
        <f t="shared" si="509"/>
        <v>0</v>
      </c>
      <c r="DQ580" s="4">
        <f t="shared" si="509"/>
        <v>0</v>
      </c>
      <c r="DR580" s="4">
        <f t="shared" si="509"/>
        <v>0</v>
      </c>
      <c r="DS580" s="4">
        <f t="shared" si="509"/>
        <v>0</v>
      </c>
      <c r="DT580" s="4">
        <f t="shared" si="509"/>
        <v>0</v>
      </c>
      <c r="DU580" s="4">
        <f t="shared" si="509"/>
        <v>0</v>
      </c>
      <c r="DV580" s="4">
        <f t="shared" si="509"/>
        <v>0</v>
      </c>
      <c r="DW580" s="4">
        <f t="shared" si="509"/>
        <v>0</v>
      </c>
      <c r="DX580" s="4">
        <f t="shared" si="509"/>
        <v>0</v>
      </c>
      <c r="DY580" s="4">
        <f t="shared" si="509"/>
        <v>0</v>
      </c>
      <c r="DZ580" s="4">
        <f t="shared" si="509"/>
        <v>0</v>
      </c>
      <c r="EA580" s="4">
        <f t="shared" si="509"/>
        <v>0</v>
      </c>
      <c r="EB580" s="4">
        <f t="shared" si="509"/>
        <v>0</v>
      </c>
      <c r="EC580" s="4">
        <f t="shared" si="509"/>
        <v>0</v>
      </c>
      <c r="ED580" s="4">
        <f t="shared" si="509"/>
        <v>0</v>
      </c>
      <c r="EE580" s="4">
        <f t="shared" si="509"/>
        <v>0</v>
      </c>
      <c r="EF580" s="4">
        <f t="shared" si="509"/>
        <v>0</v>
      </c>
      <c r="EG580" s="4">
        <f t="shared" si="509"/>
        <v>0</v>
      </c>
      <c r="EH580" s="4">
        <f t="shared" si="509"/>
        <v>0</v>
      </c>
      <c r="EI580" s="4">
        <f t="shared" si="509"/>
        <v>0</v>
      </c>
      <c r="EJ580" s="4">
        <f t="shared" si="509"/>
        <v>0</v>
      </c>
      <c r="EK580" s="4">
        <f t="shared" si="509"/>
        <v>0</v>
      </c>
      <c r="EL580" s="4">
        <f t="shared" si="509"/>
        <v>0</v>
      </c>
      <c r="EM580" s="4">
        <f t="shared" ref="EM580:FR580" si="510">EM633</f>
        <v>0</v>
      </c>
      <c r="EN580" s="4">
        <f t="shared" si="510"/>
        <v>0</v>
      </c>
      <c r="EO580" s="4">
        <f t="shared" si="510"/>
        <v>0</v>
      </c>
      <c r="EP580" s="4">
        <f t="shared" si="510"/>
        <v>0</v>
      </c>
      <c r="EQ580" s="4">
        <f t="shared" si="510"/>
        <v>0</v>
      </c>
      <c r="ER580" s="4">
        <f t="shared" si="510"/>
        <v>0</v>
      </c>
      <c r="ES580" s="4">
        <f t="shared" si="510"/>
        <v>0</v>
      </c>
      <c r="ET580" s="4">
        <f t="shared" si="510"/>
        <v>0</v>
      </c>
      <c r="EU580" s="4">
        <f t="shared" si="510"/>
        <v>0</v>
      </c>
      <c r="EV580" s="4">
        <f t="shared" si="510"/>
        <v>0</v>
      </c>
      <c r="EW580" s="4">
        <f t="shared" si="510"/>
        <v>0</v>
      </c>
      <c r="EX580" s="4">
        <f t="shared" si="510"/>
        <v>0</v>
      </c>
      <c r="EY580" s="4">
        <f t="shared" si="510"/>
        <v>0</v>
      </c>
      <c r="EZ580" s="4">
        <f t="shared" si="510"/>
        <v>0</v>
      </c>
      <c r="FA580" s="4">
        <f t="shared" si="510"/>
        <v>0</v>
      </c>
      <c r="FB580" s="4">
        <f t="shared" si="510"/>
        <v>0</v>
      </c>
      <c r="FC580" s="4">
        <f t="shared" si="510"/>
        <v>0</v>
      </c>
      <c r="FD580" s="4">
        <f t="shared" si="510"/>
        <v>0</v>
      </c>
      <c r="FE580" s="4">
        <f t="shared" si="510"/>
        <v>0</v>
      </c>
      <c r="FF580" s="4">
        <f t="shared" si="510"/>
        <v>0</v>
      </c>
      <c r="FG580" s="4">
        <f t="shared" si="510"/>
        <v>0</v>
      </c>
      <c r="FH580" s="4">
        <f t="shared" si="510"/>
        <v>0</v>
      </c>
      <c r="FI580" s="4">
        <f t="shared" si="510"/>
        <v>0</v>
      </c>
      <c r="FJ580" s="4">
        <f t="shared" si="510"/>
        <v>0</v>
      </c>
      <c r="FK580" s="4">
        <f t="shared" si="510"/>
        <v>0</v>
      </c>
      <c r="FL580" s="4">
        <f t="shared" si="510"/>
        <v>0</v>
      </c>
      <c r="FM580" s="4">
        <f t="shared" si="510"/>
        <v>0</v>
      </c>
      <c r="FN580" s="4">
        <f t="shared" si="510"/>
        <v>0</v>
      </c>
      <c r="FO580" s="4">
        <f t="shared" si="510"/>
        <v>0</v>
      </c>
      <c r="FP580" s="4">
        <f t="shared" si="510"/>
        <v>0</v>
      </c>
      <c r="FQ580" s="4">
        <f t="shared" si="510"/>
        <v>0</v>
      </c>
      <c r="FR580" s="4">
        <f t="shared" si="510"/>
        <v>0</v>
      </c>
      <c r="FS580" s="4">
        <f t="shared" ref="FS580:GX580" si="511">FS633</f>
        <v>0</v>
      </c>
      <c r="FT580" s="4">
        <f t="shared" si="511"/>
        <v>0</v>
      </c>
      <c r="FU580" s="4">
        <f t="shared" si="511"/>
        <v>0</v>
      </c>
      <c r="FV580" s="4">
        <f t="shared" si="511"/>
        <v>0</v>
      </c>
      <c r="FW580" s="4">
        <f t="shared" si="511"/>
        <v>0</v>
      </c>
      <c r="FX580" s="4">
        <f t="shared" si="511"/>
        <v>0</v>
      </c>
      <c r="FY580" s="4">
        <f t="shared" si="511"/>
        <v>0</v>
      </c>
      <c r="FZ580" s="4">
        <f t="shared" si="511"/>
        <v>0</v>
      </c>
      <c r="GA580" s="4">
        <f t="shared" si="511"/>
        <v>0</v>
      </c>
      <c r="GB580" s="4">
        <f t="shared" si="511"/>
        <v>0</v>
      </c>
      <c r="GC580" s="4">
        <f t="shared" si="511"/>
        <v>0</v>
      </c>
      <c r="GD580" s="4">
        <f t="shared" si="511"/>
        <v>0</v>
      </c>
      <c r="GE580" s="4">
        <f t="shared" si="511"/>
        <v>0</v>
      </c>
      <c r="GF580" s="4">
        <f t="shared" si="511"/>
        <v>0</v>
      </c>
      <c r="GG580" s="4">
        <f t="shared" si="511"/>
        <v>0</v>
      </c>
      <c r="GH580" s="4">
        <f t="shared" si="511"/>
        <v>0</v>
      </c>
      <c r="GI580" s="4">
        <f t="shared" si="511"/>
        <v>0</v>
      </c>
      <c r="GJ580" s="4">
        <f t="shared" si="511"/>
        <v>0</v>
      </c>
      <c r="GK580" s="4">
        <f t="shared" si="511"/>
        <v>0</v>
      </c>
      <c r="GL580" s="4">
        <f t="shared" si="511"/>
        <v>0</v>
      </c>
      <c r="GM580" s="4">
        <f t="shared" si="511"/>
        <v>0</v>
      </c>
      <c r="GN580" s="4">
        <f t="shared" si="511"/>
        <v>0</v>
      </c>
      <c r="GO580" s="4">
        <f t="shared" si="511"/>
        <v>0</v>
      </c>
      <c r="GP580" s="4">
        <f t="shared" si="511"/>
        <v>0</v>
      </c>
      <c r="GQ580" s="4">
        <f t="shared" si="511"/>
        <v>0</v>
      </c>
      <c r="GR580" s="4">
        <f t="shared" si="511"/>
        <v>0</v>
      </c>
      <c r="GS580" s="4">
        <f t="shared" si="511"/>
        <v>0</v>
      </c>
      <c r="GT580" s="4">
        <f t="shared" si="511"/>
        <v>0</v>
      </c>
      <c r="GU580" s="4">
        <f t="shared" si="511"/>
        <v>0</v>
      </c>
      <c r="GV580" s="4">
        <f t="shared" si="511"/>
        <v>0</v>
      </c>
      <c r="GW580" s="4">
        <f t="shared" si="511"/>
        <v>0</v>
      </c>
      <c r="GX580" s="4">
        <f t="shared" si="511"/>
        <v>0</v>
      </c>
    </row>
    <row r="582" spans="1:255">
      <c r="A582" s="2">
        <v>17</v>
      </c>
      <c r="B582" s="2">
        <v>1</v>
      </c>
      <c r="C582" s="2">
        <f>ROW(SmtRes!A478)</f>
        <v>478</v>
      </c>
      <c r="D582" s="2">
        <f>ROW(EtalonRes!A460)</f>
        <v>460</v>
      </c>
      <c r="E582" s="2" t="s">
        <v>260</v>
      </c>
      <c r="F582" s="2" t="s">
        <v>541</v>
      </c>
      <c r="G582" s="2" t="s">
        <v>542</v>
      </c>
      <c r="H582" s="2" t="s">
        <v>543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f t="shared" ref="N582:N613" si="512">ROUND(L582-M582,4)</f>
        <v>0</v>
      </c>
      <c r="O582" s="2">
        <f t="shared" ref="O582:O613" si="513">ROUND(CP582,2)</f>
        <v>0</v>
      </c>
      <c r="P582" s="2">
        <f t="shared" ref="P582:P613" si="514">ROUND(CQ582*I582,2)</f>
        <v>0</v>
      </c>
      <c r="Q582" s="2">
        <f t="shared" ref="Q582:Q613" si="515">ROUND(CR582*I582,2)</f>
        <v>0</v>
      </c>
      <c r="R582" s="2">
        <f t="shared" ref="R582:R613" si="516">ROUND(CS582*I582,2)</f>
        <v>0</v>
      </c>
      <c r="S582" s="2">
        <f t="shared" ref="S582:S613" si="517">ROUND(CT582*I582,2)</f>
        <v>0</v>
      </c>
      <c r="T582" s="2">
        <f t="shared" ref="T582:T613" si="518">ROUND(CU582*I582,2)</f>
        <v>0</v>
      </c>
      <c r="U582" s="2">
        <f t="shared" ref="U582:U613" si="519">CV582*I582</f>
        <v>0</v>
      </c>
      <c r="V582" s="2">
        <f t="shared" ref="V582:V613" si="520">CW582*I582</f>
        <v>0</v>
      </c>
      <c r="W582" s="2">
        <f t="shared" ref="W582:W613" si="521">ROUND(CX582*I582,2)</f>
        <v>0</v>
      </c>
      <c r="X582" s="2">
        <f t="shared" ref="X582:X613" si="522">ROUND(CY582,2)</f>
        <v>0</v>
      </c>
      <c r="Y582" s="2">
        <f t="shared" ref="Y582:Y613" si="523">ROUND(CZ582,2)</f>
        <v>0</v>
      </c>
      <c r="Z582" s="2"/>
      <c r="AA582" s="2">
        <v>88889161</v>
      </c>
      <c r="AB582" s="2">
        <f t="shared" ref="AB582:AB613" si="524">ROUND((AC582+AD582+AF582),2)</f>
        <v>5330.44</v>
      </c>
      <c r="AC582" s="2">
        <f t="shared" ref="AC582:AC613" si="525">ROUND((ES582),2)</f>
        <v>1022.76</v>
      </c>
      <c r="AD582" s="2">
        <f t="shared" ref="AD582:AD613" si="526">ROUND((((ET582)-(EU582))+AE582),2)</f>
        <v>2763.16</v>
      </c>
      <c r="AE582" s="2">
        <f t="shared" ref="AE582:AE613" si="527">ROUND((EU582),2)</f>
        <v>311.72000000000003</v>
      </c>
      <c r="AF582" s="2">
        <f t="shared" ref="AF582:AF613" si="528">ROUND((EV582),2)</f>
        <v>1544.52</v>
      </c>
      <c r="AG582" s="2">
        <f t="shared" ref="AG582:AG613" si="529">ROUND((AP582),2)</f>
        <v>0</v>
      </c>
      <c r="AH582" s="2">
        <f t="shared" ref="AH582:AH613" si="530">(EW582)</f>
        <v>162.41</v>
      </c>
      <c r="AI582" s="2">
        <f t="shared" ref="AI582:AI613" si="531">(EX582)</f>
        <v>23.09</v>
      </c>
      <c r="AJ582" s="2">
        <f t="shared" ref="AJ582:AJ613" si="532">(AS582)</f>
        <v>0</v>
      </c>
      <c r="AK582" s="2">
        <v>5330.44</v>
      </c>
      <c r="AL582" s="2">
        <v>1022.76</v>
      </c>
      <c r="AM582" s="2">
        <v>2763.16</v>
      </c>
      <c r="AN582" s="2">
        <v>311.72000000000003</v>
      </c>
      <c r="AO582" s="2">
        <v>1544.52</v>
      </c>
      <c r="AP582" s="2">
        <v>0</v>
      </c>
      <c r="AQ582" s="2">
        <v>162.41</v>
      </c>
      <c r="AR582" s="2">
        <v>23.09</v>
      </c>
      <c r="AS582" s="2">
        <v>0</v>
      </c>
      <c r="AT582" s="2">
        <v>110</v>
      </c>
      <c r="AU582" s="2">
        <v>73</v>
      </c>
      <c r="AV582" s="2">
        <v>1</v>
      </c>
      <c r="AW582" s="2">
        <v>1</v>
      </c>
      <c r="AX582" s="2"/>
      <c r="AY582" s="2"/>
      <c r="AZ582" s="2">
        <v>1</v>
      </c>
      <c r="BA582" s="2">
        <v>1</v>
      </c>
      <c r="BB582" s="2">
        <v>1</v>
      </c>
      <c r="BC582" s="2">
        <v>1</v>
      </c>
      <c r="BD582" s="2" t="s">
        <v>3</v>
      </c>
      <c r="BE582" s="2" t="s">
        <v>3</v>
      </c>
      <c r="BF582" s="2" t="s">
        <v>3</v>
      </c>
      <c r="BG582" s="2" t="s">
        <v>3</v>
      </c>
      <c r="BH582" s="2">
        <v>0</v>
      </c>
      <c r="BI582" s="2">
        <v>1</v>
      </c>
      <c r="BJ582" s="2" t="s">
        <v>544</v>
      </c>
      <c r="BK582" s="2"/>
      <c r="BL582" s="2"/>
      <c r="BM582" s="2">
        <v>7001</v>
      </c>
      <c r="BN582" s="2">
        <v>0</v>
      </c>
      <c r="BO582" s="2" t="s">
        <v>3</v>
      </c>
      <c r="BP582" s="2">
        <v>0</v>
      </c>
      <c r="BQ582" s="2">
        <v>2</v>
      </c>
      <c r="BR582" s="2">
        <v>0</v>
      </c>
      <c r="BS582" s="2">
        <v>1</v>
      </c>
      <c r="BT582" s="2">
        <v>1</v>
      </c>
      <c r="BU582" s="2">
        <v>1</v>
      </c>
      <c r="BV582" s="2">
        <v>1</v>
      </c>
      <c r="BW582" s="2">
        <v>1</v>
      </c>
      <c r="BX582" s="2">
        <v>1</v>
      </c>
      <c r="BY582" s="2" t="s">
        <v>3</v>
      </c>
      <c r="BZ582" s="2">
        <v>110</v>
      </c>
      <c r="CA582" s="2">
        <v>73</v>
      </c>
      <c r="CB582" s="2" t="s">
        <v>3</v>
      </c>
      <c r="CC582" s="2"/>
      <c r="CD582" s="2"/>
      <c r="CE582" s="2">
        <v>0</v>
      </c>
      <c r="CF582" s="2">
        <v>0</v>
      </c>
      <c r="CG582" s="2">
        <v>0</v>
      </c>
      <c r="CH582" s="2">
        <v>13</v>
      </c>
      <c r="CI582" s="2">
        <v>0</v>
      </c>
      <c r="CJ582" s="2">
        <v>0</v>
      </c>
      <c r="CK582" s="2">
        <v>0</v>
      </c>
      <c r="CL582" s="2">
        <v>0</v>
      </c>
      <c r="CM582" s="2">
        <v>0</v>
      </c>
      <c r="CN582" s="2" t="s">
        <v>3</v>
      </c>
      <c r="CO582" s="2">
        <v>0</v>
      </c>
      <c r="CP582" s="2">
        <f t="shared" ref="CP582:CP613" si="533">(P582+Q582+S582)</f>
        <v>0</v>
      </c>
      <c r="CQ582" s="2">
        <f t="shared" ref="CQ582:CQ613" si="534">AC582*BC582</f>
        <v>1022.76</v>
      </c>
      <c r="CR582" s="2">
        <f t="shared" ref="CR582:CR613" si="535">AD582*BB582</f>
        <v>2763.16</v>
      </c>
      <c r="CS582" s="2">
        <f t="shared" ref="CS582:CS613" si="536">AE582*BS582</f>
        <v>311.72000000000003</v>
      </c>
      <c r="CT582" s="2">
        <f t="shared" ref="CT582:CT613" si="537">AF582*BA582</f>
        <v>1544.52</v>
      </c>
      <c r="CU582" s="2">
        <f t="shared" ref="CU582:CU613" si="538">AG582</f>
        <v>0</v>
      </c>
      <c r="CV582" s="2">
        <f t="shared" ref="CV582:CV613" si="539">AH582</f>
        <v>162.41</v>
      </c>
      <c r="CW582" s="2">
        <f t="shared" ref="CW582:CW613" si="540">AI582</f>
        <v>23.09</v>
      </c>
      <c r="CX582" s="2">
        <f t="shared" ref="CX582:CX613" si="541">AJ582</f>
        <v>0</v>
      </c>
      <c r="CY582" s="2">
        <f t="shared" ref="CY582:CY613" si="542">(((S582+R582)*AT582)/100)</f>
        <v>0</v>
      </c>
      <c r="CZ582" s="2">
        <f t="shared" ref="CZ582:CZ613" si="543">(((S582+R582)*AU582)/100)</f>
        <v>0</v>
      </c>
      <c r="DA582" s="2"/>
      <c r="DB582" s="2"/>
      <c r="DC582" s="2" t="s">
        <v>3</v>
      </c>
      <c r="DD582" s="2" t="s">
        <v>3</v>
      </c>
      <c r="DE582" s="2" t="s">
        <v>3</v>
      </c>
      <c r="DF582" s="2" t="s">
        <v>3</v>
      </c>
      <c r="DG582" s="2" t="s">
        <v>3</v>
      </c>
      <c r="DH582" s="2" t="s">
        <v>3</v>
      </c>
      <c r="DI582" s="2" t="s">
        <v>3</v>
      </c>
      <c r="DJ582" s="2" t="s">
        <v>3</v>
      </c>
      <c r="DK582" s="2" t="s">
        <v>3</v>
      </c>
      <c r="DL582" s="2" t="s">
        <v>3</v>
      </c>
      <c r="DM582" s="2" t="s">
        <v>3</v>
      </c>
      <c r="DN582" s="2">
        <v>0</v>
      </c>
      <c r="DO582" s="2">
        <v>0</v>
      </c>
      <c r="DP582" s="2">
        <v>1</v>
      </c>
      <c r="DQ582" s="2">
        <v>1</v>
      </c>
      <c r="DR582" s="2"/>
      <c r="DS582" s="2"/>
      <c r="DT582" s="2"/>
      <c r="DU582" s="2">
        <v>1003</v>
      </c>
      <c r="DV582" s="2" t="s">
        <v>543</v>
      </c>
      <c r="DW582" s="2" t="s">
        <v>543</v>
      </c>
      <c r="DX582" s="2">
        <v>100</v>
      </c>
      <c r="DY582" s="2"/>
      <c r="DZ582" s="2" t="s">
        <v>3</v>
      </c>
      <c r="EA582" s="2" t="s">
        <v>3</v>
      </c>
      <c r="EB582" s="2" t="s">
        <v>3</v>
      </c>
      <c r="EC582" s="2" t="s">
        <v>3</v>
      </c>
      <c r="ED582" s="2"/>
      <c r="EE582" s="2">
        <v>64991395</v>
      </c>
      <c r="EF582" s="2">
        <v>2</v>
      </c>
      <c r="EG582" s="2" t="s">
        <v>32</v>
      </c>
      <c r="EH582" s="2">
        <v>7</v>
      </c>
      <c r="EI582" s="2" t="s">
        <v>545</v>
      </c>
      <c r="EJ582" s="2">
        <v>1</v>
      </c>
      <c r="EK582" s="2">
        <v>7001</v>
      </c>
      <c r="EL582" s="2" t="s">
        <v>545</v>
      </c>
      <c r="EM582" s="2" t="s">
        <v>546</v>
      </c>
      <c r="EN582" s="2"/>
      <c r="EO582" s="2" t="s">
        <v>3</v>
      </c>
      <c r="EP582" s="2"/>
      <c r="EQ582" s="2">
        <v>0</v>
      </c>
      <c r="ER582" s="2">
        <v>5330.44</v>
      </c>
      <c r="ES582" s="2">
        <v>1022.76</v>
      </c>
      <c r="ET582" s="2">
        <v>2763.16</v>
      </c>
      <c r="EU582" s="2">
        <v>311.72000000000003</v>
      </c>
      <c r="EV582" s="2">
        <v>1544.52</v>
      </c>
      <c r="EW582" s="2">
        <v>162.41</v>
      </c>
      <c r="EX582" s="2">
        <v>23.09</v>
      </c>
      <c r="EY582" s="2">
        <v>0</v>
      </c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>
        <v>0</v>
      </c>
      <c r="FR582" s="2">
        <v>0</v>
      </c>
      <c r="FS582" s="2">
        <v>0</v>
      </c>
      <c r="FT582" s="2"/>
      <c r="FU582" s="2"/>
      <c r="FV582" s="2"/>
      <c r="FW582" s="2"/>
      <c r="FX582" s="2">
        <v>110</v>
      </c>
      <c r="FY582" s="2">
        <v>73</v>
      </c>
      <c r="FZ582" s="2"/>
      <c r="GA582" s="2" t="s">
        <v>3</v>
      </c>
      <c r="GB582" s="2"/>
      <c r="GC582" s="2"/>
      <c r="GD582" s="2">
        <v>1</v>
      </c>
      <c r="GE582" s="2"/>
      <c r="GF582" s="2">
        <v>-832872140</v>
      </c>
      <c r="GG582" s="2">
        <v>2</v>
      </c>
      <c r="GH582" s="2">
        <v>1</v>
      </c>
      <c r="GI582" s="2">
        <v>-2</v>
      </c>
      <c r="GJ582" s="2">
        <v>0</v>
      </c>
      <c r="GK582" s="2">
        <v>0</v>
      </c>
      <c r="GL582" s="2">
        <f t="shared" ref="GL582:GL613" si="544">ROUND(IF(AND(BH582=3,BI582=3,FS582&lt;&gt;0),P582,0),2)</f>
        <v>0</v>
      </c>
      <c r="GM582" s="2">
        <f t="shared" ref="GM582:GM613" si="545">ROUND(O582+X582+Y582,2)+GX582</f>
        <v>0</v>
      </c>
      <c r="GN582" s="2">
        <f t="shared" ref="GN582:GN613" si="546">IF(OR(BI582=0,BI582=1),GM582-GX582,0)</f>
        <v>0</v>
      </c>
      <c r="GO582" s="2">
        <f t="shared" ref="GO582:GO613" si="547">IF(BI582=2,GM582-GX582,0)</f>
        <v>0</v>
      </c>
      <c r="GP582" s="2">
        <f t="shared" ref="GP582:GP613" si="548">IF(BI582=4,GM582-GX582,0)</f>
        <v>0</v>
      </c>
      <c r="GQ582" s="2"/>
      <c r="GR582" s="2">
        <v>0</v>
      </c>
      <c r="GS582" s="2">
        <v>3</v>
      </c>
      <c r="GT582" s="2">
        <v>0</v>
      </c>
      <c r="GU582" s="2" t="s">
        <v>3</v>
      </c>
      <c r="GV582" s="2">
        <f t="shared" ref="GV582:GV613" si="549">ROUND((GT582),2)</f>
        <v>0</v>
      </c>
      <c r="GW582" s="2">
        <v>1</v>
      </c>
      <c r="GX582" s="2">
        <f t="shared" ref="GX582:GX613" si="550">ROUND(HC582*I582,2)</f>
        <v>0</v>
      </c>
      <c r="GY582" s="2"/>
      <c r="GZ582" s="2"/>
      <c r="HA582" s="2">
        <v>0</v>
      </c>
      <c r="HB582" s="2">
        <v>0</v>
      </c>
      <c r="HC582" s="2">
        <f t="shared" ref="HC582:HC613" si="551">GV582*GW582</f>
        <v>0</v>
      </c>
      <c r="HD582" s="2"/>
      <c r="HE582" s="2" t="s">
        <v>3</v>
      </c>
      <c r="HF582" s="2" t="s">
        <v>3</v>
      </c>
      <c r="HG582" s="2"/>
      <c r="HH582" s="2"/>
      <c r="HI582" s="2"/>
      <c r="HJ582" s="2"/>
      <c r="HK582" s="2"/>
      <c r="HL582" s="2"/>
      <c r="HM582" s="2" t="s">
        <v>3</v>
      </c>
      <c r="HN582" s="2" t="s">
        <v>547</v>
      </c>
      <c r="HO582" s="2" t="s">
        <v>548</v>
      </c>
      <c r="HP582" s="2" t="s">
        <v>545</v>
      </c>
      <c r="HQ582" s="2" t="s">
        <v>545</v>
      </c>
      <c r="HR582" s="2"/>
      <c r="HS582" s="2">
        <v>0</v>
      </c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>
        <v>0</v>
      </c>
      <c r="IL582" s="2"/>
      <c r="IM582" s="2"/>
      <c r="IN582" s="2"/>
      <c r="IO582" s="2"/>
      <c r="IP582" s="2"/>
      <c r="IQ582" s="2"/>
      <c r="IR582" s="2"/>
      <c r="IS582" s="2"/>
      <c r="IT582" s="2"/>
      <c r="IU582" s="2"/>
    </row>
    <row r="583" spans="1:255">
      <c r="A583">
        <v>17</v>
      </c>
      <c r="B583">
        <v>1</v>
      </c>
      <c r="C583">
        <f>ROW(SmtRes!A492)</f>
        <v>492</v>
      </c>
      <c r="D583">
        <f>ROW(EtalonRes!A474)</f>
        <v>474</v>
      </c>
      <c r="E583" t="s">
        <v>260</v>
      </c>
      <c r="F583" t="s">
        <v>541</v>
      </c>
      <c r="G583" t="s">
        <v>542</v>
      </c>
      <c r="H583" t="s">
        <v>543</v>
      </c>
      <c r="I583">
        <v>0</v>
      </c>
      <c r="J583">
        <v>0</v>
      </c>
      <c r="K583">
        <v>0</v>
      </c>
      <c r="L583">
        <v>0</v>
      </c>
      <c r="M583">
        <v>0</v>
      </c>
      <c r="N583">
        <f t="shared" si="512"/>
        <v>0</v>
      </c>
      <c r="O583">
        <f t="shared" si="513"/>
        <v>0</v>
      </c>
      <c r="P583">
        <f t="shared" si="514"/>
        <v>0</v>
      </c>
      <c r="Q583">
        <f t="shared" si="515"/>
        <v>0</v>
      </c>
      <c r="R583">
        <f t="shared" si="516"/>
        <v>0</v>
      </c>
      <c r="S583">
        <f t="shared" si="517"/>
        <v>0</v>
      </c>
      <c r="T583">
        <f t="shared" si="518"/>
        <v>0</v>
      </c>
      <c r="U583">
        <f t="shared" si="519"/>
        <v>0</v>
      </c>
      <c r="V583">
        <f t="shared" si="520"/>
        <v>0</v>
      </c>
      <c r="W583">
        <f t="shared" si="521"/>
        <v>0</v>
      </c>
      <c r="X583">
        <f t="shared" si="522"/>
        <v>0</v>
      </c>
      <c r="Y583">
        <f t="shared" si="523"/>
        <v>0</v>
      </c>
      <c r="AA583">
        <v>88889103</v>
      </c>
      <c r="AB583">
        <f t="shared" si="524"/>
        <v>5330.44</v>
      </c>
      <c r="AC583">
        <f t="shared" si="525"/>
        <v>1022.76</v>
      </c>
      <c r="AD583">
        <f t="shared" si="526"/>
        <v>2763.16</v>
      </c>
      <c r="AE583">
        <f t="shared" si="527"/>
        <v>311.72000000000003</v>
      </c>
      <c r="AF583">
        <f t="shared" si="528"/>
        <v>1544.52</v>
      </c>
      <c r="AG583">
        <f t="shared" si="529"/>
        <v>0</v>
      </c>
      <c r="AH583">
        <f t="shared" si="530"/>
        <v>162.41</v>
      </c>
      <c r="AI583">
        <f t="shared" si="531"/>
        <v>23.09</v>
      </c>
      <c r="AJ583">
        <f t="shared" si="532"/>
        <v>0</v>
      </c>
      <c r="AK583">
        <v>5330.44</v>
      </c>
      <c r="AL583">
        <v>1022.76</v>
      </c>
      <c r="AM583">
        <v>2763.16</v>
      </c>
      <c r="AN583">
        <v>311.72000000000003</v>
      </c>
      <c r="AO583">
        <v>1544.52</v>
      </c>
      <c r="AP583">
        <v>0</v>
      </c>
      <c r="AQ583">
        <v>162.41</v>
      </c>
      <c r="AR583">
        <v>23.09</v>
      </c>
      <c r="AS583">
        <v>0</v>
      </c>
      <c r="AT583">
        <v>110</v>
      </c>
      <c r="AU583">
        <v>73</v>
      </c>
      <c r="AV583">
        <v>1</v>
      </c>
      <c r="AW583">
        <v>1</v>
      </c>
      <c r="AZ583">
        <v>1</v>
      </c>
      <c r="BA583">
        <v>47.02</v>
      </c>
      <c r="BB583">
        <v>12.29</v>
      </c>
      <c r="BC583">
        <v>10.35</v>
      </c>
      <c r="BD583" t="s">
        <v>3</v>
      </c>
      <c r="BE583" t="s">
        <v>3</v>
      </c>
      <c r="BF583" t="s">
        <v>3</v>
      </c>
      <c r="BG583" t="s">
        <v>3</v>
      </c>
      <c r="BH583">
        <v>0</v>
      </c>
      <c r="BI583">
        <v>1</v>
      </c>
      <c r="BJ583" t="s">
        <v>544</v>
      </c>
      <c r="BM583">
        <v>7001</v>
      </c>
      <c r="BN583">
        <v>0</v>
      </c>
      <c r="BO583" t="s">
        <v>541</v>
      </c>
      <c r="BP583">
        <v>1</v>
      </c>
      <c r="BQ583">
        <v>2</v>
      </c>
      <c r="BR583">
        <v>0</v>
      </c>
      <c r="BS583">
        <v>47.02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110</v>
      </c>
      <c r="CA583">
        <v>73</v>
      </c>
      <c r="CB583" t="s">
        <v>3</v>
      </c>
      <c r="CE583">
        <v>0</v>
      </c>
      <c r="CF583">
        <v>0</v>
      </c>
      <c r="CG583">
        <v>0</v>
      </c>
      <c r="CH583">
        <v>13</v>
      </c>
      <c r="CI583">
        <v>0</v>
      </c>
      <c r="CJ583">
        <v>0</v>
      </c>
      <c r="CK583">
        <v>0</v>
      </c>
      <c r="CL583">
        <v>0</v>
      </c>
      <c r="CM583">
        <v>0</v>
      </c>
      <c r="CN583" t="s">
        <v>3</v>
      </c>
      <c r="CO583">
        <v>0</v>
      </c>
      <c r="CP583">
        <f t="shared" si="533"/>
        <v>0</v>
      </c>
      <c r="CQ583">
        <f t="shared" si="534"/>
        <v>10585.565999999999</v>
      </c>
      <c r="CR583">
        <f t="shared" si="535"/>
        <v>33959.236399999994</v>
      </c>
      <c r="CS583">
        <f t="shared" si="536"/>
        <v>14657.074400000003</v>
      </c>
      <c r="CT583">
        <f t="shared" si="537"/>
        <v>72623.330400000006</v>
      </c>
      <c r="CU583">
        <f t="shared" si="538"/>
        <v>0</v>
      </c>
      <c r="CV583">
        <f t="shared" si="539"/>
        <v>162.41</v>
      </c>
      <c r="CW583">
        <f t="shared" si="540"/>
        <v>23.09</v>
      </c>
      <c r="CX583">
        <f t="shared" si="541"/>
        <v>0</v>
      </c>
      <c r="CY583">
        <f t="shared" si="542"/>
        <v>0</v>
      </c>
      <c r="CZ583">
        <f t="shared" si="543"/>
        <v>0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0</v>
      </c>
      <c r="DO583">
        <v>0</v>
      </c>
      <c r="DP583">
        <v>1</v>
      </c>
      <c r="DQ583">
        <v>1</v>
      </c>
      <c r="DU583">
        <v>1003</v>
      </c>
      <c r="DV583" t="s">
        <v>543</v>
      </c>
      <c r="DW583" t="s">
        <v>543</v>
      </c>
      <c r="DX583">
        <v>100</v>
      </c>
      <c r="DZ583" t="s">
        <v>3</v>
      </c>
      <c r="EA583" t="s">
        <v>3</v>
      </c>
      <c r="EB583" t="s">
        <v>3</v>
      </c>
      <c r="EC583" t="s">
        <v>3</v>
      </c>
      <c r="EE583">
        <v>64991395</v>
      </c>
      <c r="EF583">
        <v>2</v>
      </c>
      <c r="EG583" t="s">
        <v>32</v>
      </c>
      <c r="EH583">
        <v>7</v>
      </c>
      <c r="EI583" t="s">
        <v>545</v>
      </c>
      <c r="EJ583">
        <v>1</v>
      </c>
      <c r="EK583">
        <v>7001</v>
      </c>
      <c r="EL583" t="s">
        <v>545</v>
      </c>
      <c r="EM583" t="s">
        <v>546</v>
      </c>
      <c r="EO583" t="s">
        <v>3</v>
      </c>
      <c r="EQ583">
        <v>0</v>
      </c>
      <c r="ER583">
        <v>5330.44</v>
      </c>
      <c r="ES583">
        <v>1022.76</v>
      </c>
      <c r="ET583">
        <v>2763.16</v>
      </c>
      <c r="EU583">
        <v>311.72000000000003</v>
      </c>
      <c r="EV583">
        <v>1544.52</v>
      </c>
      <c r="EW583">
        <v>162.41</v>
      </c>
      <c r="EX583">
        <v>23.09</v>
      </c>
      <c r="EY583">
        <v>0</v>
      </c>
      <c r="FQ583">
        <v>0</v>
      </c>
      <c r="FR583">
        <v>0</v>
      </c>
      <c r="FS583">
        <v>0</v>
      </c>
      <c r="FX583">
        <v>110</v>
      </c>
      <c r="FY583">
        <v>73</v>
      </c>
      <c r="GA583" t="s">
        <v>3</v>
      </c>
      <c r="GD583">
        <v>1</v>
      </c>
      <c r="GF583">
        <v>-832872140</v>
      </c>
      <c r="GG583">
        <v>2</v>
      </c>
      <c r="GH583">
        <v>1</v>
      </c>
      <c r="GI583">
        <v>2</v>
      </c>
      <c r="GJ583">
        <v>0</v>
      </c>
      <c r="GK583">
        <v>0</v>
      </c>
      <c r="GL583">
        <f t="shared" si="544"/>
        <v>0</v>
      </c>
      <c r="GM583">
        <f t="shared" si="545"/>
        <v>0</v>
      </c>
      <c r="GN583">
        <f t="shared" si="546"/>
        <v>0</v>
      </c>
      <c r="GO583">
        <f t="shared" si="547"/>
        <v>0</v>
      </c>
      <c r="GP583">
        <f t="shared" si="548"/>
        <v>0</v>
      </c>
      <c r="GR583">
        <v>0</v>
      </c>
      <c r="GS583">
        <v>0</v>
      </c>
      <c r="GT583">
        <v>0</v>
      </c>
      <c r="GU583" t="s">
        <v>3</v>
      </c>
      <c r="GV583">
        <f t="shared" si="549"/>
        <v>0</v>
      </c>
      <c r="GW583">
        <v>1</v>
      </c>
      <c r="GX583">
        <f t="shared" si="550"/>
        <v>0</v>
      </c>
      <c r="HA583">
        <v>0</v>
      </c>
      <c r="HB583">
        <v>0</v>
      </c>
      <c r="HC583">
        <f t="shared" si="551"/>
        <v>0</v>
      </c>
      <c r="HE583" t="s">
        <v>3</v>
      </c>
      <c r="HF583" t="s">
        <v>3</v>
      </c>
      <c r="HM583" t="s">
        <v>3</v>
      </c>
      <c r="HN583" t="s">
        <v>547</v>
      </c>
      <c r="HO583" t="s">
        <v>548</v>
      </c>
      <c r="HP583" t="s">
        <v>545</v>
      </c>
      <c r="HQ583" t="s">
        <v>545</v>
      </c>
      <c r="HS583">
        <v>0</v>
      </c>
      <c r="IK583">
        <v>0</v>
      </c>
    </row>
    <row r="584" spans="1:255">
      <c r="A584" s="2">
        <v>18</v>
      </c>
      <c r="B584" s="2">
        <v>1</v>
      </c>
      <c r="C584" s="2">
        <v>474</v>
      </c>
      <c r="D584" s="2"/>
      <c r="E584" s="2" t="s">
        <v>549</v>
      </c>
      <c r="F584" s="2" t="s">
        <v>550</v>
      </c>
      <c r="G584" s="2" t="s">
        <v>551</v>
      </c>
      <c r="H584" s="2" t="s">
        <v>552</v>
      </c>
      <c r="I584" s="2">
        <f>I582*J584</f>
        <v>0</v>
      </c>
      <c r="J584" s="2">
        <v>189</v>
      </c>
      <c r="K584" s="2">
        <v>189</v>
      </c>
      <c r="L584" s="2">
        <v>0</v>
      </c>
      <c r="M584" s="2">
        <v>0</v>
      </c>
      <c r="N584" s="2">
        <f t="shared" si="512"/>
        <v>0</v>
      </c>
      <c r="O584" s="2">
        <f t="shared" si="513"/>
        <v>0</v>
      </c>
      <c r="P584" s="2">
        <f t="shared" si="514"/>
        <v>0</v>
      </c>
      <c r="Q584" s="2">
        <f t="shared" si="515"/>
        <v>0</v>
      </c>
      <c r="R584" s="2">
        <f t="shared" si="516"/>
        <v>0</v>
      </c>
      <c r="S584" s="2">
        <f t="shared" si="517"/>
        <v>0</v>
      </c>
      <c r="T584" s="2">
        <f t="shared" si="518"/>
        <v>0</v>
      </c>
      <c r="U584" s="2">
        <f t="shared" si="519"/>
        <v>0</v>
      </c>
      <c r="V584" s="2">
        <f t="shared" si="520"/>
        <v>0</v>
      </c>
      <c r="W584" s="2">
        <f t="shared" si="521"/>
        <v>0</v>
      </c>
      <c r="X584" s="2">
        <f t="shared" si="522"/>
        <v>0</v>
      </c>
      <c r="Y584" s="2">
        <f t="shared" si="523"/>
        <v>0</v>
      </c>
      <c r="Z584" s="2"/>
      <c r="AA584" s="2">
        <v>88889161</v>
      </c>
      <c r="AB584" s="2">
        <f t="shared" si="524"/>
        <v>0</v>
      </c>
      <c r="AC584" s="2">
        <f t="shared" si="525"/>
        <v>0</v>
      </c>
      <c r="AD584" s="2">
        <f t="shared" si="526"/>
        <v>0</v>
      </c>
      <c r="AE584" s="2">
        <f t="shared" si="527"/>
        <v>0</v>
      </c>
      <c r="AF584" s="2">
        <f t="shared" si="528"/>
        <v>0</v>
      </c>
      <c r="AG584" s="2">
        <f t="shared" si="529"/>
        <v>0</v>
      </c>
      <c r="AH584" s="2">
        <f t="shared" si="530"/>
        <v>0</v>
      </c>
      <c r="AI584" s="2">
        <f t="shared" si="531"/>
        <v>0</v>
      </c>
      <c r="AJ584" s="2">
        <f t="shared" si="532"/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110</v>
      </c>
      <c r="AU584" s="2">
        <v>73</v>
      </c>
      <c r="AV584" s="2">
        <v>1</v>
      </c>
      <c r="AW584" s="2">
        <v>1</v>
      </c>
      <c r="AX584" s="2"/>
      <c r="AY584" s="2"/>
      <c r="AZ584" s="2">
        <v>1</v>
      </c>
      <c r="BA584" s="2">
        <v>1</v>
      </c>
      <c r="BB584" s="2">
        <v>1</v>
      </c>
      <c r="BC584" s="2">
        <v>1</v>
      </c>
      <c r="BD584" s="2" t="s">
        <v>3</v>
      </c>
      <c r="BE584" s="2" t="s">
        <v>3</v>
      </c>
      <c r="BF584" s="2" t="s">
        <v>3</v>
      </c>
      <c r="BG584" s="2" t="s">
        <v>3</v>
      </c>
      <c r="BH584" s="2">
        <v>3</v>
      </c>
      <c r="BI584" s="2">
        <v>1</v>
      </c>
      <c r="BJ584" s="2" t="s">
        <v>553</v>
      </c>
      <c r="BK584" s="2"/>
      <c r="BL584" s="2"/>
      <c r="BM584" s="2">
        <v>7001</v>
      </c>
      <c r="BN584" s="2">
        <v>0</v>
      </c>
      <c r="BO584" s="2" t="s">
        <v>3</v>
      </c>
      <c r="BP584" s="2">
        <v>0</v>
      </c>
      <c r="BQ584" s="2">
        <v>2</v>
      </c>
      <c r="BR584" s="2">
        <v>0</v>
      </c>
      <c r="BS584" s="2">
        <v>1</v>
      </c>
      <c r="BT584" s="2">
        <v>1</v>
      </c>
      <c r="BU584" s="2">
        <v>1</v>
      </c>
      <c r="BV584" s="2">
        <v>1</v>
      </c>
      <c r="BW584" s="2">
        <v>1</v>
      </c>
      <c r="BX584" s="2">
        <v>1</v>
      </c>
      <c r="BY584" s="2" t="s">
        <v>3</v>
      </c>
      <c r="BZ584" s="2">
        <v>110</v>
      </c>
      <c r="CA584" s="2">
        <v>73</v>
      </c>
      <c r="CB584" s="2" t="s">
        <v>3</v>
      </c>
      <c r="CC584" s="2"/>
      <c r="CD584" s="2"/>
      <c r="CE584" s="2">
        <v>0</v>
      </c>
      <c r="CF584" s="2">
        <v>0</v>
      </c>
      <c r="CG584" s="2">
        <v>0</v>
      </c>
      <c r="CH584" s="2">
        <v>13</v>
      </c>
      <c r="CI584" s="2">
        <v>1</v>
      </c>
      <c r="CJ584" s="2">
        <v>0</v>
      </c>
      <c r="CK584" s="2">
        <v>0</v>
      </c>
      <c r="CL584" s="2">
        <v>0</v>
      </c>
      <c r="CM584" s="2">
        <v>0</v>
      </c>
      <c r="CN584" s="2" t="s">
        <v>3</v>
      </c>
      <c r="CO584" s="2">
        <v>0</v>
      </c>
      <c r="CP584" s="2">
        <f t="shared" si="533"/>
        <v>0</v>
      </c>
      <c r="CQ584" s="2">
        <f t="shared" si="534"/>
        <v>0</v>
      </c>
      <c r="CR584" s="2">
        <f t="shared" si="535"/>
        <v>0</v>
      </c>
      <c r="CS584" s="2">
        <f t="shared" si="536"/>
        <v>0</v>
      </c>
      <c r="CT584" s="2">
        <f t="shared" si="537"/>
        <v>0</v>
      </c>
      <c r="CU584" s="2">
        <f t="shared" si="538"/>
        <v>0</v>
      </c>
      <c r="CV584" s="2">
        <f t="shared" si="539"/>
        <v>0</v>
      </c>
      <c r="CW584" s="2">
        <f t="shared" si="540"/>
        <v>0</v>
      </c>
      <c r="CX584" s="2">
        <f t="shared" si="541"/>
        <v>0</v>
      </c>
      <c r="CY584" s="2">
        <f t="shared" si="542"/>
        <v>0</v>
      </c>
      <c r="CZ584" s="2">
        <f t="shared" si="543"/>
        <v>0</v>
      </c>
      <c r="DA584" s="2"/>
      <c r="DB584" s="2"/>
      <c r="DC584" s="2" t="s">
        <v>3</v>
      </c>
      <c r="DD584" s="2" t="s">
        <v>3</v>
      </c>
      <c r="DE584" s="2" t="s">
        <v>3</v>
      </c>
      <c r="DF584" s="2" t="s">
        <v>3</v>
      </c>
      <c r="DG584" s="2" t="s">
        <v>3</v>
      </c>
      <c r="DH584" s="2" t="s">
        <v>3</v>
      </c>
      <c r="DI584" s="2" t="s">
        <v>3</v>
      </c>
      <c r="DJ584" s="2" t="s">
        <v>3</v>
      </c>
      <c r="DK584" s="2" t="s">
        <v>3</v>
      </c>
      <c r="DL584" s="2" t="s">
        <v>3</v>
      </c>
      <c r="DM584" s="2" t="s">
        <v>3</v>
      </c>
      <c r="DN584" s="2">
        <v>0</v>
      </c>
      <c r="DO584" s="2">
        <v>0</v>
      </c>
      <c r="DP584" s="2">
        <v>1</v>
      </c>
      <c r="DQ584" s="2">
        <v>1</v>
      </c>
      <c r="DR584" s="2"/>
      <c r="DS584" s="2"/>
      <c r="DT584" s="2"/>
      <c r="DU584" s="2">
        <v>1005</v>
      </c>
      <c r="DV584" s="2" t="s">
        <v>552</v>
      </c>
      <c r="DW584" s="2" t="s">
        <v>552</v>
      </c>
      <c r="DX584" s="2">
        <v>1</v>
      </c>
      <c r="DY584" s="2"/>
      <c r="DZ584" s="2" t="s">
        <v>3</v>
      </c>
      <c r="EA584" s="2" t="s">
        <v>3</v>
      </c>
      <c r="EB584" s="2" t="s">
        <v>3</v>
      </c>
      <c r="EC584" s="2" t="s">
        <v>3</v>
      </c>
      <c r="ED584" s="2"/>
      <c r="EE584" s="2">
        <v>64991395</v>
      </c>
      <c r="EF584" s="2">
        <v>2</v>
      </c>
      <c r="EG584" s="2" t="s">
        <v>32</v>
      </c>
      <c r="EH584" s="2">
        <v>7</v>
      </c>
      <c r="EI584" s="2" t="s">
        <v>545</v>
      </c>
      <c r="EJ584" s="2">
        <v>1</v>
      </c>
      <c r="EK584" s="2">
        <v>7001</v>
      </c>
      <c r="EL584" s="2" t="s">
        <v>545</v>
      </c>
      <c r="EM584" s="2" t="s">
        <v>546</v>
      </c>
      <c r="EN584" s="2"/>
      <c r="EO584" s="2" t="s">
        <v>3</v>
      </c>
      <c r="EP584" s="2"/>
      <c r="EQ584" s="2">
        <v>0</v>
      </c>
      <c r="ER584" s="2">
        <v>0</v>
      </c>
      <c r="ES584" s="2">
        <v>0</v>
      </c>
      <c r="ET584" s="2">
        <v>0</v>
      </c>
      <c r="EU584" s="2">
        <v>0</v>
      </c>
      <c r="EV584" s="2">
        <v>0</v>
      </c>
      <c r="EW584" s="2">
        <v>0</v>
      </c>
      <c r="EX584" s="2">
        <v>0</v>
      </c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>
        <v>0</v>
      </c>
      <c r="FR584" s="2">
        <v>0</v>
      </c>
      <c r="FS584" s="2">
        <v>0</v>
      </c>
      <c r="FT584" s="2"/>
      <c r="FU584" s="2"/>
      <c r="FV584" s="2"/>
      <c r="FW584" s="2"/>
      <c r="FX584" s="2">
        <v>110</v>
      </c>
      <c r="FY584" s="2">
        <v>73</v>
      </c>
      <c r="FZ584" s="2"/>
      <c r="GA584" s="2" t="s">
        <v>3</v>
      </c>
      <c r="GB584" s="2"/>
      <c r="GC584" s="2"/>
      <c r="GD584" s="2">
        <v>1</v>
      </c>
      <c r="GE584" s="2"/>
      <c r="GF584" s="2">
        <v>-2074997766</v>
      </c>
      <c r="GG584" s="2">
        <v>2</v>
      </c>
      <c r="GH584" s="2">
        <v>1</v>
      </c>
      <c r="GI584" s="2">
        <v>-2</v>
      </c>
      <c r="GJ584" s="2">
        <v>0</v>
      </c>
      <c r="GK584" s="2">
        <v>0</v>
      </c>
      <c r="GL584" s="2">
        <f t="shared" si="544"/>
        <v>0</v>
      </c>
      <c r="GM584" s="2">
        <f t="shared" si="545"/>
        <v>0</v>
      </c>
      <c r="GN584" s="2">
        <f t="shared" si="546"/>
        <v>0</v>
      </c>
      <c r="GO584" s="2">
        <f t="shared" si="547"/>
        <v>0</v>
      </c>
      <c r="GP584" s="2">
        <f t="shared" si="548"/>
        <v>0</v>
      </c>
      <c r="GQ584" s="2"/>
      <c r="GR584" s="2">
        <v>0</v>
      </c>
      <c r="GS584" s="2">
        <v>3</v>
      </c>
      <c r="GT584" s="2">
        <v>0</v>
      </c>
      <c r="GU584" s="2" t="s">
        <v>3</v>
      </c>
      <c r="GV584" s="2">
        <f t="shared" si="549"/>
        <v>0</v>
      </c>
      <c r="GW584" s="2">
        <v>1</v>
      </c>
      <c r="GX584" s="2">
        <f t="shared" si="550"/>
        <v>0</v>
      </c>
      <c r="GY584" s="2"/>
      <c r="GZ584" s="2"/>
      <c r="HA584" s="2">
        <v>0</v>
      </c>
      <c r="HB584" s="2">
        <v>0</v>
      </c>
      <c r="HC584" s="2">
        <f t="shared" si="551"/>
        <v>0</v>
      </c>
      <c r="HD584" s="2"/>
      <c r="HE584" s="2" t="s">
        <v>3</v>
      </c>
      <c r="HF584" s="2" t="s">
        <v>3</v>
      </c>
      <c r="HG584" s="2"/>
      <c r="HH584" s="2"/>
      <c r="HI584" s="2"/>
      <c r="HJ584" s="2"/>
      <c r="HK584" s="2"/>
      <c r="HL584" s="2"/>
      <c r="HM584" s="2" t="s">
        <v>3</v>
      </c>
      <c r="HN584" s="2" t="s">
        <v>547</v>
      </c>
      <c r="HO584" s="2" t="s">
        <v>548</v>
      </c>
      <c r="HP584" s="2" t="s">
        <v>545</v>
      </c>
      <c r="HQ584" s="2" t="s">
        <v>545</v>
      </c>
      <c r="HR584" s="2"/>
      <c r="HS584" s="2">
        <v>0</v>
      </c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>
        <v>0</v>
      </c>
      <c r="IL584" s="2"/>
      <c r="IM584" s="2"/>
      <c r="IN584" s="2"/>
      <c r="IO584" s="2"/>
      <c r="IP584" s="2"/>
      <c r="IQ584" s="2"/>
      <c r="IR584" s="2"/>
      <c r="IS584" s="2"/>
      <c r="IT584" s="2"/>
      <c r="IU584" s="2"/>
    </row>
    <row r="585" spans="1:255">
      <c r="A585">
        <v>18</v>
      </c>
      <c r="B585">
        <v>1</v>
      </c>
      <c r="C585">
        <v>488</v>
      </c>
      <c r="E585" t="s">
        <v>549</v>
      </c>
      <c r="F585" t="s">
        <v>550</v>
      </c>
      <c r="G585" t="s">
        <v>551</v>
      </c>
      <c r="H585" t="s">
        <v>552</v>
      </c>
      <c r="I585">
        <f>I583*J585</f>
        <v>0</v>
      </c>
      <c r="J585">
        <v>189</v>
      </c>
      <c r="K585">
        <v>189</v>
      </c>
      <c r="L585">
        <v>0</v>
      </c>
      <c r="M585">
        <v>0</v>
      </c>
      <c r="N585">
        <f t="shared" si="512"/>
        <v>0</v>
      </c>
      <c r="O585">
        <f t="shared" si="513"/>
        <v>0</v>
      </c>
      <c r="P585">
        <f t="shared" si="514"/>
        <v>0</v>
      </c>
      <c r="Q585">
        <f t="shared" si="515"/>
        <v>0</v>
      </c>
      <c r="R585">
        <f t="shared" si="516"/>
        <v>0</v>
      </c>
      <c r="S585">
        <f t="shared" si="517"/>
        <v>0</v>
      </c>
      <c r="T585">
        <f t="shared" si="518"/>
        <v>0</v>
      </c>
      <c r="U585">
        <f t="shared" si="519"/>
        <v>0</v>
      </c>
      <c r="V585">
        <f t="shared" si="520"/>
        <v>0</v>
      </c>
      <c r="W585">
        <f t="shared" si="521"/>
        <v>0</v>
      </c>
      <c r="X585">
        <f t="shared" si="522"/>
        <v>0</v>
      </c>
      <c r="Y585">
        <f t="shared" si="523"/>
        <v>0</v>
      </c>
      <c r="AA585">
        <v>88889103</v>
      </c>
      <c r="AB585">
        <f t="shared" si="524"/>
        <v>0</v>
      </c>
      <c r="AC585">
        <f t="shared" si="525"/>
        <v>0</v>
      </c>
      <c r="AD585">
        <f t="shared" si="526"/>
        <v>0</v>
      </c>
      <c r="AE585">
        <f t="shared" si="527"/>
        <v>0</v>
      </c>
      <c r="AF585">
        <f t="shared" si="528"/>
        <v>0</v>
      </c>
      <c r="AG585">
        <f t="shared" si="529"/>
        <v>0</v>
      </c>
      <c r="AH585">
        <f t="shared" si="530"/>
        <v>0</v>
      </c>
      <c r="AI585">
        <f t="shared" si="531"/>
        <v>0</v>
      </c>
      <c r="AJ585">
        <f t="shared" si="532"/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110</v>
      </c>
      <c r="AU585">
        <v>73</v>
      </c>
      <c r="AV585">
        <v>1</v>
      </c>
      <c r="AW585">
        <v>1</v>
      </c>
      <c r="AZ585">
        <v>1</v>
      </c>
      <c r="BA585">
        <v>1</v>
      </c>
      <c r="BB585">
        <v>1</v>
      </c>
      <c r="BC585">
        <v>9.0399999999999991</v>
      </c>
      <c r="BD585" t="s">
        <v>3</v>
      </c>
      <c r="BE585" t="s">
        <v>3</v>
      </c>
      <c r="BF585" t="s">
        <v>3</v>
      </c>
      <c r="BG585" t="s">
        <v>3</v>
      </c>
      <c r="BH585">
        <v>3</v>
      </c>
      <c r="BI585">
        <v>1</v>
      </c>
      <c r="BJ585" t="s">
        <v>553</v>
      </c>
      <c r="BM585">
        <v>7001</v>
      </c>
      <c r="BN585">
        <v>0</v>
      </c>
      <c r="BO585" t="s">
        <v>3</v>
      </c>
      <c r="BP585">
        <v>0</v>
      </c>
      <c r="BQ585">
        <v>2</v>
      </c>
      <c r="BR585">
        <v>0</v>
      </c>
      <c r="BS585">
        <v>1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110</v>
      </c>
      <c r="CA585">
        <v>73</v>
      </c>
      <c r="CB585" t="s">
        <v>3</v>
      </c>
      <c r="CE585">
        <v>0</v>
      </c>
      <c r="CF585">
        <v>0</v>
      </c>
      <c r="CG585">
        <v>0</v>
      </c>
      <c r="CH585">
        <v>13</v>
      </c>
      <c r="CI585">
        <v>1</v>
      </c>
      <c r="CJ585">
        <v>0</v>
      </c>
      <c r="CK585">
        <v>0</v>
      </c>
      <c r="CL585">
        <v>0</v>
      </c>
      <c r="CM585">
        <v>0</v>
      </c>
      <c r="CN585" t="s">
        <v>3</v>
      </c>
      <c r="CO585">
        <v>0</v>
      </c>
      <c r="CP585">
        <f t="shared" si="533"/>
        <v>0</v>
      </c>
      <c r="CQ585">
        <f t="shared" si="534"/>
        <v>0</v>
      </c>
      <c r="CR585">
        <f t="shared" si="535"/>
        <v>0</v>
      </c>
      <c r="CS585">
        <f t="shared" si="536"/>
        <v>0</v>
      </c>
      <c r="CT585">
        <f t="shared" si="537"/>
        <v>0</v>
      </c>
      <c r="CU585">
        <f t="shared" si="538"/>
        <v>0</v>
      </c>
      <c r="CV585">
        <f t="shared" si="539"/>
        <v>0</v>
      </c>
      <c r="CW585">
        <f t="shared" si="540"/>
        <v>0</v>
      </c>
      <c r="CX585">
        <f t="shared" si="541"/>
        <v>0</v>
      </c>
      <c r="CY585">
        <f t="shared" si="542"/>
        <v>0</v>
      </c>
      <c r="CZ585">
        <f t="shared" si="543"/>
        <v>0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0</v>
      </c>
      <c r="DO585">
        <v>0</v>
      </c>
      <c r="DP585">
        <v>1</v>
      </c>
      <c r="DQ585">
        <v>1</v>
      </c>
      <c r="DU585">
        <v>1005</v>
      </c>
      <c r="DV585" t="s">
        <v>552</v>
      </c>
      <c r="DW585" t="s">
        <v>552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64991395</v>
      </c>
      <c r="EF585">
        <v>2</v>
      </c>
      <c r="EG585" t="s">
        <v>32</v>
      </c>
      <c r="EH585">
        <v>7</v>
      </c>
      <c r="EI585" t="s">
        <v>545</v>
      </c>
      <c r="EJ585">
        <v>1</v>
      </c>
      <c r="EK585">
        <v>7001</v>
      </c>
      <c r="EL585" t="s">
        <v>545</v>
      </c>
      <c r="EM585" t="s">
        <v>546</v>
      </c>
      <c r="EO585" t="s">
        <v>3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FQ585">
        <v>0</v>
      </c>
      <c r="FR585">
        <v>0</v>
      </c>
      <c r="FS585">
        <v>0</v>
      </c>
      <c r="FX585">
        <v>110</v>
      </c>
      <c r="FY585">
        <v>73</v>
      </c>
      <c r="GA585" t="s">
        <v>3</v>
      </c>
      <c r="GD585">
        <v>1</v>
      </c>
      <c r="GF585">
        <v>-2074997766</v>
      </c>
      <c r="GG585">
        <v>2</v>
      </c>
      <c r="GH585">
        <v>1</v>
      </c>
      <c r="GI585">
        <v>5</v>
      </c>
      <c r="GJ585">
        <v>0</v>
      </c>
      <c r="GK585">
        <v>0</v>
      </c>
      <c r="GL585">
        <f t="shared" si="544"/>
        <v>0</v>
      </c>
      <c r="GM585">
        <f t="shared" si="545"/>
        <v>0</v>
      </c>
      <c r="GN585">
        <f t="shared" si="546"/>
        <v>0</v>
      </c>
      <c r="GO585">
        <f t="shared" si="547"/>
        <v>0</v>
      </c>
      <c r="GP585">
        <f t="shared" si="548"/>
        <v>0</v>
      </c>
      <c r="GR585">
        <v>0</v>
      </c>
      <c r="GS585">
        <v>0</v>
      </c>
      <c r="GT585">
        <v>0</v>
      </c>
      <c r="GU585" t="s">
        <v>3</v>
      </c>
      <c r="GV585">
        <f t="shared" si="549"/>
        <v>0</v>
      </c>
      <c r="GW585">
        <v>1</v>
      </c>
      <c r="GX585">
        <f t="shared" si="550"/>
        <v>0</v>
      </c>
      <c r="HA585">
        <v>0</v>
      </c>
      <c r="HB585">
        <v>0</v>
      </c>
      <c r="HC585">
        <f t="shared" si="551"/>
        <v>0</v>
      </c>
      <c r="HE585" t="s">
        <v>3</v>
      </c>
      <c r="HF585" t="s">
        <v>3</v>
      </c>
      <c r="HM585" t="s">
        <v>3</v>
      </c>
      <c r="HN585" t="s">
        <v>547</v>
      </c>
      <c r="HO585" t="s">
        <v>548</v>
      </c>
      <c r="HP585" t="s">
        <v>545</v>
      </c>
      <c r="HQ585" t="s">
        <v>545</v>
      </c>
      <c r="HS585">
        <v>0</v>
      </c>
      <c r="IK585">
        <v>0</v>
      </c>
    </row>
    <row r="586" spans="1:255">
      <c r="A586" s="2">
        <v>18</v>
      </c>
      <c r="B586" s="2">
        <v>1</v>
      </c>
      <c r="C586" s="2">
        <v>477</v>
      </c>
      <c r="D586" s="2"/>
      <c r="E586" s="2" t="s">
        <v>554</v>
      </c>
      <c r="F586" s="2" t="s">
        <v>555</v>
      </c>
      <c r="G586" s="2" t="s">
        <v>556</v>
      </c>
      <c r="H586" s="2" t="s">
        <v>61</v>
      </c>
      <c r="I586" s="2">
        <f>I582*J586</f>
        <v>0</v>
      </c>
      <c r="J586" s="2">
        <v>33.299999999999997</v>
      </c>
      <c r="K586" s="2">
        <v>33.299999999999997</v>
      </c>
      <c r="L586" s="2">
        <v>0</v>
      </c>
      <c r="M586" s="2">
        <v>0</v>
      </c>
      <c r="N586" s="2">
        <f t="shared" si="512"/>
        <v>0</v>
      </c>
      <c r="O586" s="2">
        <f t="shared" si="513"/>
        <v>0</v>
      </c>
      <c r="P586" s="2">
        <f t="shared" si="514"/>
        <v>0</v>
      </c>
      <c r="Q586" s="2">
        <f t="shared" si="515"/>
        <v>0</v>
      </c>
      <c r="R586" s="2">
        <f t="shared" si="516"/>
        <v>0</v>
      </c>
      <c r="S586" s="2">
        <f t="shared" si="517"/>
        <v>0</v>
      </c>
      <c r="T586" s="2">
        <f t="shared" si="518"/>
        <v>0</v>
      </c>
      <c r="U586" s="2">
        <f t="shared" si="519"/>
        <v>0</v>
      </c>
      <c r="V586" s="2">
        <f t="shared" si="520"/>
        <v>0</v>
      </c>
      <c r="W586" s="2">
        <f t="shared" si="521"/>
        <v>0</v>
      </c>
      <c r="X586" s="2">
        <f t="shared" si="522"/>
        <v>0</v>
      </c>
      <c r="Y586" s="2">
        <f t="shared" si="523"/>
        <v>0</v>
      </c>
      <c r="Z586" s="2"/>
      <c r="AA586" s="2">
        <v>88889161</v>
      </c>
      <c r="AB586" s="2">
        <f t="shared" si="524"/>
        <v>0</v>
      </c>
      <c r="AC586" s="2">
        <f t="shared" si="525"/>
        <v>0</v>
      </c>
      <c r="AD586" s="2">
        <f t="shared" si="526"/>
        <v>0</v>
      </c>
      <c r="AE586" s="2">
        <f t="shared" si="527"/>
        <v>0</v>
      </c>
      <c r="AF586" s="2">
        <f t="shared" si="528"/>
        <v>0</v>
      </c>
      <c r="AG586" s="2">
        <f t="shared" si="529"/>
        <v>0</v>
      </c>
      <c r="AH586" s="2">
        <f t="shared" si="530"/>
        <v>0</v>
      </c>
      <c r="AI586" s="2">
        <f t="shared" si="531"/>
        <v>0</v>
      </c>
      <c r="AJ586" s="2">
        <f t="shared" si="532"/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110</v>
      </c>
      <c r="AU586" s="2">
        <v>73</v>
      </c>
      <c r="AV586" s="2">
        <v>1</v>
      </c>
      <c r="AW586" s="2">
        <v>1</v>
      </c>
      <c r="AX586" s="2"/>
      <c r="AY586" s="2"/>
      <c r="AZ586" s="2">
        <v>1</v>
      </c>
      <c r="BA586" s="2">
        <v>1</v>
      </c>
      <c r="BB586" s="2">
        <v>1</v>
      </c>
      <c r="BC586" s="2">
        <v>1</v>
      </c>
      <c r="BD586" s="2" t="s">
        <v>3</v>
      </c>
      <c r="BE586" s="2" t="s">
        <v>3</v>
      </c>
      <c r="BF586" s="2" t="s">
        <v>3</v>
      </c>
      <c r="BG586" s="2" t="s">
        <v>3</v>
      </c>
      <c r="BH586" s="2">
        <v>3</v>
      </c>
      <c r="BI586" s="2">
        <v>1</v>
      </c>
      <c r="BJ586" s="2" t="s">
        <v>557</v>
      </c>
      <c r="BK586" s="2"/>
      <c r="BL586" s="2"/>
      <c r="BM586" s="2">
        <v>7001</v>
      </c>
      <c r="BN586" s="2">
        <v>0</v>
      </c>
      <c r="BO586" s="2" t="s">
        <v>3</v>
      </c>
      <c r="BP586" s="2">
        <v>0</v>
      </c>
      <c r="BQ586" s="2">
        <v>2</v>
      </c>
      <c r="BR586" s="2">
        <v>0</v>
      </c>
      <c r="BS586" s="2">
        <v>1</v>
      </c>
      <c r="BT586" s="2">
        <v>1</v>
      </c>
      <c r="BU586" s="2">
        <v>1</v>
      </c>
      <c r="BV586" s="2">
        <v>1</v>
      </c>
      <c r="BW586" s="2">
        <v>1</v>
      </c>
      <c r="BX586" s="2">
        <v>1</v>
      </c>
      <c r="BY586" s="2" t="s">
        <v>3</v>
      </c>
      <c r="BZ586" s="2">
        <v>110</v>
      </c>
      <c r="CA586" s="2">
        <v>73</v>
      </c>
      <c r="CB586" s="2" t="s">
        <v>3</v>
      </c>
      <c r="CC586" s="2"/>
      <c r="CD586" s="2"/>
      <c r="CE586" s="2">
        <v>0</v>
      </c>
      <c r="CF586" s="2">
        <v>0</v>
      </c>
      <c r="CG586" s="2">
        <v>0</v>
      </c>
      <c r="CH586" s="2">
        <v>13</v>
      </c>
      <c r="CI586" s="2">
        <v>2</v>
      </c>
      <c r="CJ586" s="2">
        <v>0</v>
      </c>
      <c r="CK586" s="2">
        <v>0</v>
      </c>
      <c r="CL586" s="2">
        <v>0</v>
      </c>
      <c r="CM586" s="2">
        <v>0</v>
      </c>
      <c r="CN586" s="2" t="s">
        <v>3</v>
      </c>
      <c r="CO586" s="2">
        <v>0</v>
      </c>
      <c r="CP586" s="2">
        <f t="shared" si="533"/>
        <v>0</v>
      </c>
      <c r="CQ586" s="2">
        <f t="shared" si="534"/>
        <v>0</v>
      </c>
      <c r="CR586" s="2">
        <f t="shared" si="535"/>
        <v>0</v>
      </c>
      <c r="CS586" s="2">
        <f t="shared" si="536"/>
        <v>0</v>
      </c>
      <c r="CT586" s="2">
        <f t="shared" si="537"/>
        <v>0</v>
      </c>
      <c r="CU586" s="2">
        <f t="shared" si="538"/>
        <v>0</v>
      </c>
      <c r="CV586" s="2">
        <f t="shared" si="539"/>
        <v>0</v>
      </c>
      <c r="CW586" s="2">
        <f t="shared" si="540"/>
        <v>0</v>
      </c>
      <c r="CX586" s="2">
        <f t="shared" si="541"/>
        <v>0</v>
      </c>
      <c r="CY586" s="2">
        <f t="shared" si="542"/>
        <v>0</v>
      </c>
      <c r="CZ586" s="2">
        <f t="shared" si="543"/>
        <v>0</v>
      </c>
      <c r="DA586" s="2"/>
      <c r="DB586" s="2"/>
      <c r="DC586" s="2" t="s">
        <v>3</v>
      </c>
      <c r="DD586" s="2" t="s">
        <v>3</v>
      </c>
      <c r="DE586" s="2" t="s">
        <v>3</v>
      </c>
      <c r="DF586" s="2" t="s">
        <v>3</v>
      </c>
      <c r="DG586" s="2" t="s">
        <v>3</v>
      </c>
      <c r="DH586" s="2" t="s">
        <v>3</v>
      </c>
      <c r="DI586" s="2" t="s">
        <v>3</v>
      </c>
      <c r="DJ586" s="2" t="s">
        <v>3</v>
      </c>
      <c r="DK586" s="2" t="s">
        <v>3</v>
      </c>
      <c r="DL586" s="2" t="s">
        <v>3</v>
      </c>
      <c r="DM586" s="2" t="s">
        <v>3</v>
      </c>
      <c r="DN586" s="2">
        <v>0</v>
      </c>
      <c r="DO586" s="2">
        <v>0</v>
      </c>
      <c r="DP586" s="2">
        <v>1</v>
      </c>
      <c r="DQ586" s="2">
        <v>1</v>
      </c>
      <c r="DR586" s="2"/>
      <c r="DS586" s="2"/>
      <c r="DT586" s="2"/>
      <c r="DU586" s="2">
        <v>1010</v>
      </c>
      <c r="DV586" s="2" t="s">
        <v>61</v>
      </c>
      <c r="DW586" s="2" t="s">
        <v>61</v>
      </c>
      <c r="DX586" s="2">
        <v>1</v>
      </c>
      <c r="DY586" s="2"/>
      <c r="DZ586" s="2" t="s">
        <v>3</v>
      </c>
      <c r="EA586" s="2" t="s">
        <v>3</v>
      </c>
      <c r="EB586" s="2" t="s">
        <v>3</v>
      </c>
      <c r="EC586" s="2" t="s">
        <v>3</v>
      </c>
      <c r="ED586" s="2"/>
      <c r="EE586" s="2">
        <v>64991395</v>
      </c>
      <c r="EF586" s="2">
        <v>2</v>
      </c>
      <c r="EG586" s="2" t="s">
        <v>32</v>
      </c>
      <c r="EH586" s="2">
        <v>7</v>
      </c>
      <c r="EI586" s="2" t="s">
        <v>545</v>
      </c>
      <c r="EJ586" s="2">
        <v>1</v>
      </c>
      <c r="EK586" s="2">
        <v>7001</v>
      </c>
      <c r="EL586" s="2" t="s">
        <v>545</v>
      </c>
      <c r="EM586" s="2" t="s">
        <v>546</v>
      </c>
      <c r="EN586" s="2"/>
      <c r="EO586" s="2" t="s">
        <v>3</v>
      </c>
      <c r="EP586" s="2"/>
      <c r="EQ586" s="2">
        <v>0</v>
      </c>
      <c r="ER586" s="2">
        <v>0</v>
      </c>
      <c r="ES586" s="2">
        <v>0</v>
      </c>
      <c r="ET586" s="2">
        <v>0</v>
      </c>
      <c r="EU586" s="2">
        <v>0</v>
      </c>
      <c r="EV586" s="2">
        <v>0</v>
      </c>
      <c r="EW586" s="2">
        <v>0</v>
      </c>
      <c r="EX586" s="2">
        <v>0</v>
      </c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>
        <v>0</v>
      </c>
      <c r="FR586" s="2">
        <v>0</v>
      </c>
      <c r="FS586" s="2">
        <v>0</v>
      </c>
      <c r="FT586" s="2"/>
      <c r="FU586" s="2"/>
      <c r="FV586" s="2"/>
      <c r="FW586" s="2"/>
      <c r="FX586" s="2">
        <v>110</v>
      </c>
      <c r="FY586" s="2">
        <v>73</v>
      </c>
      <c r="FZ586" s="2"/>
      <c r="GA586" s="2" t="s">
        <v>3</v>
      </c>
      <c r="GB586" s="2"/>
      <c r="GC586" s="2"/>
      <c r="GD586" s="2">
        <v>1</v>
      </c>
      <c r="GE586" s="2"/>
      <c r="GF586" s="2">
        <v>574800469</v>
      </c>
      <c r="GG586" s="2">
        <v>2</v>
      </c>
      <c r="GH586" s="2">
        <v>1</v>
      </c>
      <c r="GI586" s="2">
        <v>-2</v>
      </c>
      <c r="GJ586" s="2">
        <v>0</v>
      </c>
      <c r="GK586" s="2">
        <v>0</v>
      </c>
      <c r="GL586" s="2">
        <f t="shared" si="544"/>
        <v>0</v>
      </c>
      <c r="GM586" s="2">
        <f t="shared" si="545"/>
        <v>0</v>
      </c>
      <c r="GN586" s="2">
        <f t="shared" si="546"/>
        <v>0</v>
      </c>
      <c r="GO586" s="2">
        <f t="shared" si="547"/>
        <v>0</v>
      </c>
      <c r="GP586" s="2">
        <f t="shared" si="548"/>
        <v>0</v>
      </c>
      <c r="GQ586" s="2"/>
      <c r="GR586" s="2">
        <v>0</v>
      </c>
      <c r="GS586" s="2">
        <v>3</v>
      </c>
      <c r="GT586" s="2">
        <v>0</v>
      </c>
      <c r="GU586" s="2" t="s">
        <v>3</v>
      </c>
      <c r="GV586" s="2">
        <f t="shared" si="549"/>
        <v>0</v>
      </c>
      <c r="GW586" s="2">
        <v>1</v>
      </c>
      <c r="GX586" s="2">
        <f t="shared" si="550"/>
        <v>0</v>
      </c>
      <c r="GY586" s="2"/>
      <c r="GZ586" s="2"/>
      <c r="HA586" s="2">
        <v>0</v>
      </c>
      <c r="HB586" s="2">
        <v>0</v>
      </c>
      <c r="HC586" s="2">
        <f t="shared" si="551"/>
        <v>0</v>
      </c>
      <c r="HD586" s="2"/>
      <c r="HE586" s="2" t="s">
        <v>3</v>
      </c>
      <c r="HF586" s="2" t="s">
        <v>3</v>
      </c>
      <c r="HG586" s="2"/>
      <c r="HH586" s="2"/>
      <c r="HI586" s="2"/>
      <c r="HJ586" s="2"/>
      <c r="HK586" s="2"/>
      <c r="HL586" s="2"/>
      <c r="HM586" s="2" t="s">
        <v>3</v>
      </c>
      <c r="HN586" s="2" t="s">
        <v>547</v>
      </c>
      <c r="HO586" s="2" t="s">
        <v>548</v>
      </c>
      <c r="HP586" s="2" t="s">
        <v>545</v>
      </c>
      <c r="HQ586" s="2" t="s">
        <v>545</v>
      </c>
      <c r="HR586" s="2"/>
      <c r="HS586" s="2">
        <v>0</v>
      </c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>
        <v>0</v>
      </c>
      <c r="IL586" s="2"/>
      <c r="IM586" s="2"/>
      <c r="IN586" s="2"/>
      <c r="IO586" s="2"/>
      <c r="IP586" s="2"/>
      <c r="IQ586" s="2"/>
      <c r="IR586" s="2"/>
      <c r="IS586" s="2"/>
      <c r="IT586" s="2"/>
      <c r="IU586" s="2"/>
    </row>
    <row r="587" spans="1:255">
      <c r="A587">
        <v>18</v>
      </c>
      <c r="B587">
        <v>1</v>
      </c>
      <c r="C587">
        <v>491</v>
      </c>
      <c r="E587" t="s">
        <v>554</v>
      </c>
      <c r="F587" t="s">
        <v>555</v>
      </c>
      <c r="G587" t="s">
        <v>556</v>
      </c>
      <c r="H587" t="s">
        <v>61</v>
      </c>
      <c r="I587">
        <f>I583*J587</f>
        <v>0</v>
      </c>
      <c r="J587">
        <v>33.299999999999997</v>
      </c>
      <c r="K587">
        <v>33.299999999999997</v>
      </c>
      <c r="L587">
        <v>0</v>
      </c>
      <c r="M587">
        <v>0</v>
      </c>
      <c r="N587">
        <f t="shared" si="512"/>
        <v>0</v>
      </c>
      <c r="O587">
        <f t="shared" si="513"/>
        <v>0</v>
      </c>
      <c r="P587">
        <f t="shared" si="514"/>
        <v>0</v>
      </c>
      <c r="Q587">
        <f t="shared" si="515"/>
        <v>0</v>
      </c>
      <c r="R587">
        <f t="shared" si="516"/>
        <v>0</v>
      </c>
      <c r="S587">
        <f t="shared" si="517"/>
        <v>0</v>
      </c>
      <c r="T587">
        <f t="shared" si="518"/>
        <v>0</v>
      </c>
      <c r="U587">
        <f t="shared" si="519"/>
        <v>0</v>
      </c>
      <c r="V587">
        <f t="shared" si="520"/>
        <v>0</v>
      </c>
      <c r="W587">
        <f t="shared" si="521"/>
        <v>0</v>
      </c>
      <c r="X587">
        <f t="shared" si="522"/>
        <v>0</v>
      </c>
      <c r="Y587">
        <f t="shared" si="523"/>
        <v>0</v>
      </c>
      <c r="AA587">
        <v>88889103</v>
      </c>
      <c r="AB587">
        <f t="shared" si="524"/>
        <v>0</v>
      </c>
      <c r="AC587">
        <f t="shared" si="525"/>
        <v>0</v>
      </c>
      <c r="AD587">
        <f t="shared" si="526"/>
        <v>0</v>
      </c>
      <c r="AE587">
        <f t="shared" si="527"/>
        <v>0</v>
      </c>
      <c r="AF587">
        <f t="shared" si="528"/>
        <v>0</v>
      </c>
      <c r="AG587">
        <f t="shared" si="529"/>
        <v>0</v>
      </c>
      <c r="AH587">
        <f t="shared" si="530"/>
        <v>0</v>
      </c>
      <c r="AI587">
        <f t="shared" si="531"/>
        <v>0</v>
      </c>
      <c r="AJ587">
        <f t="shared" si="532"/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110</v>
      </c>
      <c r="AU587">
        <v>73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9.0399999999999991</v>
      </c>
      <c r="BD587" t="s">
        <v>3</v>
      </c>
      <c r="BE587" t="s">
        <v>3</v>
      </c>
      <c r="BF587" t="s">
        <v>3</v>
      </c>
      <c r="BG587" t="s">
        <v>3</v>
      </c>
      <c r="BH587">
        <v>3</v>
      </c>
      <c r="BI587">
        <v>1</v>
      </c>
      <c r="BJ587" t="s">
        <v>557</v>
      </c>
      <c r="BM587">
        <v>7001</v>
      </c>
      <c r="BN587">
        <v>0</v>
      </c>
      <c r="BO587" t="s">
        <v>3</v>
      </c>
      <c r="BP587">
        <v>0</v>
      </c>
      <c r="BQ587">
        <v>2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110</v>
      </c>
      <c r="CA587">
        <v>73</v>
      </c>
      <c r="CB587" t="s">
        <v>3</v>
      </c>
      <c r="CE587">
        <v>0</v>
      </c>
      <c r="CF587">
        <v>0</v>
      </c>
      <c r="CG587">
        <v>0</v>
      </c>
      <c r="CH587">
        <v>13</v>
      </c>
      <c r="CI587">
        <v>2</v>
      </c>
      <c r="CJ587">
        <v>0</v>
      </c>
      <c r="CK587">
        <v>0</v>
      </c>
      <c r="CL587">
        <v>0</v>
      </c>
      <c r="CM587">
        <v>0</v>
      </c>
      <c r="CN587" t="s">
        <v>3</v>
      </c>
      <c r="CO587">
        <v>0</v>
      </c>
      <c r="CP587">
        <f t="shared" si="533"/>
        <v>0</v>
      </c>
      <c r="CQ587">
        <f t="shared" si="534"/>
        <v>0</v>
      </c>
      <c r="CR587">
        <f t="shared" si="535"/>
        <v>0</v>
      </c>
      <c r="CS587">
        <f t="shared" si="536"/>
        <v>0</v>
      </c>
      <c r="CT587">
        <f t="shared" si="537"/>
        <v>0</v>
      </c>
      <c r="CU587">
        <f t="shared" si="538"/>
        <v>0</v>
      </c>
      <c r="CV587">
        <f t="shared" si="539"/>
        <v>0</v>
      </c>
      <c r="CW587">
        <f t="shared" si="540"/>
        <v>0</v>
      </c>
      <c r="CX587">
        <f t="shared" si="541"/>
        <v>0</v>
      </c>
      <c r="CY587">
        <f t="shared" si="542"/>
        <v>0</v>
      </c>
      <c r="CZ587">
        <f t="shared" si="543"/>
        <v>0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0</v>
      </c>
      <c r="DO587">
        <v>0</v>
      </c>
      <c r="DP587">
        <v>1</v>
      </c>
      <c r="DQ587">
        <v>1</v>
      </c>
      <c r="DU587">
        <v>1010</v>
      </c>
      <c r="DV587" t="s">
        <v>61</v>
      </c>
      <c r="DW587" t="s">
        <v>61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64991395</v>
      </c>
      <c r="EF587">
        <v>2</v>
      </c>
      <c r="EG587" t="s">
        <v>32</v>
      </c>
      <c r="EH587">
        <v>7</v>
      </c>
      <c r="EI587" t="s">
        <v>545</v>
      </c>
      <c r="EJ587">
        <v>1</v>
      </c>
      <c r="EK587">
        <v>7001</v>
      </c>
      <c r="EL587" t="s">
        <v>545</v>
      </c>
      <c r="EM587" t="s">
        <v>546</v>
      </c>
      <c r="EO587" t="s">
        <v>3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FQ587">
        <v>0</v>
      </c>
      <c r="FR587">
        <v>0</v>
      </c>
      <c r="FS587">
        <v>0</v>
      </c>
      <c r="FX587">
        <v>110</v>
      </c>
      <c r="FY587">
        <v>73</v>
      </c>
      <c r="GA587" t="s">
        <v>3</v>
      </c>
      <c r="GD587">
        <v>1</v>
      </c>
      <c r="GF587">
        <v>574800469</v>
      </c>
      <c r="GG587">
        <v>2</v>
      </c>
      <c r="GH587">
        <v>1</v>
      </c>
      <c r="GI587">
        <v>5</v>
      </c>
      <c r="GJ587">
        <v>0</v>
      </c>
      <c r="GK587">
        <v>0</v>
      </c>
      <c r="GL587">
        <f t="shared" si="544"/>
        <v>0</v>
      </c>
      <c r="GM587">
        <f t="shared" si="545"/>
        <v>0</v>
      </c>
      <c r="GN587">
        <f t="shared" si="546"/>
        <v>0</v>
      </c>
      <c r="GO587">
        <f t="shared" si="547"/>
        <v>0</v>
      </c>
      <c r="GP587">
        <f t="shared" si="548"/>
        <v>0</v>
      </c>
      <c r="GR587">
        <v>0</v>
      </c>
      <c r="GS587">
        <v>0</v>
      </c>
      <c r="GT587">
        <v>0</v>
      </c>
      <c r="GU587" t="s">
        <v>3</v>
      </c>
      <c r="GV587">
        <f t="shared" si="549"/>
        <v>0</v>
      </c>
      <c r="GW587">
        <v>1</v>
      </c>
      <c r="GX587">
        <f t="shared" si="550"/>
        <v>0</v>
      </c>
      <c r="HA587">
        <v>0</v>
      </c>
      <c r="HB587">
        <v>0</v>
      </c>
      <c r="HC587">
        <f t="shared" si="551"/>
        <v>0</v>
      </c>
      <c r="HE587" t="s">
        <v>3</v>
      </c>
      <c r="HF587" t="s">
        <v>3</v>
      </c>
      <c r="HM587" t="s">
        <v>3</v>
      </c>
      <c r="HN587" t="s">
        <v>547</v>
      </c>
      <c r="HO587" t="s">
        <v>548</v>
      </c>
      <c r="HP587" t="s">
        <v>545</v>
      </c>
      <c r="HQ587" t="s">
        <v>545</v>
      </c>
      <c r="HS587">
        <v>0</v>
      </c>
      <c r="IK587">
        <v>0</v>
      </c>
    </row>
    <row r="588" spans="1:255">
      <c r="A588" s="2">
        <v>18</v>
      </c>
      <c r="B588" s="2">
        <v>1</v>
      </c>
      <c r="C588" s="2">
        <v>475</v>
      </c>
      <c r="D588" s="2"/>
      <c r="E588" s="2" t="s">
        <v>558</v>
      </c>
      <c r="F588" s="2" t="s">
        <v>559</v>
      </c>
      <c r="G588" s="2" t="s">
        <v>560</v>
      </c>
      <c r="H588" s="2" t="s">
        <v>476</v>
      </c>
      <c r="I588" s="2">
        <f>I582*J588</f>
        <v>0</v>
      </c>
      <c r="J588" s="2">
        <v>-1.38</v>
      </c>
      <c r="K588" s="2">
        <v>-1.38</v>
      </c>
      <c r="L588" s="2">
        <v>0</v>
      </c>
      <c r="M588" s="2">
        <v>0</v>
      </c>
      <c r="N588" s="2">
        <f t="shared" si="512"/>
        <v>0</v>
      </c>
      <c r="O588" s="2">
        <f t="shared" si="513"/>
        <v>0</v>
      </c>
      <c r="P588" s="2">
        <f t="shared" si="514"/>
        <v>0</v>
      </c>
      <c r="Q588" s="2">
        <f t="shared" si="515"/>
        <v>0</v>
      </c>
      <c r="R588" s="2">
        <f t="shared" si="516"/>
        <v>0</v>
      </c>
      <c r="S588" s="2">
        <f t="shared" si="517"/>
        <v>0</v>
      </c>
      <c r="T588" s="2">
        <f t="shared" si="518"/>
        <v>0</v>
      </c>
      <c r="U588" s="2">
        <f t="shared" si="519"/>
        <v>0</v>
      </c>
      <c r="V588" s="2">
        <f t="shared" si="520"/>
        <v>0</v>
      </c>
      <c r="W588" s="2">
        <f t="shared" si="521"/>
        <v>0</v>
      </c>
      <c r="X588" s="2">
        <f t="shared" si="522"/>
        <v>0</v>
      </c>
      <c r="Y588" s="2">
        <f t="shared" si="523"/>
        <v>0</v>
      </c>
      <c r="Z588" s="2"/>
      <c r="AA588" s="2">
        <v>88889161</v>
      </c>
      <c r="AB588" s="2">
        <f t="shared" si="524"/>
        <v>600</v>
      </c>
      <c r="AC588" s="2">
        <f t="shared" si="525"/>
        <v>600</v>
      </c>
      <c r="AD588" s="2">
        <f t="shared" si="526"/>
        <v>0</v>
      </c>
      <c r="AE588" s="2">
        <f t="shared" si="527"/>
        <v>0</v>
      </c>
      <c r="AF588" s="2">
        <f t="shared" si="528"/>
        <v>0</v>
      </c>
      <c r="AG588" s="2">
        <f t="shared" si="529"/>
        <v>0</v>
      </c>
      <c r="AH588" s="2">
        <f t="shared" si="530"/>
        <v>0</v>
      </c>
      <c r="AI588" s="2">
        <f t="shared" si="531"/>
        <v>0</v>
      </c>
      <c r="AJ588" s="2">
        <f t="shared" si="532"/>
        <v>0</v>
      </c>
      <c r="AK588" s="2">
        <v>600</v>
      </c>
      <c r="AL588" s="2">
        <v>600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110</v>
      </c>
      <c r="AU588" s="2">
        <v>73</v>
      </c>
      <c r="AV588" s="2">
        <v>1</v>
      </c>
      <c r="AW588" s="2">
        <v>1</v>
      </c>
      <c r="AX588" s="2"/>
      <c r="AY588" s="2"/>
      <c r="AZ588" s="2">
        <v>1</v>
      </c>
      <c r="BA588" s="2">
        <v>1</v>
      </c>
      <c r="BB588" s="2">
        <v>1</v>
      </c>
      <c r="BC588" s="2">
        <v>1</v>
      </c>
      <c r="BD588" s="2" t="s">
        <v>3</v>
      </c>
      <c r="BE588" s="2" t="s">
        <v>3</v>
      </c>
      <c r="BF588" s="2" t="s">
        <v>3</v>
      </c>
      <c r="BG588" s="2" t="s">
        <v>3</v>
      </c>
      <c r="BH588" s="2">
        <v>3</v>
      </c>
      <c r="BI588" s="2">
        <v>1</v>
      </c>
      <c r="BJ588" s="2" t="s">
        <v>561</v>
      </c>
      <c r="BK588" s="2"/>
      <c r="BL588" s="2"/>
      <c r="BM588" s="2">
        <v>7001</v>
      </c>
      <c r="BN588" s="2">
        <v>0</v>
      </c>
      <c r="BO588" s="2" t="s">
        <v>3</v>
      </c>
      <c r="BP588" s="2">
        <v>0</v>
      </c>
      <c r="BQ588" s="2">
        <v>2</v>
      </c>
      <c r="BR588" s="2">
        <v>1</v>
      </c>
      <c r="BS588" s="2">
        <v>1</v>
      </c>
      <c r="BT588" s="2">
        <v>1</v>
      </c>
      <c r="BU588" s="2">
        <v>1</v>
      </c>
      <c r="BV588" s="2">
        <v>1</v>
      </c>
      <c r="BW588" s="2">
        <v>1</v>
      </c>
      <c r="BX588" s="2">
        <v>1</v>
      </c>
      <c r="BY588" s="2" t="s">
        <v>3</v>
      </c>
      <c r="BZ588" s="2">
        <v>110</v>
      </c>
      <c r="CA588" s="2">
        <v>73</v>
      </c>
      <c r="CB588" s="2" t="s">
        <v>3</v>
      </c>
      <c r="CC588" s="2"/>
      <c r="CD588" s="2"/>
      <c r="CE588" s="2">
        <v>0</v>
      </c>
      <c r="CF588" s="2">
        <v>0</v>
      </c>
      <c r="CG588" s="2">
        <v>0</v>
      </c>
      <c r="CH588" s="2">
        <v>13</v>
      </c>
      <c r="CI588" s="2">
        <v>3</v>
      </c>
      <c r="CJ588" s="2">
        <v>0</v>
      </c>
      <c r="CK588" s="2">
        <v>0</v>
      </c>
      <c r="CL588" s="2">
        <v>0</v>
      </c>
      <c r="CM588" s="2">
        <v>0</v>
      </c>
      <c r="CN588" s="2" t="s">
        <v>3</v>
      </c>
      <c r="CO588" s="2">
        <v>0</v>
      </c>
      <c r="CP588" s="2">
        <f t="shared" si="533"/>
        <v>0</v>
      </c>
      <c r="CQ588" s="2">
        <f t="shared" si="534"/>
        <v>600</v>
      </c>
      <c r="CR588" s="2">
        <f t="shared" si="535"/>
        <v>0</v>
      </c>
      <c r="CS588" s="2">
        <f t="shared" si="536"/>
        <v>0</v>
      </c>
      <c r="CT588" s="2">
        <f t="shared" si="537"/>
        <v>0</v>
      </c>
      <c r="CU588" s="2">
        <f t="shared" si="538"/>
        <v>0</v>
      </c>
      <c r="CV588" s="2">
        <f t="shared" si="539"/>
        <v>0</v>
      </c>
      <c r="CW588" s="2">
        <f t="shared" si="540"/>
        <v>0</v>
      </c>
      <c r="CX588" s="2">
        <f t="shared" si="541"/>
        <v>0</v>
      </c>
      <c r="CY588" s="2">
        <f t="shared" si="542"/>
        <v>0</v>
      </c>
      <c r="CZ588" s="2">
        <f t="shared" si="543"/>
        <v>0</v>
      </c>
      <c r="DA588" s="2"/>
      <c r="DB588" s="2"/>
      <c r="DC588" s="2" t="s">
        <v>3</v>
      </c>
      <c r="DD588" s="2" t="s">
        <v>3</v>
      </c>
      <c r="DE588" s="2" t="s">
        <v>3</v>
      </c>
      <c r="DF588" s="2" t="s">
        <v>3</v>
      </c>
      <c r="DG588" s="2" t="s">
        <v>3</v>
      </c>
      <c r="DH588" s="2" t="s">
        <v>3</v>
      </c>
      <c r="DI588" s="2" t="s">
        <v>3</v>
      </c>
      <c r="DJ588" s="2" t="s">
        <v>3</v>
      </c>
      <c r="DK588" s="2" t="s">
        <v>3</v>
      </c>
      <c r="DL588" s="2" t="s">
        <v>3</v>
      </c>
      <c r="DM588" s="2" t="s">
        <v>3</v>
      </c>
      <c r="DN588" s="2">
        <v>0</v>
      </c>
      <c r="DO588" s="2">
        <v>0</v>
      </c>
      <c r="DP588" s="2">
        <v>1</v>
      </c>
      <c r="DQ588" s="2">
        <v>1</v>
      </c>
      <c r="DR588" s="2"/>
      <c r="DS588" s="2"/>
      <c r="DT588" s="2"/>
      <c r="DU588" s="2">
        <v>1007</v>
      </c>
      <c r="DV588" s="2" t="s">
        <v>476</v>
      </c>
      <c r="DW588" s="2" t="s">
        <v>476</v>
      </c>
      <c r="DX588" s="2">
        <v>1</v>
      </c>
      <c r="DY588" s="2"/>
      <c r="DZ588" s="2" t="s">
        <v>3</v>
      </c>
      <c r="EA588" s="2" t="s">
        <v>3</v>
      </c>
      <c r="EB588" s="2" t="s">
        <v>3</v>
      </c>
      <c r="EC588" s="2" t="s">
        <v>3</v>
      </c>
      <c r="ED588" s="2"/>
      <c r="EE588" s="2">
        <v>64991395</v>
      </c>
      <c r="EF588" s="2">
        <v>2</v>
      </c>
      <c r="EG588" s="2" t="s">
        <v>32</v>
      </c>
      <c r="EH588" s="2">
        <v>7</v>
      </c>
      <c r="EI588" s="2" t="s">
        <v>545</v>
      </c>
      <c r="EJ588" s="2">
        <v>1</v>
      </c>
      <c r="EK588" s="2">
        <v>7001</v>
      </c>
      <c r="EL588" s="2" t="s">
        <v>545</v>
      </c>
      <c r="EM588" s="2" t="s">
        <v>546</v>
      </c>
      <c r="EN588" s="2"/>
      <c r="EO588" s="2" t="s">
        <v>3</v>
      </c>
      <c r="EP588" s="2"/>
      <c r="EQ588" s="2">
        <v>32768</v>
      </c>
      <c r="ER588" s="2">
        <v>600</v>
      </c>
      <c r="ES588" s="2">
        <v>600</v>
      </c>
      <c r="ET588" s="2">
        <v>0</v>
      </c>
      <c r="EU588" s="2">
        <v>0</v>
      </c>
      <c r="EV588" s="2">
        <v>0</v>
      </c>
      <c r="EW588" s="2">
        <v>0</v>
      </c>
      <c r="EX588" s="2">
        <v>0</v>
      </c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>
        <v>0</v>
      </c>
      <c r="FR588" s="2">
        <v>0</v>
      </c>
      <c r="FS588" s="2">
        <v>0</v>
      </c>
      <c r="FT588" s="2"/>
      <c r="FU588" s="2"/>
      <c r="FV588" s="2"/>
      <c r="FW588" s="2"/>
      <c r="FX588" s="2">
        <v>110</v>
      </c>
      <c r="FY588" s="2">
        <v>73</v>
      </c>
      <c r="FZ588" s="2"/>
      <c r="GA588" s="2" t="s">
        <v>3</v>
      </c>
      <c r="GB588" s="2"/>
      <c r="GC588" s="2"/>
      <c r="GD588" s="2">
        <v>1</v>
      </c>
      <c r="GE588" s="2"/>
      <c r="GF588" s="2">
        <v>1316438381</v>
      </c>
      <c r="GG588" s="2">
        <v>2</v>
      </c>
      <c r="GH588" s="2">
        <v>1</v>
      </c>
      <c r="GI588" s="2">
        <v>-2</v>
      </c>
      <c r="GJ588" s="2">
        <v>0</v>
      </c>
      <c r="GK588" s="2">
        <v>0</v>
      </c>
      <c r="GL588" s="2">
        <f t="shared" si="544"/>
        <v>0</v>
      </c>
      <c r="GM588" s="2">
        <f t="shared" si="545"/>
        <v>0</v>
      </c>
      <c r="GN588" s="2">
        <f t="shared" si="546"/>
        <v>0</v>
      </c>
      <c r="GO588" s="2">
        <f t="shared" si="547"/>
        <v>0</v>
      </c>
      <c r="GP588" s="2">
        <f t="shared" si="548"/>
        <v>0</v>
      </c>
      <c r="GQ588" s="2"/>
      <c r="GR588" s="2">
        <v>0</v>
      </c>
      <c r="GS588" s="2">
        <v>3</v>
      </c>
      <c r="GT588" s="2">
        <v>0</v>
      </c>
      <c r="GU588" s="2" t="s">
        <v>3</v>
      </c>
      <c r="GV588" s="2">
        <f t="shared" si="549"/>
        <v>0</v>
      </c>
      <c r="GW588" s="2">
        <v>1</v>
      </c>
      <c r="GX588" s="2">
        <f t="shared" si="550"/>
        <v>0</v>
      </c>
      <c r="GY588" s="2"/>
      <c r="GZ588" s="2"/>
      <c r="HA588" s="2">
        <v>0</v>
      </c>
      <c r="HB588" s="2">
        <v>0</v>
      </c>
      <c r="HC588" s="2">
        <f t="shared" si="551"/>
        <v>0</v>
      </c>
      <c r="HD588" s="2"/>
      <c r="HE588" s="2" t="s">
        <v>3</v>
      </c>
      <c r="HF588" s="2" t="s">
        <v>3</v>
      </c>
      <c r="HG588" s="2"/>
      <c r="HH588" s="2"/>
      <c r="HI588" s="2"/>
      <c r="HJ588" s="2"/>
      <c r="HK588" s="2"/>
      <c r="HL588" s="2"/>
      <c r="HM588" s="2" t="s">
        <v>3</v>
      </c>
      <c r="HN588" s="2" t="s">
        <v>547</v>
      </c>
      <c r="HO588" s="2" t="s">
        <v>548</v>
      </c>
      <c r="HP588" s="2" t="s">
        <v>545</v>
      </c>
      <c r="HQ588" s="2" t="s">
        <v>545</v>
      </c>
      <c r="HR588" s="2"/>
      <c r="HS588" s="2">
        <v>0</v>
      </c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>
        <v>0</v>
      </c>
      <c r="IL588" s="2"/>
      <c r="IM588" s="2"/>
      <c r="IN588" s="2"/>
      <c r="IO588" s="2"/>
      <c r="IP588" s="2"/>
      <c r="IQ588" s="2"/>
      <c r="IR588" s="2"/>
      <c r="IS588" s="2"/>
      <c r="IT588" s="2"/>
      <c r="IU588" s="2"/>
    </row>
    <row r="589" spans="1:255">
      <c r="A589">
        <v>18</v>
      </c>
      <c r="B589">
        <v>1</v>
      </c>
      <c r="C589">
        <v>489</v>
      </c>
      <c r="E589" t="s">
        <v>558</v>
      </c>
      <c r="F589" t="s">
        <v>559</v>
      </c>
      <c r="G589" t="s">
        <v>560</v>
      </c>
      <c r="H589" t="s">
        <v>476</v>
      </c>
      <c r="I589">
        <f>I583*J589</f>
        <v>0</v>
      </c>
      <c r="J589">
        <v>-1.38</v>
      </c>
      <c r="K589">
        <v>-1.38</v>
      </c>
      <c r="L589">
        <v>0</v>
      </c>
      <c r="M589">
        <v>0</v>
      </c>
      <c r="N589">
        <f t="shared" si="512"/>
        <v>0</v>
      </c>
      <c r="O589">
        <f t="shared" si="513"/>
        <v>0</v>
      </c>
      <c r="P589">
        <f t="shared" si="514"/>
        <v>0</v>
      </c>
      <c r="Q589">
        <f t="shared" si="515"/>
        <v>0</v>
      </c>
      <c r="R589">
        <f t="shared" si="516"/>
        <v>0</v>
      </c>
      <c r="S589">
        <f t="shared" si="517"/>
        <v>0</v>
      </c>
      <c r="T589">
        <f t="shared" si="518"/>
        <v>0</v>
      </c>
      <c r="U589">
        <f t="shared" si="519"/>
        <v>0</v>
      </c>
      <c r="V589">
        <f t="shared" si="520"/>
        <v>0</v>
      </c>
      <c r="W589">
        <f t="shared" si="521"/>
        <v>0</v>
      </c>
      <c r="X589">
        <f t="shared" si="522"/>
        <v>0</v>
      </c>
      <c r="Y589">
        <f t="shared" si="523"/>
        <v>0</v>
      </c>
      <c r="AA589">
        <v>88889103</v>
      </c>
      <c r="AB589">
        <f t="shared" si="524"/>
        <v>600</v>
      </c>
      <c r="AC589">
        <f t="shared" si="525"/>
        <v>600</v>
      </c>
      <c r="AD589">
        <f t="shared" si="526"/>
        <v>0</v>
      </c>
      <c r="AE589">
        <f t="shared" si="527"/>
        <v>0</v>
      </c>
      <c r="AF589">
        <f t="shared" si="528"/>
        <v>0</v>
      </c>
      <c r="AG589">
        <f t="shared" si="529"/>
        <v>0</v>
      </c>
      <c r="AH589">
        <f t="shared" si="530"/>
        <v>0</v>
      </c>
      <c r="AI589">
        <f t="shared" si="531"/>
        <v>0</v>
      </c>
      <c r="AJ589">
        <f t="shared" si="532"/>
        <v>65.709999999999994</v>
      </c>
      <c r="AK589">
        <v>600</v>
      </c>
      <c r="AL589">
        <v>600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65.709999999999994</v>
      </c>
      <c r="AT589">
        <v>110</v>
      </c>
      <c r="AU589">
        <v>73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7.91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1</v>
      </c>
      <c r="BJ589" t="s">
        <v>561</v>
      </c>
      <c r="BM589">
        <v>7001</v>
      </c>
      <c r="BN589">
        <v>0</v>
      </c>
      <c r="BO589" t="s">
        <v>559</v>
      </c>
      <c r="BP589">
        <v>1</v>
      </c>
      <c r="BQ589">
        <v>2</v>
      </c>
      <c r="BR589">
        <v>1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110</v>
      </c>
      <c r="CA589">
        <v>73</v>
      </c>
      <c r="CB589" t="s">
        <v>3</v>
      </c>
      <c r="CE589">
        <v>0</v>
      </c>
      <c r="CF589">
        <v>0</v>
      </c>
      <c r="CG589">
        <v>0</v>
      </c>
      <c r="CH589">
        <v>13</v>
      </c>
      <c r="CI589">
        <v>3</v>
      </c>
      <c r="CJ589">
        <v>0</v>
      </c>
      <c r="CK589">
        <v>0</v>
      </c>
      <c r="CL589">
        <v>0</v>
      </c>
      <c r="CM589">
        <v>0</v>
      </c>
      <c r="CN589" t="s">
        <v>3</v>
      </c>
      <c r="CO589">
        <v>0</v>
      </c>
      <c r="CP589">
        <f t="shared" si="533"/>
        <v>0</v>
      </c>
      <c r="CQ589">
        <f t="shared" si="534"/>
        <v>4746</v>
      </c>
      <c r="CR589">
        <f t="shared" si="535"/>
        <v>0</v>
      </c>
      <c r="CS589">
        <f t="shared" si="536"/>
        <v>0</v>
      </c>
      <c r="CT589">
        <f t="shared" si="537"/>
        <v>0</v>
      </c>
      <c r="CU589">
        <f t="shared" si="538"/>
        <v>0</v>
      </c>
      <c r="CV589">
        <f t="shared" si="539"/>
        <v>0</v>
      </c>
      <c r="CW589">
        <f t="shared" si="540"/>
        <v>0</v>
      </c>
      <c r="CX589">
        <f t="shared" si="541"/>
        <v>65.709999999999994</v>
      </c>
      <c r="CY589">
        <f t="shared" si="542"/>
        <v>0</v>
      </c>
      <c r="CZ589">
        <f t="shared" si="543"/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1007</v>
      </c>
      <c r="DV589" t="s">
        <v>476</v>
      </c>
      <c r="DW589" t="s">
        <v>476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64991395</v>
      </c>
      <c r="EF589">
        <v>2</v>
      </c>
      <c r="EG589" t="s">
        <v>32</v>
      </c>
      <c r="EH589">
        <v>7</v>
      </c>
      <c r="EI589" t="s">
        <v>545</v>
      </c>
      <c r="EJ589">
        <v>1</v>
      </c>
      <c r="EK589">
        <v>7001</v>
      </c>
      <c r="EL589" t="s">
        <v>545</v>
      </c>
      <c r="EM589" t="s">
        <v>546</v>
      </c>
      <c r="EO589" t="s">
        <v>3</v>
      </c>
      <c r="EQ589">
        <v>32768</v>
      </c>
      <c r="ER589">
        <v>600</v>
      </c>
      <c r="ES589">
        <v>600</v>
      </c>
      <c r="ET589">
        <v>0</v>
      </c>
      <c r="EU589">
        <v>0</v>
      </c>
      <c r="EV589">
        <v>0</v>
      </c>
      <c r="EW589">
        <v>0</v>
      </c>
      <c r="EX589">
        <v>0</v>
      </c>
      <c r="FQ589">
        <v>0</v>
      </c>
      <c r="FR589">
        <v>0</v>
      </c>
      <c r="FS589">
        <v>0</v>
      </c>
      <c r="FX589">
        <v>110</v>
      </c>
      <c r="FY589">
        <v>73</v>
      </c>
      <c r="GA589" t="s">
        <v>3</v>
      </c>
      <c r="GD589">
        <v>1</v>
      </c>
      <c r="GF589">
        <v>1316438381</v>
      </c>
      <c r="GG589">
        <v>2</v>
      </c>
      <c r="GH589">
        <v>1</v>
      </c>
      <c r="GI589">
        <v>2</v>
      </c>
      <c r="GJ589">
        <v>0</v>
      </c>
      <c r="GK589">
        <v>0</v>
      </c>
      <c r="GL589">
        <f t="shared" si="544"/>
        <v>0</v>
      </c>
      <c r="GM589">
        <f t="shared" si="545"/>
        <v>0</v>
      </c>
      <c r="GN589">
        <f t="shared" si="546"/>
        <v>0</v>
      </c>
      <c r="GO589">
        <f t="shared" si="547"/>
        <v>0</v>
      </c>
      <c r="GP589">
        <f t="shared" si="548"/>
        <v>0</v>
      </c>
      <c r="GR589">
        <v>0</v>
      </c>
      <c r="GS589">
        <v>0</v>
      </c>
      <c r="GT589">
        <v>0</v>
      </c>
      <c r="GU589" t="s">
        <v>3</v>
      </c>
      <c r="GV589">
        <f t="shared" si="549"/>
        <v>0</v>
      </c>
      <c r="GW589">
        <v>1</v>
      </c>
      <c r="GX589">
        <f t="shared" si="550"/>
        <v>0</v>
      </c>
      <c r="HA589">
        <v>0</v>
      </c>
      <c r="HB589">
        <v>0</v>
      </c>
      <c r="HC589">
        <f t="shared" si="551"/>
        <v>0</v>
      </c>
      <c r="HE589" t="s">
        <v>3</v>
      </c>
      <c r="HF589" t="s">
        <v>3</v>
      </c>
      <c r="HM589" t="s">
        <v>3</v>
      </c>
      <c r="HN589" t="s">
        <v>547</v>
      </c>
      <c r="HO589" t="s">
        <v>548</v>
      </c>
      <c r="HP589" t="s">
        <v>545</v>
      </c>
      <c r="HQ589" t="s">
        <v>545</v>
      </c>
      <c r="HS589">
        <v>0</v>
      </c>
      <c r="IK589">
        <v>0</v>
      </c>
    </row>
    <row r="590" spans="1:255">
      <c r="A590" s="2">
        <v>18</v>
      </c>
      <c r="B590" s="2">
        <v>1</v>
      </c>
      <c r="C590" s="2">
        <v>478</v>
      </c>
      <c r="D590" s="2"/>
      <c r="E590" s="2" t="s">
        <v>562</v>
      </c>
      <c r="F590" s="2" t="s">
        <v>563</v>
      </c>
      <c r="G590" s="2" t="s">
        <v>564</v>
      </c>
      <c r="H590" s="2" t="s">
        <v>565</v>
      </c>
      <c r="I590" s="2">
        <f>I582*J590</f>
        <v>0</v>
      </c>
      <c r="J590" s="2">
        <v>-2.1000000000000001E-2</v>
      </c>
      <c r="K590" s="2">
        <v>-2.1000000000000001E-2</v>
      </c>
      <c r="L590" s="2">
        <v>0</v>
      </c>
      <c r="M590" s="2">
        <v>0</v>
      </c>
      <c r="N590" s="2">
        <f t="shared" si="512"/>
        <v>0</v>
      </c>
      <c r="O590" s="2">
        <f t="shared" si="513"/>
        <v>0</v>
      </c>
      <c r="P590" s="2">
        <f t="shared" si="514"/>
        <v>0</v>
      </c>
      <c r="Q590" s="2">
        <f t="shared" si="515"/>
        <v>0</v>
      </c>
      <c r="R590" s="2">
        <f t="shared" si="516"/>
        <v>0</v>
      </c>
      <c r="S590" s="2">
        <f t="shared" si="517"/>
        <v>0</v>
      </c>
      <c r="T590" s="2">
        <f t="shared" si="518"/>
        <v>0</v>
      </c>
      <c r="U590" s="2">
        <f t="shared" si="519"/>
        <v>0</v>
      </c>
      <c r="V590" s="2">
        <f t="shared" si="520"/>
        <v>0</v>
      </c>
      <c r="W590" s="2">
        <f t="shared" si="521"/>
        <v>0</v>
      </c>
      <c r="X590" s="2">
        <f t="shared" si="522"/>
        <v>0</v>
      </c>
      <c r="Y590" s="2">
        <f t="shared" si="523"/>
        <v>0</v>
      </c>
      <c r="Z590" s="2"/>
      <c r="AA590" s="2">
        <v>88889161</v>
      </c>
      <c r="AB590" s="2">
        <f t="shared" si="524"/>
        <v>1752.59</v>
      </c>
      <c r="AC590" s="2">
        <f t="shared" si="525"/>
        <v>1752.59</v>
      </c>
      <c r="AD590" s="2">
        <f t="shared" si="526"/>
        <v>0</v>
      </c>
      <c r="AE590" s="2">
        <f t="shared" si="527"/>
        <v>0</v>
      </c>
      <c r="AF590" s="2">
        <f t="shared" si="528"/>
        <v>0</v>
      </c>
      <c r="AG590" s="2">
        <f t="shared" si="529"/>
        <v>0</v>
      </c>
      <c r="AH590" s="2">
        <f t="shared" si="530"/>
        <v>0</v>
      </c>
      <c r="AI590" s="2">
        <f t="shared" si="531"/>
        <v>0</v>
      </c>
      <c r="AJ590" s="2">
        <f t="shared" si="532"/>
        <v>0</v>
      </c>
      <c r="AK590" s="2">
        <v>1752.59</v>
      </c>
      <c r="AL590" s="2">
        <v>1752.59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110</v>
      </c>
      <c r="AU590" s="2">
        <v>73</v>
      </c>
      <c r="AV590" s="2">
        <v>1</v>
      </c>
      <c r="AW590" s="2">
        <v>1</v>
      </c>
      <c r="AX590" s="2"/>
      <c r="AY590" s="2"/>
      <c r="AZ590" s="2">
        <v>1</v>
      </c>
      <c r="BA590" s="2">
        <v>1</v>
      </c>
      <c r="BB590" s="2">
        <v>1</v>
      </c>
      <c r="BC590" s="2">
        <v>1</v>
      </c>
      <c r="BD590" s="2" t="s">
        <v>3</v>
      </c>
      <c r="BE590" s="2" t="s">
        <v>3</v>
      </c>
      <c r="BF590" s="2" t="s">
        <v>3</v>
      </c>
      <c r="BG590" s="2" t="s">
        <v>3</v>
      </c>
      <c r="BH590" s="2">
        <v>3</v>
      </c>
      <c r="BI590" s="2">
        <v>1</v>
      </c>
      <c r="BJ590" s="2" t="s">
        <v>566</v>
      </c>
      <c r="BK590" s="2"/>
      <c r="BL590" s="2"/>
      <c r="BM590" s="2">
        <v>7001</v>
      </c>
      <c r="BN590" s="2">
        <v>0</v>
      </c>
      <c r="BO590" s="2" t="s">
        <v>3</v>
      </c>
      <c r="BP590" s="2">
        <v>0</v>
      </c>
      <c r="BQ590" s="2">
        <v>2</v>
      </c>
      <c r="BR590" s="2">
        <v>1</v>
      </c>
      <c r="BS590" s="2">
        <v>1</v>
      </c>
      <c r="BT590" s="2">
        <v>1</v>
      </c>
      <c r="BU590" s="2">
        <v>1</v>
      </c>
      <c r="BV590" s="2">
        <v>1</v>
      </c>
      <c r="BW590" s="2">
        <v>1</v>
      </c>
      <c r="BX590" s="2">
        <v>1</v>
      </c>
      <c r="BY590" s="2" t="s">
        <v>3</v>
      </c>
      <c r="BZ590" s="2">
        <v>110</v>
      </c>
      <c r="CA590" s="2">
        <v>73</v>
      </c>
      <c r="CB590" s="2" t="s">
        <v>3</v>
      </c>
      <c r="CC590" s="2"/>
      <c r="CD590" s="2"/>
      <c r="CE590" s="2">
        <v>0</v>
      </c>
      <c r="CF590" s="2">
        <v>0</v>
      </c>
      <c r="CG590" s="2">
        <v>0</v>
      </c>
      <c r="CH590" s="2">
        <v>13</v>
      </c>
      <c r="CI590" s="2">
        <v>4</v>
      </c>
      <c r="CJ590" s="2">
        <v>0</v>
      </c>
      <c r="CK590" s="2">
        <v>0</v>
      </c>
      <c r="CL590" s="2">
        <v>0</v>
      </c>
      <c r="CM590" s="2">
        <v>0</v>
      </c>
      <c r="CN590" s="2" t="s">
        <v>3</v>
      </c>
      <c r="CO590" s="2">
        <v>0</v>
      </c>
      <c r="CP590" s="2">
        <f t="shared" si="533"/>
        <v>0</v>
      </c>
      <c r="CQ590" s="2">
        <f t="shared" si="534"/>
        <v>1752.59</v>
      </c>
      <c r="CR590" s="2">
        <f t="shared" si="535"/>
        <v>0</v>
      </c>
      <c r="CS590" s="2">
        <f t="shared" si="536"/>
        <v>0</v>
      </c>
      <c r="CT590" s="2">
        <f t="shared" si="537"/>
        <v>0</v>
      </c>
      <c r="CU590" s="2">
        <f t="shared" si="538"/>
        <v>0</v>
      </c>
      <c r="CV590" s="2">
        <f t="shared" si="539"/>
        <v>0</v>
      </c>
      <c r="CW590" s="2">
        <f t="shared" si="540"/>
        <v>0</v>
      </c>
      <c r="CX590" s="2">
        <f t="shared" si="541"/>
        <v>0</v>
      </c>
      <c r="CY590" s="2">
        <f t="shared" si="542"/>
        <v>0</v>
      </c>
      <c r="CZ590" s="2">
        <f t="shared" si="543"/>
        <v>0</v>
      </c>
      <c r="DA590" s="2"/>
      <c r="DB590" s="2"/>
      <c r="DC590" s="2" t="s">
        <v>3</v>
      </c>
      <c r="DD590" s="2" t="s">
        <v>3</v>
      </c>
      <c r="DE590" s="2" t="s">
        <v>3</v>
      </c>
      <c r="DF590" s="2" t="s">
        <v>3</v>
      </c>
      <c r="DG590" s="2" t="s">
        <v>3</v>
      </c>
      <c r="DH590" s="2" t="s">
        <v>3</v>
      </c>
      <c r="DI590" s="2" t="s">
        <v>3</v>
      </c>
      <c r="DJ590" s="2" t="s">
        <v>3</v>
      </c>
      <c r="DK590" s="2" t="s">
        <v>3</v>
      </c>
      <c r="DL590" s="2" t="s">
        <v>3</v>
      </c>
      <c r="DM590" s="2" t="s">
        <v>3</v>
      </c>
      <c r="DN590" s="2">
        <v>0</v>
      </c>
      <c r="DO590" s="2">
        <v>0</v>
      </c>
      <c r="DP590" s="2">
        <v>1</v>
      </c>
      <c r="DQ590" s="2">
        <v>1</v>
      </c>
      <c r="DR590" s="2"/>
      <c r="DS590" s="2"/>
      <c r="DT590" s="2"/>
      <c r="DU590" s="2">
        <v>1010</v>
      </c>
      <c r="DV590" s="2" t="s">
        <v>565</v>
      </c>
      <c r="DW590" s="2" t="s">
        <v>565</v>
      </c>
      <c r="DX590" s="2">
        <v>1000</v>
      </c>
      <c r="DY590" s="2"/>
      <c r="DZ590" s="2" t="s">
        <v>3</v>
      </c>
      <c r="EA590" s="2" t="s">
        <v>3</v>
      </c>
      <c r="EB590" s="2" t="s">
        <v>3</v>
      </c>
      <c r="EC590" s="2" t="s">
        <v>3</v>
      </c>
      <c r="ED590" s="2"/>
      <c r="EE590" s="2">
        <v>64991395</v>
      </c>
      <c r="EF590" s="2">
        <v>2</v>
      </c>
      <c r="EG590" s="2" t="s">
        <v>32</v>
      </c>
      <c r="EH590" s="2">
        <v>7</v>
      </c>
      <c r="EI590" s="2" t="s">
        <v>545</v>
      </c>
      <c r="EJ590" s="2">
        <v>1</v>
      </c>
      <c r="EK590" s="2">
        <v>7001</v>
      </c>
      <c r="EL590" s="2" t="s">
        <v>545</v>
      </c>
      <c r="EM590" s="2" t="s">
        <v>546</v>
      </c>
      <c r="EN590" s="2"/>
      <c r="EO590" s="2" t="s">
        <v>3</v>
      </c>
      <c r="EP590" s="2"/>
      <c r="EQ590" s="2">
        <v>0</v>
      </c>
      <c r="ER590" s="2">
        <v>1752.59</v>
      </c>
      <c r="ES590" s="2">
        <v>1752.59</v>
      </c>
      <c r="ET590" s="2">
        <v>0</v>
      </c>
      <c r="EU590" s="2">
        <v>0</v>
      </c>
      <c r="EV590" s="2">
        <v>0</v>
      </c>
      <c r="EW590" s="2">
        <v>0</v>
      </c>
      <c r="EX590" s="2">
        <v>0</v>
      </c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>
        <v>0</v>
      </c>
      <c r="FR590" s="2">
        <v>0</v>
      </c>
      <c r="FS590" s="2">
        <v>0</v>
      </c>
      <c r="FT590" s="2"/>
      <c r="FU590" s="2"/>
      <c r="FV590" s="2"/>
      <c r="FW590" s="2"/>
      <c r="FX590" s="2">
        <v>110</v>
      </c>
      <c r="FY590" s="2">
        <v>73</v>
      </c>
      <c r="FZ590" s="2"/>
      <c r="GA590" s="2" t="s">
        <v>3</v>
      </c>
      <c r="GB590" s="2"/>
      <c r="GC590" s="2"/>
      <c r="GD590" s="2">
        <v>1</v>
      </c>
      <c r="GE590" s="2"/>
      <c r="GF590" s="2">
        <v>346929249</v>
      </c>
      <c r="GG590" s="2">
        <v>2</v>
      </c>
      <c r="GH590" s="2">
        <v>1</v>
      </c>
      <c r="GI590" s="2">
        <v>-2</v>
      </c>
      <c r="GJ590" s="2">
        <v>0</v>
      </c>
      <c r="GK590" s="2">
        <v>0</v>
      </c>
      <c r="GL590" s="2">
        <f t="shared" si="544"/>
        <v>0</v>
      </c>
      <c r="GM590" s="2">
        <f t="shared" si="545"/>
        <v>0</v>
      </c>
      <c r="GN590" s="2">
        <f t="shared" si="546"/>
        <v>0</v>
      </c>
      <c r="GO590" s="2">
        <f t="shared" si="547"/>
        <v>0</v>
      </c>
      <c r="GP590" s="2">
        <f t="shared" si="548"/>
        <v>0</v>
      </c>
      <c r="GQ590" s="2"/>
      <c r="GR590" s="2">
        <v>0</v>
      </c>
      <c r="GS590" s="2">
        <v>3</v>
      </c>
      <c r="GT590" s="2">
        <v>0</v>
      </c>
      <c r="GU590" s="2" t="s">
        <v>3</v>
      </c>
      <c r="GV590" s="2">
        <f t="shared" si="549"/>
        <v>0</v>
      </c>
      <c r="GW590" s="2">
        <v>1</v>
      </c>
      <c r="GX590" s="2">
        <f t="shared" si="550"/>
        <v>0</v>
      </c>
      <c r="GY590" s="2"/>
      <c r="GZ590" s="2"/>
      <c r="HA590" s="2">
        <v>0</v>
      </c>
      <c r="HB590" s="2">
        <v>0</v>
      </c>
      <c r="HC590" s="2">
        <f t="shared" si="551"/>
        <v>0</v>
      </c>
      <c r="HD590" s="2"/>
      <c r="HE590" s="2" t="s">
        <v>3</v>
      </c>
      <c r="HF590" s="2" t="s">
        <v>3</v>
      </c>
      <c r="HG590" s="2"/>
      <c r="HH590" s="2"/>
      <c r="HI590" s="2"/>
      <c r="HJ590" s="2"/>
      <c r="HK590" s="2"/>
      <c r="HL590" s="2"/>
      <c r="HM590" s="2" t="s">
        <v>3</v>
      </c>
      <c r="HN590" s="2" t="s">
        <v>547</v>
      </c>
      <c r="HO590" s="2" t="s">
        <v>548</v>
      </c>
      <c r="HP590" s="2" t="s">
        <v>545</v>
      </c>
      <c r="HQ590" s="2" t="s">
        <v>545</v>
      </c>
      <c r="HR590" s="2"/>
      <c r="HS590" s="2">
        <v>0</v>
      </c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>
        <v>0</v>
      </c>
      <c r="IL590" s="2"/>
      <c r="IM590" s="2"/>
      <c r="IN590" s="2"/>
      <c r="IO590" s="2"/>
      <c r="IP590" s="2"/>
      <c r="IQ590" s="2"/>
      <c r="IR590" s="2"/>
      <c r="IS590" s="2"/>
      <c r="IT590" s="2"/>
      <c r="IU590" s="2"/>
    </row>
    <row r="591" spans="1:255">
      <c r="A591">
        <v>18</v>
      </c>
      <c r="B591">
        <v>1</v>
      </c>
      <c r="C591">
        <v>492</v>
      </c>
      <c r="E591" t="s">
        <v>562</v>
      </c>
      <c r="F591" t="s">
        <v>563</v>
      </c>
      <c r="G591" t="s">
        <v>564</v>
      </c>
      <c r="H591" t="s">
        <v>565</v>
      </c>
      <c r="I591">
        <f>I583*J591</f>
        <v>0</v>
      </c>
      <c r="J591">
        <v>-2.1000000000000001E-2</v>
      </c>
      <c r="K591">
        <v>-2.1000000000000001E-2</v>
      </c>
      <c r="L591">
        <v>0</v>
      </c>
      <c r="M591">
        <v>0</v>
      </c>
      <c r="N591">
        <f t="shared" si="512"/>
        <v>0</v>
      </c>
      <c r="O591">
        <f t="shared" si="513"/>
        <v>0</v>
      </c>
      <c r="P591">
        <f t="shared" si="514"/>
        <v>0</v>
      </c>
      <c r="Q591">
        <f t="shared" si="515"/>
        <v>0</v>
      </c>
      <c r="R591">
        <f t="shared" si="516"/>
        <v>0</v>
      </c>
      <c r="S591">
        <f t="shared" si="517"/>
        <v>0</v>
      </c>
      <c r="T591">
        <f t="shared" si="518"/>
        <v>0</v>
      </c>
      <c r="U591">
        <f t="shared" si="519"/>
        <v>0</v>
      </c>
      <c r="V591">
        <f t="shared" si="520"/>
        <v>0</v>
      </c>
      <c r="W591">
        <f t="shared" si="521"/>
        <v>0</v>
      </c>
      <c r="X591">
        <f t="shared" si="522"/>
        <v>0</v>
      </c>
      <c r="Y591">
        <f t="shared" si="523"/>
        <v>0</v>
      </c>
      <c r="AA591">
        <v>88889103</v>
      </c>
      <c r="AB591">
        <f t="shared" si="524"/>
        <v>1752.59</v>
      </c>
      <c r="AC591">
        <f t="shared" si="525"/>
        <v>1752.59</v>
      </c>
      <c r="AD591">
        <f t="shared" si="526"/>
        <v>0</v>
      </c>
      <c r="AE591">
        <f t="shared" si="527"/>
        <v>0</v>
      </c>
      <c r="AF591">
        <f t="shared" si="528"/>
        <v>0</v>
      </c>
      <c r="AG591">
        <f t="shared" si="529"/>
        <v>0</v>
      </c>
      <c r="AH591">
        <f t="shared" si="530"/>
        <v>0</v>
      </c>
      <c r="AI591">
        <f t="shared" si="531"/>
        <v>0</v>
      </c>
      <c r="AJ591">
        <f t="shared" si="532"/>
        <v>0</v>
      </c>
      <c r="AK591">
        <v>1752.59</v>
      </c>
      <c r="AL591">
        <v>1752.59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110</v>
      </c>
      <c r="AU591">
        <v>73</v>
      </c>
      <c r="AV591">
        <v>1</v>
      </c>
      <c r="AW591">
        <v>1</v>
      </c>
      <c r="AZ591">
        <v>1</v>
      </c>
      <c r="BA591">
        <v>1</v>
      </c>
      <c r="BB591">
        <v>1</v>
      </c>
      <c r="BC591">
        <v>7.05</v>
      </c>
      <c r="BD591" t="s">
        <v>3</v>
      </c>
      <c r="BE591" t="s">
        <v>3</v>
      </c>
      <c r="BF591" t="s">
        <v>3</v>
      </c>
      <c r="BG591" t="s">
        <v>3</v>
      </c>
      <c r="BH591">
        <v>3</v>
      </c>
      <c r="BI591">
        <v>1</v>
      </c>
      <c r="BJ591" t="s">
        <v>566</v>
      </c>
      <c r="BM591">
        <v>7001</v>
      </c>
      <c r="BN591">
        <v>0</v>
      </c>
      <c r="BO591" t="s">
        <v>563</v>
      </c>
      <c r="BP591">
        <v>1</v>
      </c>
      <c r="BQ591">
        <v>2</v>
      </c>
      <c r="BR591">
        <v>1</v>
      </c>
      <c r="BS591">
        <v>1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110</v>
      </c>
      <c r="CA591">
        <v>73</v>
      </c>
      <c r="CB591" t="s">
        <v>3</v>
      </c>
      <c r="CE591">
        <v>0</v>
      </c>
      <c r="CF591">
        <v>0</v>
      </c>
      <c r="CG591">
        <v>0</v>
      </c>
      <c r="CH591">
        <v>13</v>
      </c>
      <c r="CI591">
        <v>4</v>
      </c>
      <c r="CJ591">
        <v>0</v>
      </c>
      <c r="CK591">
        <v>0</v>
      </c>
      <c r="CL591">
        <v>0</v>
      </c>
      <c r="CM591">
        <v>0</v>
      </c>
      <c r="CN591" t="s">
        <v>3</v>
      </c>
      <c r="CO591">
        <v>0</v>
      </c>
      <c r="CP591">
        <f t="shared" si="533"/>
        <v>0</v>
      </c>
      <c r="CQ591">
        <f t="shared" si="534"/>
        <v>12355.759499999998</v>
      </c>
      <c r="CR591">
        <f t="shared" si="535"/>
        <v>0</v>
      </c>
      <c r="CS591">
        <f t="shared" si="536"/>
        <v>0</v>
      </c>
      <c r="CT591">
        <f t="shared" si="537"/>
        <v>0</v>
      </c>
      <c r="CU591">
        <f t="shared" si="538"/>
        <v>0</v>
      </c>
      <c r="CV591">
        <f t="shared" si="539"/>
        <v>0</v>
      </c>
      <c r="CW591">
        <f t="shared" si="540"/>
        <v>0</v>
      </c>
      <c r="CX591">
        <f t="shared" si="541"/>
        <v>0</v>
      </c>
      <c r="CY591">
        <f t="shared" si="542"/>
        <v>0</v>
      </c>
      <c r="CZ591">
        <f t="shared" si="543"/>
        <v>0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0</v>
      </c>
      <c r="DO591">
        <v>0</v>
      </c>
      <c r="DP591">
        <v>1</v>
      </c>
      <c r="DQ591">
        <v>1</v>
      </c>
      <c r="DU591">
        <v>1010</v>
      </c>
      <c r="DV591" t="s">
        <v>565</v>
      </c>
      <c r="DW591" t="s">
        <v>565</v>
      </c>
      <c r="DX591">
        <v>1000</v>
      </c>
      <c r="DZ591" t="s">
        <v>3</v>
      </c>
      <c r="EA591" t="s">
        <v>3</v>
      </c>
      <c r="EB591" t="s">
        <v>3</v>
      </c>
      <c r="EC591" t="s">
        <v>3</v>
      </c>
      <c r="EE591">
        <v>64991395</v>
      </c>
      <c r="EF591">
        <v>2</v>
      </c>
      <c r="EG591" t="s">
        <v>32</v>
      </c>
      <c r="EH591">
        <v>7</v>
      </c>
      <c r="EI591" t="s">
        <v>545</v>
      </c>
      <c r="EJ591">
        <v>1</v>
      </c>
      <c r="EK591">
        <v>7001</v>
      </c>
      <c r="EL591" t="s">
        <v>545</v>
      </c>
      <c r="EM591" t="s">
        <v>546</v>
      </c>
      <c r="EO591" t="s">
        <v>3</v>
      </c>
      <c r="EQ591">
        <v>0</v>
      </c>
      <c r="ER591">
        <v>1752.59</v>
      </c>
      <c r="ES591">
        <v>1752.59</v>
      </c>
      <c r="ET591">
        <v>0</v>
      </c>
      <c r="EU591">
        <v>0</v>
      </c>
      <c r="EV591">
        <v>0</v>
      </c>
      <c r="EW591">
        <v>0</v>
      </c>
      <c r="EX591">
        <v>0</v>
      </c>
      <c r="FQ591">
        <v>0</v>
      </c>
      <c r="FR591">
        <v>0</v>
      </c>
      <c r="FS591">
        <v>0</v>
      </c>
      <c r="FX591">
        <v>110</v>
      </c>
      <c r="FY591">
        <v>73</v>
      </c>
      <c r="GA591" t="s">
        <v>3</v>
      </c>
      <c r="GD591">
        <v>1</v>
      </c>
      <c r="GF591">
        <v>346929249</v>
      </c>
      <c r="GG591">
        <v>2</v>
      </c>
      <c r="GH591">
        <v>1</v>
      </c>
      <c r="GI591">
        <v>2</v>
      </c>
      <c r="GJ591">
        <v>0</v>
      </c>
      <c r="GK591">
        <v>0</v>
      </c>
      <c r="GL591">
        <f t="shared" si="544"/>
        <v>0</v>
      </c>
      <c r="GM591">
        <f t="shared" si="545"/>
        <v>0</v>
      </c>
      <c r="GN591">
        <f t="shared" si="546"/>
        <v>0</v>
      </c>
      <c r="GO591">
        <f t="shared" si="547"/>
        <v>0</v>
      </c>
      <c r="GP591">
        <f t="shared" si="548"/>
        <v>0</v>
      </c>
      <c r="GR591">
        <v>0</v>
      </c>
      <c r="GS591">
        <v>3</v>
      </c>
      <c r="GT591">
        <v>0</v>
      </c>
      <c r="GU591" t="s">
        <v>3</v>
      </c>
      <c r="GV591">
        <f t="shared" si="549"/>
        <v>0</v>
      </c>
      <c r="GW591">
        <v>1</v>
      </c>
      <c r="GX591">
        <f t="shared" si="550"/>
        <v>0</v>
      </c>
      <c r="HA591">
        <v>0</v>
      </c>
      <c r="HB591">
        <v>0</v>
      </c>
      <c r="HC591">
        <f t="shared" si="551"/>
        <v>0</v>
      </c>
      <c r="HE591" t="s">
        <v>3</v>
      </c>
      <c r="HF591" t="s">
        <v>3</v>
      </c>
      <c r="HM591" t="s">
        <v>3</v>
      </c>
      <c r="HN591" t="s">
        <v>547</v>
      </c>
      <c r="HO591" t="s">
        <v>548</v>
      </c>
      <c r="HP591" t="s">
        <v>545</v>
      </c>
      <c r="HQ591" t="s">
        <v>545</v>
      </c>
      <c r="HS591">
        <v>0</v>
      </c>
      <c r="IK591">
        <v>0</v>
      </c>
    </row>
    <row r="592" spans="1:255">
      <c r="A592" s="2">
        <v>17</v>
      </c>
      <c r="B592" s="2">
        <v>1</v>
      </c>
      <c r="C592" s="2"/>
      <c r="D592" s="2"/>
      <c r="E592" s="2" t="s">
        <v>264</v>
      </c>
      <c r="F592" s="2" t="s">
        <v>567</v>
      </c>
      <c r="G592" s="2" t="s">
        <v>568</v>
      </c>
      <c r="H592" s="2" t="s">
        <v>476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f t="shared" si="512"/>
        <v>0</v>
      </c>
      <c r="O592" s="2">
        <f t="shared" si="513"/>
        <v>0</v>
      </c>
      <c r="P592" s="2">
        <f t="shared" si="514"/>
        <v>0</v>
      </c>
      <c r="Q592" s="2">
        <f t="shared" si="515"/>
        <v>0</v>
      </c>
      <c r="R592" s="2">
        <f t="shared" si="516"/>
        <v>0</v>
      </c>
      <c r="S592" s="2">
        <f t="shared" si="517"/>
        <v>0</v>
      </c>
      <c r="T592" s="2">
        <f t="shared" si="518"/>
        <v>0</v>
      </c>
      <c r="U592" s="2">
        <f t="shared" si="519"/>
        <v>0</v>
      </c>
      <c r="V592" s="2">
        <f t="shared" si="520"/>
        <v>0</v>
      </c>
      <c r="W592" s="2">
        <f t="shared" si="521"/>
        <v>0</v>
      </c>
      <c r="X592" s="2">
        <f t="shared" si="522"/>
        <v>0</v>
      </c>
      <c r="Y592" s="2">
        <f t="shared" si="523"/>
        <v>0</v>
      </c>
      <c r="Z592" s="2"/>
      <c r="AA592" s="2">
        <v>88889161</v>
      </c>
      <c r="AB592" s="2">
        <f t="shared" si="524"/>
        <v>665</v>
      </c>
      <c r="AC592" s="2">
        <f t="shared" si="525"/>
        <v>665</v>
      </c>
      <c r="AD592" s="2">
        <f t="shared" si="526"/>
        <v>0</v>
      </c>
      <c r="AE592" s="2">
        <f t="shared" si="527"/>
        <v>0</v>
      </c>
      <c r="AF592" s="2">
        <f t="shared" si="528"/>
        <v>0</v>
      </c>
      <c r="AG592" s="2">
        <f t="shared" si="529"/>
        <v>0</v>
      </c>
      <c r="AH592" s="2">
        <f t="shared" si="530"/>
        <v>0</v>
      </c>
      <c r="AI592" s="2">
        <f t="shared" si="531"/>
        <v>0</v>
      </c>
      <c r="AJ592" s="2">
        <f t="shared" si="532"/>
        <v>65.709999999999994</v>
      </c>
      <c r="AK592" s="2">
        <v>665</v>
      </c>
      <c r="AL592" s="2">
        <v>665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65.709999999999994</v>
      </c>
      <c r="AT592" s="2">
        <v>0</v>
      </c>
      <c r="AU592" s="2">
        <v>0</v>
      </c>
      <c r="AV592" s="2">
        <v>1</v>
      </c>
      <c r="AW592" s="2">
        <v>1</v>
      </c>
      <c r="AX592" s="2"/>
      <c r="AY592" s="2"/>
      <c r="AZ592" s="2">
        <v>1</v>
      </c>
      <c r="BA592" s="2">
        <v>1</v>
      </c>
      <c r="BB592" s="2">
        <v>1</v>
      </c>
      <c r="BC592" s="2">
        <v>1</v>
      </c>
      <c r="BD592" s="2" t="s">
        <v>3</v>
      </c>
      <c r="BE592" s="2" t="s">
        <v>3</v>
      </c>
      <c r="BF592" s="2" t="s">
        <v>3</v>
      </c>
      <c r="BG592" s="2" t="s">
        <v>3</v>
      </c>
      <c r="BH592" s="2">
        <v>3</v>
      </c>
      <c r="BI592" s="2">
        <v>1</v>
      </c>
      <c r="BJ592" s="2" t="s">
        <v>569</v>
      </c>
      <c r="BK592" s="2"/>
      <c r="BL592" s="2"/>
      <c r="BM592" s="2">
        <v>500001</v>
      </c>
      <c r="BN592" s="2">
        <v>0</v>
      </c>
      <c r="BO592" s="2" t="s">
        <v>3</v>
      </c>
      <c r="BP592" s="2">
        <v>0</v>
      </c>
      <c r="BQ592" s="2">
        <v>8</v>
      </c>
      <c r="BR592" s="2">
        <v>0</v>
      </c>
      <c r="BS592" s="2">
        <v>1</v>
      </c>
      <c r="BT592" s="2">
        <v>1</v>
      </c>
      <c r="BU592" s="2">
        <v>1</v>
      </c>
      <c r="BV592" s="2">
        <v>1</v>
      </c>
      <c r="BW592" s="2">
        <v>1</v>
      </c>
      <c r="BX592" s="2">
        <v>1</v>
      </c>
      <c r="BY592" s="2" t="s">
        <v>3</v>
      </c>
      <c r="BZ592" s="2">
        <v>0</v>
      </c>
      <c r="CA592" s="2">
        <v>0</v>
      </c>
      <c r="CB592" s="2" t="s">
        <v>3</v>
      </c>
      <c r="CC592" s="2"/>
      <c r="CD592" s="2"/>
      <c r="CE592" s="2">
        <v>0</v>
      </c>
      <c r="CF592" s="2">
        <v>0</v>
      </c>
      <c r="CG592" s="2">
        <v>0</v>
      </c>
      <c r="CH592" s="2">
        <v>14</v>
      </c>
      <c r="CI592" s="2">
        <v>0</v>
      </c>
      <c r="CJ592" s="2">
        <v>0</v>
      </c>
      <c r="CK592" s="2">
        <v>0</v>
      </c>
      <c r="CL592" s="2">
        <v>0</v>
      </c>
      <c r="CM592" s="2">
        <v>0</v>
      </c>
      <c r="CN592" s="2" t="s">
        <v>3</v>
      </c>
      <c r="CO592" s="2">
        <v>0</v>
      </c>
      <c r="CP592" s="2">
        <f t="shared" si="533"/>
        <v>0</v>
      </c>
      <c r="CQ592" s="2">
        <f t="shared" si="534"/>
        <v>665</v>
      </c>
      <c r="CR592" s="2">
        <f t="shared" si="535"/>
        <v>0</v>
      </c>
      <c r="CS592" s="2">
        <f t="shared" si="536"/>
        <v>0</v>
      </c>
      <c r="CT592" s="2">
        <f t="shared" si="537"/>
        <v>0</v>
      </c>
      <c r="CU592" s="2">
        <f t="shared" si="538"/>
        <v>0</v>
      </c>
      <c r="CV592" s="2">
        <f t="shared" si="539"/>
        <v>0</v>
      </c>
      <c r="CW592" s="2">
        <f t="shared" si="540"/>
        <v>0</v>
      </c>
      <c r="CX592" s="2">
        <f t="shared" si="541"/>
        <v>65.709999999999994</v>
      </c>
      <c r="CY592" s="2">
        <f t="shared" si="542"/>
        <v>0</v>
      </c>
      <c r="CZ592" s="2">
        <f t="shared" si="543"/>
        <v>0</v>
      </c>
      <c r="DA592" s="2"/>
      <c r="DB592" s="2"/>
      <c r="DC592" s="2" t="s">
        <v>3</v>
      </c>
      <c r="DD592" s="2" t="s">
        <v>3</v>
      </c>
      <c r="DE592" s="2" t="s">
        <v>3</v>
      </c>
      <c r="DF592" s="2" t="s">
        <v>3</v>
      </c>
      <c r="DG592" s="2" t="s">
        <v>3</v>
      </c>
      <c r="DH592" s="2" t="s">
        <v>3</v>
      </c>
      <c r="DI592" s="2" t="s">
        <v>3</v>
      </c>
      <c r="DJ592" s="2" t="s">
        <v>3</v>
      </c>
      <c r="DK592" s="2" t="s">
        <v>3</v>
      </c>
      <c r="DL592" s="2" t="s">
        <v>3</v>
      </c>
      <c r="DM592" s="2" t="s">
        <v>3</v>
      </c>
      <c r="DN592" s="2">
        <v>0</v>
      </c>
      <c r="DO592" s="2">
        <v>0</v>
      </c>
      <c r="DP592" s="2">
        <v>1</v>
      </c>
      <c r="DQ592" s="2">
        <v>1</v>
      </c>
      <c r="DR592" s="2"/>
      <c r="DS592" s="2"/>
      <c r="DT592" s="2"/>
      <c r="DU592" s="2">
        <v>1007</v>
      </c>
      <c r="DV592" s="2" t="s">
        <v>476</v>
      </c>
      <c r="DW592" s="2" t="s">
        <v>476</v>
      </c>
      <c r="DX592" s="2">
        <v>1</v>
      </c>
      <c r="DY592" s="2"/>
      <c r="DZ592" s="2" t="s">
        <v>3</v>
      </c>
      <c r="EA592" s="2" t="s">
        <v>3</v>
      </c>
      <c r="EB592" s="2" t="s">
        <v>3</v>
      </c>
      <c r="EC592" s="2" t="s">
        <v>3</v>
      </c>
      <c r="ED592" s="2"/>
      <c r="EE592" s="2">
        <v>64991688</v>
      </c>
      <c r="EF592" s="2">
        <v>8</v>
      </c>
      <c r="EG592" s="2" t="s">
        <v>290</v>
      </c>
      <c r="EH592" s="2">
        <v>0</v>
      </c>
      <c r="EI592" s="2" t="s">
        <v>3</v>
      </c>
      <c r="EJ592" s="2">
        <v>1</v>
      </c>
      <c r="EK592" s="2">
        <v>500001</v>
      </c>
      <c r="EL592" s="2" t="s">
        <v>291</v>
      </c>
      <c r="EM592" s="2" t="s">
        <v>292</v>
      </c>
      <c r="EN592" s="2"/>
      <c r="EO592" s="2" t="s">
        <v>3</v>
      </c>
      <c r="EP592" s="2"/>
      <c r="EQ592" s="2">
        <v>0</v>
      </c>
      <c r="ER592" s="2">
        <v>665</v>
      </c>
      <c r="ES592" s="2">
        <v>665</v>
      </c>
      <c r="ET592" s="2">
        <v>0</v>
      </c>
      <c r="EU592" s="2">
        <v>0</v>
      </c>
      <c r="EV592" s="2">
        <v>0</v>
      </c>
      <c r="EW592" s="2">
        <v>0</v>
      </c>
      <c r="EX592" s="2">
        <v>0</v>
      </c>
      <c r="EY592" s="2">
        <v>0</v>
      </c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>
        <v>0</v>
      </c>
      <c r="FR592" s="2">
        <v>0</v>
      </c>
      <c r="FS592" s="2">
        <v>0</v>
      </c>
      <c r="FT592" s="2"/>
      <c r="FU592" s="2"/>
      <c r="FV592" s="2"/>
      <c r="FW592" s="2"/>
      <c r="FX592" s="2">
        <v>0</v>
      </c>
      <c r="FY592" s="2">
        <v>0</v>
      </c>
      <c r="FZ592" s="2"/>
      <c r="GA592" s="2" t="s">
        <v>3</v>
      </c>
      <c r="GB592" s="2"/>
      <c r="GC592" s="2"/>
      <c r="GD592" s="2">
        <v>1</v>
      </c>
      <c r="GE592" s="2"/>
      <c r="GF592" s="2">
        <v>-1699769007</v>
      </c>
      <c r="GG592" s="2">
        <v>2</v>
      </c>
      <c r="GH592" s="2">
        <v>1</v>
      </c>
      <c r="GI592" s="2">
        <v>-2</v>
      </c>
      <c r="GJ592" s="2">
        <v>0</v>
      </c>
      <c r="GK592" s="2">
        <v>0</v>
      </c>
      <c r="GL592" s="2">
        <f t="shared" si="544"/>
        <v>0</v>
      </c>
      <c r="GM592" s="2">
        <f t="shared" si="545"/>
        <v>0</v>
      </c>
      <c r="GN592" s="2">
        <f t="shared" si="546"/>
        <v>0</v>
      </c>
      <c r="GO592" s="2">
        <f t="shared" si="547"/>
        <v>0</v>
      </c>
      <c r="GP592" s="2">
        <f t="shared" si="548"/>
        <v>0</v>
      </c>
      <c r="GQ592" s="2"/>
      <c r="GR592" s="2">
        <v>0</v>
      </c>
      <c r="GS592" s="2">
        <v>3</v>
      </c>
      <c r="GT592" s="2">
        <v>0</v>
      </c>
      <c r="GU592" s="2" t="s">
        <v>3</v>
      </c>
      <c r="GV592" s="2">
        <f t="shared" si="549"/>
        <v>0</v>
      </c>
      <c r="GW592" s="2">
        <v>1</v>
      </c>
      <c r="GX592" s="2">
        <f t="shared" si="550"/>
        <v>0</v>
      </c>
      <c r="GY592" s="2"/>
      <c r="GZ592" s="2"/>
      <c r="HA592" s="2">
        <v>0</v>
      </c>
      <c r="HB592" s="2">
        <v>0</v>
      </c>
      <c r="HC592" s="2">
        <f t="shared" si="551"/>
        <v>0</v>
      </c>
      <c r="HD592" s="2"/>
      <c r="HE592" s="2" t="s">
        <v>3</v>
      </c>
      <c r="HF592" s="2" t="s">
        <v>3</v>
      </c>
      <c r="HG592" s="2"/>
      <c r="HH592" s="2"/>
      <c r="HI592" s="2"/>
      <c r="HJ592" s="2"/>
      <c r="HK592" s="2"/>
      <c r="HL592" s="2"/>
      <c r="HM592" s="2" t="s">
        <v>3</v>
      </c>
      <c r="HN592" s="2" t="s">
        <v>3</v>
      </c>
      <c r="HO592" s="2" t="s">
        <v>3</v>
      </c>
      <c r="HP592" s="2" t="s">
        <v>3</v>
      </c>
      <c r="HQ592" s="2" t="s">
        <v>3</v>
      </c>
      <c r="HR592" s="2"/>
      <c r="HS592" s="2">
        <v>0</v>
      </c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>
        <v>0</v>
      </c>
      <c r="IL592" s="2"/>
      <c r="IM592" s="2"/>
      <c r="IN592" s="2"/>
      <c r="IO592" s="2"/>
      <c r="IP592" s="2"/>
      <c r="IQ592" s="2"/>
      <c r="IR592" s="2"/>
      <c r="IS592" s="2"/>
      <c r="IT592" s="2"/>
      <c r="IU592" s="2"/>
    </row>
    <row r="593" spans="1:255">
      <c r="A593">
        <v>17</v>
      </c>
      <c r="B593">
        <v>1</v>
      </c>
      <c r="E593" t="s">
        <v>264</v>
      </c>
      <c r="F593" t="s">
        <v>567</v>
      </c>
      <c r="G593" t="s">
        <v>568</v>
      </c>
      <c r="H593" t="s">
        <v>476</v>
      </c>
      <c r="I593">
        <v>0</v>
      </c>
      <c r="J593">
        <v>0</v>
      </c>
      <c r="K593">
        <v>0</v>
      </c>
      <c r="L593">
        <v>0</v>
      </c>
      <c r="M593">
        <v>0</v>
      </c>
      <c r="N593">
        <f t="shared" si="512"/>
        <v>0</v>
      </c>
      <c r="O593">
        <f t="shared" si="513"/>
        <v>0</v>
      </c>
      <c r="P593">
        <f t="shared" si="514"/>
        <v>0</v>
      </c>
      <c r="Q593">
        <f t="shared" si="515"/>
        <v>0</v>
      </c>
      <c r="R593">
        <f t="shared" si="516"/>
        <v>0</v>
      </c>
      <c r="S593">
        <f t="shared" si="517"/>
        <v>0</v>
      </c>
      <c r="T593">
        <f t="shared" si="518"/>
        <v>0</v>
      </c>
      <c r="U593">
        <f t="shared" si="519"/>
        <v>0</v>
      </c>
      <c r="V593">
        <f t="shared" si="520"/>
        <v>0</v>
      </c>
      <c r="W593">
        <f t="shared" si="521"/>
        <v>0</v>
      </c>
      <c r="X593">
        <f t="shared" si="522"/>
        <v>0</v>
      </c>
      <c r="Y593">
        <f t="shared" si="523"/>
        <v>0</v>
      </c>
      <c r="AA593">
        <v>88889103</v>
      </c>
      <c r="AB593">
        <f t="shared" si="524"/>
        <v>665</v>
      </c>
      <c r="AC593">
        <f t="shared" si="525"/>
        <v>665</v>
      </c>
      <c r="AD593">
        <f t="shared" si="526"/>
        <v>0</v>
      </c>
      <c r="AE593">
        <f t="shared" si="527"/>
        <v>0</v>
      </c>
      <c r="AF593">
        <f t="shared" si="528"/>
        <v>0</v>
      </c>
      <c r="AG593">
        <f t="shared" si="529"/>
        <v>0</v>
      </c>
      <c r="AH593">
        <f t="shared" si="530"/>
        <v>0</v>
      </c>
      <c r="AI593">
        <f t="shared" si="531"/>
        <v>0</v>
      </c>
      <c r="AJ593">
        <f t="shared" si="532"/>
        <v>65.709999999999994</v>
      </c>
      <c r="AK593">
        <v>665</v>
      </c>
      <c r="AL593">
        <v>665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65.709999999999994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7.52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1</v>
      </c>
      <c r="BJ593" t="s">
        <v>569</v>
      </c>
      <c r="BM593">
        <v>500001</v>
      </c>
      <c r="BN593">
        <v>0</v>
      </c>
      <c r="BO593" t="s">
        <v>567</v>
      </c>
      <c r="BP593">
        <v>1</v>
      </c>
      <c r="BQ593">
        <v>8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0</v>
      </c>
      <c r="CF593">
        <v>0</v>
      </c>
      <c r="CG593">
        <v>0</v>
      </c>
      <c r="CH593">
        <v>14</v>
      </c>
      <c r="CI593">
        <v>0</v>
      </c>
      <c r="CJ593">
        <v>0</v>
      </c>
      <c r="CK593">
        <v>0</v>
      </c>
      <c r="CL593">
        <v>0</v>
      </c>
      <c r="CM593">
        <v>0</v>
      </c>
      <c r="CN593" t="s">
        <v>3</v>
      </c>
      <c r="CO593">
        <v>0</v>
      </c>
      <c r="CP593">
        <f t="shared" si="533"/>
        <v>0</v>
      </c>
      <c r="CQ593">
        <f t="shared" si="534"/>
        <v>5000.7999999999993</v>
      </c>
      <c r="CR593">
        <f t="shared" si="535"/>
        <v>0</v>
      </c>
      <c r="CS593">
        <f t="shared" si="536"/>
        <v>0</v>
      </c>
      <c r="CT593">
        <f t="shared" si="537"/>
        <v>0</v>
      </c>
      <c r="CU593">
        <f t="shared" si="538"/>
        <v>0</v>
      </c>
      <c r="CV593">
        <f t="shared" si="539"/>
        <v>0</v>
      </c>
      <c r="CW593">
        <f t="shared" si="540"/>
        <v>0</v>
      </c>
      <c r="CX593">
        <f t="shared" si="541"/>
        <v>65.709999999999994</v>
      </c>
      <c r="CY593">
        <f t="shared" si="542"/>
        <v>0</v>
      </c>
      <c r="CZ593">
        <f t="shared" si="543"/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0</v>
      </c>
      <c r="DO593">
        <v>0</v>
      </c>
      <c r="DP593">
        <v>1</v>
      </c>
      <c r="DQ593">
        <v>1</v>
      </c>
      <c r="DU593">
        <v>1007</v>
      </c>
      <c r="DV593" t="s">
        <v>476</v>
      </c>
      <c r="DW593" t="s">
        <v>476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64991688</v>
      </c>
      <c r="EF593">
        <v>8</v>
      </c>
      <c r="EG593" t="s">
        <v>290</v>
      </c>
      <c r="EH593">
        <v>0</v>
      </c>
      <c r="EI593" t="s">
        <v>3</v>
      </c>
      <c r="EJ593">
        <v>1</v>
      </c>
      <c r="EK593">
        <v>500001</v>
      </c>
      <c r="EL593" t="s">
        <v>291</v>
      </c>
      <c r="EM593" t="s">
        <v>292</v>
      </c>
      <c r="EO593" t="s">
        <v>3</v>
      </c>
      <c r="EQ593">
        <v>0</v>
      </c>
      <c r="ER593">
        <v>665</v>
      </c>
      <c r="ES593">
        <v>665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FQ593">
        <v>0</v>
      </c>
      <c r="FR593">
        <v>0</v>
      </c>
      <c r="FS593">
        <v>0</v>
      </c>
      <c r="FX593">
        <v>0</v>
      </c>
      <c r="FY593">
        <v>0</v>
      </c>
      <c r="GA593" t="s">
        <v>3</v>
      </c>
      <c r="GD593">
        <v>1</v>
      </c>
      <c r="GF593">
        <v>-1699769007</v>
      </c>
      <c r="GG593">
        <v>2</v>
      </c>
      <c r="GH593">
        <v>1</v>
      </c>
      <c r="GI593">
        <v>2</v>
      </c>
      <c r="GJ593">
        <v>0</v>
      </c>
      <c r="GK593">
        <v>0</v>
      </c>
      <c r="GL593">
        <f t="shared" si="544"/>
        <v>0</v>
      </c>
      <c r="GM593">
        <f t="shared" si="545"/>
        <v>0</v>
      </c>
      <c r="GN593">
        <f t="shared" si="546"/>
        <v>0</v>
      </c>
      <c r="GO593">
        <f t="shared" si="547"/>
        <v>0</v>
      </c>
      <c r="GP593">
        <f t="shared" si="548"/>
        <v>0</v>
      </c>
      <c r="GR593">
        <v>0</v>
      </c>
      <c r="GS593">
        <v>3</v>
      </c>
      <c r="GT593">
        <v>0</v>
      </c>
      <c r="GU593" t="s">
        <v>3</v>
      </c>
      <c r="GV593">
        <f t="shared" si="549"/>
        <v>0</v>
      </c>
      <c r="GW593">
        <v>1</v>
      </c>
      <c r="GX593">
        <f t="shared" si="550"/>
        <v>0</v>
      </c>
      <c r="HA593">
        <v>0</v>
      </c>
      <c r="HB593">
        <v>0</v>
      </c>
      <c r="HC593">
        <f t="shared" si="551"/>
        <v>0</v>
      </c>
      <c r="HE593" t="s">
        <v>3</v>
      </c>
      <c r="HF593" t="s">
        <v>3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HS593">
        <v>0</v>
      </c>
      <c r="IK593">
        <v>0</v>
      </c>
    </row>
    <row r="594" spans="1:255">
      <c r="A594" s="2">
        <v>17</v>
      </c>
      <c r="B594" s="2">
        <v>1</v>
      </c>
      <c r="C594" s="2"/>
      <c r="D594" s="2"/>
      <c r="E594" s="2" t="s">
        <v>273</v>
      </c>
      <c r="F594" s="2" t="s">
        <v>570</v>
      </c>
      <c r="G594" s="2" t="s">
        <v>571</v>
      </c>
      <c r="H594" s="2" t="s">
        <v>476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f t="shared" si="512"/>
        <v>0</v>
      </c>
      <c r="O594" s="2">
        <f t="shared" si="513"/>
        <v>0</v>
      </c>
      <c r="P594" s="2">
        <f t="shared" si="514"/>
        <v>0</v>
      </c>
      <c r="Q594" s="2">
        <f t="shared" si="515"/>
        <v>0</v>
      </c>
      <c r="R594" s="2">
        <f t="shared" si="516"/>
        <v>0</v>
      </c>
      <c r="S594" s="2">
        <f t="shared" si="517"/>
        <v>0</v>
      </c>
      <c r="T594" s="2">
        <f t="shared" si="518"/>
        <v>0</v>
      </c>
      <c r="U594" s="2">
        <f t="shared" si="519"/>
        <v>0</v>
      </c>
      <c r="V594" s="2">
        <f t="shared" si="520"/>
        <v>0</v>
      </c>
      <c r="W594" s="2">
        <f t="shared" si="521"/>
        <v>0</v>
      </c>
      <c r="X594" s="2">
        <f t="shared" si="522"/>
        <v>0</v>
      </c>
      <c r="Y594" s="2">
        <f t="shared" si="523"/>
        <v>0</v>
      </c>
      <c r="Z594" s="2"/>
      <c r="AA594" s="2">
        <v>88889161</v>
      </c>
      <c r="AB594" s="2">
        <f t="shared" si="524"/>
        <v>122.99</v>
      </c>
      <c r="AC594" s="2">
        <f t="shared" si="525"/>
        <v>122.99</v>
      </c>
      <c r="AD594" s="2">
        <f t="shared" si="526"/>
        <v>0</v>
      </c>
      <c r="AE594" s="2">
        <f t="shared" si="527"/>
        <v>0</v>
      </c>
      <c r="AF594" s="2">
        <f t="shared" si="528"/>
        <v>0</v>
      </c>
      <c r="AG594" s="2">
        <f t="shared" si="529"/>
        <v>0</v>
      </c>
      <c r="AH594" s="2">
        <f t="shared" si="530"/>
        <v>0</v>
      </c>
      <c r="AI594" s="2">
        <f t="shared" si="531"/>
        <v>0</v>
      </c>
      <c r="AJ594" s="2">
        <f t="shared" si="532"/>
        <v>30.86</v>
      </c>
      <c r="AK594" s="2">
        <v>122.99</v>
      </c>
      <c r="AL594" s="2">
        <v>122.99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30.86</v>
      </c>
      <c r="AT594" s="2">
        <v>0</v>
      </c>
      <c r="AU594" s="2">
        <v>0</v>
      </c>
      <c r="AV594" s="2">
        <v>1</v>
      </c>
      <c r="AW594" s="2">
        <v>1</v>
      </c>
      <c r="AX594" s="2"/>
      <c r="AY594" s="2"/>
      <c r="AZ594" s="2">
        <v>1</v>
      </c>
      <c r="BA594" s="2">
        <v>1</v>
      </c>
      <c r="BB594" s="2">
        <v>1</v>
      </c>
      <c r="BC594" s="2">
        <v>1</v>
      </c>
      <c r="BD594" s="2" t="s">
        <v>3</v>
      </c>
      <c r="BE594" s="2" t="s">
        <v>3</v>
      </c>
      <c r="BF594" s="2" t="s">
        <v>3</v>
      </c>
      <c r="BG594" s="2" t="s">
        <v>3</v>
      </c>
      <c r="BH594" s="2">
        <v>3</v>
      </c>
      <c r="BI594" s="2">
        <v>1</v>
      </c>
      <c r="BJ594" s="2" t="s">
        <v>572</v>
      </c>
      <c r="BK594" s="2"/>
      <c r="BL594" s="2"/>
      <c r="BM594" s="2">
        <v>500001</v>
      </c>
      <c r="BN594" s="2">
        <v>0</v>
      </c>
      <c r="BO594" s="2" t="s">
        <v>3</v>
      </c>
      <c r="BP594" s="2">
        <v>0</v>
      </c>
      <c r="BQ594" s="2">
        <v>8</v>
      </c>
      <c r="BR594" s="2">
        <v>0</v>
      </c>
      <c r="BS594" s="2">
        <v>1</v>
      </c>
      <c r="BT594" s="2">
        <v>1</v>
      </c>
      <c r="BU594" s="2">
        <v>1</v>
      </c>
      <c r="BV594" s="2">
        <v>1</v>
      </c>
      <c r="BW594" s="2">
        <v>1</v>
      </c>
      <c r="BX594" s="2">
        <v>1</v>
      </c>
      <c r="BY594" s="2" t="s">
        <v>3</v>
      </c>
      <c r="BZ594" s="2">
        <v>0</v>
      </c>
      <c r="CA594" s="2">
        <v>0</v>
      </c>
      <c r="CB594" s="2" t="s">
        <v>3</v>
      </c>
      <c r="CC594" s="2"/>
      <c r="CD594" s="2"/>
      <c r="CE594" s="2">
        <v>0</v>
      </c>
      <c r="CF594" s="2">
        <v>0</v>
      </c>
      <c r="CG594" s="2">
        <v>0</v>
      </c>
      <c r="CH594" s="2">
        <v>15</v>
      </c>
      <c r="CI594" s="2">
        <v>0</v>
      </c>
      <c r="CJ594" s="2">
        <v>0</v>
      </c>
      <c r="CK594" s="2">
        <v>0</v>
      </c>
      <c r="CL594" s="2">
        <v>0</v>
      </c>
      <c r="CM594" s="2">
        <v>0</v>
      </c>
      <c r="CN594" s="2" t="s">
        <v>3</v>
      </c>
      <c r="CO594" s="2">
        <v>0</v>
      </c>
      <c r="CP594" s="2">
        <f t="shared" si="533"/>
        <v>0</v>
      </c>
      <c r="CQ594" s="2">
        <f t="shared" si="534"/>
        <v>122.99</v>
      </c>
      <c r="CR594" s="2">
        <f t="shared" si="535"/>
        <v>0</v>
      </c>
      <c r="CS594" s="2">
        <f t="shared" si="536"/>
        <v>0</v>
      </c>
      <c r="CT594" s="2">
        <f t="shared" si="537"/>
        <v>0</v>
      </c>
      <c r="CU594" s="2">
        <f t="shared" si="538"/>
        <v>0</v>
      </c>
      <c r="CV594" s="2">
        <f t="shared" si="539"/>
        <v>0</v>
      </c>
      <c r="CW594" s="2">
        <f t="shared" si="540"/>
        <v>0</v>
      </c>
      <c r="CX594" s="2">
        <f t="shared" si="541"/>
        <v>30.86</v>
      </c>
      <c r="CY594" s="2">
        <f t="shared" si="542"/>
        <v>0</v>
      </c>
      <c r="CZ594" s="2">
        <f t="shared" si="543"/>
        <v>0</v>
      </c>
      <c r="DA594" s="2"/>
      <c r="DB594" s="2"/>
      <c r="DC594" s="2" t="s">
        <v>3</v>
      </c>
      <c r="DD594" s="2" t="s">
        <v>3</v>
      </c>
      <c r="DE594" s="2" t="s">
        <v>3</v>
      </c>
      <c r="DF594" s="2" t="s">
        <v>3</v>
      </c>
      <c r="DG594" s="2" t="s">
        <v>3</v>
      </c>
      <c r="DH594" s="2" t="s">
        <v>3</v>
      </c>
      <c r="DI594" s="2" t="s">
        <v>3</v>
      </c>
      <c r="DJ594" s="2" t="s">
        <v>3</v>
      </c>
      <c r="DK594" s="2" t="s">
        <v>3</v>
      </c>
      <c r="DL594" s="2" t="s">
        <v>3</v>
      </c>
      <c r="DM594" s="2" t="s">
        <v>3</v>
      </c>
      <c r="DN594" s="2">
        <v>0</v>
      </c>
      <c r="DO594" s="2">
        <v>0</v>
      </c>
      <c r="DP594" s="2">
        <v>1</v>
      </c>
      <c r="DQ594" s="2">
        <v>1</v>
      </c>
      <c r="DR594" s="2"/>
      <c r="DS594" s="2"/>
      <c r="DT594" s="2"/>
      <c r="DU594" s="2">
        <v>1007</v>
      </c>
      <c r="DV594" s="2" t="s">
        <v>476</v>
      </c>
      <c r="DW594" s="2" t="s">
        <v>476</v>
      </c>
      <c r="DX594" s="2">
        <v>1</v>
      </c>
      <c r="DY594" s="2"/>
      <c r="DZ594" s="2" t="s">
        <v>3</v>
      </c>
      <c r="EA594" s="2" t="s">
        <v>3</v>
      </c>
      <c r="EB594" s="2" t="s">
        <v>3</v>
      </c>
      <c r="EC594" s="2" t="s">
        <v>3</v>
      </c>
      <c r="ED594" s="2"/>
      <c r="EE594" s="2">
        <v>64991688</v>
      </c>
      <c r="EF594" s="2">
        <v>8</v>
      </c>
      <c r="EG594" s="2" t="s">
        <v>290</v>
      </c>
      <c r="EH594" s="2">
        <v>0</v>
      </c>
      <c r="EI594" s="2" t="s">
        <v>3</v>
      </c>
      <c r="EJ594" s="2">
        <v>1</v>
      </c>
      <c r="EK594" s="2">
        <v>500001</v>
      </c>
      <c r="EL594" s="2" t="s">
        <v>291</v>
      </c>
      <c r="EM594" s="2" t="s">
        <v>292</v>
      </c>
      <c r="EN594" s="2"/>
      <c r="EO594" s="2" t="s">
        <v>3</v>
      </c>
      <c r="EP594" s="2"/>
      <c r="EQ594" s="2">
        <v>0</v>
      </c>
      <c r="ER594" s="2">
        <v>122.99</v>
      </c>
      <c r="ES594" s="2">
        <v>122.99</v>
      </c>
      <c r="ET594" s="2">
        <v>0</v>
      </c>
      <c r="EU594" s="2">
        <v>0</v>
      </c>
      <c r="EV594" s="2">
        <v>0</v>
      </c>
      <c r="EW594" s="2">
        <v>0</v>
      </c>
      <c r="EX594" s="2">
        <v>0</v>
      </c>
      <c r="EY594" s="2">
        <v>0</v>
      </c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>
        <v>0</v>
      </c>
      <c r="FR594" s="2">
        <v>0</v>
      </c>
      <c r="FS594" s="2">
        <v>0</v>
      </c>
      <c r="FT594" s="2"/>
      <c r="FU594" s="2"/>
      <c r="FV594" s="2"/>
      <c r="FW594" s="2"/>
      <c r="FX594" s="2">
        <v>0</v>
      </c>
      <c r="FY594" s="2">
        <v>0</v>
      </c>
      <c r="FZ594" s="2"/>
      <c r="GA594" s="2" t="s">
        <v>3</v>
      </c>
      <c r="GB594" s="2"/>
      <c r="GC594" s="2"/>
      <c r="GD594" s="2">
        <v>1</v>
      </c>
      <c r="GE594" s="2"/>
      <c r="GF594" s="2">
        <v>631821239</v>
      </c>
      <c r="GG594" s="2">
        <v>2</v>
      </c>
      <c r="GH594" s="2">
        <v>1</v>
      </c>
      <c r="GI594" s="2">
        <v>-2</v>
      </c>
      <c r="GJ594" s="2">
        <v>0</v>
      </c>
      <c r="GK594" s="2">
        <v>0</v>
      </c>
      <c r="GL594" s="2">
        <f t="shared" si="544"/>
        <v>0</v>
      </c>
      <c r="GM594" s="2">
        <f t="shared" si="545"/>
        <v>0</v>
      </c>
      <c r="GN594" s="2">
        <f t="shared" si="546"/>
        <v>0</v>
      </c>
      <c r="GO594" s="2">
        <f t="shared" si="547"/>
        <v>0</v>
      </c>
      <c r="GP594" s="2">
        <f t="shared" si="548"/>
        <v>0</v>
      </c>
      <c r="GQ594" s="2"/>
      <c r="GR594" s="2">
        <v>0</v>
      </c>
      <c r="GS594" s="2">
        <v>3</v>
      </c>
      <c r="GT594" s="2">
        <v>0</v>
      </c>
      <c r="GU594" s="2" t="s">
        <v>3</v>
      </c>
      <c r="GV594" s="2">
        <f t="shared" si="549"/>
        <v>0</v>
      </c>
      <c r="GW594" s="2">
        <v>1</v>
      </c>
      <c r="GX594" s="2">
        <f t="shared" si="550"/>
        <v>0</v>
      </c>
      <c r="GY594" s="2"/>
      <c r="GZ594" s="2"/>
      <c r="HA594" s="2">
        <v>0</v>
      </c>
      <c r="HB594" s="2">
        <v>0</v>
      </c>
      <c r="HC594" s="2">
        <f t="shared" si="551"/>
        <v>0</v>
      </c>
      <c r="HD594" s="2"/>
      <c r="HE594" s="2" t="s">
        <v>3</v>
      </c>
      <c r="HF594" s="2" t="s">
        <v>3</v>
      </c>
      <c r="HG594" s="2"/>
      <c r="HH594" s="2"/>
      <c r="HI594" s="2"/>
      <c r="HJ594" s="2"/>
      <c r="HK594" s="2"/>
      <c r="HL594" s="2"/>
      <c r="HM594" s="2" t="s">
        <v>3</v>
      </c>
      <c r="HN594" s="2" t="s">
        <v>3</v>
      </c>
      <c r="HO594" s="2" t="s">
        <v>3</v>
      </c>
      <c r="HP594" s="2" t="s">
        <v>3</v>
      </c>
      <c r="HQ594" s="2" t="s">
        <v>3</v>
      </c>
      <c r="HR594" s="2"/>
      <c r="HS594" s="2">
        <v>0</v>
      </c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>
        <v>0</v>
      </c>
      <c r="IL594" s="2"/>
      <c r="IM594" s="2"/>
      <c r="IN594" s="2"/>
      <c r="IO594" s="2"/>
      <c r="IP594" s="2"/>
      <c r="IQ594" s="2"/>
      <c r="IR594" s="2"/>
      <c r="IS594" s="2"/>
      <c r="IT594" s="2"/>
      <c r="IU594" s="2"/>
    </row>
    <row r="595" spans="1:255">
      <c r="A595">
        <v>17</v>
      </c>
      <c r="B595">
        <v>1</v>
      </c>
      <c r="E595" t="s">
        <v>273</v>
      </c>
      <c r="F595" t="s">
        <v>570</v>
      </c>
      <c r="G595" t="s">
        <v>571</v>
      </c>
      <c r="H595" t="s">
        <v>476</v>
      </c>
      <c r="I595">
        <v>0</v>
      </c>
      <c r="J595">
        <v>0</v>
      </c>
      <c r="K595">
        <v>0</v>
      </c>
      <c r="L595">
        <v>0</v>
      </c>
      <c r="M595">
        <v>0</v>
      </c>
      <c r="N595">
        <f t="shared" si="512"/>
        <v>0</v>
      </c>
      <c r="O595">
        <f t="shared" si="513"/>
        <v>0</v>
      </c>
      <c r="P595">
        <f t="shared" si="514"/>
        <v>0</v>
      </c>
      <c r="Q595">
        <f t="shared" si="515"/>
        <v>0</v>
      </c>
      <c r="R595">
        <f t="shared" si="516"/>
        <v>0</v>
      </c>
      <c r="S595">
        <f t="shared" si="517"/>
        <v>0</v>
      </c>
      <c r="T595">
        <f t="shared" si="518"/>
        <v>0</v>
      </c>
      <c r="U595">
        <f t="shared" si="519"/>
        <v>0</v>
      </c>
      <c r="V595">
        <f t="shared" si="520"/>
        <v>0</v>
      </c>
      <c r="W595">
        <f t="shared" si="521"/>
        <v>0</v>
      </c>
      <c r="X595">
        <f t="shared" si="522"/>
        <v>0</v>
      </c>
      <c r="Y595">
        <f t="shared" si="523"/>
        <v>0</v>
      </c>
      <c r="AA595">
        <v>88889103</v>
      </c>
      <c r="AB595">
        <f t="shared" si="524"/>
        <v>122.99</v>
      </c>
      <c r="AC595">
        <f t="shared" si="525"/>
        <v>122.99</v>
      </c>
      <c r="AD595">
        <f t="shared" si="526"/>
        <v>0</v>
      </c>
      <c r="AE595">
        <f t="shared" si="527"/>
        <v>0</v>
      </c>
      <c r="AF595">
        <f t="shared" si="528"/>
        <v>0</v>
      </c>
      <c r="AG595">
        <f t="shared" si="529"/>
        <v>0</v>
      </c>
      <c r="AH595">
        <f t="shared" si="530"/>
        <v>0</v>
      </c>
      <c r="AI595">
        <f t="shared" si="531"/>
        <v>0</v>
      </c>
      <c r="AJ595">
        <f t="shared" si="532"/>
        <v>30.86</v>
      </c>
      <c r="AK595">
        <v>122.99</v>
      </c>
      <c r="AL595">
        <v>122.99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30.86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21.36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1</v>
      </c>
      <c r="BJ595" t="s">
        <v>572</v>
      </c>
      <c r="BM595">
        <v>500001</v>
      </c>
      <c r="BN595">
        <v>0</v>
      </c>
      <c r="BO595" t="s">
        <v>570</v>
      </c>
      <c r="BP595">
        <v>1</v>
      </c>
      <c r="BQ595">
        <v>8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0</v>
      </c>
      <c r="CA595">
        <v>0</v>
      </c>
      <c r="CB595" t="s">
        <v>3</v>
      </c>
      <c r="CE595">
        <v>0</v>
      </c>
      <c r="CF595">
        <v>0</v>
      </c>
      <c r="CG595">
        <v>0</v>
      </c>
      <c r="CH595">
        <v>15</v>
      </c>
      <c r="CI595">
        <v>0</v>
      </c>
      <c r="CJ595">
        <v>0</v>
      </c>
      <c r="CK595">
        <v>0</v>
      </c>
      <c r="CL595">
        <v>0</v>
      </c>
      <c r="CM595">
        <v>0</v>
      </c>
      <c r="CN595" t="s">
        <v>3</v>
      </c>
      <c r="CO595">
        <v>0</v>
      </c>
      <c r="CP595">
        <f t="shared" si="533"/>
        <v>0</v>
      </c>
      <c r="CQ595">
        <f t="shared" si="534"/>
        <v>2627.0663999999997</v>
      </c>
      <c r="CR595">
        <f t="shared" si="535"/>
        <v>0</v>
      </c>
      <c r="CS595">
        <f t="shared" si="536"/>
        <v>0</v>
      </c>
      <c r="CT595">
        <f t="shared" si="537"/>
        <v>0</v>
      </c>
      <c r="CU595">
        <f t="shared" si="538"/>
        <v>0</v>
      </c>
      <c r="CV595">
        <f t="shared" si="539"/>
        <v>0</v>
      </c>
      <c r="CW595">
        <f t="shared" si="540"/>
        <v>0</v>
      </c>
      <c r="CX595">
        <f t="shared" si="541"/>
        <v>30.86</v>
      </c>
      <c r="CY595">
        <f t="shared" si="542"/>
        <v>0</v>
      </c>
      <c r="CZ595">
        <f t="shared" si="543"/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0</v>
      </c>
      <c r="DO595">
        <v>0</v>
      </c>
      <c r="DP595">
        <v>1</v>
      </c>
      <c r="DQ595">
        <v>1</v>
      </c>
      <c r="DU595">
        <v>1007</v>
      </c>
      <c r="DV595" t="s">
        <v>476</v>
      </c>
      <c r="DW595" t="s">
        <v>476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64991688</v>
      </c>
      <c r="EF595">
        <v>8</v>
      </c>
      <c r="EG595" t="s">
        <v>290</v>
      </c>
      <c r="EH595">
        <v>0</v>
      </c>
      <c r="EI595" t="s">
        <v>3</v>
      </c>
      <c r="EJ595">
        <v>1</v>
      </c>
      <c r="EK595">
        <v>500001</v>
      </c>
      <c r="EL595" t="s">
        <v>291</v>
      </c>
      <c r="EM595" t="s">
        <v>292</v>
      </c>
      <c r="EO595" t="s">
        <v>3</v>
      </c>
      <c r="EQ595">
        <v>0</v>
      </c>
      <c r="ER595">
        <v>122.99</v>
      </c>
      <c r="ES595">
        <v>122.99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FQ595">
        <v>0</v>
      </c>
      <c r="FR595">
        <v>0</v>
      </c>
      <c r="FS595">
        <v>0</v>
      </c>
      <c r="FX595">
        <v>0</v>
      </c>
      <c r="FY595">
        <v>0</v>
      </c>
      <c r="GA595" t="s">
        <v>3</v>
      </c>
      <c r="GD595">
        <v>1</v>
      </c>
      <c r="GF595">
        <v>631821239</v>
      </c>
      <c r="GG595">
        <v>2</v>
      </c>
      <c r="GH595">
        <v>1</v>
      </c>
      <c r="GI595">
        <v>2</v>
      </c>
      <c r="GJ595">
        <v>0</v>
      </c>
      <c r="GK595">
        <v>0</v>
      </c>
      <c r="GL595">
        <f t="shared" si="544"/>
        <v>0</v>
      </c>
      <c r="GM595">
        <f t="shared" si="545"/>
        <v>0</v>
      </c>
      <c r="GN595">
        <f t="shared" si="546"/>
        <v>0</v>
      </c>
      <c r="GO595">
        <f t="shared" si="547"/>
        <v>0</v>
      </c>
      <c r="GP595">
        <f t="shared" si="548"/>
        <v>0</v>
      </c>
      <c r="GR595">
        <v>0</v>
      </c>
      <c r="GS595">
        <v>3</v>
      </c>
      <c r="GT595">
        <v>0</v>
      </c>
      <c r="GU595" t="s">
        <v>3</v>
      </c>
      <c r="GV595">
        <f t="shared" si="549"/>
        <v>0</v>
      </c>
      <c r="GW595">
        <v>1</v>
      </c>
      <c r="GX595">
        <f t="shared" si="550"/>
        <v>0</v>
      </c>
      <c r="HA595">
        <v>0</v>
      </c>
      <c r="HB595">
        <v>0</v>
      </c>
      <c r="HC595">
        <f t="shared" si="551"/>
        <v>0</v>
      </c>
      <c r="HE595" t="s">
        <v>3</v>
      </c>
      <c r="HF595" t="s">
        <v>3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HS595">
        <v>0</v>
      </c>
      <c r="IK595">
        <v>0</v>
      </c>
    </row>
    <row r="596" spans="1:255">
      <c r="A596" s="2">
        <v>17</v>
      </c>
      <c r="B596" s="2">
        <v>1</v>
      </c>
      <c r="C596" s="2">
        <f>ROW(SmtRes!A499)</f>
        <v>499</v>
      </c>
      <c r="D596" s="2">
        <f>ROW(EtalonRes!A481)</f>
        <v>481</v>
      </c>
      <c r="E596" s="2" t="s">
        <v>282</v>
      </c>
      <c r="F596" s="2" t="s">
        <v>573</v>
      </c>
      <c r="G596" s="2" t="s">
        <v>574</v>
      </c>
      <c r="H596" s="2" t="s">
        <v>575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f t="shared" si="512"/>
        <v>0</v>
      </c>
      <c r="O596" s="2">
        <f t="shared" si="513"/>
        <v>0</v>
      </c>
      <c r="P596" s="2">
        <f t="shared" si="514"/>
        <v>0</v>
      </c>
      <c r="Q596" s="2">
        <f t="shared" si="515"/>
        <v>0</v>
      </c>
      <c r="R596" s="2">
        <f t="shared" si="516"/>
        <v>0</v>
      </c>
      <c r="S596" s="2">
        <f t="shared" si="517"/>
        <v>0</v>
      </c>
      <c r="T596" s="2">
        <f t="shared" si="518"/>
        <v>0</v>
      </c>
      <c r="U596" s="2">
        <f t="shared" si="519"/>
        <v>0</v>
      </c>
      <c r="V596" s="2">
        <f t="shared" si="520"/>
        <v>0</v>
      </c>
      <c r="W596" s="2">
        <f t="shared" si="521"/>
        <v>0</v>
      </c>
      <c r="X596" s="2">
        <f t="shared" si="522"/>
        <v>0</v>
      </c>
      <c r="Y596" s="2">
        <f t="shared" si="523"/>
        <v>0</v>
      </c>
      <c r="Z596" s="2"/>
      <c r="AA596" s="2">
        <v>88889161</v>
      </c>
      <c r="AB596" s="2">
        <f t="shared" si="524"/>
        <v>45.23</v>
      </c>
      <c r="AC596" s="2">
        <f t="shared" si="525"/>
        <v>0</v>
      </c>
      <c r="AD596" s="2">
        <f t="shared" si="526"/>
        <v>17</v>
      </c>
      <c r="AE596" s="2">
        <f t="shared" si="527"/>
        <v>3.25</v>
      </c>
      <c r="AF596" s="2">
        <f t="shared" si="528"/>
        <v>28.23</v>
      </c>
      <c r="AG596" s="2">
        <f t="shared" si="529"/>
        <v>0</v>
      </c>
      <c r="AH596" s="2">
        <f t="shared" si="530"/>
        <v>3.31</v>
      </c>
      <c r="AI596" s="2">
        <f t="shared" si="531"/>
        <v>0.28000000000000003</v>
      </c>
      <c r="AJ596" s="2">
        <f t="shared" si="532"/>
        <v>0</v>
      </c>
      <c r="AK596" s="2">
        <v>45.23</v>
      </c>
      <c r="AL596" s="2">
        <v>0</v>
      </c>
      <c r="AM596" s="2">
        <v>17</v>
      </c>
      <c r="AN596" s="2">
        <v>3.25</v>
      </c>
      <c r="AO596" s="2">
        <v>28.23</v>
      </c>
      <c r="AP596" s="2">
        <v>0</v>
      </c>
      <c r="AQ596" s="2">
        <v>3.31</v>
      </c>
      <c r="AR596" s="2">
        <v>0.28000000000000003</v>
      </c>
      <c r="AS596" s="2">
        <v>0</v>
      </c>
      <c r="AT596" s="2">
        <v>93</v>
      </c>
      <c r="AU596" s="2">
        <v>62</v>
      </c>
      <c r="AV596" s="2">
        <v>1</v>
      </c>
      <c r="AW596" s="2">
        <v>1</v>
      </c>
      <c r="AX596" s="2"/>
      <c r="AY596" s="2"/>
      <c r="AZ596" s="2">
        <v>1</v>
      </c>
      <c r="BA596" s="2">
        <v>1</v>
      </c>
      <c r="BB596" s="2">
        <v>1</v>
      </c>
      <c r="BC596" s="2">
        <v>1</v>
      </c>
      <c r="BD596" s="2" t="s">
        <v>3</v>
      </c>
      <c r="BE596" s="2" t="s">
        <v>3</v>
      </c>
      <c r="BF596" s="2" t="s">
        <v>3</v>
      </c>
      <c r="BG596" s="2" t="s">
        <v>3</v>
      </c>
      <c r="BH596" s="2">
        <v>0</v>
      </c>
      <c r="BI596" s="2">
        <v>1</v>
      </c>
      <c r="BJ596" s="2" t="s">
        <v>576</v>
      </c>
      <c r="BK596" s="2"/>
      <c r="BL596" s="2"/>
      <c r="BM596" s="2">
        <v>9001</v>
      </c>
      <c r="BN596" s="2">
        <v>0</v>
      </c>
      <c r="BO596" s="2" t="s">
        <v>3</v>
      </c>
      <c r="BP596" s="2">
        <v>0</v>
      </c>
      <c r="BQ596" s="2">
        <v>2</v>
      </c>
      <c r="BR596" s="2">
        <v>0</v>
      </c>
      <c r="BS596" s="2">
        <v>1</v>
      </c>
      <c r="BT596" s="2">
        <v>1</v>
      </c>
      <c r="BU596" s="2">
        <v>1</v>
      </c>
      <c r="BV596" s="2">
        <v>1</v>
      </c>
      <c r="BW596" s="2">
        <v>1</v>
      </c>
      <c r="BX596" s="2">
        <v>1</v>
      </c>
      <c r="BY596" s="2" t="s">
        <v>3</v>
      </c>
      <c r="BZ596" s="2">
        <v>93</v>
      </c>
      <c r="CA596" s="2">
        <v>62</v>
      </c>
      <c r="CB596" s="2" t="s">
        <v>3</v>
      </c>
      <c r="CC596" s="2"/>
      <c r="CD596" s="2"/>
      <c r="CE596" s="2">
        <v>0</v>
      </c>
      <c r="CF596" s="2">
        <v>0</v>
      </c>
      <c r="CG596" s="2">
        <v>0</v>
      </c>
      <c r="CH596" s="2">
        <v>16</v>
      </c>
      <c r="CI596" s="2">
        <v>0</v>
      </c>
      <c r="CJ596" s="2">
        <v>0</v>
      </c>
      <c r="CK596" s="2">
        <v>0</v>
      </c>
      <c r="CL596" s="2">
        <v>0</v>
      </c>
      <c r="CM596" s="2">
        <v>0</v>
      </c>
      <c r="CN596" s="2" t="s">
        <v>3</v>
      </c>
      <c r="CO596" s="2">
        <v>0</v>
      </c>
      <c r="CP596" s="2">
        <f t="shared" si="533"/>
        <v>0</v>
      </c>
      <c r="CQ596" s="2">
        <f t="shared" si="534"/>
        <v>0</v>
      </c>
      <c r="CR596" s="2">
        <f t="shared" si="535"/>
        <v>17</v>
      </c>
      <c r="CS596" s="2">
        <f t="shared" si="536"/>
        <v>3.25</v>
      </c>
      <c r="CT596" s="2">
        <f t="shared" si="537"/>
        <v>28.23</v>
      </c>
      <c r="CU596" s="2">
        <f t="shared" si="538"/>
        <v>0</v>
      </c>
      <c r="CV596" s="2">
        <f t="shared" si="539"/>
        <v>3.31</v>
      </c>
      <c r="CW596" s="2">
        <f t="shared" si="540"/>
        <v>0.28000000000000003</v>
      </c>
      <c r="CX596" s="2">
        <f t="shared" si="541"/>
        <v>0</v>
      </c>
      <c r="CY596" s="2">
        <f t="shared" si="542"/>
        <v>0</v>
      </c>
      <c r="CZ596" s="2">
        <f t="shared" si="543"/>
        <v>0</v>
      </c>
      <c r="DA596" s="2"/>
      <c r="DB596" s="2"/>
      <c r="DC596" s="2" t="s">
        <v>3</v>
      </c>
      <c r="DD596" s="2" t="s">
        <v>3</v>
      </c>
      <c r="DE596" s="2" t="s">
        <v>3</v>
      </c>
      <c r="DF596" s="2" t="s">
        <v>3</v>
      </c>
      <c r="DG596" s="2" t="s">
        <v>3</v>
      </c>
      <c r="DH596" s="2" t="s">
        <v>3</v>
      </c>
      <c r="DI596" s="2" t="s">
        <v>3</v>
      </c>
      <c r="DJ596" s="2" t="s">
        <v>3</v>
      </c>
      <c r="DK596" s="2" t="s">
        <v>3</v>
      </c>
      <c r="DL596" s="2" t="s">
        <v>3</v>
      </c>
      <c r="DM596" s="2" t="s">
        <v>3</v>
      </c>
      <c r="DN596" s="2">
        <v>0</v>
      </c>
      <c r="DO596" s="2">
        <v>0</v>
      </c>
      <c r="DP596" s="2">
        <v>1</v>
      </c>
      <c r="DQ596" s="2">
        <v>1</v>
      </c>
      <c r="DR596" s="2"/>
      <c r="DS596" s="2"/>
      <c r="DT596" s="2"/>
      <c r="DU596" s="2">
        <v>1013</v>
      </c>
      <c r="DV596" s="2" t="s">
        <v>575</v>
      </c>
      <c r="DW596" s="2" t="s">
        <v>575</v>
      </c>
      <c r="DX596" s="2">
        <v>1</v>
      </c>
      <c r="DY596" s="2"/>
      <c r="DZ596" s="2" t="s">
        <v>3</v>
      </c>
      <c r="EA596" s="2" t="s">
        <v>3</v>
      </c>
      <c r="EB596" s="2" t="s">
        <v>3</v>
      </c>
      <c r="EC596" s="2" t="s">
        <v>3</v>
      </c>
      <c r="ED596" s="2"/>
      <c r="EE596" s="2">
        <v>64991416</v>
      </c>
      <c r="EF596" s="2">
        <v>2</v>
      </c>
      <c r="EG596" s="2" t="s">
        <v>32</v>
      </c>
      <c r="EH596" s="2">
        <v>9</v>
      </c>
      <c r="EI596" s="2" t="s">
        <v>577</v>
      </c>
      <c r="EJ596" s="2">
        <v>1</v>
      </c>
      <c r="EK596" s="2">
        <v>9001</v>
      </c>
      <c r="EL596" s="2" t="s">
        <v>577</v>
      </c>
      <c r="EM596" s="2" t="s">
        <v>578</v>
      </c>
      <c r="EN596" s="2"/>
      <c r="EO596" s="2" t="s">
        <v>3</v>
      </c>
      <c r="EP596" s="2"/>
      <c r="EQ596" s="2">
        <v>0</v>
      </c>
      <c r="ER596" s="2">
        <v>45.23</v>
      </c>
      <c r="ES596" s="2">
        <v>0</v>
      </c>
      <c r="ET596" s="2">
        <v>17</v>
      </c>
      <c r="EU596" s="2">
        <v>3.25</v>
      </c>
      <c r="EV596" s="2">
        <v>28.23</v>
      </c>
      <c r="EW596" s="2">
        <v>3.31</v>
      </c>
      <c r="EX596" s="2">
        <v>0.28000000000000003</v>
      </c>
      <c r="EY596" s="2">
        <v>0</v>
      </c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>
        <v>0</v>
      </c>
      <c r="FR596" s="2">
        <v>0</v>
      </c>
      <c r="FS596" s="2">
        <v>0</v>
      </c>
      <c r="FT596" s="2"/>
      <c r="FU596" s="2"/>
      <c r="FV596" s="2"/>
      <c r="FW596" s="2"/>
      <c r="FX596" s="2">
        <v>93</v>
      </c>
      <c r="FY596" s="2">
        <v>62</v>
      </c>
      <c r="FZ596" s="2"/>
      <c r="GA596" s="2" t="s">
        <v>3</v>
      </c>
      <c r="GB596" s="2"/>
      <c r="GC596" s="2"/>
      <c r="GD596" s="2">
        <v>1</v>
      </c>
      <c r="GE596" s="2"/>
      <c r="GF596" s="2">
        <v>708817647</v>
      </c>
      <c r="GG596" s="2">
        <v>2</v>
      </c>
      <c r="GH596" s="2">
        <v>1</v>
      </c>
      <c r="GI596" s="2">
        <v>-2</v>
      </c>
      <c r="GJ596" s="2">
        <v>0</v>
      </c>
      <c r="GK596" s="2">
        <v>0</v>
      </c>
      <c r="GL596" s="2">
        <f t="shared" si="544"/>
        <v>0</v>
      </c>
      <c r="GM596" s="2">
        <f t="shared" si="545"/>
        <v>0</v>
      </c>
      <c r="GN596" s="2">
        <f t="shared" si="546"/>
        <v>0</v>
      </c>
      <c r="GO596" s="2">
        <f t="shared" si="547"/>
        <v>0</v>
      </c>
      <c r="GP596" s="2">
        <f t="shared" si="548"/>
        <v>0</v>
      </c>
      <c r="GQ596" s="2"/>
      <c r="GR596" s="2">
        <v>0</v>
      </c>
      <c r="GS596" s="2">
        <v>3</v>
      </c>
      <c r="GT596" s="2">
        <v>0</v>
      </c>
      <c r="GU596" s="2" t="s">
        <v>3</v>
      </c>
      <c r="GV596" s="2">
        <f t="shared" si="549"/>
        <v>0</v>
      </c>
      <c r="GW596" s="2">
        <v>1</v>
      </c>
      <c r="GX596" s="2">
        <f t="shared" si="550"/>
        <v>0</v>
      </c>
      <c r="GY596" s="2"/>
      <c r="GZ596" s="2"/>
      <c r="HA596" s="2">
        <v>0</v>
      </c>
      <c r="HB596" s="2">
        <v>0</v>
      </c>
      <c r="HC596" s="2">
        <f t="shared" si="551"/>
        <v>0</v>
      </c>
      <c r="HD596" s="2"/>
      <c r="HE596" s="2" t="s">
        <v>3</v>
      </c>
      <c r="HF596" s="2" t="s">
        <v>3</v>
      </c>
      <c r="HG596" s="2"/>
      <c r="HH596" s="2"/>
      <c r="HI596" s="2"/>
      <c r="HJ596" s="2"/>
      <c r="HK596" s="2"/>
      <c r="HL596" s="2"/>
      <c r="HM596" s="2" t="s">
        <v>3</v>
      </c>
      <c r="HN596" s="2" t="s">
        <v>579</v>
      </c>
      <c r="HO596" s="2" t="s">
        <v>580</v>
      </c>
      <c r="HP596" s="2" t="s">
        <v>577</v>
      </c>
      <c r="HQ596" s="2" t="s">
        <v>577</v>
      </c>
      <c r="HR596" s="2"/>
      <c r="HS596" s="2">
        <v>0</v>
      </c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>
        <v>0</v>
      </c>
      <c r="IL596" s="2"/>
      <c r="IM596" s="2"/>
      <c r="IN596" s="2"/>
      <c r="IO596" s="2"/>
      <c r="IP596" s="2"/>
      <c r="IQ596" s="2"/>
      <c r="IR596" s="2"/>
      <c r="IS596" s="2"/>
      <c r="IT596" s="2"/>
      <c r="IU596" s="2"/>
    </row>
    <row r="597" spans="1:255">
      <c r="A597">
        <v>17</v>
      </c>
      <c r="B597">
        <v>1</v>
      </c>
      <c r="C597">
        <f>ROW(SmtRes!A506)</f>
        <v>506</v>
      </c>
      <c r="D597">
        <f>ROW(EtalonRes!A488)</f>
        <v>488</v>
      </c>
      <c r="E597" t="s">
        <v>282</v>
      </c>
      <c r="F597" t="s">
        <v>573</v>
      </c>
      <c r="G597" t="s">
        <v>574</v>
      </c>
      <c r="H597" t="s">
        <v>575</v>
      </c>
      <c r="I597">
        <v>0</v>
      </c>
      <c r="J597">
        <v>0</v>
      </c>
      <c r="K597">
        <v>0</v>
      </c>
      <c r="L597">
        <v>0</v>
      </c>
      <c r="M597">
        <v>0</v>
      </c>
      <c r="N597">
        <f t="shared" si="512"/>
        <v>0</v>
      </c>
      <c r="O597">
        <f t="shared" si="513"/>
        <v>0</v>
      </c>
      <c r="P597">
        <f t="shared" si="514"/>
        <v>0</v>
      </c>
      <c r="Q597">
        <f t="shared" si="515"/>
        <v>0</v>
      </c>
      <c r="R597">
        <f t="shared" si="516"/>
        <v>0</v>
      </c>
      <c r="S597">
        <f t="shared" si="517"/>
        <v>0</v>
      </c>
      <c r="T597">
        <f t="shared" si="518"/>
        <v>0</v>
      </c>
      <c r="U597">
        <f t="shared" si="519"/>
        <v>0</v>
      </c>
      <c r="V597">
        <f t="shared" si="520"/>
        <v>0</v>
      </c>
      <c r="W597">
        <f t="shared" si="521"/>
        <v>0</v>
      </c>
      <c r="X597">
        <f t="shared" si="522"/>
        <v>0</v>
      </c>
      <c r="Y597">
        <f t="shared" si="523"/>
        <v>0</v>
      </c>
      <c r="AA597">
        <v>88889103</v>
      </c>
      <c r="AB597">
        <f t="shared" si="524"/>
        <v>45.23</v>
      </c>
      <c r="AC597">
        <f t="shared" si="525"/>
        <v>0</v>
      </c>
      <c r="AD597">
        <f t="shared" si="526"/>
        <v>17</v>
      </c>
      <c r="AE597">
        <f t="shared" si="527"/>
        <v>3.25</v>
      </c>
      <c r="AF597">
        <f t="shared" si="528"/>
        <v>28.23</v>
      </c>
      <c r="AG597">
        <f t="shared" si="529"/>
        <v>0</v>
      </c>
      <c r="AH597">
        <f t="shared" si="530"/>
        <v>3.31</v>
      </c>
      <c r="AI597">
        <f t="shared" si="531"/>
        <v>0.28000000000000003</v>
      </c>
      <c r="AJ597">
        <f t="shared" si="532"/>
        <v>0</v>
      </c>
      <c r="AK597">
        <v>45.23</v>
      </c>
      <c r="AL597">
        <v>0</v>
      </c>
      <c r="AM597">
        <v>17</v>
      </c>
      <c r="AN597">
        <v>3.25</v>
      </c>
      <c r="AO597">
        <v>28.23</v>
      </c>
      <c r="AP597">
        <v>0</v>
      </c>
      <c r="AQ597">
        <v>3.31</v>
      </c>
      <c r="AR597">
        <v>0.28000000000000003</v>
      </c>
      <c r="AS597">
        <v>0</v>
      </c>
      <c r="AT597">
        <v>93</v>
      </c>
      <c r="AU597">
        <v>62</v>
      </c>
      <c r="AV597">
        <v>1</v>
      </c>
      <c r="AW597">
        <v>1</v>
      </c>
      <c r="AZ597">
        <v>1</v>
      </c>
      <c r="BA597">
        <v>47.02</v>
      </c>
      <c r="BB597">
        <v>24.5</v>
      </c>
      <c r="BC597">
        <v>1</v>
      </c>
      <c r="BD597" t="s">
        <v>3</v>
      </c>
      <c r="BE597" t="s">
        <v>3</v>
      </c>
      <c r="BF597" t="s">
        <v>3</v>
      </c>
      <c r="BG597" t="s">
        <v>3</v>
      </c>
      <c r="BH597">
        <v>0</v>
      </c>
      <c r="BI597">
        <v>1</v>
      </c>
      <c r="BJ597" t="s">
        <v>576</v>
      </c>
      <c r="BM597">
        <v>9001</v>
      </c>
      <c r="BN597">
        <v>0</v>
      </c>
      <c r="BO597" t="s">
        <v>573</v>
      </c>
      <c r="BP597">
        <v>1</v>
      </c>
      <c r="BQ597">
        <v>2</v>
      </c>
      <c r="BR597">
        <v>0</v>
      </c>
      <c r="BS597">
        <v>47.02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93</v>
      </c>
      <c r="CA597">
        <v>62</v>
      </c>
      <c r="CB597" t="s">
        <v>3</v>
      </c>
      <c r="CE597">
        <v>0</v>
      </c>
      <c r="CF597">
        <v>0</v>
      </c>
      <c r="CG597">
        <v>0</v>
      </c>
      <c r="CH597">
        <v>16</v>
      </c>
      <c r="CI597">
        <v>0</v>
      </c>
      <c r="CJ597">
        <v>0</v>
      </c>
      <c r="CK597">
        <v>0</v>
      </c>
      <c r="CL597">
        <v>0</v>
      </c>
      <c r="CM597">
        <v>0</v>
      </c>
      <c r="CN597" t="s">
        <v>3</v>
      </c>
      <c r="CO597">
        <v>0</v>
      </c>
      <c r="CP597">
        <f t="shared" si="533"/>
        <v>0</v>
      </c>
      <c r="CQ597">
        <f t="shared" si="534"/>
        <v>0</v>
      </c>
      <c r="CR597">
        <f t="shared" si="535"/>
        <v>416.5</v>
      </c>
      <c r="CS597">
        <f t="shared" si="536"/>
        <v>152.815</v>
      </c>
      <c r="CT597">
        <f t="shared" si="537"/>
        <v>1327.3746000000001</v>
      </c>
      <c r="CU597">
        <f t="shared" si="538"/>
        <v>0</v>
      </c>
      <c r="CV597">
        <f t="shared" si="539"/>
        <v>3.31</v>
      </c>
      <c r="CW597">
        <f t="shared" si="540"/>
        <v>0.28000000000000003</v>
      </c>
      <c r="CX597">
        <f t="shared" si="541"/>
        <v>0</v>
      </c>
      <c r="CY597">
        <f t="shared" si="542"/>
        <v>0</v>
      </c>
      <c r="CZ597">
        <f t="shared" si="543"/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1013</v>
      </c>
      <c r="DV597" t="s">
        <v>575</v>
      </c>
      <c r="DW597" t="s">
        <v>575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64991416</v>
      </c>
      <c r="EF597">
        <v>2</v>
      </c>
      <c r="EG597" t="s">
        <v>32</v>
      </c>
      <c r="EH597">
        <v>9</v>
      </c>
      <c r="EI597" t="s">
        <v>577</v>
      </c>
      <c r="EJ597">
        <v>1</v>
      </c>
      <c r="EK597">
        <v>9001</v>
      </c>
      <c r="EL597" t="s">
        <v>577</v>
      </c>
      <c r="EM597" t="s">
        <v>578</v>
      </c>
      <c r="EO597" t="s">
        <v>3</v>
      </c>
      <c r="EQ597">
        <v>0</v>
      </c>
      <c r="ER597">
        <v>45.23</v>
      </c>
      <c r="ES597">
        <v>0</v>
      </c>
      <c r="ET597">
        <v>17</v>
      </c>
      <c r="EU597">
        <v>3.25</v>
      </c>
      <c r="EV597">
        <v>28.23</v>
      </c>
      <c r="EW597">
        <v>3.31</v>
      </c>
      <c r="EX597">
        <v>0.28000000000000003</v>
      </c>
      <c r="EY597">
        <v>0</v>
      </c>
      <c r="FQ597">
        <v>0</v>
      </c>
      <c r="FR597">
        <v>0</v>
      </c>
      <c r="FS597">
        <v>0</v>
      </c>
      <c r="FX597">
        <v>93</v>
      </c>
      <c r="FY597">
        <v>62</v>
      </c>
      <c r="GA597" t="s">
        <v>3</v>
      </c>
      <c r="GD597">
        <v>1</v>
      </c>
      <c r="GF597">
        <v>708817647</v>
      </c>
      <c r="GG597">
        <v>2</v>
      </c>
      <c r="GH597">
        <v>1</v>
      </c>
      <c r="GI597">
        <v>2</v>
      </c>
      <c r="GJ597">
        <v>0</v>
      </c>
      <c r="GK597">
        <v>0</v>
      </c>
      <c r="GL597">
        <f t="shared" si="544"/>
        <v>0</v>
      </c>
      <c r="GM597">
        <f t="shared" si="545"/>
        <v>0</v>
      </c>
      <c r="GN597">
        <f t="shared" si="546"/>
        <v>0</v>
      </c>
      <c r="GO597">
        <f t="shared" si="547"/>
        <v>0</v>
      </c>
      <c r="GP597">
        <f t="shared" si="548"/>
        <v>0</v>
      </c>
      <c r="GR597">
        <v>0</v>
      </c>
      <c r="GS597">
        <v>0</v>
      </c>
      <c r="GT597">
        <v>0</v>
      </c>
      <c r="GU597" t="s">
        <v>3</v>
      </c>
      <c r="GV597">
        <f t="shared" si="549"/>
        <v>0</v>
      </c>
      <c r="GW597">
        <v>1</v>
      </c>
      <c r="GX597">
        <f t="shared" si="550"/>
        <v>0</v>
      </c>
      <c r="HA597">
        <v>0</v>
      </c>
      <c r="HB597">
        <v>0</v>
      </c>
      <c r="HC597">
        <f t="shared" si="551"/>
        <v>0</v>
      </c>
      <c r="HE597" t="s">
        <v>3</v>
      </c>
      <c r="HF597" t="s">
        <v>3</v>
      </c>
      <c r="HM597" t="s">
        <v>3</v>
      </c>
      <c r="HN597" t="s">
        <v>579</v>
      </c>
      <c r="HO597" t="s">
        <v>580</v>
      </c>
      <c r="HP597" t="s">
        <v>577</v>
      </c>
      <c r="HQ597" t="s">
        <v>577</v>
      </c>
      <c r="HS597">
        <v>0</v>
      </c>
      <c r="IK597">
        <v>0</v>
      </c>
    </row>
    <row r="598" spans="1:255">
      <c r="A598" s="2">
        <v>18</v>
      </c>
      <c r="B598" s="2">
        <v>1</v>
      </c>
      <c r="C598" s="2">
        <v>498</v>
      </c>
      <c r="D598" s="2"/>
      <c r="E598" s="2" t="s">
        <v>581</v>
      </c>
      <c r="F598" s="2" t="s">
        <v>582</v>
      </c>
      <c r="G598" s="2" t="s">
        <v>583</v>
      </c>
      <c r="H598" s="2" t="s">
        <v>584</v>
      </c>
      <c r="I598" s="2">
        <f>I596*J598</f>
        <v>0</v>
      </c>
      <c r="J598" s="2">
        <v>20</v>
      </c>
      <c r="K598" s="2">
        <v>20</v>
      </c>
      <c r="L598" s="2">
        <v>0</v>
      </c>
      <c r="M598" s="2">
        <v>0</v>
      </c>
      <c r="N598" s="2">
        <f t="shared" si="512"/>
        <v>0</v>
      </c>
      <c r="O598" s="2">
        <f t="shared" si="513"/>
        <v>0</v>
      </c>
      <c r="P598" s="2">
        <f t="shared" si="514"/>
        <v>0</v>
      </c>
      <c r="Q598" s="2">
        <f t="shared" si="515"/>
        <v>0</v>
      </c>
      <c r="R598" s="2">
        <f t="shared" si="516"/>
        <v>0</v>
      </c>
      <c r="S598" s="2">
        <f t="shared" si="517"/>
        <v>0</v>
      </c>
      <c r="T598" s="2">
        <f t="shared" si="518"/>
        <v>0</v>
      </c>
      <c r="U598" s="2">
        <f t="shared" si="519"/>
        <v>0</v>
      </c>
      <c r="V598" s="2">
        <f t="shared" si="520"/>
        <v>0</v>
      </c>
      <c r="W598" s="2">
        <f t="shared" si="521"/>
        <v>0</v>
      </c>
      <c r="X598" s="2">
        <f t="shared" si="522"/>
        <v>0</v>
      </c>
      <c r="Y598" s="2">
        <f t="shared" si="523"/>
        <v>0</v>
      </c>
      <c r="Z598" s="2"/>
      <c r="AA598" s="2">
        <v>88889161</v>
      </c>
      <c r="AB598" s="2">
        <f t="shared" si="524"/>
        <v>0</v>
      </c>
      <c r="AC598" s="2">
        <f t="shared" si="525"/>
        <v>0</v>
      </c>
      <c r="AD598" s="2">
        <f t="shared" si="526"/>
        <v>0</v>
      </c>
      <c r="AE598" s="2">
        <f t="shared" si="527"/>
        <v>0</v>
      </c>
      <c r="AF598" s="2">
        <f t="shared" si="528"/>
        <v>0</v>
      </c>
      <c r="AG598" s="2">
        <f t="shared" si="529"/>
        <v>0</v>
      </c>
      <c r="AH598" s="2">
        <f t="shared" si="530"/>
        <v>0</v>
      </c>
      <c r="AI598" s="2">
        <f t="shared" si="531"/>
        <v>0</v>
      </c>
      <c r="AJ598" s="2">
        <f t="shared" si="532"/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93</v>
      </c>
      <c r="AU598" s="2">
        <v>62</v>
      </c>
      <c r="AV598" s="2">
        <v>1</v>
      </c>
      <c r="AW598" s="2">
        <v>1</v>
      </c>
      <c r="AX598" s="2"/>
      <c r="AY598" s="2"/>
      <c r="AZ598" s="2">
        <v>1</v>
      </c>
      <c r="BA598" s="2">
        <v>1</v>
      </c>
      <c r="BB598" s="2">
        <v>1</v>
      </c>
      <c r="BC598" s="2">
        <v>1</v>
      </c>
      <c r="BD598" s="2" t="s">
        <v>3</v>
      </c>
      <c r="BE598" s="2" t="s">
        <v>3</v>
      </c>
      <c r="BF598" s="2" t="s">
        <v>3</v>
      </c>
      <c r="BG598" s="2" t="s">
        <v>3</v>
      </c>
      <c r="BH598" s="2">
        <v>3</v>
      </c>
      <c r="BI598" s="2">
        <v>1</v>
      </c>
      <c r="BJ598" s="2" t="s">
        <v>585</v>
      </c>
      <c r="BK598" s="2"/>
      <c r="BL598" s="2"/>
      <c r="BM598" s="2">
        <v>9001</v>
      </c>
      <c r="BN598" s="2">
        <v>0</v>
      </c>
      <c r="BO598" s="2" t="s">
        <v>3</v>
      </c>
      <c r="BP598" s="2">
        <v>0</v>
      </c>
      <c r="BQ598" s="2">
        <v>2</v>
      </c>
      <c r="BR598" s="2">
        <v>0</v>
      </c>
      <c r="BS598" s="2">
        <v>1</v>
      </c>
      <c r="BT598" s="2">
        <v>1</v>
      </c>
      <c r="BU598" s="2">
        <v>1</v>
      </c>
      <c r="BV598" s="2">
        <v>1</v>
      </c>
      <c r="BW598" s="2">
        <v>1</v>
      </c>
      <c r="BX598" s="2">
        <v>1</v>
      </c>
      <c r="BY598" s="2" t="s">
        <v>3</v>
      </c>
      <c r="BZ598" s="2">
        <v>93</v>
      </c>
      <c r="CA598" s="2">
        <v>62</v>
      </c>
      <c r="CB598" s="2" t="s">
        <v>3</v>
      </c>
      <c r="CC598" s="2"/>
      <c r="CD598" s="2"/>
      <c r="CE598" s="2">
        <v>0</v>
      </c>
      <c r="CF598" s="2">
        <v>0</v>
      </c>
      <c r="CG598" s="2">
        <v>0</v>
      </c>
      <c r="CH598" s="2">
        <v>16</v>
      </c>
      <c r="CI598" s="2">
        <v>1</v>
      </c>
      <c r="CJ598" s="2">
        <v>0</v>
      </c>
      <c r="CK598" s="2">
        <v>0</v>
      </c>
      <c r="CL598" s="2">
        <v>0</v>
      </c>
      <c r="CM598" s="2">
        <v>0</v>
      </c>
      <c r="CN598" s="2" t="s">
        <v>3</v>
      </c>
      <c r="CO598" s="2">
        <v>0</v>
      </c>
      <c r="CP598" s="2">
        <f t="shared" si="533"/>
        <v>0</v>
      </c>
      <c r="CQ598" s="2">
        <f t="shared" si="534"/>
        <v>0</v>
      </c>
      <c r="CR598" s="2">
        <f t="shared" si="535"/>
        <v>0</v>
      </c>
      <c r="CS598" s="2">
        <f t="shared" si="536"/>
        <v>0</v>
      </c>
      <c r="CT598" s="2">
        <f t="shared" si="537"/>
        <v>0</v>
      </c>
      <c r="CU598" s="2">
        <f t="shared" si="538"/>
        <v>0</v>
      </c>
      <c r="CV598" s="2">
        <f t="shared" si="539"/>
        <v>0</v>
      </c>
      <c r="CW598" s="2">
        <f t="shared" si="540"/>
        <v>0</v>
      </c>
      <c r="CX598" s="2">
        <f t="shared" si="541"/>
        <v>0</v>
      </c>
      <c r="CY598" s="2">
        <f t="shared" si="542"/>
        <v>0</v>
      </c>
      <c r="CZ598" s="2">
        <f t="shared" si="543"/>
        <v>0</v>
      </c>
      <c r="DA598" s="2"/>
      <c r="DB598" s="2"/>
      <c r="DC598" s="2" t="s">
        <v>3</v>
      </c>
      <c r="DD598" s="2" t="s">
        <v>3</v>
      </c>
      <c r="DE598" s="2" t="s">
        <v>3</v>
      </c>
      <c r="DF598" s="2" t="s">
        <v>3</v>
      </c>
      <c r="DG598" s="2" t="s">
        <v>3</v>
      </c>
      <c r="DH598" s="2" t="s">
        <v>3</v>
      </c>
      <c r="DI598" s="2" t="s">
        <v>3</v>
      </c>
      <c r="DJ598" s="2" t="s">
        <v>3</v>
      </c>
      <c r="DK598" s="2" t="s">
        <v>3</v>
      </c>
      <c r="DL598" s="2" t="s">
        <v>3</v>
      </c>
      <c r="DM598" s="2" t="s">
        <v>3</v>
      </c>
      <c r="DN598" s="2">
        <v>0</v>
      </c>
      <c r="DO598" s="2">
        <v>0</v>
      </c>
      <c r="DP598" s="2">
        <v>1</v>
      </c>
      <c r="DQ598" s="2">
        <v>1</v>
      </c>
      <c r="DR598" s="2"/>
      <c r="DS598" s="2"/>
      <c r="DT598" s="2"/>
      <c r="DU598" s="2">
        <v>1013</v>
      </c>
      <c r="DV598" s="2" t="s">
        <v>584</v>
      </c>
      <c r="DW598" s="2" t="s">
        <v>584</v>
      </c>
      <c r="DX598" s="2">
        <v>1</v>
      </c>
      <c r="DY598" s="2"/>
      <c r="DZ598" s="2" t="s">
        <v>3</v>
      </c>
      <c r="EA598" s="2" t="s">
        <v>3</v>
      </c>
      <c r="EB598" s="2" t="s">
        <v>3</v>
      </c>
      <c r="EC598" s="2" t="s">
        <v>3</v>
      </c>
      <c r="ED598" s="2"/>
      <c r="EE598" s="2">
        <v>64991416</v>
      </c>
      <c r="EF598" s="2">
        <v>2</v>
      </c>
      <c r="EG598" s="2" t="s">
        <v>32</v>
      </c>
      <c r="EH598" s="2">
        <v>9</v>
      </c>
      <c r="EI598" s="2" t="s">
        <v>577</v>
      </c>
      <c r="EJ598" s="2">
        <v>1</v>
      </c>
      <c r="EK598" s="2">
        <v>9001</v>
      </c>
      <c r="EL598" s="2" t="s">
        <v>577</v>
      </c>
      <c r="EM598" s="2" t="s">
        <v>578</v>
      </c>
      <c r="EN598" s="2"/>
      <c r="EO598" s="2" t="s">
        <v>3</v>
      </c>
      <c r="EP598" s="2"/>
      <c r="EQ598" s="2">
        <v>0</v>
      </c>
      <c r="ER598" s="2">
        <v>0</v>
      </c>
      <c r="ES598" s="2">
        <v>0</v>
      </c>
      <c r="ET598" s="2">
        <v>0</v>
      </c>
      <c r="EU598" s="2">
        <v>0</v>
      </c>
      <c r="EV598" s="2">
        <v>0</v>
      </c>
      <c r="EW598" s="2">
        <v>0</v>
      </c>
      <c r="EX598" s="2">
        <v>0</v>
      </c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>
        <v>0</v>
      </c>
      <c r="FR598" s="2">
        <v>0</v>
      </c>
      <c r="FS598" s="2">
        <v>0</v>
      </c>
      <c r="FT598" s="2"/>
      <c r="FU598" s="2"/>
      <c r="FV598" s="2"/>
      <c r="FW598" s="2"/>
      <c r="FX598" s="2">
        <v>93</v>
      </c>
      <c r="FY598" s="2">
        <v>62</v>
      </c>
      <c r="FZ598" s="2"/>
      <c r="GA598" s="2" t="s">
        <v>3</v>
      </c>
      <c r="GB598" s="2"/>
      <c r="GC598" s="2"/>
      <c r="GD598" s="2">
        <v>1</v>
      </c>
      <c r="GE598" s="2"/>
      <c r="GF598" s="2">
        <v>-1218409692</v>
      </c>
      <c r="GG598" s="2">
        <v>2</v>
      </c>
      <c r="GH598" s="2">
        <v>1</v>
      </c>
      <c r="GI598" s="2">
        <v>-2</v>
      </c>
      <c r="GJ598" s="2">
        <v>0</v>
      </c>
      <c r="GK598" s="2">
        <v>0</v>
      </c>
      <c r="GL598" s="2">
        <f t="shared" si="544"/>
        <v>0</v>
      </c>
      <c r="GM598" s="2">
        <f t="shared" si="545"/>
        <v>0</v>
      </c>
      <c r="GN598" s="2">
        <f t="shared" si="546"/>
        <v>0</v>
      </c>
      <c r="GO598" s="2">
        <f t="shared" si="547"/>
        <v>0</v>
      </c>
      <c r="GP598" s="2">
        <f t="shared" si="548"/>
        <v>0</v>
      </c>
      <c r="GQ598" s="2"/>
      <c r="GR598" s="2">
        <v>0</v>
      </c>
      <c r="GS598" s="2">
        <v>3</v>
      </c>
      <c r="GT598" s="2">
        <v>0</v>
      </c>
      <c r="GU598" s="2" t="s">
        <v>3</v>
      </c>
      <c r="GV598" s="2">
        <f t="shared" si="549"/>
        <v>0</v>
      </c>
      <c r="GW598" s="2">
        <v>1</v>
      </c>
      <c r="GX598" s="2">
        <f t="shared" si="550"/>
        <v>0</v>
      </c>
      <c r="GY598" s="2"/>
      <c r="GZ598" s="2"/>
      <c r="HA598" s="2">
        <v>0</v>
      </c>
      <c r="HB598" s="2">
        <v>0</v>
      </c>
      <c r="HC598" s="2">
        <f t="shared" si="551"/>
        <v>0</v>
      </c>
      <c r="HD598" s="2"/>
      <c r="HE598" s="2" t="s">
        <v>3</v>
      </c>
      <c r="HF598" s="2" t="s">
        <v>3</v>
      </c>
      <c r="HG598" s="2"/>
      <c r="HH598" s="2"/>
      <c r="HI598" s="2"/>
      <c r="HJ598" s="2"/>
      <c r="HK598" s="2"/>
      <c r="HL598" s="2"/>
      <c r="HM598" s="2" t="s">
        <v>3</v>
      </c>
      <c r="HN598" s="2" t="s">
        <v>579</v>
      </c>
      <c r="HO598" s="2" t="s">
        <v>580</v>
      </c>
      <c r="HP598" s="2" t="s">
        <v>577</v>
      </c>
      <c r="HQ598" s="2" t="s">
        <v>577</v>
      </c>
      <c r="HR598" s="2"/>
      <c r="HS598" s="2">
        <v>0</v>
      </c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>
        <v>0</v>
      </c>
      <c r="IL598" s="2"/>
      <c r="IM598" s="2"/>
      <c r="IN598" s="2"/>
      <c r="IO598" s="2"/>
      <c r="IP598" s="2"/>
      <c r="IQ598" s="2"/>
      <c r="IR598" s="2"/>
      <c r="IS598" s="2"/>
      <c r="IT598" s="2"/>
      <c r="IU598" s="2"/>
    </row>
    <row r="599" spans="1:255">
      <c r="A599">
        <v>18</v>
      </c>
      <c r="B599">
        <v>1</v>
      </c>
      <c r="C599">
        <v>505</v>
      </c>
      <c r="E599" t="s">
        <v>581</v>
      </c>
      <c r="F599" t="s">
        <v>582</v>
      </c>
      <c r="G599" t="s">
        <v>583</v>
      </c>
      <c r="H599" t="s">
        <v>584</v>
      </c>
      <c r="I599">
        <f>I597*J599</f>
        <v>0</v>
      </c>
      <c r="J599">
        <v>20</v>
      </c>
      <c r="K599">
        <v>20</v>
      </c>
      <c r="L599">
        <v>0</v>
      </c>
      <c r="M599">
        <v>0</v>
      </c>
      <c r="N599">
        <f t="shared" si="512"/>
        <v>0</v>
      </c>
      <c r="O599">
        <f t="shared" si="513"/>
        <v>0</v>
      </c>
      <c r="P599">
        <f t="shared" si="514"/>
        <v>0</v>
      </c>
      <c r="Q599">
        <f t="shared" si="515"/>
        <v>0</v>
      </c>
      <c r="R599">
        <f t="shared" si="516"/>
        <v>0</v>
      </c>
      <c r="S599">
        <f t="shared" si="517"/>
        <v>0</v>
      </c>
      <c r="T599">
        <f t="shared" si="518"/>
        <v>0</v>
      </c>
      <c r="U599">
        <f t="shared" si="519"/>
        <v>0</v>
      </c>
      <c r="V599">
        <f t="shared" si="520"/>
        <v>0</v>
      </c>
      <c r="W599">
        <f t="shared" si="521"/>
        <v>0</v>
      </c>
      <c r="X599">
        <f t="shared" si="522"/>
        <v>0</v>
      </c>
      <c r="Y599">
        <f t="shared" si="523"/>
        <v>0</v>
      </c>
      <c r="AA599">
        <v>88889103</v>
      </c>
      <c r="AB599">
        <f t="shared" si="524"/>
        <v>0</v>
      </c>
      <c r="AC599">
        <f t="shared" si="525"/>
        <v>0</v>
      </c>
      <c r="AD599">
        <f t="shared" si="526"/>
        <v>0</v>
      </c>
      <c r="AE599">
        <f t="shared" si="527"/>
        <v>0</v>
      </c>
      <c r="AF599">
        <f t="shared" si="528"/>
        <v>0</v>
      </c>
      <c r="AG599">
        <f t="shared" si="529"/>
        <v>0</v>
      </c>
      <c r="AH599">
        <f t="shared" si="530"/>
        <v>0</v>
      </c>
      <c r="AI599">
        <f t="shared" si="531"/>
        <v>0</v>
      </c>
      <c r="AJ599">
        <f t="shared" si="532"/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93</v>
      </c>
      <c r="AU599">
        <v>62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9.0399999999999991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1</v>
      </c>
      <c r="BJ599" t="s">
        <v>585</v>
      </c>
      <c r="BM599">
        <v>9001</v>
      </c>
      <c r="BN599">
        <v>0</v>
      </c>
      <c r="BO599" t="s">
        <v>3</v>
      </c>
      <c r="BP599">
        <v>0</v>
      </c>
      <c r="BQ599">
        <v>2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93</v>
      </c>
      <c r="CA599">
        <v>62</v>
      </c>
      <c r="CB599" t="s">
        <v>3</v>
      </c>
      <c r="CE599">
        <v>0</v>
      </c>
      <c r="CF599">
        <v>0</v>
      </c>
      <c r="CG599">
        <v>0</v>
      </c>
      <c r="CH599">
        <v>16</v>
      </c>
      <c r="CI599">
        <v>1</v>
      </c>
      <c r="CJ599">
        <v>0</v>
      </c>
      <c r="CK599">
        <v>0</v>
      </c>
      <c r="CL599">
        <v>0</v>
      </c>
      <c r="CM599">
        <v>0</v>
      </c>
      <c r="CN599" t="s">
        <v>3</v>
      </c>
      <c r="CO599">
        <v>0</v>
      </c>
      <c r="CP599">
        <f t="shared" si="533"/>
        <v>0</v>
      </c>
      <c r="CQ599">
        <f t="shared" si="534"/>
        <v>0</v>
      </c>
      <c r="CR599">
        <f t="shared" si="535"/>
        <v>0</v>
      </c>
      <c r="CS599">
        <f t="shared" si="536"/>
        <v>0</v>
      </c>
      <c r="CT599">
        <f t="shared" si="537"/>
        <v>0</v>
      </c>
      <c r="CU599">
        <f t="shared" si="538"/>
        <v>0</v>
      </c>
      <c r="CV599">
        <f t="shared" si="539"/>
        <v>0</v>
      </c>
      <c r="CW599">
        <f t="shared" si="540"/>
        <v>0</v>
      </c>
      <c r="CX599">
        <f t="shared" si="541"/>
        <v>0</v>
      </c>
      <c r="CY599">
        <f t="shared" si="542"/>
        <v>0</v>
      </c>
      <c r="CZ599">
        <f t="shared" si="543"/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1013</v>
      </c>
      <c r="DV599" t="s">
        <v>584</v>
      </c>
      <c r="DW599" t="s">
        <v>584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64991416</v>
      </c>
      <c r="EF599">
        <v>2</v>
      </c>
      <c r="EG599" t="s">
        <v>32</v>
      </c>
      <c r="EH599">
        <v>9</v>
      </c>
      <c r="EI599" t="s">
        <v>577</v>
      </c>
      <c r="EJ599">
        <v>1</v>
      </c>
      <c r="EK599">
        <v>9001</v>
      </c>
      <c r="EL599" t="s">
        <v>577</v>
      </c>
      <c r="EM599" t="s">
        <v>578</v>
      </c>
      <c r="EO599" t="s">
        <v>3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FQ599">
        <v>0</v>
      </c>
      <c r="FR599">
        <v>0</v>
      </c>
      <c r="FS599">
        <v>0</v>
      </c>
      <c r="FX599">
        <v>93</v>
      </c>
      <c r="FY599">
        <v>62</v>
      </c>
      <c r="GA599" t="s">
        <v>3</v>
      </c>
      <c r="GD599">
        <v>1</v>
      </c>
      <c r="GF599">
        <v>-1218409692</v>
      </c>
      <c r="GG599">
        <v>2</v>
      </c>
      <c r="GH599">
        <v>1</v>
      </c>
      <c r="GI599">
        <v>5</v>
      </c>
      <c r="GJ599">
        <v>0</v>
      </c>
      <c r="GK599">
        <v>0</v>
      </c>
      <c r="GL599">
        <f t="shared" si="544"/>
        <v>0</v>
      </c>
      <c r="GM599">
        <f t="shared" si="545"/>
        <v>0</v>
      </c>
      <c r="GN599">
        <f t="shared" si="546"/>
        <v>0</v>
      </c>
      <c r="GO599">
        <f t="shared" si="547"/>
        <v>0</v>
      </c>
      <c r="GP599">
        <f t="shared" si="548"/>
        <v>0</v>
      </c>
      <c r="GR599">
        <v>0</v>
      </c>
      <c r="GS599">
        <v>0</v>
      </c>
      <c r="GT599">
        <v>0</v>
      </c>
      <c r="GU599" t="s">
        <v>3</v>
      </c>
      <c r="GV599">
        <f t="shared" si="549"/>
        <v>0</v>
      </c>
      <c r="GW599">
        <v>1</v>
      </c>
      <c r="GX599">
        <f t="shared" si="550"/>
        <v>0</v>
      </c>
      <c r="HA599">
        <v>0</v>
      </c>
      <c r="HB599">
        <v>0</v>
      </c>
      <c r="HC599">
        <f t="shared" si="551"/>
        <v>0</v>
      </c>
      <c r="HE599" t="s">
        <v>3</v>
      </c>
      <c r="HF599" t="s">
        <v>3</v>
      </c>
      <c r="HM599" t="s">
        <v>3</v>
      </c>
      <c r="HN599" t="s">
        <v>579</v>
      </c>
      <c r="HO599" t="s">
        <v>580</v>
      </c>
      <c r="HP599" t="s">
        <v>577</v>
      </c>
      <c r="HQ599" t="s">
        <v>577</v>
      </c>
      <c r="HS599">
        <v>0</v>
      </c>
      <c r="IK599">
        <v>0</v>
      </c>
    </row>
    <row r="600" spans="1:255">
      <c r="A600" s="2">
        <v>18</v>
      </c>
      <c r="B600" s="2">
        <v>1</v>
      </c>
      <c r="C600" s="2">
        <v>499</v>
      </c>
      <c r="D600" s="2"/>
      <c r="E600" s="2" t="s">
        <v>586</v>
      </c>
      <c r="F600" s="2" t="s">
        <v>587</v>
      </c>
      <c r="G600" s="2" t="s">
        <v>588</v>
      </c>
      <c r="H600" s="2" t="s">
        <v>61</v>
      </c>
      <c r="I600" s="2">
        <f>I596*J600</f>
        <v>0</v>
      </c>
      <c r="J600" s="2">
        <v>10</v>
      </c>
      <c r="K600" s="2">
        <v>10</v>
      </c>
      <c r="L600" s="2">
        <v>0</v>
      </c>
      <c r="M600" s="2">
        <v>0</v>
      </c>
      <c r="N600" s="2">
        <f t="shared" si="512"/>
        <v>0</v>
      </c>
      <c r="O600" s="2">
        <f t="shared" si="513"/>
        <v>0</v>
      </c>
      <c r="P600" s="2">
        <f t="shared" si="514"/>
        <v>0</v>
      </c>
      <c r="Q600" s="2">
        <f t="shared" si="515"/>
        <v>0</v>
      </c>
      <c r="R600" s="2">
        <f t="shared" si="516"/>
        <v>0</v>
      </c>
      <c r="S600" s="2">
        <f t="shared" si="517"/>
        <v>0</v>
      </c>
      <c r="T600" s="2">
        <f t="shared" si="518"/>
        <v>0</v>
      </c>
      <c r="U600" s="2">
        <f t="shared" si="519"/>
        <v>0</v>
      </c>
      <c r="V600" s="2">
        <f t="shared" si="520"/>
        <v>0</v>
      </c>
      <c r="W600" s="2">
        <f t="shared" si="521"/>
        <v>0</v>
      </c>
      <c r="X600" s="2">
        <f t="shared" si="522"/>
        <v>0</v>
      </c>
      <c r="Y600" s="2">
        <f t="shared" si="523"/>
        <v>0</v>
      </c>
      <c r="Z600" s="2"/>
      <c r="AA600" s="2">
        <v>88889161</v>
      </c>
      <c r="AB600" s="2">
        <f t="shared" si="524"/>
        <v>0</v>
      </c>
      <c r="AC600" s="2">
        <f t="shared" si="525"/>
        <v>0</v>
      </c>
      <c r="AD600" s="2">
        <f t="shared" si="526"/>
        <v>0</v>
      </c>
      <c r="AE600" s="2">
        <f t="shared" si="527"/>
        <v>0</v>
      </c>
      <c r="AF600" s="2">
        <f t="shared" si="528"/>
        <v>0</v>
      </c>
      <c r="AG600" s="2">
        <f t="shared" si="529"/>
        <v>0</v>
      </c>
      <c r="AH600" s="2">
        <f t="shared" si="530"/>
        <v>0</v>
      </c>
      <c r="AI600" s="2">
        <f t="shared" si="531"/>
        <v>0</v>
      </c>
      <c r="AJ600" s="2">
        <f t="shared" si="532"/>
        <v>0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93</v>
      </c>
      <c r="AU600" s="2">
        <v>62</v>
      </c>
      <c r="AV600" s="2">
        <v>1</v>
      </c>
      <c r="AW600" s="2">
        <v>1</v>
      </c>
      <c r="AX600" s="2"/>
      <c r="AY600" s="2"/>
      <c r="AZ600" s="2">
        <v>1</v>
      </c>
      <c r="BA600" s="2">
        <v>1</v>
      </c>
      <c r="BB600" s="2">
        <v>1</v>
      </c>
      <c r="BC600" s="2">
        <v>1</v>
      </c>
      <c r="BD600" s="2" t="s">
        <v>3</v>
      </c>
      <c r="BE600" s="2" t="s">
        <v>3</v>
      </c>
      <c r="BF600" s="2" t="s">
        <v>3</v>
      </c>
      <c r="BG600" s="2" t="s">
        <v>3</v>
      </c>
      <c r="BH600" s="2">
        <v>3</v>
      </c>
      <c r="BI600" s="2">
        <v>1</v>
      </c>
      <c r="BJ600" s="2" t="s">
        <v>589</v>
      </c>
      <c r="BK600" s="2"/>
      <c r="BL600" s="2"/>
      <c r="BM600" s="2">
        <v>9001</v>
      </c>
      <c r="BN600" s="2">
        <v>0</v>
      </c>
      <c r="BO600" s="2" t="s">
        <v>3</v>
      </c>
      <c r="BP600" s="2">
        <v>0</v>
      </c>
      <c r="BQ600" s="2">
        <v>2</v>
      </c>
      <c r="BR600" s="2">
        <v>0</v>
      </c>
      <c r="BS600" s="2">
        <v>1</v>
      </c>
      <c r="BT600" s="2">
        <v>1</v>
      </c>
      <c r="BU600" s="2">
        <v>1</v>
      </c>
      <c r="BV600" s="2">
        <v>1</v>
      </c>
      <c r="BW600" s="2">
        <v>1</v>
      </c>
      <c r="BX600" s="2">
        <v>1</v>
      </c>
      <c r="BY600" s="2" t="s">
        <v>3</v>
      </c>
      <c r="BZ600" s="2">
        <v>93</v>
      </c>
      <c r="CA600" s="2">
        <v>62</v>
      </c>
      <c r="CB600" s="2" t="s">
        <v>3</v>
      </c>
      <c r="CC600" s="2"/>
      <c r="CD600" s="2"/>
      <c r="CE600" s="2">
        <v>0</v>
      </c>
      <c r="CF600" s="2">
        <v>0</v>
      </c>
      <c r="CG600" s="2">
        <v>0</v>
      </c>
      <c r="CH600" s="2">
        <v>16</v>
      </c>
      <c r="CI600" s="2">
        <v>2</v>
      </c>
      <c r="CJ600" s="2">
        <v>0</v>
      </c>
      <c r="CK600" s="2">
        <v>0</v>
      </c>
      <c r="CL600" s="2">
        <v>0</v>
      </c>
      <c r="CM600" s="2">
        <v>0</v>
      </c>
      <c r="CN600" s="2" t="s">
        <v>3</v>
      </c>
      <c r="CO600" s="2">
        <v>0</v>
      </c>
      <c r="CP600" s="2">
        <f t="shared" si="533"/>
        <v>0</v>
      </c>
      <c r="CQ600" s="2">
        <f t="shared" si="534"/>
        <v>0</v>
      </c>
      <c r="CR600" s="2">
        <f t="shared" si="535"/>
        <v>0</v>
      </c>
      <c r="CS600" s="2">
        <f t="shared" si="536"/>
        <v>0</v>
      </c>
      <c r="CT600" s="2">
        <f t="shared" si="537"/>
        <v>0</v>
      </c>
      <c r="CU600" s="2">
        <f t="shared" si="538"/>
        <v>0</v>
      </c>
      <c r="CV600" s="2">
        <f t="shared" si="539"/>
        <v>0</v>
      </c>
      <c r="CW600" s="2">
        <f t="shared" si="540"/>
        <v>0</v>
      </c>
      <c r="CX600" s="2">
        <f t="shared" si="541"/>
        <v>0</v>
      </c>
      <c r="CY600" s="2">
        <f t="shared" si="542"/>
        <v>0</v>
      </c>
      <c r="CZ600" s="2">
        <f t="shared" si="543"/>
        <v>0</v>
      </c>
      <c r="DA600" s="2"/>
      <c r="DB600" s="2"/>
      <c r="DC600" s="2" t="s">
        <v>3</v>
      </c>
      <c r="DD600" s="2" t="s">
        <v>3</v>
      </c>
      <c r="DE600" s="2" t="s">
        <v>3</v>
      </c>
      <c r="DF600" s="2" t="s">
        <v>3</v>
      </c>
      <c r="DG600" s="2" t="s">
        <v>3</v>
      </c>
      <c r="DH600" s="2" t="s">
        <v>3</v>
      </c>
      <c r="DI600" s="2" t="s">
        <v>3</v>
      </c>
      <c r="DJ600" s="2" t="s">
        <v>3</v>
      </c>
      <c r="DK600" s="2" t="s">
        <v>3</v>
      </c>
      <c r="DL600" s="2" t="s">
        <v>3</v>
      </c>
      <c r="DM600" s="2" t="s">
        <v>3</v>
      </c>
      <c r="DN600" s="2">
        <v>0</v>
      </c>
      <c r="DO600" s="2">
        <v>0</v>
      </c>
      <c r="DP600" s="2">
        <v>1</v>
      </c>
      <c r="DQ600" s="2">
        <v>1</v>
      </c>
      <c r="DR600" s="2"/>
      <c r="DS600" s="2"/>
      <c r="DT600" s="2"/>
      <c r="DU600" s="2">
        <v>1010</v>
      </c>
      <c r="DV600" s="2" t="s">
        <v>61</v>
      </c>
      <c r="DW600" s="2" t="s">
        <v>61</v>
      </c>
      <c r="DX600" s="2">
        <v>1</v>
      </c>
      <c r="DY600" s="2"/>
      <c r="DZ600" s="2" t="s">
        <v>3</v>
      </c>
      <c r="EA600" s="2" t="s">
        <v>3</v>
      </c>
      <c r="EB600" s="2" t="s">
        <v>3</v>
      </c>
      <c r="EC600" s="2" t="s">
        <v>3</v>
      </c>
      <c r="ED600" s="2"/>
      <c r="EE600" s="2">
        <v>64991416</v>
      </c>
      <c r="EF600" s="2">
        <v>2</v>
      </c>
      <c r="EG600" s="2" t="s">
        <v>32</v>
      </c>
      <c r="EH600" s="2">
        <v>9</v>
      </c>
      <c r="EI600" s="2" t="s">
        <v>577</v>
      </c>
      <c r="EJ600" s="2">
        <v>1</v>
      </c>
      <c r="EK600" s="2">
        <v>9001</v>
      </c>
      <c r="EL600" s="2" t="s">
        <v>577</v>
      </c>
      <c r="EM600" s="2" t="s">
        <v>578</v>
      </c>
      <c r="EN600" s="2"/>
      <c r="EO600" s="2" t="s">
        <v>3</v>
      </c>
      <c r="EP600" s="2"/>
      <c r="EQ600" s="2">
        <v>0</v>
      </c>
      <c r="ER600" s="2">
        <v>0</v>
      </c>
      <c r="ES600" s="2">
        <v>0</v>
      </c>
      <c r="ET600" s="2">
        <v>0</v>
      </c>
      <c r="EU600" s="2">
        <v>0</v>
      </c>
      <c r="EV600" s="2">
        <v>0</v>
      </c>
      <c r="EW600" s="2">
        <v>0</v>
      </c>
      <c r="EX600" s="2">
        <v>0</v>
      </c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>
        <v>0</v>
      </c>
      <c r="FR600" s="2">
        <v>0</v>
      </c>
      <c r="FS600" s="2">
        <v>0</v>
      </c>
      <c r="FT600" s="2"/>
      <c r="FU600" s="2"/>
      <c r="FV600" s="2"/>
      <c r="FW600" s="2"/>
      <c r="FX600" s="2">
        <v>93</v>
      </c>
      <c r="FY600" s="2">
        <v>62</v>
      </c>
      <c r="FZ600" s="2"/>
      <c r="GA600" s="2" t="s">
        <v>3</v>
      </c>
      <c r="GB600" s="2"/>
      <c r="GC600" s="2"/>
      <c r="GD600" s="2">
        <v>1</v>
      </c>
      <c r="GE600" s="2"/>
      <c r="GF600" s="2">
        <v>2002657565</v>
      </c>
      <c r="GG600" s="2">
        <v>2</v>
      </c>
      <c r="GH600" s="2">
        <v>1</v>
      </c>
      <c r="GI600" s="2">
        <v>-2</v>
      </c>
      <c r="GJ600" s="2">
        <v>0</v>
      </c>
      <c r="GK600" s="2">
        <v>0</v>
      </c>
      <c r="GL600" s="2">
        <f t="shared" si="544"/>
        <v>0</v>
      </c>
      <c r="GM600" s="2">
        <f t="shared" si="545"/>
        <v>0</v>
      </c>
      <c r="GN600" s="2">
        <f t="shared" si="546"/>
        <v>0</v>
      </c>
      <c r="GO600" s="2">
        <f t="shared" si="547"/>
        <v>0</v>
      </c>
      <c r="GP600" s="2">
        <f t="shared" si="548"/>
        <v>0</v>
      </c>
      <c r="GQ600" s="2"/>
      <c r="GR600" s="2">
        <v>0</v>
      </c>
      <c r="GS600" s="2">
        <v>3</v>
      </c>
      <c r="GT600" s="2">
        <v>0</v>
      </c>
      <c r="GU600" s="2" t="s">
        <v>3</v>
      </c>
      <c r="GV600" s="2">
        <f t="shared" si="549"/>
        <v>0</v>
      </c>
      <c r="GW600" s="2">
        <v>1</v>
      </c>
      <c r="GX600" s="2">
        <f t="shared" si="550"/>
        <v>0</v>
      </c>
      <c r="GY600" s="2"/>
      <c r="GZ600" s="2"/>
      <c r="HA600" s="2">
        <v>0</v>
      </c>
      <c r="HB600" s="2">
        <v>0</v>
      </c>
      <c r="HC600" s="2">
        <f t="shared" si="551"/>
        <v>0</v>
      </c>
      <c r="HD600" s="2"/>
      <c r="HE600" s="2" t="s">
        <v>3</v>
      </c>
      <c r="HF600" s="2" t="s">
        <v>3</v>
      </c>
      <c r="HG600" s="2"/>
      <c r="HH600" s="2"/>
      <c r="HI600" s="2"/>
      <c r="HJ600" s="2"/>
      <c r="HK600" s="2"/>
      <c r="HL600" s="2"/>
      <c r="HM600" s="2" t="s">
        <v>3</v>
      </c>
      <c r="HN600" s="2" t="s">
        <v>579</v>
      </c>
      <c r="HO600" s="2" t="s">
        <v>580</v>
      </c>
      <c r="HP600" s="2" t="s">
        <v>577</v>
      </c>
      <c r="HQ600" s="2" t="s">
        <v>577</v>
      </c>
      <c r="HR600" s="2"/>
      <c r="HS600" s="2">
        <v>0</v>
      </c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>
        <v>0</v>
      </c>
      <c r="IL600" s="2"/>
      <c r="IM600" s="2"/>
      <c r="IN600" s="2"/>
      <c r="IO600" s="2"/>
      <c r="IP600" s="2"/>
      <c r="IQ600" s="2"/>
      <c r="IR600" s="2"/>
      <c r="IS600" s="2"/>
      <c r="IT600" s="2"/>
      <c r="IU600" s="2"/>
    </row>
    <row r="601" spans="1:255">
      <c r="A601">
        <v>18</v>
      </c>
      <c r="B601">
        <v>1</v>
      </c>
      <c r="C601">
        <v>506</v>
      </c>
      <c r="E601" t="s">
        <v>586</v>
      </c>
      <c r="F601" t="s">
        <v>587</v>
      </c>
      <c r="G601" t="s">
        <v>588</v>
      </c>
      <c r="H601" t="s">
        <v>61</v>
      </c>
      <c r="I601">
        <f>I597*J601</f>
        <v>0</v>
      </c>
      <c r="J601">
        <v>10</v>
      </c>
      <c r="K601">
        <v>10</v>
      </c>
      <c r="L601">
        <v>0</v>
      </c>
      <c r="M601">
        <v>0</v>
      </c>
      <c r="N601">
        <f t="shared" si="512"/>
        <v>0</v>
      </c>
      <c r="O601">
        <f t="shared" si="513"/>
        <v>0</v>
      </c>
      <c r="P601">
        <f t="shared" si="514"/>
        <v>0</v>
      </c>
      <c r="Q601">
        <f t="shared" si="515"/>
        <v>0</v>
      </c>
      <c r="R601">
        <f t="shared" si="516"/>
        <v>0</v>
      </c>
      <c r="S601">
        <f t="shared" si="517"/>
        <v>0</v>
      </c>
      <c r="T601">
        <f t="shared" si="518"/>
        <v>0</v>
      </c>
      <c r="U601">
        <f t="shared" si="519"/>
        <v>0</v>
      </c>
      <c r="V601">
        <f t="shared" si="520"/>
        <v>0</v>
      </c>
      <c r="W601">
        <f t="shared" si="521"/>
        <v>0</v>
      </c>
      <c r="X601">
        <f t="shared" si="522"/>
        <v>0</v>
      </c>
      <c r="Y601">
        <f t="shared" si="523"/>
        <v>0</v>
      </c>
      <c r="AA601">
        <v>88889103</v>
      </c>
      <c r="AB601">
        <f t="shared" si="524"/>
        <v>0</v>
      </c>
      <c r="AC601">
        <f t="shared" si="525"/>
        <v>0</v>
      </c>
      <c r="AD601">
        <f t="shared" si="526"/>
        <v>0</v>
      </c>
      <c r="AE601">
        <f t="shared" si="527"/>
        <v>0</v>
      </c>
      <c r="AF601">
        <f t="shared" si="528"/>
        <v>0</v>
      </c>
      <c r="AG601">
        <f t="shared" si="529"/>
        <v>0</v>
      </c>
      <c r="AH601">
        <f t="shared" si="530"/>
        <v>0</v>
      </c>
      <c r="AI601">
        <f t="shared" si="531"/>
        <v>0</v>
      </c>
      <c r="AJ601">
        <f t="shared" si="532"/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93</v>
      </c>
      <c r="AU601">
        <v>62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9.0399999999999991</v>
      </c>
      <c r="BD601" t="s">
        <v>3</v>
      </c>
      <c r="BE601" t="s">
        <v>3</v>
      </c>
      <c r="BF601" t="s">
        <v>3</v>
      </c>
      <c r="BG601" t="s">
        <v>3</v>
      </c>
      <c r="BH601">
        <v>3</v>
      </c>
      <c r="BI601">
        <v>1</v>
      </c>
      <c r="BJ601" t="s">
        <v>589</v>
      </c>
      <c r="BM601">
        <v>9001</v>
      </c>
      <c r="BN601">
        <v>0</v>
      </c>
      <c r="BO601" t="s">
        <v>3</v>
      </c>
      <c r="BP601">
        <v>0</v>
      </c>
      <c r="BQ601">
        <v>2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93</v>
      </c>
      <c r="CA601">
        <v>62</v>
      </c>
      <c r="CB601" t="s">
        <v>3</v>
      </c>
      <c r="CE601">
        <v>0</v>
      </c>
      <c r="CF601">
        <v>0</v>
      </c>
      <c r="CG601">
        <v>0</v>
      </c>
      <c r="CH601">
        <v>16</v>
      </c>
      <c r="CI601">
        <v>2</v>
      </c>
      <c r="CJ601">
        <v>0</v>
      </c>
      <c r="CK601">
        <v>0</v>
      </c>
      <c r="CL601">
        <v>0</v>
      </c>
      <c r="CM601">
        <v>0</v>
      </c>
      <c r="CN601" t="s">
        <v>3</v>
      </c>
      <c r="CO601">
        <v>0</v>
      </c>
      <c r="CP601">
        <f t="shared" si="533"/>
        <v>0</v>
      </c>
      <c r="CQ601">
        <f t="shared" si="534"/>
        <v>0</v>
      </c>
      <c r="CR601">
        <f t="shared" si="535"/>
        <v>0</v>
      </c>
      <c r="CS601">
        <f t="shared" si="536"/>
        <v>0</v>
      </c>
      <c r="CT601">
        <f t="shared" si="537"/>
        <v>0</v>
      </c>
      <c r="CU601">
        <f t="shared" si="538"/>
        <v>0</v>
      </c>
      <c r="CV601">
        <f t="shared" si="539"/>
        <v>0</v>
      </c>
      <c r="CW601">
        <f t="shared" si="540"/>
        <v>0</v>
      </c>
      <c r="CX601">
        <f t="shared" si="541"/>
        <v>0</v>
      </c>
      <c r="CY601">
        <f t="shared" si="542"/>
        <v>0</v>
      </c>
      <c r="CZ601">
        <f t="shared" si="543"/>
        <v>0</v>
      </c>
      <c r="DC601" t="s">
        <v>3</v>
      </c>
      <c r="DD601" t="s">
        <v>3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0</v>
      </c>
      <c r="DO601">
        <v>0</v>
      </c>
      <c r="DP601">
        <v>1</v>
      </c>
      <c r="DQ601">
        <v>1</v>
      </c>
      <c r="DU601">
        <v>1010</v>
      </c>
      <c r="DV601" t="s">
        <v>61</v>
      </c>
      <c r="DW601" t="s">
        <v>61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64991416</v>
      </c>
      <c r="EF601">
        <v>2</v>
      </c>
      <c r="EG601" t="s">
        <v>32</v>
      </c>
      <c r="EH601">
        <v>9</v>
      </c>
      <c r="EI601" t="s">
        <v>577</v>
      </c>
      <c r="EJ601">
        <v>1</v>
      </c>
      <c r="EK601">
        <v>9001</v>
      </c>
      <c r="EL601" t="s">
        <v>577</v>
      </c>
      <c r="EM601" t="s">
        <v>578</v>
      </c>
      <c r="EO601" t="s">
        <v>3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FQ601">
        <v>0</v>
      </c>
      <c r="FR601">
        <v>0</v>
      </c>
      <c r="FS601">
        <v>0</v>
      </c>
      <c r="FX601">
        <v>93</v>
      </c>
      <c r="FY601">
        <v>62</v>
      </c>
      <c r="GA601" t="s">
        <v>3</v>
      </c>
      <c r="GD601">
        <v>1</v>
      </c>
      <c r="GF601">
        <v>2002657565</v>
      </c>
      <c r="GG601">
        <v>2</v>
      </c>
      <c r="GH601">
        <v>1</v>
      </c>
      <c r="GI601">
        <v>5</v>
      </c>
      <c r="GJ601">
        <v>0</v>
      </c>
      <c r="GK601">
        <v>0</v>
      </c>
      <c r="GL601">
        <f t="shared" si="544"/>
        <v>0</v>
      </c>
      <c r="GM601">
        <f t="shared" si="545"/>
        <v>0</v>
      </c>
      <c r="GN601">
        <f t="shared" si="546"/>
        <v>0</v>
      </c>
      <c r="GO601">
        <f t="shared" si="547"/>
        <v>0</v>
      </c>
      <c r="GP601">
        <f t="shared" si="548"/>
        <v>0</v>
      </c>
      <c r="GR601">
        <v>0</v>
      </c>
      <c r="GS601">
        <v>0</v>
      </c>
      <c r="GT601">
        <v>0</v>
      </c>
      <c r="GU601" t="s">
        <v>3</v>
      </c>
      <c r="GV601">
        <f t="shared" si="549"/>
        <v>0</v>
      </c>
      <c r="GW601">
        <v>1</v>
      </c>
      <c r="GX601">
        <f t="shared" si="550"/>
        <v>0</v>
      </c>
      <c r="HA601">
        <v>0</v>
      </c>
      <c r="HB601">
        <v>0</v>
      </c>
      <c r="HC601">
        <f t="shared" si="551"/>
        <v>0</v>
      </c>
      <c r="HE601" t="s">
        <v>3</v>
      </c>
      <c r="HF601" t="s">
        <v>3</v>
      </c>
      <c r="HM601" t="s">
        <v>3</v>
      </c>
      <c r="HN601" t="s">
        <v>579</v>
      </c>
      <c r="HO601" t="s">
        <v>580</v>
      </c>
      <c r="HP601" t="s">
        <v>577</v>
      </c>
      <c r="HQ601" t="s">
        <v>577</v>
      </c>
      <c r="HS601">
        <v>0</v>
      </c>
      <c r="IK601">
        <v>0</v>
      </c>
    </row>
    <row r="602" spans="1:255">
      <c r="A602" s="2">
        <v>17</v>
      </c>
      <c r="B602" s="2">
        <v>1</v>
      </c>
      <c r="C602" s="2"/>
      <c r="D602" s="2"/>
      <c r="E602" s="2" t="s">
        <v>286</v>
      </c>
      <c r="F602" s="2" t="s">
        <v>590</v>
      </c>
      <c r="G602" s="2" t="s">
        <v>591</v>
      </c>
      <c r="H602" s="2" t="s">
        <v>52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f t="shared" si="512"/>
        <v>0</v>
      </c>
      <c r="O602" s="2">
        <f t="shared" si="513"/>
        <v>0</v>
      </c>
      <c r="P602" s="2">
        <f t="shared" si="514"/>
        <v>0</v>
      </c>
      <c r="Q602" s="2">
        <f t="shared" si="515"/>
        <v>0</v>
      </c>
      <c r="R602" s="2">
        <f t="shared" si="516"/>
        <v>0</v>
      </c>
      <c r="S602" s="2">
        <f t="shared" si="517"/>
        <v>0</v>
      </c>
      <c r="T602" s="2">
        <f t="shared" si="518"/>
        <v>0</v>
      </c>
      <c r="U602" s="2">
        <f t="shared" si="519"/>
        <v>0</v>
      </c>
      <c r="V602" s="2">
        <f t="shared" si="520"/>
        <v>0</v>
      </c>
      <c r="W602" s="2">
        <f t="shared" si="521"/>
        <v>0</v>
      </c>
      <c r="X602" s="2">
        <f t="shared" si="522"/>
        <v>0</v>
      </c>
      <c r="Y602" s="2">
        <f t="shared" si="523"/>
        <v>0</v>
      </c>
      <c r="Z602" s="2"/>
      <c r="AA602" s="2">
        <v>88889161</v>
      </c>
      <c r="AB602" s="2">
        <f t="shared" si="524"/>
        <v>6412.16</v>
      </c>
      <c r="AC602" s="2">
        <f t="shared" si="525"/>
        <v>6412.16</v>
      </c>
      <c r="AD602" s="2">
        <f t="shared" si="526"/>
        <v>0</v>
      </c>
      <c r="AE602" s="2">
        <f t="shared" si="527"/>
        <v>0</v>
      </c>
      <c r="AF602" s="2">
        <f t="shared" si="528"/>
        <v>0</v>
      </c>
      <c r="AG602" s="2">
        <f t="shared" si="529"/>
        <v>0</v>
      </c>
      <c r="AH602" s="2">
        <f t="shared" si="530"/>
        <v>0</v>
      </c>
      <c r="AI602" s="2">
        <f t="shared" si="531"/>
        <v>0</v>
      </c>
      <c r="AJ602" s="2">
        <f t="shared" si="532"/>
        <v>34.17</v>
      </c>
      <c r="AK602" s="2">
        <v>6412.16</v>
      </c>
      <c r="AL602" s="2">
        <v>6412.16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34.17</v>
      </c>
      <c r="AT602" s="2">
        <v>0</v>
      </c>
      <c r="AU602" s="2">
        <v>0</v>
      </c>
      <c r="AV602" s="2">
        <v>1</v>
      </c>
      <c r="AW602" s="2">
        <v>1</v>
      </c>
      <c r="AX602" s="2"/>
      <c r="AY602" s="2"/>
      <c r="AZ602" s="2">
        <v>1</v>
      </c>
      <c r="BA602" s="2">
        <v>1</v>
      </c>
      <c r="BB602" s="2">
        <v>1</v>
      </c>
      <c r="BC602" s="2">
        <v>1</v>
      </c>
      <c r="BD602" s="2" t="s">
        <v>3</v>
      </c>
      <c r="BE602" s="2" t="s">
        <v>3</v>
      </c>
      <c r="BF602" s="2" t="s">
        <v>3</v>
      </c>
      <c r="BG602" s="2" t="s">
        <v>3</v>
      </c>
      <c r="BH602" s="2">
        <v>3</v>
      </c>
      <c r="BI602" s="2">
        <v>1</v>
      </c>
      <c r="BJ602" s="2" t="s">
        <v>592</v>
      </c>
      <c r="BK602" s="2"/>
      <c r="BL602" s="2"/>
      <c r="BM602" s="2">
        <v>500001</v>
      </c>
      <c r="BN602" s="2">
        <v>0</v>
      </c>
      <c r="BO602" s="2" t="s">
        <v>3</v>
      </c>
      <c r="BP602" s="2">
        <v>0</v>
      </c>
      <c r="BQ602" s="2">
        <v>8</v>
      </c>
      <c r="BR602" s="2">
        <v>0</v>
      </c>
      <c r="BS602" s="2">
        <v>1</v>
      </c>
      <c r="BT602" s="2">
        <v>1</v>
      </c>
      <c r="BU602" s="2">
        <v>1</v>
      </c>
      <c r="BV602" s="2">
        <v>1</v>
      </c>
      <c r="BW602" s="2">
        <v>1</v>
      </c>
      <c r="BX602" s="2">
        <v>1</v>
      </c>
      <c r="BY602" s="2" t="s">
        <v>3</v>
      </c>
      <c r="BZ602" s="2">
        <v>0</v>
      </c>
      <c r="CA602" s="2">
        <v>0</v>
      </c>
      <c r="CB602" s="2" t="s">
        <v>3</v>
      </c>
      <c r="CC602" s="2"/>
      <c r="CD602" s="2"/>
      <c r="CE602" s="2">
        <v>0</v>
      </c>
      <c r="CF602" s="2">
        <v>0</v>
      </c>
      <c r="CG602" s="2">
        <v>0</v>
      </c>
      <c r="CH602" s="2">
        <v>17</v>
      </c>
      <c r="CI602" s="2">
        <v>0</v>
      </c>
      <c r="CJ602" s="2">
        <v>0</v>
      </c>
      <c r="CK602" s="2">
        <v>0</v>
      </c>
      <c r="CL602" s="2">
        <v>0</v>
      </c>
      <c r="CM602" s="2">
        <v>0</v>
      </c>
      <c r="CN602" s="2" t="s">
        <v>3</v>
      </c>
      <c r="CO602" s="2">
        <v>0</v>
      </c>
      <c r="CP602" s="2">
        <f t="shared" si="533"/>
        <v>0</v>
      </c>
      <c r="CQ602" s="2">
        <f t="shared" si="534"/>
        <v>6412.16</v>
      </c>
      <c r="CR602" s="2">
        <f t="shared" si="535"/>
        <v>0</v>
      </c>
      <c r="CS602" s="2">
        <f t="shared" si="536"/>
        <v>0</v>
      </c>
      <c r="CT602" s="2">
        <f t="shared" si="537"/>
        <v>0</v>
      </c>
      <c r="CU602" s="2">
        <f t="shared" si="538"/>
        <v>0</v>
      </c>
      <c r="CV602" s="2">
        <f t="shared" si="539"/>
        <v>0</v>
      </c>
      <c r="CW602" s="2">
        <f t="shared" si="540"/>
        <v>0</v>
      </c>
      <c r="CX602" s="2">
        <f t="shared" si="541"/>
        <v>34.17</v>
      </c>
      <c r="CY602" s="2">
        <f t="shared" si="542"/>
        <v>0</v>
      </c>
      <c r="CZ602" s="2">
        <f t="shared" si="543"/>
        <v>0</v>
      </c>
      <c r="DA602" s="2"/>
      <c r="DB602" s="2"/>
      <c r="DC602" s="2" t="s">
        <v>3</v>
      </c>
      <c r="DD602" s="2" t="s">
        <v>3</v>
      </c>
      <c r="DE602" s="2" t="s">
        <v>3</v>
      </c>
      <c r="DF602" s="2" t="s">
        <v>3</v>
      </c>
      <c r="DG602" s="2" t="s">
        <v>3</v>
      </c>
      <c r="DH602" s="2" t="s">
        <v>3</v>
      </c>
      <c r="DI602" s="2" t="s">
        <v>3</v>
      </c>
      <c r="DJ602" s="2" t="s">
        <v>3</v>
      </c>
      <c r="DK602" s="2" t="s">
        <v>3</v>
      </c>
      <c r="DL602" s="2" t="s">
        <v>3</v>
      </c>
      <c r="DM602" s="2" t="s">
        <v>3</v>
      </c>
      <c r="DN602" s="2">
        <v>0</v>
      </c>
      <c r="DO602" s="2">
        <v>0</v>
      </c>
      <c r="DP602" s="2">
        <v>1</v>
      </c>
      <c r="DQ602" s="2">
        <v>1</v>
      </c>
      <c r="DR602" s="2"/>
      <c r="DS602" s="2"/>
      <c r="DT602" s="2"/>
      <c r="DU602" s="2">
        <v>1009</v>
      </c>
      <c r="DV602" s="2" t="s">
        <v>52</v>
      </c>
      <c r="DW602" s="2" t="s">
        <v>52</v>
      </c>
      <c r="DX602" s="2">
        <v>1000</v>
      </c>
      <c r="DY602" s="2"/>
      <c r="DZ602" s="2" t="s">
        <v>3</v>
      </c>
      <c r="EA602" s="2" t="s">
        <v>3</v>
      </c>
      <c r="EB602" s="2" t="s">
        <v>3</v>
      </c>
      <c r="EC602" s="2" t="s">
        <v>3</v>
      </c>
      <c r="ED602" s="2"/>
      <c r="EE602" s="2">
        <v>64991688</v>
      </c>
      <c r="EF602" s="2">
        <v>8</v>
      </c>
      <c r="EG602" s="2" t="s">
        <v>290</v>
      </c>
      <c r="EH602" s="2">
        <v>0</v>
      </c>
      <c r="EI602" s="2" t="s">
        <v>3</v>
      </c>
      <c r="EJ602" s="2">
        <v>1</v>
      </c>
      <c r="EK602" s="2">
        <v>500001</v>
      </c>
      <c r="EL602" s="2" t="s">
        <v>291</v>
      </c>
      <c r="EM602" s="2" t="s">
        <v>292</v>
      </c>
      <c r="EN602" s="2"/>
      <c r="EO602" s="2" t="s">
        <v>3</v>
      </c>
      <c r="EP602" s="2"/>
      <c r="EQ602" s="2">
        <v>0</v>
      </c>
      <c r="ER602" s="2">
        <v>6412.16</v>
      </c>
      <c r="ES602" s="2">
        <v>6412.16</v>
      </c>
      <c r="ET602" s="2">
        <v>0</v>
      </c>
      <c r="EU602" s="2">
        <v>0</v>
      </c>
      <c r="EV602" s="2">
        <v>0</v>
      </c>
      <c r="EW602" s="2">
        <v>0</v>
      </c>
      <c r="EX602" s="2">
        <v>0</v>
      </c>
      <c r="EY602" s="2">
        <v>0</v>
      </c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>
        <v>0</v>
      </c>
      <c r="FR602" s="2">
        <v>0</v>
      </c>
      <c r="FS602" s="2">
        <v>0</v>
      </c>
      <c r="FT602" s="2"/>
      <c r="FU602" s="2"/>
      <c r="FV602" s="2"/>
      <c r="FW602" s="2"/>
      <c r="FX602" s="2">
        <v>0</v>
      </c>
      <c r="FY602" s="2">
        <v>0</v>
      </c>
      <c r="FZ602" s="2"/>
      <c r="GA602" s="2" t="s">
        <v>3</v>
      </c>
      <c r="GB602" s="2"/>
      <c r="GC602" s="2"/>
      <c r="GD602" s="2">
        <v>1</v>
      </c>
      <c r="GE602" s="2"/>
      <c r="GF602" s="2">
        <v>-1400267916</v>
      </c>
      <c r="GG602" s="2">
        <v>2</v>
      </c>
      <c r="GH602" s="2">
        <v>1</v>
      </c>
      <c r="GI602" s="2">
        <v>-2</v>
      </c>
      <c r="GJ602" s="2">
        <v>0</v>
      </c>
      <c r="GK602" s="2">
        <v>0</v>
      </c>
      <c r="GL602" s="2">
        <f t="shared" si="544"/>
        <v>0</v>
      </c>
      <c r="GM602" s="2">
        <f t="shared" si="545"/>
        <v>0</v>
      </c>
      <c r="GN602" s="2">
        <f t="shared" si="546"/>
        <v>0</v>
      </c>
      <c r="GO602" s="2">
        <f t="shared" si="547"/>
        <v>0</v>
      </c>
      <c r="GP602" s="2">
        <f t="shared" si="548"/>
        <v>0</v>
      </c>
      <c r="GQ602" s="2"/>
      <c r="GR602" s="2">
        <v>0</v>
      </c>
      <c r="GS602" s="2">
        <v>3</v>
      </c>
      <c r="GT602" s="2">
        <v>0</v>
      </c>
      <c r="GU602" s="2" t="s">
        <v>3</v>
      </c>
      <c r="GV602" s="2">
        <f t="shared" si="549"/>
        <v>0</v>
      </c>
      <c r="GW602" s="2">
        <v>1</v>
      </c>
      <c r="GX602" s="2">
        <f t="shared" si="550"/>
        <v>0</v>
      </c>
      <c r="GY602" s="2"/>
      <c r="GZ602" s="2"/>
      <c r="HA602" s="2">
        <v>0</v>
      </c>
      <c r="HB602" s="2">
        <v>0</v>
      </c>
      <c r="HC602" s="2">
        <f t="shared" si="551"/>
        <v>0</v>
      </c>
      <c r="HD602" s="2"/>
      <c r="HE602" s="2" t="s">
        <v>3</v>
      </c>
      <c r="HF602" s="2" t="s">
        <v>3</v>
      </c>
      <c r="HG602" s="2"/>
      <c r="HH602" s="2"/>
      <c r="HI602" s="2"/>
      <c r="HJ602" s="2"/>
      <c r="HK602" s="2"/>
      <c r="HL602" s="2"/>
      <c r="HM602" s="2" t="s">
        <v>3</v>
      </c>
      <c r="HN602" s="2" t="s">
        <v>3</v>
      </c>
      <c r="HO602" s="2" t="s">
        <v>3</v>
      </c>
      <c r="HP602" s="2" t="s">
        <v>3</v>
      </c>
      <c r="HQ602" s="2" t="s">
        <v>3</v>
      </c>
      <c r="HR602" s="2"/>
      <c r="HS602" s="2">
        <v>0</v>
      </c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>
        <v>0</v>
      </c>
      <c r="IL602" s="2"/>
      <c r="IM602" s="2"/>
      <c r="IN602" s="2"/>
      <c r="IO602" s="2"/>
      <c r="IP602" s="2"/>
      <c r="IQ602" s="2"/>
      <c r="IR602" s="2"/>
      <c r="IS602" s="2"/>
      <c r="IT602" s="2"/>
      <c r="IU602" s="2"/>
    </row>
    <row r="603" spans="1:255">
      <c r="A603">
        <v>17</v>
      </c>
      <c r="B603">
        <v>1</v>
      </c>
      <c r="E603" t="s">
        <v>286</v>
      </c>
      <c r="F603" t="s">
        <v>590</v>
      </c>
      <c r="G603" t="s">
        <v>591</v>
      </c>
      <c r="H603" t="s">
        <v>52</v>
      </c>
      <c r="I603">
        <v>0</v>
      </c>
      <c r="J603">
        <v>0</v>
      </c>
      <c r="K603">
        <v>0</v>
      </c>
      <c r="L603">
        <v>0</v>
      </c>
      <c r="M603">
        <v>0</v>
      </c>
      <c r="N603">
        <f t="shared" si="512"/>
        <v>0</v>
      </c>
      <c r="O603">
        <f t="shared" si="513"/>
        <v>0</v>
      </c>
      <c r="P603">
        <f t="shared" si="514"/>
        <v>0</v>
      </c>
      <c r="Q603">
        <f t="shared" si="515"/>
        <v>0</v>
      </c>
      <c r="R603">
        <f t="shared" si="516"/>
        <v>0</v>
      </c>
      <c r="S603">
        <f t="shared" si="517"/>
        <v>0</v>
      </c>
      <c r="T603">
        <f t="shared" si="518"/>
        <v>0</v>
      </c>
      <c r="U603">
        <f t="shared" si="519"/>
        <v>0</v>
      </c>
      <c r="V603">
        <f t="shared" si="520"/>
        <v>0</v>
      </c>
      <c r="W603">
        <f t="shared" si="521"/>
        <v>0</v>
      </c>
      <c r="X603">
        <f t="shared" si="522"/>
        <v>0</v>
      </c>
      <c r="Y603">
        <f t="shared" si="523"/>
        <v>0</v>
      </c>
      <c r="AA603">
        <v>88889103</v>
      </c>
      <c r="AB603">
        <f t="shared" si="524"/>
        <v>6412.16</v>
      </c>
      <c r="AC603">
        <f t="shared" si="525"/>
        <v>6412.16</v>
      </c>
      <c r="AD603">
        <f t="shared" si="526"/>
        <v>0</v>
      </c>
      <c r="AE603">
        <f t="shared" si="527"/>
        <v>0</v>
      </c>
      <c r="AF603">
        <f t="shared" si="528"/>
        <v>0</v>
      </c>
      <c r="AG603">
        <f t="shared" si="529"/>
        <v>0</v>
      </c>
      <c r="AH603">
        <f t="shared" si="530"/>
        <v>0</v>
      </c>
      <c r="AI603">
        <f t="shared" si="531"/>
        <v>0</v>
      </c>
      <c r="AJ603">
        <f t="shared" si="532"/>
        <v>34.17</v>
      </c>
      <c r="AK603">
        <v>6412.16</v>
      </c>
      <c r="AL603">
        <v>6412.16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34.17</v>
      </c>
      <c r="AT603">
        <v>0</v>
      </c>
      <c r="AU603">
        <v>0</v>
      </c>
      <c r="AV603">
        <v>1</v>
      </c>
      <c r="AW603">
        <v>1</v>
      </c>
      <c r="AZ603">
        <v>1</v>
      </c>
      <c r="BA603">
        <v>1</v>
      </c>
      <c r="BB603">
        <v>1</v>
      </c>
      <c r="BC603">
        <v>8.61</v>
      </c>
      <c r="BD603" t="s">
        <v>3</v>
      </c>
      <c r="BE603" t="s">
        <v>3</v>
      </c>
      <c r="BF603" t="s">
        <v>3</v>
      </c>
      <c r="BG603" t="s">
        <v>3</v>
      </c>
      <c r="BH603">
        <v>3</v>
      </c>
      <c r="BI603">
        <v>1</v>
      </c>
      <c r="BJ603" t="s">
        <v>592</v>
      </c>
      <c r="BM603">
        <v>500001</v>
      </c>
      <c r="BN603">
        <v>0</v>
      </c>
      <c r="BO603" t="s">
        <v>590</v>
      </c>
      <c r="BP603">
        <v>1</v>
      </c>
      <c r="BQ603">
        <v>8</v>
      </c>
      <c r="BR603">
        <v>0</v>
      </c>
      <c r="BS603">
        <v>1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0</v>
      </c>
      <c r="CA603">
        <v>0</v>
      </c>
      <c r="CB603" t="s">
        <v>3</v>
      </c>
      <c r="CE603">
        <v>0</v>
      </c>
      <c r="CF603">
        <v>0</v>
      </c>
      <c r="CG603">
        <v>0</v>
      </c>
      <c r="CH603">
        <v>17</v>
      </c>
      <c r="CI603">
        <v>0</v>
      </c>
      <c r="CJ603">
        <v>0</v>
      </c>
      <c r="CK603">
        <v>0</v>
      </c>
      <c r="CL603">
        <v>0</v>
      </c>
      <c r="CM603">
        <v>0</v>
      </c>
      <c r="CN603" t="s">
        <v>3</v>
      </c>
      <c r="CO603">
        <v>0</v>
      </c>
      <c r="CP603">
        <f t="shared" si="533"/>
        <v>0</v>
      </c>
      <c r="CQ603">
        <f t="shared" si="534"/>
        <v>55208.697599999992</v>
      </c>
      <c r="CR603">
        <f t="shared" si="535"/>
        <v>0</v>
      </c>
      <c r="CS603">
        <f t="shared" si="536"/>
        <v>0</v>
      </c>
      <c r="CT603">
        <f t="shared" si="537"/>
        <v>0</v>
      </c>
      <c r="CU603">
        <f t="shared" si="538"/>
        <v>0</v>
      </c>
      <c r="CV603">
        <f t="shared" si="539"/>
        <v>0</v>
      </c>
      <c r="CW603">
        <f t="shared" si="540"/>
        <v>0</v>
      </c>
      <c r="CX603">
        <f t="shared" si="541"/>
        <v>34.17</v>
      </c>
      <c r="CY603">
        <f t="shared" si="542"/>
        <v>0</v>
      </c>
      <c r="CZ603">
        <f t="shared" si="543"/>
        <v>0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0</v>
      </c>
      <c r="DO603">
        <v>0</v>
      </c>
      <c r="DP603">
        <v>1</v>
      </c>
      <c r="DQ603">
        <v>1</v>
      </c>
      <c r="DU603">
        <v>1009</v>
      </c>
      <c r="DV603" t="s">
        <v>52</v>
      </c>
      <c r="DW603" t="s">
        <v>52</v>
      </c>
      <c r="DX603">
        <v>1000</v>
      </c>
      <c r="DZ603" t="s">
        <v>3</v>
      </c>
      <c r="EA603" t="s">
        <v>3</v>
      </c>
      <c r="EB603" t="s">
        <v>3</v>
      </c>
      <c r="EC603" t="s">
        <v>3</v>
      </c>
      <c r="EE603">
        <v>64991688</v>
      </c>
      <c r="EF603">
        <v>8</v>
      </c>
      <c r="EG603" t="s">
        <v>290</v>
      </c>
      <c r="EH603">
        <v>0</v>
      </c>
      <c r="EI603" t="s">
        <v>3</v>
      </c>
      <c r="EJ603">
        <v>1</v>
      </c>
      <c r="EK603">
        <v>500001</v>
      </c>
      <c r="EL603" t="s">
        <v>291</v>
      </c>
      <c r="EM603" t="s">
        <v>292</v>
      </c>
      <c r="EO603" t="s">
        <v>3</v>
      </c>
      <c r="EQ603">
        <v>0</v>
      </c>
      <c r="ER603">
        <v>6412.16</v>
      </c>
      <c r="ES603">
        <v>6412.16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FQ603">
        <v>0</v>
      </c>
      <c r="FR603">
        <v>0</v>
      </c>
      <c r="FS603">
        <v>0</v>
      </c>
      <c r="FX603">
        <v>0</v>
      </c>
      <c r="FY603">
        <v>0</v>
      </c>
      <c r="GA603" t="s">
        <v>3</v>
      </c>
      <c r="GD603">
        <v>1</v>
      </c>
      <c r="GF603">
        <v>-1400267916</v>
      </c>
      <c r="GG603">
        <v>2</v>
      </c>
      <c r="GH603">
        <v>1</v>
      </c>
      <c r="GI603">
        <v>2</v>
      </c>
      <c r="GJ603">
        <v>0</v>
      </c>
      <c r="GK603">
        <v>0</v>
      </c>
      <c r="GL603">
        <f t="shared" si="544"/>
        <v>0</v>
      </c>
      <c r="GM603">
        <f t="shared" si="545"/>
        <v>0</v>
      </c>
      <c r="GN603">
        <f t="shared" si="546"/>
        <v>0</v>
      </c>
      <c r="GO603">
        <f t="shared" si="547"/>
        <v>0</v>
      </c>
      <c r="GP603">
        <f t="shared" si="548"/>
        <v>0</v>
      </c>
      <c r="GR603">
        <v>0</v>
      </c>
      <c r="GS603">
        <v>0</v>
      </c>
      <c r="GT603">
        <v>0</v>
      </c>
      <c r="GU603" t="s">
        <v>3</v>
      </c>
      <c r="GV603">
        <f t="shared" si="549"/>
        <v>0</v>
      </c>
      <c r="GW603">
        <v>1</v>
      </c>
      <c r="GX603">
        <f t="shared" si="550"/>
        <v>0</v>
      </c>
      <c r="HA603">
        <v>0</v>
      </c>
      <c r="HB603">
        <v>0</v>
      </c>
      <c r="HC603">
        <f t="shared" si="551"/>
        <v>0</v>
      </c>
      <c r="HE603" t="s">
        <v>3</v>
      </c>
      <c r="HF603" t="s">
        <v>3</v>
      </c>
      <c r="HM603" t="s">
        <v>3</v>
      </c>
      <c r="HN603" t="s">
        <v>3</v>
      </c>
      <c r="HO603" t="s">
        <v>3</v>
      </c>
      <c r="HP603" t="s">
        <v>3</v>
      </c>
      <c r="HQ603" t="s">
        <v>3</v>
      </c>
      <c r="HS603">
        <v>0</v>
      </c>
      <c r="IK603">
        <v>0</v>
      </c>
    </row>
    <row r="604" spans="1:255">
      <c r="A604" s="2">
        <v>17</v>
      </c>
      <c r="B604" s="2">
        <v>1</v>
      </c>
      <c r="C604" s="2"/>
      <c r="D604" s="2"/>
      <c r="E604" s="2" t="s">
        <v>293</v>
      </c>
      <c r="F604" s="2" t="s">
        <v>593</v>
      </c>
      <c r="G604" s="2" t="s">
        <v>594</v>
      </c>
      <c r="H604" s="2" t="s">
        <v>52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f t="shared" si="512"/>
        <v>0</v>
      </c>
      <c r="O604" s="2">
        <f t="shared" si="513"/>
        <v>0</v>
      </c>
      <c r="P604" s="2">
        <f t="shared" si="514"/>
        <v>0</v>
      </c>
      <c r="Q604" s="2">
        <f t="shared" si="515"/>
        <v>0</v>
      </c>
      <c r="R604" s="2">
        <f t="shared" si="516"/>
        <v>0</v>
      </c>
      <c r="S604" s="2">
        <f t="shared" si="517"/>
        <v>0</v>
      </c>
      <c r="T604" s="2">
        <f t="shared" si="518"/>
        <v>0</v>
      </c>
      <c r="U604" s="2">
        <f t="shared" si="519"/>
        <v>0</v>
      </c>
      <c r="V604" s="2">
        <f t="shared" si="520"/>
        <v>0</v>
      </c>
      <c r="W604" s="2">
        <f t="shared" si="521"/>
        <v>0</v>
      </c>
      <c r="X604" s="2">
        <f t="shared" si="522"/>
        <v>0</v>
      </c>
      <c r="Y604" s="2">
        <f t="shared" si="523"/>
        <v>0</v>
      </c>
      <c r="Z604" s="2"/>
      <c r="AA604" s="2">
        <v>88889161</v>
      </c>
      <c r="AB604" s="2">
        <f t="shared" si="524"/>
        <v>6412.16</v>
      </c>
      <c r="AC604" s="2">
        <f t="shared" si="525"/>
        <v>6412.16</v>
      </c>
      <c r="AD604" s="2">
        <f t="shared" si="526"/>
        <v>0</v>
      </c>
      <c r="AE604" s="2">
        <f t="shared" si="527"/>
        <v>0</v>
      </c>
      <c r="AF604" s="2">
        <f t="shared" si="528"/>
        <v>0</v>
      </c>
      <c r="AG604" s="2">
        <f t="shared" si="529"/>
        <v>0</v>
      </c>
      <c r="AH604" s="2">
        <f t="shared" si="530"/>
        <v>0</v>
      </c>
      <c r="AI604" s="2">
        <f t="shared" si="531"/>
        <v>0</v>
      </c>
      <c r="AJ604" s="2">
        <f t="shared" si="532"/>
        <v>34.17</v>
      </c>
      <c r="AK604" s="2">
        <v>6412.16</v>
      </c>
      <c r="AL604" s="2">
        <v>6412.16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34.17</v>
      </c>
      <c r="AT604" s="2">
        <v>0</v>
      </c>
      <c r="AU604" s="2">
        <v>0</v>
      </c>
      <c r="AV604" s="2">
        <v>1</v>
      </c>
      <c r="AW604" s="2">
        <v>1</v>
      </c>
      <c r="AX604" s="2"/>
      <c r="AY604" s="2"/>
      <c r="AZ604" s="2">
        <v>1</v>
      </c>
      <c r="BA604" s="2">
        <v>1</v>
      </c>
      <c r="BB604" s="2">
        <v>1</v>
      </c>
      <c r="BC604" s="2">
        <v>1</v>
      </c>
      <c r="BD604" s="2" t="s">
        <v>3</v>
      </c>
      <c r="BE604" s="2" t="s">
        <v>3</v>
      </c>
      <c r="BF604" s="2" t="s">
        <v>3</v>
      </c>
      <c r="BG604" s="2" t="s">
        <v>3</v>
      </c>
      <c r="BH604" s="2">
        <v>3</v>
      </c>
      <c r="BI604" s="2">
        <v>1</v>
      </c>
      <c r="BJ604" s="2" t="s">
        <v>595</v>
      </c>
      <c r="BK604" s="2"/>
      <c r="BL604" s="2"/>
      <c r="BM604" s="2">
        <v>500001</v>
      </c>
      <c r="BN604" s="2">
        <v>0</v>
      </c>
      <c r="BO604" s="2" t="s">
        <v>3</v>
      </c>
      <c r="BP604" s="2">
        <v>0</v>
      </c>
      <c r="BQ604" s="2">
        <v>8</v>
      </c>
      <c r="BR604" s="2">
        <v>0</v>
      </c>
      <c r="BS604" s="2">
        <v>1</v>
      </c>
      <c r="BT604" s="2">
        <v>1</v>
      </c>
      <c r="BU604" s="2">
        <v>1</v>
      </c>
      <c r="BV604" s="2">
        <v>1</v>
      </c>
      <c r="BW604" s="2">
        <v>1</v>
      </c>
      <c r="BX604" s="2">
        <v>1</v>
      </c>
      <c r="BY604" s="2" t="s">
        <v>3</v>
      </c>
      <c r="BZ604" s="2">
        <v>0</v>
      </c>
      <c r="CA604" s="2">
        <v>0</v>
      </c>
      <c r="CB604" s="2" t="s">
        <v>3</v>
      </c>
      <c r="CC604" s="2"/>
      <c r="CD604" s="2"/>
      <c r="CE604" s="2">
        <v>0</v>
      </c>
      <c r="CF604" s="2">
        <v>0</v>
      </c>
      <c r="CG604" s="2">
        <v>0</v>
      </c>
      <c r="CH604" s="2">
        <v>18</v>
      </c>
      <c r="CI604" s="2">
        <v>0</v>
      </c>
      <c r="CJ604" s="2">
        <v>0</v>
      </c>
      <c r="CK604" s="2">
        <v>0</v>
      </c>
      <c r="CL604" s="2">
        <v>0</v>
      </c>
      <c r="CM604" s="2">
        <v>0</v>
      </c>
      <c r="CN604" s="2" t="s">
        <v>3</v>
      </c>
      <c r="CO604" s="2">
        <v>0</v>
      </c>
      <c r="CP604" s="2">
        <f t="shared" si="533"/>
        <v>0</v>
      </c>
      <c r="CQ604" s="2">
        <f t="shared" si="534"/>
        <v>6412.16</v>
      </c>
      <c r="CR604" s="2">
        <f t="shared" si="535"/>
        <v>0</v>
      </c>
      <c r="CS604" s="2">
        <f t="shared" si="536"/>
        <v>0</v>
      </c>
      <c r="CT604" s="2">
        <f t="shared" si="537"/>
        <v>0</v>
      </c>
      <c r="CU604" s="2">
        <f t="shared" si="538"/>
        <v>0</v>
      </c>
      <c r="CV604" s="2">
        <f t="shared" si="539"/>
        <v>0</v>
      </c>
      <c r="CW604" s="2">
        <f t="shared" si="540"/>
        <v>0</v>
      </c>
      <c r="CX604" s="2">
        <f t="shared" si="541"/>
        <v>34.17</v>
      </c>
      <c r="CY604" s="2">
        <f t="shared" si="542"/>
        <v>0</v>
      </c>
      <c r="CZ604" s="2">
        <f t="shared" si="543"/>
        <v>0</v>
      </c>
      <c r="DA604" s="2"/>
      <c r="DB604" s="2"/>
      <c r="DC604" s="2" t="s">
        <v>3</v>
      </c>
      <c r="DD604" s="2" t="s">
        <v>3</v>
      </c>
      <c r="DE604" s="2" t="s">
        <v>3</v>
      </c>
      <c r="DF604" s="2" t="s">
        <v>3</v>
      </c>
      <c r="DG604" s="2" t="s">
        <v>3</v>
      </c>
      <c r="DH604" s="2" t="s">
        <v>3</v>
      </c>
      <c r="DI604" s="2" t="s">
        <v>3</v>
      </c>
      <c r="DJ604" s="2" t="s">
        <v>3</v>
      </c>
      <c r="DK604" s="2" t="s">
        <v>3</v>
      </c>
      <c r="DL604" s="2" t="s">
        <v>3</v>
      </c>
      <c r="DM604" s="2" t="s">
        <v>3</v>
      </c>
      <c r="DN604" s="2">
        <v>0</v>
      </c>
      <c r="DO604" s="2">
        <v>0</v>
      </c>
      <c r="DP604" s="2">
        <v>1</v>
      </c>
      <c r="DQ604" s="2">
        <v>1</v>
      </c>
      <c r="DR604" s="2"/>
      <c r="DS604" s="2"/>
      <c r="DT604" s="2"/>
      <c r="DU604" s="2">
        <v>1009</v>
      </c>
      <c r="DV604" s="2" t="s">
        <v>52</v>
      </c>
      <c r="DW604" s="2" t="s">
        <v>52</v>
      </c>
      <c r="DX604" s="2">
        <v>1000</v>
      </c>
      <c r="DY604" s="2"/>
      <c r="DZ604" s="2" t="s">
        <v>3</v>
      </c>
      <c r="EA604" s="2" t="s">
        <v>3</v>
      </c>
      <c r="EB604" s="2" t="s">
        <v>3</v>
      </c>
      <c r="EC604" s="2" t="s">
        <v>3</v>
      </c>
      <c r="ED604" s="2"/>
      <c r="EE604" s="2">
        <v>64991688</v>
      </c>
      <c r="EF604" s="2">
        <v>8</v>
      </c>
      <c r="EG604" s="2" t="s">
        <v>290</v>
      </c>
      <c r="EH604" s="2">
        <v>0</v>
      </c>
      <c r="EI604" s="2" t="s">
        <v>3</v>
      </c>
      <c r="EJ604" s="2">
        <v>1</v>
      </c>
      <c r="EK604" s="2">
        <v>500001</v>
      </c>
      <c r="EL604" s="2" t="s">
        <v>291</v>
      </c>
      <c r="EM604" s="2" t="s">
        <v>292</v>
      </c>
      <c r="EN604" s="2"/>
      <c r="EO604" s="2" t="s">
        <v>3</v>
      </c>
      <c r="EP604" s="2"/>
      <c r="EQ604" s="2">
        <v>0</v>
      </c>
      <c r="ER604" s="2">
        <v>6412.16</v>
      </c>
      <c r="ES604" s="2">
        <v>6412.16</v>
      </c>
      <c r="ET604" s="2">
        <v>0</v>
      </c>
      <c r="EU604" s="2">
        <v>0</v>
      </c>
      <c r="EV604" s="2">
        <v>0</v>
      </c>
      <c r="EW604" s="2">
        <v>0</v>
      </c>
      <c r="EX604" s="2">
        <v>0</v>
      </c>
      <c r="EY604" s="2">
        <v>0</v>
      </c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>
        <v>0</v>
      </c>
      <c r="FR604" s="2">
        <v>0</v>
      </c>
      <c r="FS604" s="2">
        <v>0</v>
      </c>
      <c r="FT604" s="2"/>
      <c r="FU604" s="2"/>
      <c r="FV604" s="2"/>
      <c r="FW604" s="2"/>
      <c r="FX604" s="2">
        <v>0</v>
      </c>
      <c r="FY604" s="2">
        <v>0</v>
      </c>
      <c r="FZ604" s="2"/>
      <c r="GA604" s="2" t="s">
        <v>3</v>
      </c>
      <c r="GB604" s="2"/>
      <c r="GC604" s="2"/>
      <c r="GD604" s="2">
        <v>1</v>
      </c>
      <c r="GE604" s="2"/>
      <c r="GF604" s="2">
        <v>426103778</v>
      </c>
      <c r="GG604" s="2">
        <v>2</v>
      </c>
      <c r="GH604" s="2">
        <v>1</v>
      </c>
      <c r="GI604" s="2">
        <v>-2</v>
      </c>
      <c r="GJ604" s="2">
        <v>0</v>
      </c>
      <c r="GK604" s="2">
        <v>0</v>
      </c>
      <c r="GL604" s="2">
        <f t="shared" si="544"/>
        <v>0</v>
      </c>
      <c r="GM604" s="2">
        <f t="shared" si="545"/>
        <v>0</v>
      </c>
      <c r="GN604" s="2">
        <f t="shared" si="546"/>
        <v>0</v>
      </c>
      <c r="GO604" s="2">
        <f t="shared" si="547"/>
        <v>0</v>
      </c>
      <c r="GP604" s="2">
        <f t="shared" si="548"/>
        <v>0</v>
      </c>
      <c r="GQ604" s="2"/>
      <c r="GR604" s="2">
        <v>0</v>
      </c>
      <c r="GS604" s="2">
        <v>3</v>
      </c>
      <c r="GT604" s="2">
        <v>0</v>
      </c>
      <c r="GU604" s="2" t="s">
        <v>3</v>
      </c>
      <c r="GV604" s="2">
        <f t="shared" si="549"/>
        <v>0</v>
      </c>
      <c r="GW604" s="2">
        <v>1</v>
      </c>
      <c r="GX604" s="2">
        <f t="shared" si="550"/>
        <v>0</v>
      </c>
      <c r="GY604" s="2"/>
      <c r="GZ604" s="2"/>
      <c r="HA604" s="2">
        <v>0</v>
      </c>
      <c r="HB604" s="2">
        <v>0</v>
      </c>
      <c r="HC604" s="2">
        <f t="shared" si="551"/>
        <v>0</v>
      </c>
      <c r="HD604" s="2"/>
      <c r="HE604" s="2" t="s">
        <v>3</v>
      </c>
      <c r="HF604" s="2" t="s">
        <v>3</v>
      </c>
      <c r="HG604" s="2"/>
      <c r="HH604" s="2"/>
      <c r="HI604" s="2"/>
      <c r="HJ604" s="2"/>
      <c r="HK604" s="2"/>
      <c r="HL604" s="2"/>
      <c r="HM604" s="2" t="s">
        <v>3</v>
      </c>
      <c r="HN604" s="2" t="s">
        <v>3</v>
      </c>
      <c r="HO604" s="2" t="s">
        <v>3</v>
      </c>
      <c r="HP604" s="2" t="s">
        <v>3</v>
      </c>
      <c r="HQ604" s="2" t="s">
        <v>3</v>
      </c>
      <c r="HR604" s="2"/>
      <c r="HS604" s="2">
        <v>0</v>
      </c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>
        <v>0</v>
      </c>
      <c r="IL604" s="2"/>
      <c r="IM604" s="2"/>
      <c r="IN604" s="2"/>
      <c r="IO604" s="2"/>
      <c r="IP604" s="2"/>
      <c r="IQ604" s="2"/>
      <c r="IR604" s="2"/>
      <c r="IS604" s="2"/>
      <c r="IT604" s="2"/>
      <c r="IU604" s="2"/>
    </row>
    <row r="605" spans="1:255">
      <c r="A605">
        <v>17</v>
      </c>
      <c r="B605">
        <v>1</v>
      </c>
      <c r="E605" t="s">
        <v>293</v>
      </c>
      <c r="F605" t="s">
        <v>593</v>
      </c>
      <c r="G605" t="s">
        <v>594</v>
      </c>
      <c r="H605" t="s">
        <v>52</v>
      </c>
      <c r="I605">
        <v>0</v>
      </c>
      <c r="J605">
        <v>0</v>
      </c>
      <c r="K605">
        <v>0</v>
      </c>
      <c r="L605">
        <v>0</v>
      </c>
      <c r="M605">
        <v>0</v>
      </c>
      <c r="N605">
        <f t="shared" si="512"/>
        <v>0</v>
      </c>
      <c r="O605">
        <f t="shared" si="513"/>
        <v>0</v>
      </c>
      <c r="P605">
        <f t="shared" si="514"/>
        <v>0</v>
      </c>
      <c r="Q605">
        <f t="shared" si="515"/>
        <v>0</v>
      </c>
      <c r="R605">
        <f t="shared" si="516"/>
        <v>0</v>
      </c>
      <c r="S605">
        <f t="shared" si="517"/>
        <v>0</v>
      </c>
      <c r="T605">
        <f t="shared" si="518"/>
        <v>0</v>
      </c>
      <c r="U605">
        <f t="shared" si="519"/>
        <v>0</v>
      </c>
      <c r="V605">
        <f t="shared" si="520"/>
        <v>0</v>
      </c>
      <c r="W605">
        <f t="shared" si="521"/>
        <v>0</v>
      </c>
      <c r="X605">
        <f t="shared" si="522"/>
        <v>0</v>
      </c>
      <c r="Y605">
        <f t="shared" si="523"/>
        <v>0</v>
      </c>
      <c r="AA605">
        <v>88889103</v>
      </c>
      <c r="AB605">
        <f t="shared" si="524"/>
        <v>6412.16</v>
      </c>
      <c r="AC605">
        <f t="shared" si="525"/>
        <v>6412.16</v>
      </c>
      <c r="AD605">
        <f t="shared" si="526"/>
        <v>0</v>
      </c>
      <c r="AE605">
        <f t="shared" si="527"/>
        <v>0</v>
      </c>
      <c r="AF605">
        <f t="shared" si="528"/>
        <v>0</v>
      </c>
      <c r="AG605">
        <f t="shared" si="529"/>
        <v>0</v>
      </c>
      <c r="AH605">
        <f t="shared" si="530"/>
        <v>0</v>
      </c>
      <c r="AI605">
        <f t="shared" si="531"/>
        <v>0</v>
      </c>
      <c r="AJ605">
        <f t="shared" si="532"/>
        <v>34.17</v>
      </c>
      <c r="AK605">
        <v>6412.16</v>
      </c>
      <c r="AL605">
        <v>6412.16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34.17</v>
      </c>
      <c r="AT605">
        <v>0</v>
      </c>
      <c r="AU605">
        <v>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8.4700000000000006</v>
      </c>
      <c r="BD605" t="s">
        <v>3</v>
      </c>
      <c r="BE605" t="s">
        <v>3</v>
      </c>
      <c r="BF605" t="s">
        <v>3</v>
      </c>
      <c r="BG605" t="s">
        <v>3</v>
      </c>
      <c r="BH605">
        <v>3</v>
      </c>
      <c r="BI605">
        <v>1</v>
      </c>
      <c r="BJ605" t="s">
        <v>595</v>
      </c>
      <c r="BM605">
        <v>500001</v>
      </c>
      <c r="BN605">
        <v>0</v>
      </c>
      <c r="BO605" t="s">
        <v>593</v>
      </c>
      <c r="BP605">
        <v>1</v>
      </c>
      <c r="BQ605">
        <v>8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0</v>
      </c>
      <c r="CA605">
        <v>0</v>
      </c>
      <c r="CB605" t="s">
        <v>3</v>
      </c>
      <c r="CE605">
        <v>0</v>
      </c>
      <c r="CF605">
        <v>0</v>
      </c>
      <c r="CG605">
        <v>0</v>
      </c>
      <c r="CH605">
        <v>18</v>
      </c>
      <c r="CI605">
        <v>0</v>
      </c>
      <c r="CJ605">
        <v>0</v>
      </c>
      <c r="CK605">
        <v>0</v>
      </c>
      <c r="CL605">
        <v>0</v>
      </c>
      <c r="CM605">
        <v>0</v>
      </c>
      <c r="CN605" t="s">
        <v>3</v>
      </c>
      <c r="CO605">
        <v>0</v>
      </c>
      <c r="CP605">
        <f t="shared" si="533"/>
        <v>0</v>
      </c>
      <c r="CQ605">
        <f t="shared" si="534"/>
        <v>54310.995200000005</v>
      </c>
      <c r="CR605">
        <f t="shared" si="535"/>
        <v>0</v>
      </c>
      <c r="CS605">
        <f t="shared" si="536"/>
        <v>0</v>
      </c>
      <c r="CT605">
        <f t="shared" si="537"/>
        <v>0</v>
      </c>
      <c r="CU605">
        <f t="shared" si="538"/>
        <v>0</v>
      </c>
      <c r="CV605">
        <f t="shared" si="539"/>
        <v>0</v>
      </c>
      <c r="CW605">
        <f t="shared" si="540"/>
        <v>0</v>
      </c>
      <c r="CX605">
        <f t="shared" si="541"/>
        <v>34.17</v>
      </c>
      <c r="CY605">
        <f t="shared" si="542"/>
        <v>0</v>
      </c>
      <c r="CZ605">
        <f t="shared" si="543"/>
        <v>0</v>
      </c>
      <c r="DC605" t="s">
        <v>3</v>
      </c>
      <c r="DD605" t="s">
        <v>3</v>
      </c>
      <c r="DE605" t="s">
        <v>3</v>
      </c>
      <c r="DF605" t="s">
        <v>3</v>
      </c>
      <c r="DG605" t="s">
        <v>3</v>
      </c>
      <c r="DH605" t="s">
        <v>3</v>
      </c>
      <c r="DI605" t="s">
        <v>3</v>
      </c>
      <c r="DJ605" t="s">
        <v>3</v>
      </c>
      <c r="DK605" t="s">
        <v>3</v>
      </c>
      <c r="DL605" t="s">
        <v>3</v>
      </c>
      <c r="DM605" t="s">
        <v>3</v>
      </c>
      <c r="DN605">
        <v>0</v>
      </c>
      <c r="DO605">
        <v>0</v>
      </c>
      <c r="DP605">
        <v>1</v>
      </c>
      <c r="DQ605">
        <v>1</v>
      </c>
      <c r="DU605">
        <v>1009</v>
      </c>
      <c r="DV605" t="s">
        <v>52</v>
      </c>
      <c r="DW605" t="s">
        <v>52</v>
      </c>
      <c r="DX605">
        <v>1000</v>
      </c>
      <c r="DZ605" t="s">
        <v>3</v>
      </c>
      <c r="EA605" t="s">
        <v>3</v>
      </c>
      <c r="EB605" t="s">
        <v>3</v>
      </c>
      <c r="EC605" t="s">
        <v>3</v>
      </c>
      <c r="EE605">
        <v>64991688</v>
      </c>
      <c r="EF605">
        <v>8</v>
      </c>
      <c r="EG605" t="s">
        <v>290</v>
      </c>
      <c r="EH605">
        <v>0</v>
      </c>
      <c r="EI605" t="s">
        <v>3</v>
      </c>
      <c r="EJ605">
        <v>1</v>
      </c>
      <c r="EK605">
        <v>500001</v>
      </c>
      <c r="EL605" t="s">
        <v>291</v>
      </c>
      <c r="EM605" t="s">
        <v>292</v>
      </c>
      <c r="EO605" t="s">
        <v>3</v>
      </c>
      <c r="EQ605">
        <v>0</v>
      </c>
      <c r="ER605">
        <v>6412.16</v>
      </c>
      <c r="ES605">
        <v>6412.16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FQ605">
        <v>0</v>
      </c>
      <c r="FR605">
        <v>0</v>
      </c>
      <c r="FS605">
        <v>0</v>
      </c>
      <c r="FX605">
        <v>0</v>
      </c>
      <c r="FY605">
        <v>0</v>
      </c>
      <c r="GA605" t="s">
        <v>3</v>
      </c>
      <c r="GD605">
        <v>1</v>
      </c>
      <c r="GF605">
        <v>426103778</v>
      </c>
      <c r="GG605">
        <v>2</v>
      </c>
      <c r="GH605">
        <v>1</v>
      </c>
      <c r="GI605">
        <v>2</v>
      </c>
      <c r="GJ605">
        <v>0</v>
      </c>
      <c r="GK605">
        <v>0</v>
      </c>
      <c r="GL605">
        <f t="shared" si="544"/>
        <v>0</v>
      </c>
      <c r="GM605">
        <f t="shared" si="545"/>
        <v>0</v>
      </c>
      <c r="GN605">
        <f t="shared" si="546"/>
        <v>0</v>
      </c>
      <c r="GO605">
        <f t="shared" si="547"/>
        <v>0</v>
      </c>
      <c r="GP605">
        <f t="shared" si="548"/>
        <v>0</v>
      </c>
      <c r="GR605">
        <v>0</v>
      </c>
      <c r="GS605">
        <v>3</v>
      </c>
      <c r="GT605">
        <v>0</v>
      </c>
      <c r="GU605" t="s">
        <v>3</v>
      </c>
      <c r="GV605">
        <f t="shared" si="549"/>
        <v>0</v>
      </c>
      <c r="GW605">
        <v>1</v>
      </c>
      <c r="GX605">
        <f t="shared" si="550"/>
        <v>0</v>
      </c>
      <c r="HA605">
        <v>0</v>
      </c>
      <c r="HB605">
        <v>0</v>
      </c>
      <c r="HC605">
        <f t="shared" si="551"/>
        <v>0</v>
      </c>
      <c r="HE605" t="s">
        <v>3</v>
      </c>
      <c r="HF605" t="s">
        <v>3</v>
      </c>
      <c r="HM605" t="s">
        <v>3</v>
      </c>
      <c r="HN605" t="s">
        <v>3</v>
      </c>
      <c r="HO605" t="s">
        <v>3</v>
      </c>
      <c r="HP605" t="s">
        <v>3</v>
      </c>
      <c r="HQ605" t="s">
        <v>3</v>
      </c>
      <c r="HS605">
        <v>0</v>
      </c>
      <c r="IK605">
        <v>0</v>
      </c>
    </row>
    <row r="606" spans="1:255">
      <c r="A606" s="2">
        <v>17</v>
      </c>
      <c r="B606" s="2">
        <v>1</v>
      </c>
      <c r="C606" s="2"/>
      <c r="D606" s="2"/>
      <c r="E606" s="2" t="s">
        <v>298</v>
      </c>
      <c r="F606" s="2" t="s">
        <v>596</v>
      </c>
      <c r="G606" s="2" t="s">
        <v>597</v>
      </c>
      <c r="H606" s="2" t="s">
        <v>52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f t="shared" si="512"/>
        <v>0</v>
      </c>
      <c r="O606" s="2">
        <f t="shared" si="513"/>
        <v>0</v>
      </c>
      <c r="P606" s="2">
        <f t="shared" si="514"/>
        <v>0</v>
      </c>
      <c r="Q606" s="2">
        <f t="shared" si="515"/>
        <v>0</v>
      </c>
      <c r="R606" s="2">
        <f t="shared" si="516"/>
        <v>0</v>
      </c>
      <c r="S606" s="2">
        <f t="shared" si="517"/>
        <v>0</v>
      </c>
      <c r="T606" s="2">
        <f t="shared" si="518"/>
        <v>0</v>
      </c>
      <c r="U606" s="2">
        <f t="shared" si="519"/>
        <v>0</v>
      </c>
      <c r="V606" s="2">
        <f t="shared" si="520"/>
        <v>0</v>
      </c>
      <c r="W606" s="2">
        <f t="shared" si="521"/>
        <v>0</v>
      </c>
      <c r="X606" s="2">
        <f t="shared" si="522"/>
        <v>0</v>
      </c>
      <c r="Y606" s="2">
        <f t="shared" si="523"/>
        <v>0</v>
      </c>
      <c r="Z606" s="2"/>
      <c r="AA606" s="2">
        <v>88889161</v>
      </c>
      <c r="AB606" s="2">
        <f t="shared" si="524"/>
        <v>5000.01</v>
      </c>
      <c r="AC606" s="2">
        <f t="shared" si="525"/>
        <v>5000.01</v>
      </c>
      <c r="AD606" s="2">
        <f t="shared" si="526"/>
        <v>0</v>
      </c>
      <c r="AE606" s="2">
        <f t="shared" si="527"/>
        <v>0</v>
      </c>
      <c r="AF606" s="2">
        <f t="shared" si="528"/>
        <v>0</v>
      </c>
      <c r="AG606" s="2">
        <f t="shared" si="529"/>
        <v>0</v>
      </c>
      <c r="AH606" s="2">
        <f t="shared" si="530"/>
        <v>0</v>
      </c>
      <c r="AI606" s="2">
        <f t="shared" si="531"/>
        <v>0</v>
      </c>
      <c r="AJ606" s="2">
        <f t="shared" si="532"/>
        <v>34.17</v>
      </c>
      <c r="AK606" s="2">
        <v>5000.01</v>
      </c>
      <c r="AL606" s="2">
        <v>5000.01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0</v>
      </c>
      <c r="AS606" s="2">
        <v>34.17</v>
      </c>
      <c r="AT606" s="2">
        <v>0</v>
      </c>
      <c r="AU606" s="2">
        <v>0</v>
      </c>
      <c r="AV606" s="2">
        <v>1</v>
      </c>
      <c r="AW606" s="2">
        <v>1</v>
      </c>
      <c r="AX606" s="2"/>
      <c r="AY606" s="2"/>
      <c r="AZ606" s="2">
        <v>1</v>
      </c>
      <c r="BA606" s="2">
        <v>1</v>
      </c>
      <c r="BB606" s="2">
        <v>1</v>
      </c>
      <c r="BC606" s="2">
        <v>1</v>
      </c>
      <c r="BD606" s="2" t="s">
        <v>3</v>
      </c>
      <c r="BE606" s="2" t="s">
        <v>3</v>
      </c>
      <c r="BF606" s="2" t="s">
        <v>3</v>
      </c>
      <c r="BG606" s="2" t="s">
        <v>3</v>
      </c>
      <c r="BH606" s="2">
        <v>3</v>
      </c>
      <c r="BI606" s="2">
        <v>1</v>
      </c>
      <c r="BJ606" s="2" t="s">
        <v>598</v>
      </c>
      <c r="BK606" s="2"/>
      <c r="BL606" s="2"/>
      <c r="BM606" s="2">
        <v>500001</v>
      </c>
      <c r="BN606" s="2">
        <v>0</v>
      </c>
      <c r="BO606" s="2" t="s">
        <v>3</v>
      </c>
      <c r="BP606" s="2">
        <v>0</v>
      </c>
      <c r="BQ606" s="2">
        <v>8</v>
      </c>
      <c r="BR606" s="2">
        <v>0</v>
      </c>
      <c r="BS606" s="2">
        <v>1</v>
      </c>
      <c r="BT606" s="2">
        <v>1</v>
      </c>
      <c r="BU606" s="2">
        <v>1</v>
      </c>
      <c r="BV606" s="2">
        <v>1</v>
      </c>
      <c r="BW606" s="2">
        <v>1</v>
      </c>
      <c r="BX606" s="2">
        <v>1</v>
      </c>
      <c r="BY606" s="2" t="s">
        <v>3</v>
      </c>
      <c r="BZ606" s="2">
        <v>0</v>
      </c>
      <c r="CA606" s="2">
        <v>0</v>
      </c>
      <c r="CB606" s="2" t="s">
        <v>3</v>
      </c>
      <c r="CC606" s="2"/>
      <c r="CD606" s="2"/>
      <c r="CE606" s="2">
        <v>0</v>
      </c>
      <c r="CF606" s="2">
        <v>0</v>
      </c>
      <c r="CG606" s="2">
        <v>0</v>
      </c>
      <c r="CH606" s="2">
        <v>19</v>
      </c>
      <c r="CI606" s="2">
        <v>0</v>
      </c>
      <c r="CJ606" s="2">
        <v>0</v>
      </c>
      <c r="CK606" s="2">
        <v>0</v>
      </c>
      <c r="CL606" s="2">
        <v>0</v>
      </c>
      <c r="CM606" s="2">
        <v>0</v>
      </c>
      <c r="CN606" s="2" t="s">
        <v>3</v>
      </c>
      <c r="CO606" s="2">
        <v>0</v>
      </c>
      <c r="CP606" s="2">
        <f t="shared" si="533"/>
        <v>0</v>
      </c>
      <c r="CQ606" s="2">
        <f t="shared" si="534"/>
        <v>5000.01</v>
      </c>
      <c r="CR606" s="2">
        <f t="shared" si="535"/>
        <v>0</v>
      </c>
      <c r="CS606" s="2">
        <f t="shared" si="536"/>
        <v>0</v>
      </c>
      <c r="CT606" s="2">
        <f t="shared" si="537"/>
        <v>0</v>
      </c>
      <c r="CU606" s="2">
        <f t="shared" si="538"/>
        <v>0</v>
      </c>
      <c r="CV606" s="2">
        <f t="shared" si="539"/>
        <v>0</v>
      </c>
      <c r="CW606" s="2">
        <f t="shared" si="540"/>
        <v>0</v>
      </c>
      <c r="CX606" s="2">
        <f t="shared" si="541"/>
        <v>34.17</v>
      </c>
      <c r="CY606" s="2">
        <f t="shared" si="542"/>
        <v>0</v>
      </c>
      <c r="CZ606" s="2">
        <f t="shared" si="543"/>
        <v>0</v>
      </c>
      <c r="DA606" s="2"/>
      <c r="DB606" s="2"/>
      <c r="DC606" s="2" t="s">
        <v>3</v>
      </c>
      <c r="DD606" s="2" t="s">
        <v>3</v>
      </c>
      <c r="DE606" s="2" t="s">
        <v>3</v>
      </c>
      <c r="DF606" s="2" t="s">
        <v>3</v>
      </c>
      <c r="DG606" s="2" t="s">
        <v>3</v>
      </c>
      <c r="DH606" s="2" t="s">
        <v>3</v>
      </c>
      <c r="DI606" s="2" t="s">
        <v>3</v>
      </c>
      <c r="DJ606" s="2" t="s">
        <v>3</v>
      </c>
      <c r="DK606" s="2" t="s">
        <v>3</v>
      </c>
      <c r="DL606" s="2" t="s">
        <v>3</v>
      </c>
      <c r="DM606" s="2" t="s">
        <v>3</v>
      </c>
      <c r="DN606" s="2">
        <v>0</v>
      </c>
      <c r="DO606" s="2">
        <v>0</v>
      </c>
      <c r="DP606" s="2">
        <v>1</v>
      </c>
      <c r="DQ606" s="2">
        <v>1</v>
      </c>
      <c r="DR606" s="2"/>
      <c r="DS606" s="2"/>
      <c r="DT606" s="2"/>
      <c r="DU606" s="2">
        <v>1009</v>
      </c>
      <c r="DV606" s="2" t="s">
        <v>52</v>
      </c>
      <c r="DW606" s="2" t="s">
        <v>52</v>
      </c>
      <c r="DX606" s="2">
        <v>1000</v>
      </c>
      <c r="DY606" s="2"/>
      <c r="DZ606" s="2" t="s">
        <v>3</v>
      </c>
      <c r="EA606" s="2" t="s">
        <v>3</v>
      </c>
      <c r="EB606" s="2" t="s">
        <v>3</v>
      </c>
      <c r="EC606" s="2" t="s">
        <v>3</v>
      </c>
      <c r="ED606" s="2"/>
      <c r="EE606" s="2">
        <v>64991688</v>
      </c>
      <c r="EF606" s="2">
        <v>8</v>
      </c>
      <c r="EG606" s="2" t="s">
        <v>290</v>
      </c>
      <c r="EH606" s="2">
        <v>0</v>
      </c>
      <c r="EI606" s="2" t="s">
        <v>3</v>
      </c>
      <c r="EJ606" s="2">
        <v>1</v>
      </c>
      <c r="EK606" s="2">
        <v>500001</v>
      </c>
      <c r="EL606" s="2" t="s">
        <v>291</v>
      </c>
      <c r="EM606" s="2" t="s">
        <v>292</v>
      </c>
      <c r="EN606" s="2"/>
      <c r="EO606" s="2" t="s">
        <v>3</v>
      </c>
      <c r="EP606" s="2"/>
      <c r="EQ606" s="2">
        <v>0</v>
      </c>
      <c r="ER606" s="2">
        <v>5000.01</v>
      </c>
      <c r="ES606" s="2">
        <v>5000.01</v>
      </c>
      <c r="ET606" s="2">
        <v>0</v>
      </c>
      <c r="EU606" s="2">
        <v>0</v>
      </c>
      <c r="EV606" s="2">
        <v>0</v>
      </c>
      <c r="EW606" s="2">
        <v>0</v>
      </c>
      <c r="EX606" s="2">
        <v>0</v>
      </c>
      <c r="EY606" s="2">
        <v>0</v>
      </c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>
        <v>0</v>
      </c>
      <c r="FR606" s="2">
        <v>0</v>
      </c>
      <c r="FS606" s="2">
        <v>0</v>
      </c>
      <c r="FT606" s="2"/>
      <c r="FU606" s="2"/>
      <c r="FV606" s="2"/>
      <c r="FW606" s="2"/>
      <c r="FX606" s="2">
        <v>0</v>
      </c>
      <c r="FY606" s="2">
        <v>0</v>
      </c>
      <c r="FZ606" s="2"/>
      <c r="GA606" s="2" t="s">
        <v>3</v>
      </c>
      <c r="GB606" s="2"/>
      <c r="GC606" s="2"/>
      <c r="GD606" s="2">
        <v>1</v>
      </c>
      <c r="GE606" s="2"/>
      <c r="GF606" s="2">
        <v>-116644854</v>
      </c>
      <c r="GG606" s="2">
        <v>2</v>
      </c>
      <c r="GH606" s="2">
        <v>1</v>
      </c>
      <c r="GI606" s="2">
        <v>-2</v>
      </c>
      <c r="GJ606" s="2">
        <v>0</v>
      </c>
      <c r="GK606" s="2">
        <v>0</v>
      </c>
      <c r="GL606" s="2">
        <f t="shared" si="544"/>
        <v>0</v>
      </c>
      <c r="GM606" s="2">
        <f t="shared" si="545"/>
        <v>0</v>
      </c>
      <c r="GN606" s="2">
        <f t="shared" si="546"/>
        <v>0</v>
      </c>
      <c r="GO606" s="2">
        <f t="shared" si="547"/>
        <v>0</v>
      </c>
      <c r="GP606" s="2">
        <f t="shared" si="548"/>
        <v>0</v>
      </c>
      <c r="GQ606" s="2"/>
      <c r="GR606" s="2">
        <v>0</v>
      </c>
      <c r="GS606" s="2">
        <v>3</v>
      </c>
      <c r="GT606" s="2">
        <v>0</v>
      </c>
      <c r="GU606" s="2" t="s">
        <v>3</v>
      </c>
      <c r="GV606" s="2">
        <f t="shared" si="549"/>
        <v>0</v>
      </c>
      <c r="GW606" s="2">
        <v>1</v>
      </c>
      <c r="GX606" s="2">
        <f t="shared" si="550"/>
        <v>0</v>
      </c>
      <c r="GY606" s="2"/>
      <c r="GZ606" s="2"/>
      <c r="HA606" s="2">
        <v>0</v>
      </c>
      <c r="HB606" s="2">
        <v>0</v>
      </c>
      <c r="HC606" s="2">
        <f t="shared" si="551"/>
        <v>0</v>
      </c>
      <c r="HD606" s="2"/>
      <c r="HE606" s="2" t="s">
        <v>3</v>
      </c>
      <c r="HF606" s="2" t="s">
        <v>3</v>
      </c>
      <c r="HG606" s="2"/>
      <c r="HH606" s="2"/>
      <c r="HI606" s="2"/>
      <c r="HJ606" s="2"/>
      <c r="HK606" s="2"/>
      <c r="HL606" s="2"/>
      <c r="HM606" s="2" t="s">
        <v>3</v>
      </c>
      <c r="HN606" s="2" t="s">
        <v>3</v>
      </c>
      <c r="HO606" s="2" t="s">
        <v>3</v>
      </c>
      <c r="HP606" s="2" t="s">
        <v>3</v>
      </c>
      <c r="HQ606" s="2" t="s">
        <v>3</v>
      </c>
      <c r="HR606" s="2"/>
      <c r="HS606" s="2">
        <v>0</v>
      </c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>
        <v>0</v>
      </c>
      <c r="IL606" s="2"/>
      <c r="IM606" s="2"/>
      <c r="IN606" s="2"/>
      <c r="IO606" s="2"/>
      <c r="IP606" s="2"/>
      <c r="IQ606" s="2"/>
      <c r="IR606" s="2"/>
      <c r="IS606" s="2"/>
      <c r="IT606" s="2"/>
      <c r="IU606" s="2"/>
    </row>
    <row r="607" spans="1:255">
      <c r="A607">
        <v>17</v>
      </c>
      <c r="B607">
        <v>1</v>
      </c>
      <c r="E607" t="s">
        <v>298</v>
      </c>
      <c r="F607" t="s">
        <v>596</v>
      </c>
      <c r="G607" t="s">
        <v>597</v>
      </c>
      <c r="H607" t="s">
        <v>52</v>
      </c>
      <c r="I607">
        <v>0</v>
      </c>
      <c r="J607">
        <v>0</v>
      </c>
      <c r="K607">
        <v>0</v>
      </c>
      <c r="L607">
        <v>0</v>
      </c>
      <c r="M607">
        <v>0</v>
      </c>
      <c r="N607">
        <f t="shared" si="512"/>
        <v>0</v>
      </c>
      <c r="O607">
        <f t="shared" si="513"/>
        <v>0</v>
      </c>
      <c r="P607">
        <f t="shared" si="514"/>
        <v>0</v>
      </c>
      <c r="Q607">
        <f t="shared" si="515"/>
        <v>0</v>
      </c>
      <c r="R607">
        <f t="shared" si="516"/>
        <v>0</v>
      </c>
      <c r="S607">
        <f t="shared" si="517"/>
        <v>0</v>
      </c>
      <c r="T607">
        <f t="shared" si="518"/>
        <v>0</v>
      </c>
      <c r="U607">
        <f t="shared" si="519"/>
        <v>0</v>
      </c>
      <c r="V607">
        <f t="shared" si="520"/>
        <v>0</v>
      </c>
      <c r="W607">
        <f t="shared" si="521"/>
        <v>0</v>
      </c>
      <c r="X607">
        <f t="shared" si="522"/>
        <v>0</v>
      </c>
      <c r="Y607">
        <f t="shared" si="523"/>
        <v>0</v>
      </c>
      <c r="AA607">
        <v>88889103</v>
      </c>
      <c r="AB607">
        <f t="shared" si="524"/>
        <v>5000.01</v>
      </c>
      <c r="AC607">
        <f t="shared" si="525"/>
        <v>5000.01</v>
      </c>
      <c r="AD607">
        <f t="shared" si="526"/>
        <v>0</v>
      </c>
      <c r="AE607">
        <f t="shared" si="527"/>
        <v>0</v>
      </c>
      <c r="AF607">
        <f t="shared" si="528"/>
        <v>0</v>
      </c>
      <c r="AG607">
        <f t="shared" si="529"/>
        <v>0</v>
      </c>
      <c r="AH607">
        <f t="shared" si="530"/>
        <v>0</v>
      </c>
      <c r="AI607">
        <f t="shared" si="531"/>
        <v>0</v>
      </c>
      <c r="AJ607">
        <f t="shared" si="532"/>
        <v>34.17</v>
      </c>
      <c r="AK607">
        <v>5000.01</v>
      </c>
      <c r="AL607">
        <v>5000.01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34.17</v>
      </c>
      <c r="AT607">
        <v>0</v>
      </c>
      <c r="AU607">
        <v>0</v>
      </c>
      <c r="AV607">
        <v>1</v>
      </c>
      <c r="AW607">
        <v>1</v>
      </c>
      <c r="AZ607">
        <v>1</v>
      </c>
      <c r="BA607">
        <v>1</v>
      </c>
      <c r="BB607">
        <v>1</v>
      </c>
      <c r="BC607">
        <v>16.809999999999999</v>
      </c>
      <c r="BD607" t="s">
        <v>3</v>
      </c>
      <c r="BE607" t="s">
        <v>3</v>
      </c>
      <c r="BF607" t="s">
        <v>3</v>
      </c>
      <c r="BG607" t="s">
        <v>3</v>
      </c>
      <c r="BH607">
        <v>3</v>
      </c>
      <c r="BI607">
        <v>1</v>
      </c>
      <c r="BJ607" t="s">
        <v>598</v>
      </c>
      <c r="BM607">
        <v>500001</v>
      </c>
      <c r="BN607">
        <v>0</v>
      </c>
      <c r="BO607" t="s">
        <v>596</v>
      </c>
      <c r="BP607">
        <v>1</v>
      </c>
      <c r="BQ607">
        <v>8</v>
      </c>
      <c r="BR607">
        <v>0</v>
      </c>
      <c r="BS607">
        <v>1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3</v>
      </c>
      <c r="BZ607">
        <v>0</v>
      </c>
      <c r="CA607">
        <v>0</v>
      </c>
      <c r="CB607" t="s">
        <v>3</v>
      </c>
      <c r="CE607">
        <v>0</v>
      </c>
      <c r="CF607">
        <v>0</v>
      </c>
      <c r="CG607">
        <v>0</v>
      </c>
      <c r="CH607">
        <v>19</v>
      </c>
      <c r="CI607">
        <v>0</v>
      </c>
      <c r="CJ607">
        <v>0</v>
      </c>
      <c r="CK607">
        <v>0</v>
      </c>
      <c r="CL607">
        <v>0</v>
      </c>
      <c r="CM607">
        <v>0</v>
      </c>
      <c r="CN607" t="s">
        <v>3</v>
      </c>
      <c r="CO607">
        <v>0</v>
      </c>
      <c r="CP607">
        <f t="shared" si="533"/>
        <v>0</v>
      </c>
      <c r="CQ607">
        <f t="shared" si="534"/>
        <v>84050.168099999995</v>
      </c>
      <c r="CR607">
        <f t="shared" si="535"/>
        <v>0</v>
      </c>
      <c r="CS607">
        <f t="shared" si="536"/>
        <v>0</v>
      </c>
      <c r="CT607">
        <f t="shared" si="537"/>
        <v>0</v>
      </c>
      <c r="CU607">
        <f t="shared" si="538"/>
        <v>0</v>
      </c>
      <c r="CV607">
        <f t="shared" si="539"/>
        <v>0</v>
      </c>
      <c r="CW607">
        <f t="shared" si="540"/>
        <v>0</v>
      </c>
      <c r="CX607">
        <f t="shared" si="541"/>
        <v>34.17</v>
      </c>
      <c r="CY607">
        <f t="shared" si="542"/>
        <v>0</v>
      </c>
      <c r="CZ607">
        <f t="shared" si="543"/>
        <v>0</v>
      </c>
      <c r="DC607" t="s">
        <v>3</v>
      </c>
      <c r="DD607" t="s">
        <v>3</v>
      </c>
      <c r="DE607" t="s">
        <v>3</v>
      </c>
      <c r="DF607" t="s">
        <v>3</v>
      </c>
      <c r="DG607" t="s">
        <v>3</v>
      </c>
      <c r="DH607" t="s">
        <v>3</v>
      </c>
      <c r="DI607" t="s">
        <v>3</v>
      </c>
      <c r="DJ607" t="s">
        <v>3</v>
      </c>
      <c r="DK607" t="s">
        <v>3</v>
      </c>
      <c r="DL607" t="s">
        <v>3</v>
      </c>
      <c r="DM607" t="s">
        <v>3</v>
      </c>
      <c r="DN607">
        <v>0</v>
      </c>
      <c r="DO607">
        <v>0</v>
      </c>
      <c r="DP607">
        <v>1</v>
      </c>
      <c r="DQ607">
        <v>1</v>
      </c>
      <c r="DU607">
        <v>1009</v>
      </c>
      <c r="DV607" t="s">
        <v>52</v>
      </c>
      <c r="DW607" t="s">
        <v>52</v>
      </c>
      <c r="DX607">
        <v>1000</v>
      </c>
      <c r="DZ607" t="s">
        <v>3</v>
      </c>
      <c r="EA607" t="s">
        <v>3</v>
      </c>
      <c r="EB607" t="s">
        <v>3</v>
      </c>
      <c r="EC607" t="s">
        <v>3</v>
      </c>
      <c r="EE607">
        <v>64991688</v>
      </c>
      <c r="EF607">
        <v>8</v>
      </c>
      <c r="EG607" t="s">
        <v>290</v>
      </c>
      <c r="EH607">
        <v>0</v>
      </c>
      <c r="EI607" t="s">
        <v>3</v>
      </c>
      <c r="EJ607">
        <v>1</v>
      </c>
      <c r="EK607">
        <v>500001</v>
      </c>
      <c r="EL607" t="s">
        <v>291</v>
      </c>
      <c r="EM607" t="s">
        <v>292</v>
      </c>
      <c r="EO607" t="s">
        <v>3</v>
      </c>
      <c r="EQ607">
        <v>0</v>
      </c>
      <c r="ER607">
        <v>5000.01</v>
      </c>
      <c r="ES607">
        <v>5000.01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FQ607">
        <v>0</v>
      </c>
      <c r="FR607">
        <v>0</v>
      </c>
      <c r="FS607">
        <v>0</v>
      </c>
      <c r="FX607">
        <v>0</v>
      </c>
      <c r="FY607">
        <v>0</v>
      </c>
      <c r="GA607" t="s">
        <v>3</v>
      </c>
      <c r="GD607">
        <v>1</v>
      </c>
      <c r="GF607">
        <v>-116644854</v>
      </c>
      <c r="GG607">
        <v>2</v>
      </c>
      <c r="GH607">
        <v>1</v>
      </c>
      <c r="GI607">
        <v>2</v>
      </c>
      <c r="GJ607">
        <v>0</v>
      </c>
      <c r="GK607">
        <v>0</v>
      </c>
      <c r="GL607">
        <f t="shared" si="544"/>
        <v>0</v>
      </c>
      <c r="GM607">
        <f t="shared" si="545"/>
        <v>0</v>
      </c>
      <c r="GN607">
        <f t="shared" si="546"/>
        <v>0</v>
      </c>
      <c r="GO607">
        <f t="shared" si="547"/>
        <v>0</v>
      </c>
      <c r="GP607">
        <f t="shared" si="548"/>
        <v>0</v>
      </c>
      <c r="GR607">
        <v>0</v>
      </c>
      <c r="GS607">
        <v>3</v>
      </c>
      <c r="GT607">
        <v>0</v>
      </c>
      <c r="GU607" t="s">
        <v>3</v>
      </c>
      <c r="GV607">
        <f t="shared" si="549"/>
        <v>0</v>
      </c>
      <c r="GW607">
        <v>1</v>
      </c>
      <c r="GX607">
        <f t="shared" si="550"/>
        <v>0</v>
      </c>
      <c r="HA607">
        <v>0</v>
      </c>
      <c r="HB607">
        <v>0</v>
      </c>
      <c r="HC607">
        <f t="shared" si="551"/>
        <v>0</v>
      </c>
      <c r="HE607" t="s">
        <v>3</v>
      </c>
      <c r="HF607" t="s">
        <v>3</v>
      </c>
      <c r="HM607" t="s">
        <v>3</v>
      </c>
      <c r="HN607" t="s">
        <v>3</v>
      </c>
      <c r="HO607" t="s">
        <v>3</v>
      </c>
      <c r="HP607" t="s">
        <v>3</v>
      </c>
      <c r="HQ607" t="s">
        <v>3</v>
      </c>
      <c r="HS607">
        <v>0</v>
      </c>
      <c r="IK607">
        <v>0</v>
      </c>
    </row>
    <row r="608" spans="1:255">
      <c r="A608" s="2">
        <v>17</v>
      </c>
      <c r="B608" s="2">
        <v>1</v>
      </c>
      <c r="C608" s="2"/>
      <c r="D608" s="2"/>
      <c r="E608" s="2" t="s">
        <v>306</v>
      </c>
      <c r="F608" s="2" t="s">
        <v>270</v>
      </c>
      <c r="G608" s="2" t="s">
        <v>271</v>
      </c>
      <c r="H608" s="2" t="s">
        <v>52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f t="shared" si="512"/>
        <v>0</v>
      </c>
      <c r="O608" s="2">
        <f t="shared" si="513"/>
        <v>0</v>
      </c>
      <c r="P608" s="2">
        <f t="shared" si="514"/>
        <v>0</v>
      </c>
      <c r="Q608" s="2">
        <f t="shared" si="515"/>
        <v>0</v>
      </c>
      <c r="R608" s="2">
        <f t="shared" si="516"/>
        <v>0</v>
      </c>
      <c r="S608" s="2">
        <f t="shared" si="517"/>
        <v>0</v>
      </c>
      <c r="T608" s="2">
        <f t="shared" si="518"/>
        <v>0</v>
      </c>
      <c r="U608" s="2">
        <f t="shared" si="519"/>
        <v>0</v>
      </c>
      <c r="V608" s="2">
        <f t="shared" si="520"/>
        <v>0</v>
      </c>
      <c r="W608" s="2">
        <f t="shared" si="521"/>
        <v>0</v>
      </c>
      <c r="X608" s="2">
        <f t="shared" si="522"/>
        <v>0</v>
      </c>
      <c r="Y608" s="2">
        <f t="shared" si="523"/>
        <v>0</v>
      </c>
      <c r="Z608" s="2"/>
      <c r="AA608" s="2">
        <v>88889161</v>
      </c>
      <c r="AB608" s="2">
        <f t="shared" si="524"/>
        <v>5763</v>
      </c>
      <c r="AC608" s="2">
        <f t="shared" si="525"/>
        <v>5763</v>
      </c>
      <c r="AD608" s="2">
        <f t="shared" si="526"/>
        <v>0</v>
      </c>
      <c r="AE608" s="2">
        <f t="shared" si="527"/>
        <v>0</v>
      </c>
      <c r="AF608" s="2">
        <f t="shared" si="528"/>
        <v>0</v>
      </c>
      <c r="AG608" s="2">
        <f t="shared" si="529"/>
        <v>0</v>
      </c>
      <c r="AH608" s="2">
        <f t="shared" si="530"/>
        <v>0</v>
      </c>
      <c r="AI608" s="2">
        <f t="shared" si="531"/>
        <v>0</v>
      </c>
      <c r="AJ608" s="2">
        <f t="shared" si="532"/>
        <v>34.17</v>
      </c>
      <c r="AK608" s="2">
        <v>5763</v>
      </c>
      <c r="AL608" s="2">
        <v>5763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34.17</v>
      </c>
      <c r="AT608" s="2">
        <v>97</v>
      </c>
      <c r="AU608" s="2">
        <v>51</v>
      </c>
      <c r="AV608" s="2">
        <v>1</v>
      </c>
      <c r="AW608" s="2">
        <v>1</v>
      </c>
      <c r="AX608" s="2"/>
      <c r="AY608" s="2"/>
      <c r="AZ608" s="2">
        <v>1</v>
      </c>
      <c r="BA608" s="2">
        <v>1</v>
      </c>
      <c r="BB608" s="2">
        <v>1</v>
      </c>
      <c r="BC608" s="2">
        <v>1</v>
      </c>
      <c r="BD608" s="2" t="s">
        <v>3</v>
      </c>
      <c r="BE608" s="2" t="s">
        <v>3</v>
      </c>
      <c r="BF608" s="2" t="s">
        <v>3</v>
      </c>
      <c r="BG608" s="2" t="s">
        <v>3</v>
      </c>
      <c r="BH608" s="2">
        <v>3</v>
      </c>
      <c r="BI608" s="2">
        <v>2</v>
      </c>
      <c r="BJ608" s="2" t="s">
        <v>272</v>
      </c>
      <c r="BK608" s="2"/>
      <c r="BL608" s="2"/>
      <c r="BM608" s="2">
        <v>108001</v>
      </c>
      <c r="BN608" s="2">
        <v>0</v>
      </c>
      <c r="BO608" s="2" t="s">
        <v>3</v>
      </c>
      <c r="BP608" s="2">
        <v>0</v>
      </c>
      <c r="BQ608" s="2">
        <v>3</v>
      </c>
      <c r="BR608" s="2">
        <v>0</v>
      </c>
      <c r="BS608" s="2">
        <v>1</v>
      </c>
      <c r="BT608" s="2">
        <v>1</v>
      </c>
      <c r="BU608" s="2">
        <v>1</v>
      </c>
      <c r="BV608" s="2">
        <v>1</v>
      </c>
      <c r="BW608" s="2">
        <v>1</v>
      </c>
      <c r="BX608" s="2">
        <v>1</v>
      </c>
      <c r="BY608" s="2" t="s">
        <v>3</v>
      </c>
      <c r="BZ608" s="2">
        <v>97</v>
      </c>
      <c r="CA608" s="2">
        <v>51</v>
      </c>
      <c r="CB608" s="2" t="s">
        <v>3</v>
      </c>
      <c r="CC608" s="2"/>
      <c r="CD608" s="2"/>
      <c r="CE608" s="2">
        <v>0</v>
      </c>
      <c r="CF608" s="2">
        <v>0</v>
      </c>
      <c r="CG608" s="2">
        <v>0</v>
      </c>
      <c r="CH608" s="2">
        <v>20</v>
      </c>
      <c r="CI608" s="2">
        <v>0</v>
      </c>
      <c r="CJ608" s="2">
        <v>0</v>
      </c>
      <c r="CK608" s="2">
        <v>0</v>
      </c>
      <c r="CL608" s="2">
        <v>0</v>
      </c>
      <c r="CM608" s="2">
        <v>0</v>
      </c>
      <c r="CN608" s="2" t="s">
        <v>3</v>
      </c>
      <c r="CO608" s="2">
        <v>0</v>
      </c>
      <c r="CP608" s="2">
        <f t="shared" si="533"/>
        <v>0</v>
      </c>
      <c r="CQ608" s="2">
        <f t="shared" si="534"/>
        <v>5763</v>
      </c>
      <c r="CR608" s="2">
        <f t="shared" si="535"/>
        <v>0</v>
      </c>
      <c r="CS608" s="2">
        <f t="shared" si="536"/>
        <v>0</v>
      </c>
      <c r="CT608" s="2">
        <f t="shared" si="537"/>
        <v>0</v>
      </c>
      <c r="CU608" s="2">
        <f t="shared" si="538"/>
        <v>0</v>
      </c>
      <c r="CV608" s="2">
        <f t="shared" si="539"/>
        <v>0</v>
      </c>
      <c r="CW608" s="2">
        <f t="shared" si="540"/>
        <v>0</v>
      </c>
      <c r="CX608" s="2">
        <f t="shared" si="541"/>
        <v>34.17</v>
      </c>
      <c r="CY608" s="2">
        <f t="shared" si="542"/>
        <v>0</v>
      </c>
      <c r="CZ608" s="2">
        <f t="shared" si="543"/>
        <v>0</v>
      </c>
      <c r="DA608" s="2"/>
      <c r="DB608" s="2"/>
      <c r="DC608" s="2" t="s">
        <v>3</v>
      </c>
      <c r="DD608" s="2" t="s">
        <v>3</v>
      </c>
      <c r="DE608" s="2" t="s">
        <v>3</v>
      </c>
      <c r="DF608" s="2" t="s">
        <v>3</v>
      </c>
      <c r="DG608" s="2" t="s">
        <v>3</v>
      </c>
      <c r="DH608" s="2" t="s">
        <v>3</v>
      </c>
      <c r="DI608" s="2" t="s">
        <v>3</v>
      </c>
      <c r="DJ608" s="2" t="s">
        <v>3</v>
      </c>
      <c r="DK608" s="2" t="s">
        <v>3</v>
      </c>
      <c r="DL608" s="2" t="s">
        <v>3</v>
      </c>
      <c r="DM608" s="2" t="s">
        <v>3</v>
      </c>
      <c r="DN608" s="2">
        <v>0</v>
      </c>
      <c r="DO608" s="2">
        <v>0</v>
      </c>
      <c r="DP608" s="2">
        <v>1</v>
      </c>
      <c r="DQ608" s="2">
        <v>1</v>
      </c>
      <c r="DR608" s="2"/>
      <c r="DS608" s="2"/>
      <c r="DT608" s="2"/>
      <c r="DU608" s="2">
        <v>1009</v>
      </c>
      <c r="DV608" s="2" t="s">
        <v>52</v>
      </c>
      <c r="DW608" s="2" t="s">
        <v>52</v>
      </c>
      <c r="DX608" s="2">
        <v>1000</v>
      </c>
      <c r="DY608" s="2"/>
      <c r="DZ608" s="2" t="s">
        <v>3</v>
      </c>
      <c r="EA608" s="2" t="s">
        <v>3</v>
      </c>
      <c r="EB608" s="2" t="s">
        <v>3</v>
      </c>
      <c r="EC608" s="2" t="s">
        <v>3</v>
      </c>
      <c r="ED608" s="2"/>
      <c r="EE608" s="2">
        <v>64991579</v>
      </c>
      <c r="EF608" s="2">
        <v>3</v>
      </c>
      <c r="EG608" s="2" t="s">
        <v>26</v>
      </c>
      <c r="EH608" s="2">
        <v>0</v>
      </c>
      <c r="EI608" s="2" t="s">
        <v>3</v>
      </c>
      <c r="EJ608" s="2">
        <v>2</v>
      </c>
      <c r="EK608" s="2">
        <v>108001</v>
      </c>
      <c r="EL608" s="2" t="s">
        <v>127</v>
      </c>
      <c r="EM608" s="2" t="s">
        <v>128</v>
      </c>
      <c r="EN608" s="2"/>
      <c r="EO608" s="2" t="s">
        <v>3</v>
      </c>
      <c r="EP608" s="2"/>
      <c r="EQ608" s="2">
        <v>0</v>
      </c>
      <c r="ER608" s="2">
        <v>5763</v>
      </c>
      <c r="ES608" s="2">
        <v>5763</v>
      </c>
      <c r="ET608" s="2">
        <v>0</v>
      </c>
      <c r="EU608" s="2">
        <v>0</v>
      </c>
      <c r="EV608" s="2">
        <v>0</v>
      </c>
      <c r="EW608" s="2">
        <v>0</v>
      </c>
      <c r="EX608" s="2">
        <v>0</v>
      </c>
      <c r="EY608" s="2">
        <v>0</v>
      </c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>
        <v>0</v>
      </c>
      <c r="FR608" s="2">
        <v>0</v>
      </c>
      <c r="FS608" s="2">
        <v>0</v>
      </c>
      <c r="FT608" s="2"/>
      <c r="FU608" s="2"/>
      <c r="FV608" s="2"/>
      <c r="FW608" s="2"/>
      <c r="FX608" s="2">
        <v>97</v>
      </c>
      <c r="FY608" s="2">
        <v>51</v>
      </c>
      <c r="FZ608" s="2"/>
      <c r="GA608" s="2" t="s">
        <v>3</v>
      </c>
      <c r="GB608" s="2"/>
      <c r="GC608" s="2"/>
      <c r="GD608" s="2">
        <v>1</v>
      </c>
      <c r="GE608" s="2"/>
      <c r="GF608" s="2">
        <v>-906425608</v>
      </c>
      <c r="GG608" s="2">
        <v>2</v>
      </c>
      <c r="GH608" s="2">
        <v>1</v>
      </c>
      <c r="GI608" s="2">
        <v>-2</v>
      </c>
      <c r="GJ608" s="2">
        <v>0</v>
      </c>
      <c r="GK608" s="2">
        <v>0</v>
      </c>
      <c r="GL608" s="2">
        <f t="shared" si="544"/>
        <v>0</v>
      </c>
      <c r="GM608" s="2">
        <f t="shared" si="545"/>
        <v>0</v>
      </c>
      <c r="GN608" s="2">
        <f t="shared" si="546"/>
        <v>0</v>
      </c>
      <c r="GO608" s="2">
        <f t="shared" si="547"/>
        <v>0</v>
      </c>
      <c r="GP608" s="2">
        <f t="shared" si="548"/>
        <v>0</v>
      </c>
      <c r="GQ608" s="2"/>
      <c r="GR608" s="2">
        <v>0</v>
      </c>
      <c r="GS608" s="2">
        <v>0</v>
      </c>
      <c r="GT608" s="2">
        <v>0</v>
      </c>
      <c r="GU608" s="2" t="s">
        <v>3</v>
      </c>
      <c r="GV608" s="2">
        <f t="shared" si="549"/>
        <v>0</v>
      </c>
      <c r="GW608" s="2">
        <v>1</v>
      </c>
      <c r="GX608" s="2">
        <f t="shared" si="550"/>
        <v>0</v>
      </c>
      <c r="GY608" s="2"/>
      <c r="GZ608" s="2"/>
      <c r="HA608" s="2">
        <v>0</v>
      </c>
      <c r="HB608" s="2">
        <v>0</v>
      </c>
      <c r="HC608" s="2">
        <f t="shared" si="551"/>
        <v>0</v>
      </c>
      <c r="HD608" s="2"/>
      <c r="HE608" s="2" t="s">
        <v>3</v>
      </c>
      <c r="HF608" s="2" t="s">
        <v>3</v>
      </c>
      <c r="HG608" s="2"/>
      <c r="HH608" s="2"/>
      <c r="HI608" s="2"/>
      <c r="HJ608" s="2"/>
      <c r="HK608" s="2"/>
      <c r="HL608" s="2"/>
      <c r="HM608" s="2" t="s">
        <v>3</v>
      </c>
      <c r="HN608" s="2" t="s">
        <v>129</v>
      </c>
      <c r="HO608" s="2" t="s">
        <v>130</v>
      </c>
      <c r="HP608" s="2" t="s">
        <v>127</v>
      </c>
      <c r="HQ608" s="2" t="s">
        <v>127</v>
      </c>
      <c r="HR608" s="2"/>
      <c r="HS608" s="2">
        <v>0</v>
      </c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>
        <v>0</v>
      </c>
      <c r="IL608" s="2"/>
      <c r="IM608" s="2"/>
      <c r="IN608" s="2"/>
      <c r="IO608" s="2"/>
      <c r="IP608" s="2"/>
      <c r="IQ608" s="2"/>
      <c r="IR608" s="2"/>
      <c r="IS608" s="2"/>
      <c r="IT608" s="2"/>
      <c r="IU608" s="2"/>
    </row>
    <row r="609" spans="1:255">
      <c r="A609">
        <v>17</v>
      </c>
      <c r="B609">
        <v>1</v>
      </c>
      <c r="E609" t="s">
        <v>306</v>
      </c>
      <c r="F609" t="s">
        <v>270</v>
      </c>
      <c r="G609" t="s">
        <v>271</v>
      </c>
      <c r="H609" t="s">
        <v>52</v>
      </c>
      <c r="I609">
        <v>0</v>
      </c>
      <c r="J609">
        <v>0</v>
      </c>
      <c r="K609">
        <v>0</v>
      </c>
      <c r="L609">
        <v>0</v>
      </c>
      <c r="M609">
        <v>0</v>
      </c>
      <c r="N609">
        <f t="shared" si="512"/>
        <v>0</v>
      </c>
      <c r="O609">
        <f t="shared" si="513"/>
        <v>0</v>
      </c>
      <c r="P609">
        <f t="shared" si="514"/>
        <v>0</v>
      </c>
      <c r="Q609">
        <f t="shared" si="515"/>
        <v>0</v>
      </c>
      <c r="R609">
        <f t="shared" si="516"/>
        <v>0</v>
      </c>
      <c r="S609">
        <f t="shared" si="517"/>
        <v>0</v>
      </c>
      <c r="T609">
        <f t="shared" si="518"/>
        <v>0</v>
      </c>
      <c r="U609">
        <f t="shared" si="519"/>
        <v>0</v>
      </c>
      <c r="V609">
        <f t="shared" si="520"/>
        <v>0</v>
      </c>
      <c r="W609">
        <f t="shared" si="521"/>
        <v>0</v>
      </c>
      <c r="X609">
        <f t="shared" si="522"/>
        <v>0</v>
      </c>
      <c r="Y609">
        <f t="shared" si="523"/>
        <v>0</v>
      </c>
      <c r="AA609">
        <v>88889103</v>
      </c>
      <c r="AB609">
        <f t="shared" si="524"/>
        <v>5763</v>
      </c>
      <c r="AC609">
        <f t="shared" si="525"/>
        <v>5763</v>
      </c>
      <c r="AD609">
        <f t="shared" si="526"/>
        <v>0</v>
      </c>
      <c r="AE609">
        <f t="shared" si="527"/>
        <v>0</v>
      </c>
      <c r="AF609">
        <f t="shared" si="528"/>
        <v>0</v>
      </c>
      <c r="AG609">
        <f t="shared" si="529"/>
        <v>0</v>
      </c>
      <c r="AH609">
        <f t="shared" si="530"/>
        <v>0</v>
      </c>
      <c r="AI609">
        <f t="shared" si="531"/>
        <v>0</v>
      </c>
      <c r="AJ609">
        <f t="shared" si="532"/>
        <v>34.17</v>
      </c>
      <c r="AK609">
        <v>5763</v>
      </c>
      <c r="AL609">
        <v>5763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34.17</v>
      </c>
      <c r="AT609">
        <v>97</v>
      </c>
      <c r="AU609">
        <v>51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10.83</v>
      </c>
      <c r="BD609" t="s">
        <v>3</v>
      </c>
      <c r="BE609" t="s">
        <v>3</v>
      </c>
      <c r="BF609" t="s">
        <v>3</v>
      </c>
      <c r="BG609" t="s">
        <v>3</v>
      </c>
      <c r="BH609">
        <v>3</v>
      </c>
      <c r="BI609">
        <v>2</v>
      </c>
      <c r="BJ609" t="s">
        <v>272</v>
      </c>
      <c r="BM609">
        <v>108001</v>
      </c>
      <c r="BN609">
        <v>0</v>
      </c>
      <c r="BO609" t="s">
        <v>270</v>
      </c>
      <c r="BP609">
        <v>1</v>
      </c>
      <c r="BQ609">
        <v>3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97</v>
      </c>
      <c r="CA609">
        <v>51</v>
      </c>
      <c r="CB609" t="s">
        <v>3</v>
      </c>
      <c r="CE609">
        <v>0</v>
      </c>
      <c r="CF609">
        <v>0</v>
      </c>
      <c r="CG609">
        <v>0</v>
      </c>
      <c r="CH609">
        <v>20</v>
      </c>
      <c r="CI609">
        <v>0</v>
      </c>
      <c r="CJ609">
        <v>0</v>
      </c>
      <c r="CK609">
        <v>0</v>
      </c>
      <c r="CL609">
        <v>0</v>
      </c>
      <c r="CM609">
        <v>0</v>
      </c>
      <c r="CN609" t="s">
        <v>3</v>
      </c>
      <c r="CO609">
        <v>0</v>
      </c>
      <c r="CP609">
        <f t="shared" si="533"/>
        <v>0</v>
      </c>
      <c r="CQ609">
        <f t="shared" si="534"/>
        <v>62413.29</v>
      </c>
      <c r="CR609">
        <f t="shared" si="535"/>
        <v>0</v>
      </c>
      <c r="CS609">
        <f t="shared" si="536"/>
        <v>0</v>
      </c>
      <c r="CT609">
        <f t="shared" si="537"/>
        <v>0</v>
      </c>
      <c r="CU609">
        <f t="shared" si="538"/>
        <v>0</v>
      </c>
      <c r="CV609">
        <f t="shared" si="539"/>
        <v>0</v>
      </c>
      <c r="CW609">
        <f t="shared" si="540"/>
        <v>0</v>
      </c>
      <c r="CX609">
        <f t="shared" si="541"/>
        <v>34.17</v>
      </c>
      <c r="CY609">
        <f t="shared" si="542"/>
        <v>0</v>
      </c>
      <c r="CZ609">
        <f t="shared" si="543"/>
        <v>0</v>
      </c>
      <c r="DC609" t="s">
        <v>3</v>
      </c>
      <c r="DD609" t="s">
        <v>3</v>
      </c>
      <c r="DE609" t="s">
        <v>3</v>
      </c>
      <c r="DF609" t="s">
        <v>3</v>
      </c>
      <c r="DG609" t="s">
        <v>3</v>
      </c>
      <c r="DH609" t="s">
        <v>3</v>
      </c>
      <c r="DI609" t="s">
        <v>3</v>
      </c>
      <c r="DJ609" t="s">
        <v>3</v>
      </c>
      <c r="DK609" t="s">
        <v>3</v>
      </c>
      <c r="DL609" t="s">
        <v>3</v>
      </c>
      <c r="DM609" t="s">
        <v>3</v>
      </c>
      <c r="DN609">
        <v>0</v>
      </c>
      <c r="DO609">
        <v>0</v>
      </c>
      <c r="DP609">
        <v>1</v>
      </c>
      <c r="DQ609">
        <v>1</v>
      </c>
      <c r="DU609">
        <v>1009</v>
      </c>
      <c r="DV609" t="s">
        <v>52</v>
      </c>
      <c r="DW609" t="s">
        <v>52</v>
      </c>
      <c r="DX609">
        <v>1000</v>
      </c>
      <c r="DZ609" t="s">
        <v>3</v>
      </c>
      <c r="EA609" t="s">
        <v>3</v>
      </c>
      <c r="EB609" t="s">
        <v>3</v>
      </c>
      <c r="EC609" t="s">
        <v>3</v>
      </c>
      <c r="EE609">
        <v>64991579</v>
      </c>
      <c r="EF609">
        <v>3</v>
      </c>
      <c r="EG609" t="s">
        <v>26</v>
      </c>
      <c r="EH609">
        <v>0</v>
      </c>
      <c r="EI609" t="s">
        <v>3</v>
      </c>
      <c r="EJ609">
        <v>2</v>
      </c>
      <c r="EK609">
        <v>108001</v>
      </c>
      <c r="EL609" t="s">
        <v>127</v>
      </c>
      <c r="EM609" t="s">
        <v>128</v>
      </c>
      <c r="EO609" t="s">
        <v>3</v>
      </c>
      <c r="EQ609">
        <v>0</v>
      </c>
      <c r="ER609">
        <v>5763</v>
      </c>
      <c r="ES609">
        <v>5763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FQ609">
        <v>0</v>
      </c>
      <c r="FR609">
        <v>0</v>
      </c>
      <c r="FS609">
        <v>0</v>
      </c>
      <c r="FX609">
        <v>97</v>
      </c>
      <c r="FY609">
        <v>51</v>
      </c>
      <c r="GA609" t="s">
        <v>3</v>
      </c>
      <c r="GD609">
        <v>1</v>
      </c>
      <c r="GF609">
        <v>-906425608</v>
      </c>
      <c r="GG609">
        <v>2</v>
      </c>
      <c r="GH609">
        <v>1</v>
      </c>
      <c r="GI609">
        <v>2</v>
      </c>
      <c r="GJ609">
        <v>0</v>
      </c>
      <c r="GK609">
        <v>0</v>
      </c>
      <c r="GL609">
        <f t="shared" si="544"/>
        <v>0</v>
      </c>
      <c r="GM609">
        <f t="shared" si="545"/>
        <v>0</v>
      </c>
      <c r="GN609">
        <f t="shared" si="546"/>
        <v>0</v>
      </c>
      <c r="GO609">
        <f t="shared" si="547"/>
        <v>0</v>
      </c>
      <c r="GP609">
        <f t="shared" si="548"/>
        <v>0</v>
      </c>
      <c r="GR609">
        <v>0</v>
      </c>
      <c r="GS609">
        <v>0</v>
      </c>
      <c r="GT609">
        <v>0</v>
      </c>
      <c r="GU609" t="s">
        <v>3</v>
      </c>
      <c r="GV609">
        <f t="shared" si="549"/>
        <v>0</v>
      </c>
      <c r="GW609">
        <v>1</v>
      </c>
      <c r="GX609">
        <f t="shared" si="550"/>
        <v>0</v>
      </c>
      <c r="HA609">
        <v>0</v>
      </c>
      <c r="HB609">
        <v>0</v>
      </c>
      <c r="HC609">
        <f t="shared" si="551"/>
        <v>0</v>
      </c>
      <c r="HE609" t="s">
        <v>3</v>
      </c>
      <c r="HF609" t="s">
        <v>3</v>
      </c>
      <c r="HM609" t="s">
        <v>3</v>
      </c>
      <c r="HN609" t="s">
        <v>129</v>
      </c>
      <c r="HO609" t="s">
        <v>130</v>
      </c>
      <c r="HP609" t="s">
        <v>127</v>
      </c>
      <c r="HQ609" t="s">
        <v>127</v>
      </c>
      <c r="HS609">
        <v>0</v>
      </c>
      <c r="IK609">
        <v>0</v>
      </c>
    </row>
    <row r="610" spans="1:255">
      <c r="A610" s="2">
        <v>17</v>
      </c>
      <c r="B610" s="2">
        <v>1</v>
      </c>
      <c r="C610" s="2"/>
      <c r="D610" s="2"/>
      <c r="E610" s="2" t="s">
        <v>311</v>
      </c>
      <c r="F610" s="2" t="s">
        <v>599</v>
      </c>
      <c r="G610" s="2" t="s">
        <v>600</v>
      </c>
      <c r="H610" s="2" t="s">
        <v>52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f t="shared" si="512"/>
        <v>0</v>
      </c>
      <c r="O610" s="2">
        <f t="shared" si="513"/>
        <v>0</v>
      </c>
      <c r="P610" s="2">
        <f t="shared" si="514"/>
        <v>0</v>
      </c>
      <c r="Q610" s="2">
        <f t="shared" si="515"/>
        <v>0</v>
      </c>
      <c r="R610" s="2">
        <f t="shared" si="516"/>
        <v>0</v>
      </c>
      <c r="S610" s="2">
        <f t="shared" si="517"/>
        <v>0</v>
      </c>
      <c r="T610" s="2">
        <f t="shared" si="518"/>
        <v>0</v>
      </c>
      <c r="U610" s="2">
        <f t="shared" si="519"/>
        <v>0</v>
      </c>
      <c r="V610" s="2">
        <f t="shared" si="520"/>
        <v>0</v>
      </c>
      <c r="W610" s="2">
        <f t="shared" si="521"/>
        <v>0</v>
      </c>
      <c r="X610" s="2">
        <f t="shared" si="522"/>
        <v>0</v>
      </c>
      <c r="Y610" s="2">
        <f t="shared" si="523"/>
        <v>0</v>
      </c>
      <c r="Z610" s="2"/>
      <c r="AA610" s="2">
        <v>88889161</v>
      </c>
      <c r="AB610" s="2">
        <f t="shared" si="524"/>
        <v>6702.9</v>
      </c>
      <c r="AC610" s="2">
        <f t="shared" si="525"/>
        <v>6702.9</v>
      </c>
      <c r="AD610" s="2">
        <f t="shared" si="526"/>
        <v>0</v>
      </c>
      <c r="AE610" s="2">
        <f t="shared" si="527"/>
        <v>0</v>
      </c>
      <c r="AF610" s="2">
        <f t="shared" si="528"/>
        <v>0</v>
      </c>
      <c r="AG610" s="2">
        <f t="shared" si="529"/>
        <v>0</v>
      </c>
      <c r="AH610" s="2">
        <f t="shared" si="530"/>
        <v>0</v>
      </c>
      <c r="AI610" s="2">
        <f t="shared" si="531"/>
        <v>0</v>
      </c>
      <c r="AJ610" s="2">
        <f t="shared" si="532"/>
        <v>306.95999999999998</v>
      </c>
      <c r="AK610" s="2">
        <v>6702.9</v>
      </c>
      <c r="AL610" s="2">
        <v>6702.9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306.95999999999998</v>
      </c>
      <c r="AT610" s="2">
        <v>0</v>
      </c>
      <c r="AU610" s="2">
        <v>0</v>
      </c>
      <c r="AV610" s="2">
        <v>1</v>
      </c>
      <c r="AW610" s="2">
        <v>1</v>
      </c>
      <c r="AX610" s="2"/>
      <c r="AY610" s="2"/>
      <c r="AZ610" s="2">
        <v>1</v>
      </c>
      <c r="BA610" s="2">
        <v>1</v>
      </c>
      <c r="BB610" s="2">
        <v>1</v>
      </c>
      <c r="BC610" s="2">
        <v>1</v>
      </c>
      <c r="BD610" s="2" t="s">
        <v>3</v>
      </c>
      <c r="BE610" s="2" t="s">
        <v>3</v>
      </c>
      <c r="BF610" s="2" t="s">
        <v>3</v>
      </c>
      <c r="BG610" s="2" t="s">
        <v>3</v>
      </c>
      <c r="BH610" s="2">
        <v>3</v>
      </c>
      <c r="BI610" s="2">
        <v>1</v>
      </c>
      <c r="BJ610" s="2" t="s">
        <v>601</v>
      </c>
      <c r="BK610" s="2"/>
      <c r="BL610" s="2"/>
      <c r="BM610" s="2">
        <v>500001</v>
      </c>
      <c r="BN610" s="2">
        <v>0</v>
      </c>
      <c r="BO610" s="2" t="s">
        <v>3</v>
      </c>
      <c r="BP610" s="2">
        <v>0</v>
      </c>
      <c r="BQ610" s="2">
        <v>8</v>
      </c>
      <c r="BR610" s="2">
        <v>0</v>
      </c>
      <c r="BS610" s="2">
        <v>1</v>
      </c>
      <c r="BT610" s="2">
        <v>1</v>
      </c>
      <c r="BU610" s="2">
        <v>1</v>
      </c>
      <c r="BV610" s="2">
        <v>1</v>
      </c>
      <c r="BW610" s="2">
        <v>1</v>
      </c>
      <c r="BX610" s="2">
        <v>1</v>
      </c>
      <c r="BY610" s="2" t="s">
        <v>3</v>
      </c>
      <c r="BZ610" s="2">
        <v>0</v>
      </c>
      <c r="CA610" s="2">
        <v>0</v>
      </c>
      <c r="CB610" s="2" t="s">
        <v>3</v>
      </c>
      <c r="CC610" s="2"/>
      <c r="CD610" s="2"/>
      <c r="CE610" s="2">
        <v>0</v>
      </c>
      <c r="CF610" s="2">
        <v>0</v>
      </c>
      <c r="CG610" s="2">
        <v>0</v>
      </c>
      <c r="CH610" s="2">
        <v>21</v>
      </c>
      <c r="CI610" s="2">
        <v>0</v>
      </c>
      <c r="CJ610" s="2">
        <v>0</v>
      </c>
      <c r="CK610" s="2">
        <v>0</v>
      </c>
      <c r="CL610" s="2">
        <v>0</v>
      </c>
      <c r="CM610" s="2">
        <v>0</v>
      </c>
      <c r="CN610" s="2" t="s">
        <v>3</v>
      </c>
      <c r="CO610" s="2">
        <v>0</v>
      </c>
      <c r="CP610" s="2">
        <f t="shared" si="533"/>
        <v>0</v>
      </c>
      <c r="CQ610" s="2">
        <f t="shared" si="534"/>
        <v>6702.9</v>
      </c>
      <c r="CR610" s="2">
        <f t="shared" si="535"/>
        <v>0</v>
      </c>
      <c r="CS610" s="2">
        <f t="shared" si="536"/>
        <v>0</v>
      </c>
      <c r="CT610" s="2">
        <f t="shared" si="537"/>
        <v>0</v>
      </c>
      <c r="CU610" s="2">
        <f t="shared" si="538"/>
        <v>0</v>
      </c>
      <c r="CV610" s="2">
        <f t="shared" si="539"/>
        <v>0</v>
      </c>
      <c r="CW610" s="2">
        <f t="shared" si="540"/>
        <v>0</v>
      </c>
      <c r="CX610" s="2">
        <f t="shared" si="541"/>
        <v>306.95999999999998</v>
      </c>
      <c r="CY610" s="2">
        <f t="shared" si="542"/>
        <v>0</v>
      </c>
      <c r="CZ610" s="2">
        <f t="shared" si="543"/>
        <v>0</v>
      </c>
      <c r="DA610" s="2"/>
      <c r="DB610" s="2"/>
      <c r="DC610" s="2" t="s">
        <v>3</v>
      </c>
      <c r="DD610" s="2" t="s">
        <v>3</v>
      </c>
      <c r="DE610" s="2" t="s">
        <v>3</v>
      </c>
      <c r="DF610" s="2" t="s">
        <v>3</v>
      </c>
      <c r="DG610" s="2" t="s">
        <v>3</v>
      </c>
      <c r="DH610" s="2" t="s">
        <v>3</v>
      </c>
      <c r="DI610" s="2" t="s">
        <v>3</v>
      </c>
      <c r="DJ610" s="2" t="s">
        <v>3</v>
      </c>
      <c r="DK610" s="2" t="s">
        <v>3</v>
      </c>
      <c r="DL610" s="2" t="s">
        <v>3</v>
      </c>
      <c r="DM610" s="2" t="s">
        <v>3</v>
      </c>
      <c r="DN610" s="2">
        <v>0</v>
      </c>
      <c r="DO610" s="2">
        <v>0</v>
      </c>
      <c r="DP610" s="2">
        <v>1</v>
      </c>
      <c r="DQ610" s="2">
        <v>1</v>
      </c>
      <c r="DR610" s="2"/>
      <c r="DS610" s="2"/>
      <c r="DT610" s="2"/>
      <c r="DU610" s="2">
        <v>1009</v>
      </c>
      <c r="DV610" s="2" t="s">
        <v>52</v>
      </c>
      <c r="DW610" s="2" t="s">
        <v>52</v>
      </c>
      <c r="DX610" s="2">
        <v>1000</v>
      </c>
      <c r="DY610" s="2"/>
      <c r="DZ610" s="2" t="s">
        <v>3</v>
      </c>
      <c r="EA610" s="2" t="s">
        <v>3</v>
      </c>
      <c r="EB610" s="2" t="s">
        <v>3</v>
      </c>
      <c r="EC610" s="2" t="s">
        <v>3</v>
      </c>
      <c r="ED610" s="2"/>
      <c r="EE610" s="2">
        <v>64991688</v>
      </c>
      <c r="EF610" s="2">
        <v>8</v>
      </c>
      <c r="EG610" s="2" t="s">
        <v>290</v>
      </c>
      <c r="EH610" s="2">
        <v>0</v>
      </c>
      <c r="EI610" s="2" t="s">
        <v>3</v>
      </c>
      <c r="EJ610" s="2">
        <v>1</v>
      </c>
      <c r="EK610" s="2">
        <v>500001</v>
      </c>
      <c r="EL610" s="2" t="s">
        <v>291</v>
      </c>
      <c r="EM610" s="2" t="s">
        <v>292</v>
      </c>
      <c r="EN610" s="2"/>
      <c r="EO610" s="2" t="s">
        <v>3</v>
      </c>
      <c r="EP610" s="2"/>
      <c r="EQ610" s="2">
        <v>0</v>
      </c>
      <c r="ER610" s="2">
        <v>6702.9</v>
      </c>
      <c r="ES610" s="2">
        <v>6702.9</v>
      </c>
      <c r="ET610" s="2">
        <v>0</v>
      </c>
      <c r="EU610" s="2">
        <v>0</v>
      </c>
      <c r="EV610" s="2">
        <v>0</v>
      </c>
      <c r="EW610" s="2">
        <v>0</v>
      </c>
      <c r="EX610" s="2">
        <v>0</v>
      </c>
      <c r="EY610" s="2">
        <v>0</v>
      </c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>
        <v>0</v>
      </c>
      <c r="FR610" s="2">
        <v>0</v>
      </c>
      <c r="FS610" s="2">
        <v>0</v>
      </c>
      <c r="FT610" s="2"/>
      <c r="FU610" s="2"/>
      <c r="FV610" s="2"/>
      <c r="FW610" s="2"/>
      <c r="FX610" s="2">
        <v>0</v>
      </c>
      <c r="FY610" s="2">
        <v>0</v>
      </c>
      <c r="FZ610" s="2"/>
      <c r="GA610" s="2" t="s">
        <v>3</v>
      </c>
      <c r="GB610" s="2"/>
      <c r="GC610" s="2"/>
      <c r="GD610" s="2">
        <v>1</v>
      </c>
      <c r="GE610" s="2"/>
      <c r="GF610" s="2">
        <v>355227263</v>
      </c>
      <c r="GG610" s="2">
        <v>2</v>
      </c>
      <c r="GH610" s="2">
        <v>1</v>
      </c>
      <c r="GI610" s="2">
        <v>-2</v>
      </c>
      <c r="GJ610" s="2">
        <v>0</v>
      </c>
      <c r="GK610" s="2">
        <v>0</v>
      </c>
      <c r="GL610" s="2">
        <f t="shared" si="544"/>
        <v>0</v>
      </c>
      <c r="GM610" s="2">
        <f t="shared" si="545"/>
        <v>0</v>
      </c>
      <c r="GN610" s="2">
        <f t="shared" si="546"/>
        <v>0</v>
      </c>
      <c r="GO610" s="2">
        <f t="shared" si="547"/>
        <v>0</v>
      </c>
      <c r="GP610" s="2">
        <f t="shared" si="548"/>
        <v>0</v>
      </c>
      <c r="GQ610" s="2"/>
      <c r="GR610" s="2">
        <v>0</v>
      </c>
      <c r="GS610" s="2">
        <v>3</v>
      </c>
      <c r="GT610" s="2">
        <v>0</v>
      </c>
      <c r="GU610" s="2" t="s">
        <v>3</v>
      </c>
      <c r="GV610" s="2">
        <f t="shared" si="549"/>
        <v>0</v>
      </c>
      <c r="GW610" s="2">
        <v>1</v>
      </c>
      <c r="GX610" s="2">
        <f t="shared" si="550"/>
        <v>0</v>
      </c>
      <c r="GY610" s="2"/>
      <c r="GZ610" s="2"/>
      <c r="HA610" s="2">
        <v>0</v>
      </c>
      <c r="HB610" s="2">
        <v>0</v>
      </c>
      <c r="HC610" s="2">
        <f t="shared" si="551"/>
        <v>0</v>
      </c>
      <c r="HD610" s="2"/>
      <c r="HE610" s="2" t="s">
        <v>3</v>
      </c>
      <c r="HF610" s="2" t="s">
        <v>3</v>
      </c>
      <c r="HG610" s="2"/>
      <c r="HH610" s="2"/>
      <c r="HI610" s="2"/>
      <c r="HJ610" s="2"/>
      <c r="HK610" s="2"/>
      <c r="HL610" s="2"/>
      <c r="HM610" s="2" t="s">
        <v>3</v>
      </c>
      <c r="HN610" s="2" t="s">
        <v>3</v>
      </c>
      <c r="HO610" s="2" t="s">
        <v>3</v>
      </c>
      <c r="HP610" s="2" t="s">
        <v>3</v>
      </c>
      <c r="HQ610" s="2" t="s">
        <v>3</v>
      </c>
      <c r="HR610" s="2"/>
      <c r="HS610" s="2">
        <v>0</v>
      </c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>
        <v>0</v>
      </c>
      <c r="IL610" s="2"/>
      <c r="IM610" s="2"/>
      <c r="IN610" s="2"/>
      <c r="IO610" s="2"/>
      <c r="IP610" s="2"/>
      <c r="IQ610" s="2"/>
      <c r="IR610" s="2"/>
      <c r="IS610" s="2"/>
      <c r="IT610" s="2"/>
      <c r="IU610" s="2"/>
    </row>
    <row r="611" spans="1:255">
      <c r="A611">
        <v>17</v>
      </c>
      <c r="B611">
        <v>1</v>
      </c>
      <c r="E611" t="s">
        <v>311</v>
      </c>
      <c r="F611" t="s">
        <v>599</v>
      </c>
      <c r="G611" t="s">
        <v>600</v>
      </c>
      <c r="H611" t="s">
        <v>52</v>
      </c>
      <c r="I611">
        <v>0</v>
      </c>
      <c r="J611">
        <v>0</v>
      </c>
      <c r="K611">
        <v>0</v>
      </c>
      <c r="L611">
        <v>0</v>
      </c>
      <c r="M611">
        <v>0</v>
      </c>
      <c r="N611">
        <f t="shared" si="512"/>
        <v>0</v>
      </c>
      <c r="O611">
        <f t="shared" si="513"/>
        <v>0</v>
      </c>
      <c r="P611">
        <f t="shared" si="514"/>
        <v>0</v>
      </c>
      <c r="Q611">
        <f t="shared" si="515"/>
        <v>0</v>
      </c>
      <c r="R611">
        <f t="shared" si="516"/>
        <v>0</v>
      </c>
      <c r="S611">
        <f t="shared" si="517"/>
        <v>0</v>
      </c>
      <c r="T611">
        <f t="shared" si="518"/>
        <v>0</v>
      </c>
      <c r="U611">
        <f t="shared" si="519"/>
        <v>0</v>
      </c>
      <c r="V611">
        <f t="shared" si="520"/>
        <v>0</v>
      </c>
      <c r="W611">
        <f t="shared" si="521"/>
        <v>0</v>
      </c>
      <c r="X611">
        <f t="shared" si="522"/>
        <v>0</v>
      </c>
      <c r="Y611">
        <f t="shared" si="523"/>
        <v>0</v>
      </c>
      <c r="AA611">
        <v>88889103</v>
      </c>
      <c r="AB611">
        <f t="shared" si="524"/>
        <v>6702.9</v>
      </c>
      <c r="AC611">
        <f t="shared" si="525"/>
        <v>6702.9</v>
      </c>
      <c r="AD611">
        <f t="shared" si="526"/>
        <v>0</v>
      </c>
      <c r="AE611">
        <f t="shared" si="527"/>
        <v>0</v>
      </c>
      <c r="AF611">
        <f t="shared" si="528"/>
        <v>0</v>
      </c>
      <c r="AG611">
        <f t="shared" si="529"/>
        <v>0</v>
      </c>
      <c r="AH611">
        <f t="shared" si="530"/>
        <v>0</v>
      </c>
      <c r="AI611">
        <f t="shared" si="531"/>
        <v>0</v>
      </c>
      <c r="AJ611">
        <f t="shared" si="532"/>
        <v>306.95999999999998</v>
      </c>
      <c r="AK611">
        <v>6702.9</v>
      </c>
      <c r="AL611">
        <v>6702.9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306.95999999999998</v>
      </c>
      <c r="AT611">
        <v>0</v>
      </c>
      <c r="AU611">
        <v>0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9.9700000000000006</v>
      </c>
      <c r="BD611" t="s">
        <v>3</v>
      </c>
      <c r="BE611" t="s">
        <v>3</v>
      </c>
      <c r="BF611" t="s">
        <v>3</v>
      </c>
      <c r="BG611" t="s">
        <v>3</v>
      </c>
      <c r="BH611">
        <v>3</v>
      </c>
      <c r="BI611">
        <v>1</v>
      </c>
      <c r="BJ611" t="s">
        <v>601</v>
      </c>
      <c r="BM611">
        <v>500001</v>
      </c>
      <c r="BN611">
        <v>0</v>
      </c>
      <c r="BO611" t="s">
        <v>599</v>
      </c>
      <c r="BP611">
        <v>1</v>
      </c>
      <c r="BQ611">
        <v>8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0</v>
      </c>
      <c r="CA611">
        <v>0</v>
      </c>
      <c r="CB611" t="s">
        <v>3</v>
      </c>
      <c r="CE611">
        <v>0</v>
      </c>
      <c r="CF611">
        <v>0</v>
      </c>
      <c r="CG611">
        <v>0</v>
      </c>
      <c r="CH611">
        <v>21</v>
      </c>
      <c r="CI611">
        <v>0</v>
      </c>
      <c r="CJ611">
        <v>0</v>
      </c>
      <c r="CK611">
        <v>0</v>
      </c>
      <c r="CL611">
        <v>0</v>
      </c>
      <c r="CM611">
        <v>0</v>
      </c>
      <c r="CN611" t="s">
        <v>3</v>
      </c>
      <c r="CO611">
        <v>0</v>
      </c>
      <c r="CP611">
        <f t="shared" si="533"/>
        <v>0</v>
      </c>
      <c r="CQ611">
        <f t="shared" si="534"/>
        <v>66827.913</v>
      </c>
      <c r="CR611">
        <f t="shared" si="535"/>
        <v>0</v>
      </c>
      <c r="CS611">
        <f t="shared" si="536"/>
        <v>0</v>
      </c>
      <c r="CT611">
        <f t="shared" si="537"/>
        <v>0</v>
      </c>
      <c r="CU611">
        <f t="shared" si="538"/>
        <v>0</v>
      </c>
      <c r="CV611">
        <f t="shared" si="539"/>
        <v>0</v>
      </c>
      <c r="CW611">
        <f t="shared" si="540"/>
        <v>0</v>
      </c>
      <c r="CX611">
        <f t="shared" si="541"/>
        <v>306.95999999999998</v>
      </c>
      <c r="CY611">
        <f t="shared" si="542"/>
        <v>0</v>
      </c>
      <c r="CZ611">
        <f t="shared" si="543"/>
        <v>0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1009</v>
      </c>
      <c r="DV611" t="s">
        <v>52</v>
      </c>
      <c r="DW611" t="s">
        <v>52</v>
      </c>
      <c r="DX611">
        <v>1000</v>
      </c>
      <c r="DZ611" t="s">
        <v>3</v>
      </c>
      <c r="EA611" t="s">
        <v>3</v>
      </c>
      <c r="EB611" t="s">
        <v>3</v>
      </c>
      <c r="EC611" t="s">
        <v>3</v>
      </c>
      <c r="EE611">
        <v>64991688</v>
      </c>
      <c r="EF611">
        <v>8</v>
      </c>
      <c r="EG611" t="s">
        <v>290</v>
      </c>
      <c r="EH611">
        <v>0</v>
      </c>
      <c r="EI611" t="s">
        <v>3</v>
      </c>
      <c r="EJ611">
        <v>1</v>
      </c>
      <c r="EK611">
        <v>500001</v>
      </c>
      <c r="EL611" t="s">
        <v>291</v>
      </c>
      <c r="EM611" t="s">
        <v>292</v>
      </c>
      <c r="EO611" t="s">
        <v>3</v>
      </c>
      <c r="EQ611">
        <v>0</v>
      </c>
      <c r="ER611">
        <v>6702.9</v>
      </c>
      <c r="ES611">
        <v>6702.9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FQ611">
        <v>0</v>
      </c>
      <c r="FR611">
        <v>0</v>
      </c>
      <c r="FS611">
        <v>0</v>
      </c>
      <c r="FX611">
        <v>0</v>
      </c>
      <c r="FY611">
        <v>0</v>
      </c>
      <c r="GA611" t="s">
        <v>3</v>
      </c>
      <c r="GD611">
        <v>1</v>
      </c>
      <c r="GF611">
        <v>355227263</v>
      </c>
      <c r="GG611">
        <v>2</v>
      </c>
      <c r="GH611">
        <v>1</v>
      </c>
      <c r="GI611">
        <v>2</v>
      </c>
      <c r="GJ611">
        <v>0</v>
      </c>
      <c r="GK611">
        <v>0</v>
      </c>
      <c r="GL611">
        <f t="shared" si="544"/>
        <v>0</v>
      </c>
      <c r="GM611">
        <f t="shared" si="545"/>
        <v>0</v>
      </c>
      <c r="GN611">
        <f t="shared" si="546"/>
        <v>0</v>
      </c>
      <c r="GO611">
        <f t="shared" si="547"/>
        <v>0</v>
      </c>
      <c r="GP611">
        <f t="shared" si="548"/>
        <v>0</v>
      </c>
      <c r="GR611">
        <v>0</v>
      </c>
      <c r="GS611">
        <v>3</v>
      </c>
      <c r="GT611">
        <v>0</v>
      </c>
      <c r="GU611" t="s">
        <v>3</v>
      </c>
      <c r="GV611">
        <f t="shared" si="549"/>
        <v>0</v>
      </c>
      <c r="GW611">
        <v>1</v>
      </c>
      <c r="GX611">
        <f t="shared" si="550"/>
        <v>0</v>
      </c>
      <c r="HA611">
        <v>0</v>
      </c>
      <c r="HB611">
        <v>0</v>
      </c>
      <c r="HC611">
        <f t="shared" si="551"/>
        <v>0</v>
      </c>
      <c r="HE611" t="s">
        <v>3</v>
      </c>
      <c r="HF611" t="s">
        <v>3</v>
      </c>
      <c r="HM611" t="s">
        <v>3</v>
      </c>
      <c r="HN611" t="s">
        <v>3</v>
      </c>
      <c r="HO611" t="s">
        <v>3</v>
      </c>
      <c r="HP611" t="s">
        <v>3</v>
      </c>
      <c r="HQ611" t="s">
        <v>3</v>
      </c>
      <c r="HS611">
        <v>0</v>
      </c>
      <c r="IK611">
        <v>0</v>
      </c>
    </row>
    <row r="612" spans="1:255">
      <c r="A612" s="2">
        <v>17</v>
      </c>
      <c r="B612" s="2">
        <v>1</v>
      </c>
      <c r="C612" s="2"/>
      <c r="D612" s="2"/>
      <c r="E612" s="2" t="s">
        <v>315</v>
      </c>
      <c r="F612" s="2" t="s">
        <v>602</v>
      </c>
      <c r="G612" s="2" t="s">
        <v>603</v>
      </c>
      <c r="H612" s="2" t="s">
        <v>52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f t="shared" si="512"/>
        <v>0</v>
      </c>
      <c r="O612" s="2">
        <f t="shared" si="513"/>
        <v>0</v>
      </c>
      <c r="P612" s="2">
        <f t="shared" si="514"/>
        <v>0</v>
      </c>
      <c r="Q612" s="2">
        <f t="shared" si="515"/>
        <v>0</v>
      </c>
      <c r="R612" s="2">
        <f t="shared" si="516"/>
        <v>0</v>
      </c>
      <c r="S612" s="2">
        <f t="shared" si="517"/>
        <v>0</v>
      </c>
      <c r="T612" s="2">
        <f t="shared" si="518"/>
        <v>0</v>
      </c>
      <c r="U612" s="2">
        <f t="shared" si="519"/>
        <v>0</v>
      </c>
      <c r="V612" s="2">
        <f t="shared" si="520"/>
        <v>0</v>
      </c>
      <c r="W612" s="2">
        <f t="shared" si="521"/>
        <v>0</v>
      </c>
      <c r="X612" s="2">
        <f t="shared" si="522"/>
        <v>0</v>
      </c>
      <c r="Y612" s="2">
        <f t="shared" si="523"/>
        <v>0</v>
      </c>
      <c r="Z612" s="2"/>
      <c r="AA612" s="2">
        <v>88889161</v>
      </c>
      <c r="AB612" s="2">
        <f t="shared" si="524"/>
        <v>6423.12</v>
      </c>
      <c r="AC612" s="2">
        <f t="shared" si="525"/>
        <v>6423.12</v>
      </c>
      <c r="AD612" s="2">
        <f t="shared" si="526"/>
        <v>0</v>
      </c>
      <c r="AE612" s="2">
        <f t="shared" si="527"/>
        <v>0</v>
      </c>
      <c r="AF612" s="2">
        <f t="shared" si="528"/>
        <v>0</v>
      </c>
      <c r="AG612" s="2">
        <f t="shared" si="529"/>
        <v>0</v>
      </c>
      <c r="AH612" s="2">
        <f t="shared" si="530"/>
        <v>0</v>
      </c>
      <c r="AI612" s="2">
        <f t="shared" si="531"/>
        <v>0</v>
      </c>
      <c r="AJ612" s="2">
        <f t="shared" si="532"/>
        <v>34.17</v>
      </c>
      <c r="AK612" s="2">
        <v>6423.12</v>
      </c>
      <c r="AL612" s="2">
        <v>6423.12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34.17</v>
      </c>
      <c r="AT612" s="2">
        <v>0</v>
      </c>
      <c r="AU612" s="2">
        <v>0</v>
      </c>
      <c r="AV612" s="2">
        <v>1</v>
      </c>
      <c r="AW612" s="2">
        <v>1</v>
      </c>
      <c r="AX612" s="2"/>
      <c r="AY612" s="2"/>
      <c r="AZ612" s="2">
        <v>1</v>
      </c>
      <c r="BA612" s="2">
        <v>1</v>
      </c>
      <c r="BB612" s="2">
        <v>1</v>
      </c>
      <c r="BC612" s="2">
        <v>1</v>
      </c>
      <c r="BD612" s="2" t="s">
        <v>3</v>
      </c>
      <c r="BE612" s="2" t="s">
        <v>3</v>
      </c>
      <c r="BF612" s="2" t="s">
        <v>3</v>
      </c>
      <c r="BG612" s="2" t="s">
        <v>3</v>
      </c>
      <c r="BH612" s="2">
        <v>3</v>
      </c>
      <c r="BI612" s="2">
        <v>1</v>
      </c>
      <c r="BJ612" s="2" t="s">
        <v>604</v>
      </c>
      <c r="BK612" s="2"/>
      <c r="BL612" s="2"/>
      <c r="BM612" s="2">
        <v>500001</v>
      </c>
      <c r="BN612" s="2">
        <v>0</v>
      </c>
      <c r="BO612" s="2" t="s">
        <v>3</v>
      </c>
      <c r="BP612" s="2">
        <v>0</v>
      </c>
      <c r="BQ612" s="2">
        <v>8</v>
      </c>
      <c r="BR612" s="2">
        <v>0</v>
      </c>
      <c r="BS612" s="2">
        <v>1</v>
      </c>
      <c r="BT612" s="2">
        <v>1</v>
      </c>
      <c r="BU612" s="2">
        <v>1</v>
      </c>
      <c r="BV612" s="2">
        <v>1</v>
      </c>
      <c r="BW612" s="2">
        <v>1</v>
      </c>
      <c r="BX612" s="2">
        <v>1</v>
      </c>
      <c r="BY612" s="2" t="s">
        <v>3</v>
      </c>
      <c r="BZ612" s="2">
        <v>0</v>
      </c>
      <c r="CA612" s="2">
        <v>0</v>
      </c>
      <c r="CB612" s="2" t="s">
        <v>3</v>
      </c>
      <c r="CC612" s="2"/>
      <c r="CD612" s="2"/>
      <c r="CE612" s="2">
        <v>0</v>
      </c>
      <c r="CF612" s="2">
        <v>0</v>
      </c>
      <c r="CG612" s="2">
        <v>0</v>
      </c>
      <c r="CH612" s="2">
        <v>22</v>
      </c>
      <c r="CI612" s="2">
        <v>0</v>
      </c>
      <c r="CJ612" s="2">
        <v>0</v>
      </c>
      <c r="CK612" s="2">
        <v>0</v>
      </c>
      <c r="CL612" s="2">
        <v>0</v>
      </c>
      <c r="CM612" s="2">
        <v>0</v>
      </c>
      <c r="CN612" s="2" t="s">
        <v>3</v>
      </c>
      <c r="CO612" s="2">
        <v>0</v>
      </c>
      <c r="CP612" s="2">
        <f t="shared" si="533"/>
        <v>0</v>
      </c>
      <c r="CQ612" s="2">
        <f t="shared" si="534"/>
        <v>6423.12</v>
      </c>
      <c r="CR612" s="2">
        <f t="shared" si="535"/>
        <v>0</v>
      </c>
      <c r="CS612" s="2">
        <f t="shared" si="536"/>
        <v>0</v>
      </c>
      <c r="CT612" s="2">
        <f t="shared" si="537"/>
        <v>0</v>
      </c>
      <c r="CU612" s="2">
        <f t="shared" si="538"/>
        <v>0</v>
      </c>
      <c r="CV612" s="2">
        <f t="shared" si="539"/>
        <v>0</v>
      </c>
      <c r="CW612" s="2">
        <f t="shared" si="540"/>
        <v>0</v>
      </c>
      <c r="CX612" s="2">
        <f t="shared" si="541"/>
        <v>34.17</v>
      </c>
      <c r="CY612" s="2">
        <f t="shared" si="542"/>
        <v>0</v>
      </c>
      <c r="CZ612" s="2">
        <f t="shared" si="543"/>
        <v>0</v>
      </c>
      <c r="DA612" s="2"/>
      <c r="DB612" s="2"/>
      <c r="DC612" s="2" t="s">
        <v>3</v>
      </c>
      <c r="DD612" s="2" t="s">
        <v>3</v>
      </c>
      <c r="DE612" s="2" t="s">
        <v>3</v>
      </c>
      <c r="DF612" s="2" t="s">
        <v>3</v>
      </c>
      <c r="DG612" s="2" t="s">
        <v>3</v>
      </c>
      <c r="DH612" s="2" t="s">
        <v>3</v>
      </c>
      <c r="DI612" s="2" t="s">
        <v>3</v>
      </c>
      <c r="DJ612" s="2" t="s">
        <v>3</v>
      </c>
      <c r="DK612" s="2" t="s">
        <v>3</v>
      </c>
      <c r="DL612" s="2" t="s">
        <v>3</v>
      </c>
      <c r="DM612" s="2" t="s">
        <v>3</v>
      </c>
      <c r="DN612" s="2">
        <v>0</v>
      </c>
      <c r="DO612" s="2">
        <v>0</v>
      </c>
      <c r="DP612" s="2">
        <v>1</v>
      </c>
      <c r="DQ612" s="2">
        <v>1</v>
      </c>
      <c r="DR612" s="2"/>
      <c r="DS612" s="2"/>
      <c r="DT612" s="2"/>
      <c r="DU612" s="2">
        <v>1009</v>
      </c>
      <c r="DV612" s="2" t="s">
        <v>52</v>
      </c>
      <c r="DW612" s="2" t="s">
        <v>52</v>
      </c>
      <c r="DX612" s="2">
        <v>1000</v>
      </c>
      <c r="DY612" s="2"/>
      <c r="DZ612" s="2" t="s">
        <v>3</v>
      </c>
      <c r="EA612" s="2" t="s">
        <v>3</v>
      </c>
      <c r="EB612" s="2" t="s">
        <v>3</v>
      </c>
      <c r="EC612" s="2" t="s">
        <v>3</v>
      </c>
      <c r="ED612" s="2"/>
      <c r="EE612" s="2">
        <v>64991688</v>
      </c>
      <c r="EF612" s="2">
        <v>8</v>
      </c>
      <c r="EG612" s="2" t="s">
        <v>290</v>
      </c>
      <c r="EH612" s="2">
        <v>0</v>
      </c>
      <c r="EI612" s="2" t="s">
        <v>3</v>
      </c>
      <c r="EJ612" s="2">
        <v>1</v>
      </c>
      <c r="EK612" s="2">
        <v>500001</v>
      </c>
      <c r="EL612" s="2" t="s">
        <v>291</v>
      </c>
      <c r="EM612" s="2" t="s">
        <v>292</v>
      </c>
      <c r="EN612" s="2"/>
      <c r="EO612" s="2" t="s">
        <v>3</v>
      </c>
      <c r="EP612" s="2"/>
      <c r="EQ612" s="2">
        <v>0</v>
      </c>
      <c r="ER612" s="2">
        <v>6423.12</v>
      </c>
      <c r="ES612" s="2">
        <v>6423.12</v>
      </c>
      <c r="ET612" s="2">
        <v>0</v>
      </c>
      <c r="EU612" s="2">
        <v>0</v>
      </c>
      <c r="EV612" s="2">
        <v>0</v>
      </c>
      <c r="EW612" s="2">
        <v>0</v>
      </c>
      <c r="EX612" s="2">
        <v>0</v>
      </c>
      <c r="EY612" s="2">
        <v>0</v>
      </c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>
        <v>0</v>
      </c>
      <c r="FR612" s="2">
        <v>0</v>
      </c>
      <c r="FS612" s="2">
        <v>0</v>
      </c>
      <c r="FT612" s="2"/>
      <c r="FU612" s="2"/>
      <c r="FV612" s="2"/>
      <c r="FW612" s="2"/>
      <c r="FX612" s="2">
        <v>0</v>
      </c>
      <c r="FY612" s="2">
        <v>0</v>
      </c>
      <c r="FZ612" s="2"/>
      <c r="GA612" s="2" t="s">
        <v>3</v>
      </c>
      <c r="GB612" s="2"/>
      <c r="GC612" s="2"/>
      <c r="GD612" s="2">
        <v>1</v>
      </c>
      <c r="GE612" s="2"/>
      <c r="GF612" s="2">
        <v>416869147</v>
      </c>
      <c r="GG612" s="2">
        <v>2</v>
      </c>
      <c r="GH612" s="2">
        <v>1</v>
      </c>
      <c r="GI612" s="2">
        <v>-2</v>
      </c>
      <c r="GJ612" s="2">
        <v>0</v>
      </c>
      <c r="GK612" s="2">
        <v>0</v>
      </c>
      <c r="GL612" s="2">
        <f t="shared" si="544"/>
        <v>0</v>
      </c>
      <c r="GM612" s="2">
        <f t="shared" si="545"/>
        <v>0</v>
      </c>
      <c r="GN612" s="2">
        <f t="shared" si="546"/>
        <v>0</v>
      </c>
      <c r="GO612" s="2">
        <f t="shared" si="547"/>
        <v>0</v>
      </c>
      <c r="GP612" s="2">
        <f t="shared" si="548"/>
        <v>0</v>
      </c>
      <c r="GQ612" s="2"/>
      <c r="GR612" s="2">
        <v>0</v>
      </c>
      <c r="GS612" s="2">
        <v>3</v>
      </c>
      <c r="GT612" s="2">
        <v>0</v>
      </c>
      <c r="GU612" s="2" t="s">
        <v>3</v>
      </c>
      <c r="GV612" s="2">
        <f t="shared" si="549"/>
        <v>0</v>
      </c>
      <c r="GW612" s="2">
        <v>1</v>
      </c>
      <c r="GX612" s="2">
        <f t="shared" si="550"/>
        <v>0</v>
      </c>
      <c r="GY612" s="2"/>
      <c r="GZ612" s="2"/>
      <c r="HA612" s="2">
        <v>0</v>
      </c>
      <c r="HB612" s="2">
        <v>0</v>
      </c>
      <c r="HC612" s="2">
        <f t="shared" si="551"/>
        <v>0</v>
      </c>
      <c r="HD612" s="2"/>
      <c r="HE612" s="2" t="s">
        <v>3</v>
      </c>
      <c r="HF612" s="2" t="s">
        <v>3</v>
      </c>
      <c r="HG612" s="2"/>
      <c r="HH612" s="2"/>
      <c r="HI612" s="2"/>
      <c r="HJ612" s="2"/>
      <c r="HK612" s="2"/>
      <c r="HL612" s="2"/>
      <c r="HM612" s="2" t="s">
        <v>3</v>
      </c>
      <c r="HN612" s="2" t="s">
        <v>3</v>
      </c>
      <c r="HO612" s="2" t="s">
        <v>3</v>
      </c>
      <c r="HP612" s="2" t="s">
        <v>3</v>
      </c>
      <c r="HQ612" s="2" t="s">
        <v>3</v>
      </c>
      <c r="HR612" s="2"/>
      <c r="HS612" s="2">
        <v>0</v>
      </c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>
        <v>0</v>
      </c>
      <c r="IL612" s="2"/>
      <c r="IM612" s="2"/>
      <c r="IN612" s="2"/>
      <c r="IO612" s="2"/>
      <c r="IP612" s="2"/>
      <c r="IQ612" s="2"/>
      <c r="IR612" s="2"/>
      <c r="IS612" s="2"/>
      <c r="IT612" s="2"/>
      <c r="IU612" s="2"/>
    </row>
    <row r="613" spans="1:255">
      <c r="A613">
        <v>17</v>
      </c>
      <c r="B613">
        <v>1</v>
      </c>
      <c r="E613" t="s">
        <v>315</v>
      </c>
      <c r="F613" t="s">
        <v>602</v>
      </c>
      <c r="G613" t="s">
        <v>603</v>
      </c>
      <c r="H613" t="s">
        <v>52</v>
      </c>
      <c r="I613">
        <v>0</v>
      </c>
      <c r="J613">
        <v>0</v>
      </c>
      <c r="K613">
        <v>0</v>
      </c>
      <c r="L613">
        <v>0</v>
      </c>
      <c r="M613">
        <v>0</v>
      </c>
      <c r="N613">
        <f t="shared" si="512"/>
        <v>0</v>
      </c>
      <c r="O613">
        <f t="shared" si="513"/>
        <v>0</v>
      </c>
      <c r="P613">
        <f t="shared" si="514"/>
        <v>0</v>
      </c>
      <c r="Q613">
        <f t="shared" si="515"/>
        <v>0</v>
      </c>
      <c r="R613">
        <f t="shared" si="516"/>
        <v>0</v>
      </c>
      <c r="S613">
        <f t="shared" si="517"/>
        <v>0</v>
      </c>
      <c r="T613">
        <f t="shared" si="518"/>
        <v>0</v>
      </c>
      <c r="U613">
        <f t="shared" si="519"/>
        <v>0</v>
      </c>
      <c r="V613">
        <f t="shared" si="520"/>
        <v>0</v>
      </c>
      <c r="W613">
        <f t="shared" si="521"/>
        <v>0</v>
      </c>
      <c r="X613">
        <f t="shared" si="522"/>
        <v>0</v>
      </c>
      <c r="Y613">
        <f t="shared" si="523"/>
        <v>0</v>
      </c>
      <c r="AA613">
        <v>88889103</v>
      </c>
      <c r="AB613">
        <f t="shared" si="524"/>
        <v>6423.12</v>
      </c>
      <c r="AC613">
        <f t="shared" si="525"/>
        <v>6423.12</v>
      </c>
      <c r="AD613">
        <f t="shared" si="526"/>
        <v>0</v>
      </c>
      <c r="AE613">
        <f t="shared" si="527"/>
        <v>0</v>
      </c>
      <c r="AF613">
        <f t="shared" si="528"/>
        <v>0</v>
      </c>
      <c r="AG613">
        <f t="shared" si="529"/>
        <v>0</v>
      </c>
      <c r="AH613">
        <f t="shared" si="530"/>
        <v>0</v>
      </c>
      <c r="AI613">
        <f t="shared" si="531"/>
        <v>0</v>
      </c>
      <c r="AJ613">
        <f t="shared" si="532"/>
        <v>34.17</v>
      </c>
      <c r="AK613">
        <v>6423.12</v>
      </c>
      <c r="AL613">
        <v>6423.12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34.17</v>
      </c>
      <c r="AT613">
        <v>0</v>
      </c>
      <c r="AU613">
        <v>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11.1</v>
      </c>
      <c r="BD613" t="s">
        <v>3</v>
      </c>
      <c r="BE613" t="s">
        <v>3</v>
      </c>
      <c r="BF613" t="s">
        <v>3</v>
      </c>
      <c r="BG613" t="s">
        <v>3</v>
      </c>
      <c r="BH613">
        <v>3</v>
      </c>
      <c r="BI613">
        <v>1</v>
      </c>
      <c r="BJ613" t="s">
        <v>604</v>
      </c>
      <c r="BM613">
        <v>500001</v>
      </c>
      <c r="BN613">
        <v>0</v>
      </c>
      <c r="BO613" t="s">
        <v>602</v>
      </c>
      <c r="BP613">
        <v>1</v>
      </c>
      <c r="BQ613">
        <v>8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0</v>
      </c>
      <c r="CA613">
        <v>0</v>
      </c>
      <c r="CB613" t="s">
        <v>3</v>
      </c>
      <c r="CE613">
        <v>0</v>
      </c>
      <c r="CF613">
        <v>0</v>
      </c>
      <c r="CG613">
        <v>0</v>
      </c>
      <c r="CH613">
        <v>22</v>
      </c>
      <c r="CI613">
        <v>0</v>
      </c>
      <c r="CJ613">
        <v>0</v>
      </c>
      <c r="CK613">
        <v>0</v>
      </c>
      <c r="CL613">
        <v>0</v>
      </c>
      <c r="CM613">
        <v>0</v>
      </c>
      <c r="CN613" t="s">
        <v>3</v>
      </c>
      <c r="CO613">
        <v>0</v>
      </c>
      <c r="CP613">
        <f t="shared" si="533"/>
        <v>0</v>
      </c>
      <c r="CQ613">
        <f t="shared" si="534"/>
        <v>71296.631999999998</v>
      </c>
      <c r="CR613">
        <f t="shared" si="535"/>
        <v>0</v>
      </c>
      <c r="CS613">
        <f t="shared" si="536"/>
        <v>0</v>
      </c>
      <c r="CT613">
        <f t="shared" si="537"/>
        <v>0</v>
      </c>
      <c r="CU613">
        <f t="shared" si="538"/>
        <v>0</v>
      </c>
      <c r="CV613">
        <f t="shared" si="539"/>
        <v>0</v>
      </c>
      <c r="CW613">
        <f t="shared" si="540"/>
        <v>0</v>
      </c>
      <c r="CX613">
        <f t="shared" si="541"/>
        <v>34.17</v>
      </c>
      <c r="CY613">
        <f t="shared" si="542"/>
        <v>0</v>
      </c>
      <c r="CZ613">
        <f t="shared" si="543"/>
        <v>0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1009</v>
      </c>
      <c r="DV613" t="s">
        <v>52</v>
      </c>
      <c r="DW613" t="s">
        <v>52</v>
      </c>
      <c r="DX613">
        <v>1000</v>
      </c>
      <c r="DZ613" t="s">
        <v>3</v>
      </c>
      <c r="EA613" t="s">
        <v>3</v>
      </c>
      <c r="EB613" t="s">
        <v>3</v>
      </c>
      <c r="EC613" t="s">
        <v>3</v>
      </c>
      <c r="EE613">
        <v>64991688</v>
      </c>
      <c r="EF613">
        <v>8</v>
      </c>
      <c r="EG613" t="s">
        <v>290</v>
      </c>
      <c r="EH613">
        <v>0</v>
      </c>
      <c r="EI613" t="s">
        <v>3</v>
      </c>
      <c r="EJ613">
        <v>1</v>
      </c>
      <c r="EK613">
        <v>500001</v>
      </c>
      <c r="EL613" t="s">
        <v>291</v>
      </c>
      <c r="EM613" t="s">
        <v>292</v>
      </c>
      <c r="EO613" t="s">
        <v>3</v>
      </c>
      <c r="EQ613">
        <v>0</v>
      </c>
      <c r="ER613">
        <v>6423.12</v>
      </c>
      <c r="ES613">
        <v>6423.12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FQ613">
        <v>0</v>
      </c>
      <c r="FR613">
        <v>0</v>
      </c>
      <c r="FS613">
        <v>0</v>
      </c>
      <c r="FX613">
        <v>0</v>
      </c>
      <c r="FY613">
        <v>0</v>
      </c>
      <c r="GA613" t="s">
        <v>3</v>
      </c>
      <c r="GD613">
        <v>1</v>
      </c>
      <c r="GF613">
        <v>416869147</v>
      </c>
      <c r="GG613">
        <v>2</v>
      </c>
      <c r="GH613">
        <v>1</v>
      </c>
      <c r="GI613">
        <v>2</v>
      </c>
      <c r="GJ613">
        <v>0</v>
      </c>
      <c r="GK613">
        <v>0</v>
      </c>
      <c r="GL613">
        <f t="shared" si="544"/>
        <v>0</v>
      </c>
      <c r="GM613">
        <f t="shared" si="545"/>
        <v>0</v>
      </c>
      <c r="GN613">
        <f t="shared" si="546"/>
        <v>0</v>
      </c>
      <c r="GO613">
        <f t="shared" si="547"/>
        <v>0</v>
      </c>
      <c r="GP613">
        <f t="shared" si="548"/>
        <v>0</v>
      </c>
      <c r="GR613">
        <v>0</v>
      </c>
      <c r="GS613">
        <v>3</v>
      </c>
      <c r="GT613">
        <v>0</v>
      </c>
      <c r="GU613" t="s">
        <v>3</v>
      </c>
      <c r="GV613">
        <f t="shared" si="549"/>
        <v>0</v>
      </c>
      <c r="GW613">
        <v>1</v>
      </c>
      <c r="GX613">
        <f t="shared" si="550"/>
        <v>0</v>
      </c>
      <c r="HA613">
        <v>0</v>
      </c>
      <c r="HB613">
        <v>0</v>
      </c>
      <c r="HC613">
        <f t="shared" si="551"/>
        <v>0</v>
      </c>
      <c r="HE613" t="s">
        <v>3</v>
      </c>
      <c r="HF613" t="s">
        <v>3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HS613">
        <v>0</v>
      </c>
      <c r="IK613">
        <v>0</v>
      </c>
    </row>
    <row r="614" spans="1:255">
      <c r="A614" s="2">
        <v>17</v>
      </c>
      <c r="B614" s="2">
        <v>1</v>
      </c>
      <c r="C614" s="2"/>
      <c r="D614" s="2"/>
      <c r="E614" s="2" t="s">
        <v>322</v>
      </c>
      <c r="F614" s="2" t="s">
        <v>294</v>
      </c>
      <c r="G614" s="2" t="s">
        <v>295</v>
      </c>
      <c r="H614" s="2" t="s">
        <v>52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f t="shared" ref="N614:N631" si="552">ROUND(L614-M614,4)</f>
        <v>0</v>
      </c>
      <c r="O614" s="2">
        <f t="shared" ref="O614:O631" si="553">ROUND(CP614,2)</f>
        <v>0</v>
      </c>
      <c r="P614" s="2">
        <f t="shared" ref="P614:P631" si="554">ROUND(CQ614*I614,2)</f>
        <v>0</v>
      </c>
      <c r="Q614" s="2">
        <f t="shared" ref="Q614:Q631" si="555">ROUND(CR614*I614,2)</f>
        <v>0</v>
      </c>
      <c r="R614" s="2">
        <f t="shared" ref="R614:R631" si="556">ROUND(CS614*I614,2)</f>
        <v>0</v>
      </c>
      <c r="S614" s="2">
        <f t="shared" ref="S614:S631" si="557">ROUND(CT614*I614,2)</f>
        <v>0</v>
      </c>
      <c r="T614" s="2">
        <f t="shared" ref="T614:T631" si="558">ROUND(CU614*I614,2)</f>
        <v>0</v>
      </c>
      <c r="U614" s="2">
        <f t="shared" ref="U614:U631" si="559">CV614*I614</f>
        <v>0</v>
      </c>
      <c r="V614" s="2">
        <f t="shared" ref="V614:V631" si="560">CW614*I614</f>
        <v>0</v>
      </c>
      <c r="W614" s="2">
        <f t="shared" ref="W614:W631" si="561">ROUND(CX614*I614,2)</f>
        <v>0</v>
      </c>
      <c r="X614" s="2">
        <f t="shared" ref="X614:X631" si="562">ROUND(CY614,2)</f>
        <v>0</v>
      </c>
      <c r="Y614" s="2">
        <f t="shared" ref="Y614:Y631" si="563">ROUND(CZ614,2)</f>
        <v>0</v>
      </c>
      <c r="Z614" s="2"/>
      <c r="AA614" s="2">
        <v>88889161</v>
      </c>
      <c r="AB614" s="2">
        <f t="shared" ref="AB614:AB631" si="564">ROUND((AC614+AD614+AF614),2)</f>
        <v>5800</v>
      </c>
      <c r="AC614" s="2">
        <f t="shared" ref="AC614:AC631" si="565">ROUND((ES614),2)</f>
        <v>5800</v>
      </c>
      <c r="AD614" s="2">
        <f t="shared" ref="AD614:AD631" si="566">ROUND((((ET614)-(EU614))+AE614),2)</f>
        <v>0</v>
      </c>
      <c r="AE614" s="2">
        <f t="shared" ref="AE614:AE631" si="567">ROUND((EU614),2)</f>
        <v>0</v>
      </c>
      <c r="AF614" s="2">
        <f t="shared" ref="AF614:AF631" si="568">ROUND((EV614),2)</f>
        <v>0</v>
      </c>
      <c r="AG614" s="2">
        <f t="shared" ref="AG614:AG631" si="569">ROUND((AP614),2)</f>
        <v>0</v>
      </c>
      <c r="AH614" s="2">
        <f t="shared" ref="AH614:AH631" si="570">(EW614)</f>
        <v>0</v>
      </c>
      <c r="AI614" s="2">
        <f t="shared" ref="AI614:AI631" si="571">(EX614)</f>
        <v>0</v>
      </c>
      <c r="AJ614" s="2">
        <f t="shared" ref="AJ614:AJ631" si="572">(AS614)</f>
        <v>34.17</v>
      </c>
      <c r="AK614" s="2">
        <v>5800</v>
      </c>
      <c r="AL614" s="2">
        <v>5800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34.17</v>
      </c>
      <c r="AT614" s="2">
        <v>0</v>
      </c>
      <c r="AU614" s="2">
        <v>0</v>
      </c>
      <c r="AV614" s="2">
        <v>1</v>
      </c>
      <c r="AW614" s="2">
        <v>1</v>
      </c>
      <c r="AX614" s="2"/>
      <c r="AY614" s="2"/>
      <c r="AZ614" s="2">
        <v>1</v>
      </c>
      <c r="BA614" s="2">
        <v>1</v>
      </c>
      <c r="BB614" s="2">
        <v>1</v>
      </c>
      <c r="BC614" s="2">
        <v>1</v>
      </c>
      <c r="BD614" s="2" t="s">
        <v>3</v>
      </c>
      <c r="BE614" s="2" t="s">
        <v>3</v>
      </c>
      <c r="BF614" s="2" t="s">
        <v>3</v>
      </c>
      <c r="BG614" s="2" t="s">
        <v>3</v>
      </c>
      <c r="BH614" s="2">
        <v>3</v>
      </c>
      <c r="BI614" s="2">
        <v>1</v>
      </c>
      <c r="BJ614" s="2" t="s">
        <v>296</v>
      </c>
      <c r="BK614" s="2"/>
      <c r="BL614" s="2"/>
      <c r="BM614" s="2">
        <v>500001</v>
      </c>
      <c r="BN614" s="2">
        <v>0</v>
      </c>
      <c r="BO614" s="2" t="s">
        <v>3</v>
      </c>
      <c r="BP614" s="2">
        <v>0</v>
      </c>
      <c r="BQ614" s="2">
        <v>8</v>
      </c>
      <c r="BR614" s="2">
        <v>0</v>
      </c>
      <c r="BS614" s="2">
        <v>1</v>
      </c>
      <c r="BT614" s="2">
        <v>1</v>
      </c>
      <c r="BU614" s="2">
        <v>1</v>
      </c>
      <c r="BV614" s="2">
        <v>1</v>
      </c>
      <c r="BW614" s="2">
        <v>1</v>
      </c>
      <c r="BX614" s="2">
        <v>1</v>
      </c>
      <c r="BY614" s="2" t="s">
        <v>3</v>
      </c>
      <c r="BZ614" s="2">
        <v>0</v>
      </c>
      <c r="CA614" s="2">
        <v>0</v>
      </c>
      <c r="CB614" s="2" t="s">
        <v>3</v>
      </c>
      <c r="CC614" s="2"/>
      <c r="CD614" s="2"/>
      <c r="CE614" s="2">
        <v>0</v>
      </c>
      <c r="CF614" s="2">
        <v>0</v>
      </c>
      <c r="CG614" s="2">
        <v>0</v>
      </c>
      <c r="CH614" s="2">
        <v>23</v>
      </c>
      <c r="CI614" s="2">
        <v>0</v>
      </c>
      <c r="CJ614" s="2">
        <v>0</v>
      </c>
      <c r="CK614" s="2">
        <v>0</v>
      </c>
      <c r="CL614" s="2">
        <v>0</v>
      </c>
      <c r="CM614" s="2">
        <v>0</v>
      </c>
      <c r="CN614" s="2" t="s">
        <v>3</v>
      </c>
      <c r="CO614" s="2">
        <v>0</v>
      </c>
      <c r="CP614" s="2">
        <f t="shared" ref="CP614:CP631" si="573">(P614+Q614+S614)</f>
        <v>0</v>
      </c>
      <c r="CQ614" s="2">
        <f t="shared" ref="CQ614:CQ631" si="574">AC614*BC614</f>
        <v>5800</v>
      </c>
      <c r="CR614" s="2">
        <f t="shared" ref="CR614:CR631" si="575">AD614*BB614</f>
        <v>0</v>
      </c>
      <c r="CS614" s="2">
        <f t="shared" ref="CS614:CS631" si="576">AE614*BS614</f>
        <v>0</v>
      </c>
      <c r="CT614" s="2">
        <f t="shared" ref="CT614:CT631" si="577">AF614*BA614</f>
        <v>0</v>
      </c>
      <c r="CU614" s="2">
        <f t="shared" ref="CU614:CU631" si="578">AG614</f>
        <v>0</v>
      </c>
      <c r="CV614" s="2">
        <f t="shared" ref="CV614:CV631" si="579">AH614</f>
        <v>0</v>
      </c>
      <c r="CW614" s="2">
        <f t="shared" ref="CW614:CW631" si="580">AI614</f>
        <v>0</v>
      </c>
      <c r="CX614" s="2">
        <f t="shared" ref="CX614:CX631" si="581">AJ614</f>
        <v>34.17</v>
      </c>
      <c r="CY614" s="2">
        <f t="shared" ref="CY614:CY631" si="582">(((S614+R614)*AT614)/100)</f>
        <v>0</v>
      </c>
      <c r="CZ614" s="2">
        <f t="shared" ref="CZ614:CZ631" si="583">(((S614+R614)*AU614)/100)</f>
        <v>0</v>
      </c>
      <c r="DA614" s="2"/>
      <c r="DB614" s="2"/>
      <c r="DC614" s="2" t="s">
        <v>3</v>
      </c>
      <c r="DD614" s="2" t="s">
        <v>3</v>
      </c>
      <c r="DE614" s="2" t="s">
        <v>3</v>
      </c>
      <c r="DF614" s="2" t="s">
        <v>3</v>
      </c>
      <c r="DG614" s="2" t="s">
        <v>3</v>
      </c>
      <c r="DH614" s="2" t="s">
        <v>3</v>
      </c>
      <c r="DI614" s="2" t="s">
        <v>3</v>
      </c>
      <c r="DJ614" s="2" t="s">
        <v>3</v>
      </c>
      <c r="DK614" s="2" t="s">
        <v>3</v>
      </c>
      <c r="DL614" s="2" t="s">
        <v>3</v>
      </c>
      <c r="DM614" s="2" t="s">
        <v>3</v>
      </c>
      <c r="DN614" s="2">
        <v>0</v>
      </c>
      <c r="DO614" s="2">
        <v>0</v>
      </c>
      <c r="DP614" s="2">
        <v>1</v>
      </c>
      <c r="DQ614" s="2">
        <v>1</v>
      </c>
      <c r="DR614" s="2"/>
      <c r="DS614" s="2"/>
      <c r="DT614" s="2"/>
      <c r="DU614" s="2">
        <v>1009</v>
      </c>
      <c r="DV614" s="2" t="s">
        <v>52</v>
      </c>
      <c r="DW614" s="2" t="s">
        <v>52</v>
      </c>
      <c r="DX614" s="2">
        <v>1000</v>
      </c>
      <c r="DY614" s="2"/>
      <c r="DZ614" s="2" t="s">
        <v>3</v>
      </c>
      <c r="EA614" s="2" t="s">
        <v>3</v>
      </c>
      <c r="EB614" s="2" t="s">
        <v>3</v>
      </c>
      <c r="EC614" s="2" t="s">
        <v>3</v>
      </c>
      <c r="ED614" s="2"/>
      <c r="EE614" s="2">
        <v>64991688</v>
      </c>
      <c r="EF614" s="2">
        <v>8</v>
      </c>
      <c r="EG614" s="2" t="s">
        <v>290</v>
      </c>
      <c r="EH614" s="2">
        <v>0</v>
      </c>
      <c r="EI614" s="2" t="s">
        <v>3</v>
      </c>
      <c r="EJ614" s="2">
        <v>1</v>
      </c>
      <c r="EK614" s="2">
        <v>500001</v>
      </c>
      <c r="EL614" s="2" t="s">
        <v>291</v>
      </c>
      <c r="EM614" s="2" t="s">
        <v>292</v>
      </c>
      <c r="EN614" s="2"/>
      <c r="EO614" s="2" t="s">
        <v>3</v>
      </c>
      <c r="EP614" s="2"/>
      <c r="EQ614" s="2">
        <v>0</v>
      </c>
      <c r="ER614" s="2">
        <v>5800</v>
      </c>
      <c r="ES614" s="2">
        <v>5800</v>
      </c>
      <c r="ET614" s="2">
        <v>0</v>
      </c>
      <c r="EU614" s="2">
        <v>0</v>
      </c>
      <c r="EV614" s="2">
        <v>0</v>
      </c>
      <c r="EW614" s="2">
        <v>0</v>
      </c>
      <c r="EX614" s="2">
        <v>0</v>
      </c>
      <c r="EY614" s="2">
        <v>0</v>
      </c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>
        <v>0</v>
      </c>
      <c r="FR614" s="2">
        <v>0</v>
      </c>
      <c r="FS614" s="2">
        <v>0</v>
      </c>
      <c r="FT614" s="2"/>
      <c r="FU614" s="2"/>
      <c r="FV614" s="2"/>
      <c r="FW614" s="2"/>
      <c r="FX614" s="2">
        <v>0</v>
      </c>
      <c r="FY614" s="2">
        <v>0</v>
      </c>
      <c r="FZ614" s="2"/>
      <c r="GA614" s="2" t="s">
        <v>3</v>
      </c>
      <c r="GB614" s="2"/>
      <c r="GC614" s="2"/>
      <c r="GD614" s="2">
        <v>1</v>
      </c>
      <c r="GE614" s="2"/>
      <c r="GF614" s="2">
        <v>674772901</v>
      </c>
      <c r="GG614" s="2">
        <v>2</v>
      </c>
      <c r="GH614" s="2">
        <v>1</v>
      </c>
      <c r="GI614" s="2">
        <v>-2</v>
      </c>
      <c r="GJ614" s="2">
        <v>0</v>
      </c>
      <c r="GK614" s="2">
        <v>0</v>
      </c>
      <c r="GL614" s="2">
        <f t="shared" ref="GL614:GL631" si="584">ROUND(IF(AND(BH614=3,BI614=3,FS614&lt;&gt;0),P614,0),2)</f>
        <v>0</v>
      </c>
      <c r="GM614" s="2">
        <f t="shared" ref="GM614:GM631" si="585">ROUND(O614+X614+Y614,2)+GX614</f>
        <v>0</v>
      </c>
      <c r="GN614" s="2">
        <f t="shared" ref="GN614:GN631" si="586">IF(OR(BI614=0,BI614=1),GM614-GX614,0)</f>
        <v>0</v>
      </c>
      <c r="GO614" s="2">
        <f t="shared" ref="GO614:GO631" si="587">IF(BI614=2,GM614-GX614,0)</f>
        <v>0</v>
      </c>
      <c r="GP614" s="2">
        <f t="shared" ref="GP614:GP631" si="588">IF(BI614=4,GM614-GX614,0)</f>
        <v>0</v>
      </c>
      <c r="GQ614" s="2"/>
      <c r="GR614" s="2">
        <v>0</v>
      </c>
      <c r="GS614" s="2">
        <v>3</v>
      </c>
      <c r="GT614" s="2">
        <v>0</v>
      </c>
      <c r="GU614" s="2" t="s">
        <v>3</v>
      </c>
      <c r="GV614" s="2">
        <f t="shared" ref="GV614:GV631" si="589">ROUND((GT614),2)</f>
        <v>0</v>
      </c>
      <c r="GW614" s="2">
        <v>1</v>
      </c>
      <c r="GX614" s="2">
        <f t="shared" ref="GX614:GX631" si="590">ROUND(HC614*I614,2)</f>
        <v>0</v>
      </c>
      <c r="GY614" s="2"/>
      <c r="GZ614" s="2"/>
      <c r="HA614" s="2">
        <v>0</v>
      </c>
      <c r="HB614" s="2">
        <v>0</v>
      </c>
      <c r="HC614" s="2">
        <f t="shared" ref="HC614:HC631" si="591">GV614*GW614</f>
        <v>0</v>
      </c>
      <c r="HD614" s="2"/>
      <c r="HE614" s="2" t="s">
        <v>3</v>
      </c>
      <c r="HF614" s="2" t="s">
        <v>3</v>
      </c>
      <c r="HG614" s="2"/>
      <c r="HH614" s="2"/>
      <c r="HI614" s="2"/>
      <c r="HJ614" s="2"/>
      <c r="HK614" s="2"/>
      <c r="HL614" s="2"/>
      <c r="HM614" s="2" t="s">
        <v>3</v>
      </c>
      <c r="HN614" s="2" t="s">
        <v>3</v>
      </c>
      <c r="HO614" s="2" t="s">
        <v>3</v>
      </c>
      <c r="HP614" s="2" t="s">
        <v>3</v>
      </c>
      <c r="HQ614" s="2" t="s">
        <v>3</v>
      </c>
      <c r="HR614" s="2"/>
      <c r="HS614" s="2">
        <v>0</v>
      </c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>
        <v>0</v>
      </c>
      <c r="IL614" s="2"/>
      <c r="IM614" s="2"/>
      <c r="IN614" s="2"/>
      <c r="IO614" s="2"/>
      <c r="IP614" s="2"/>
      <c r="IQ614" s="2"/>
      <c r="IR614" s="2"/>
      <c r="IS614" s="2"/>
      <c r="IT614" s="2"/>
      <c r="IU614" s="2"/>
    </row>
    <row r="615" spans="1:255">
      <c r="A615">
        <v>17</v>
      </c>
      <c r="B615">
        <v>1</v>
      </c>
      <c r="E615" t="s">
        <v>322</v>
      </c>
      <c r="F615" t="s">
        <v>294</v>
      </c>
      <c r="G615" t="s">
        <v>295</v>
      </c>
      <c r="H615" t="s">
        <v>52</v>
      </c>
      <c r="I615">
        <v>0</v>
      </c>
      <c r="J615">
        <v>0</v>
      </c>
      <c r="K615">
        <v>0</v>
      </c>
      <c r="L615">
        <v>0</v>
      </c>
      <c r="M615">
        <v>0</v>
      </c>
      <c r="N615">
        <f t="shared" si="552"/>
        <v>0</v>
      </c>
      <c r="O615">
        <f t="shared" si="553"/>
        <v>0</v>
      </c>
      <c r="P615">
        <f t="shared" si="554"/>
        <v>0</v>
      </c>
      <c r="Q615">
        <f t="shared" si="555"/>
        <v>0</v>
      </c>
      <c r="R615">
        <f t="shared" si="556"/>
        <v>0</v>
      </c>
      <c r="S615">
        <f t="shared" si="557"/>
        <v>0</v>
      </c>
      <c r="T615">
        <f t="shared" si="558"/>
        <v>0</v>
      </c>
      <c r="U615">
        <f t="shared" si="559"/>
        <v>0</v>
      </c>
      <c r="V615">
        <f t="shared" si="560"/>
        <v>0</v>
      </c>
      <c r="W615">
        <f t="shared" si="561"/>
        <v>0</v>
      </c>
      <c r="X615">
        <f t="shared" si="562"/>
        <v>0</v>
      </c>
      <c r="Y615">
        <f t="shared" si="563"/>
        <v>0</v>
      </c>
      <c r="AA615">
        <v>88889103</v>
      </c>
      <c r="AB615">
        <f t="shared" si="564"/>
        <v>5800</v>
      </c>
      <c r="AC615">
        <f t="shared" si="565"/>
        <v>5800</v>
      </c>
      <c r="AD615">
        <f t="shared" si="566"/>
        <v>0</v>
      </c>
      <c r="AE615">
        <f t="shared" si="567"/>
        <v>0</v>
      </c>
      <c r="AF615">
        <f t="shared" si="568"/>
        <v>0</v>
      </c>
      <c r="AG615">
        <f t="shared" si="569"/>
        <v>0</v>
      </c>
      <c r="AH615">
        <f t="shared" si="570"/>
        <v>0</v>
      </c>
      <c r="AI615">
        <f t="shared" si="571"/>
        <v>0</v>
      </c>
      <c r="AJ615">
        <f t="shared" si="572"/>
        <v>34.17</v>
      </c>
      <c r="AK615">
        <v>5800</v>
      </c>
      <c r="AL615">
        <v>5800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34.17</v>
      </c>
      <c r="AT615">
        <v>0</v>
      </c>
      <c r="AU615">
        <v>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11.82</v>
      </c>
      <c r="BD615" t="s">
        <v>3</v>
      </c>
      <c r="BE615" t="s">
        <v>3</v>
      </c>
      <c r="BF615" t="s">
        <v>3</v>
      </c>
      <c r="BG615" t="s">
        <v>3</v>
      </c>
      <c r="BH615">
        <v>3</v>
      </c>
      <c r="BI615">
        <v>1</v>
      </c>
      <c r="BJ615" t="s">
        <v>296</v>
      </c>
      <c r="BM615">
        <v>500001</v>
      </c>
      <c r="BN615">
        <v>0</v>
      </c>
      <c r="BO615" t="s">
        <v>294</v>
      </c>
      <c r="BP615">
        <v>1</v>
      </c>
      <c r="BQ615">
        <v>8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0</v>
      </c>
      <c r="CA615">
        <v>0</v>
      </c>
      <c r="CB615" t="s">
        <v>3</v>
      </c>
      <c r="CE615">
        <v>0</v>
      </c>
      <c r="CF615">
        <v>0</v>
      </c>
      <c r="CG615">
        <v>0</v>
      </c>
      <c r="CH615">
        <v>23</v>
      </c>
      <c r="CI615">
        <v>0</v>
      </c>
      <c r="CJ615">
        <v>0</v>
      </c>
      <c r="CK615">
        <v>0</v>
      </c>
      <c r="CL615">
        <v>0</v>
      </c>
      <c r="CM615">
        <v>0</v>
      </c>
      <c r="CN615" t="s">
        <v>3</v>
      </c>
      <c r="CO615">
        <v>0</v>
      </c>
      <c r="CP615">
        <f t="shared" si="573"/>
        <v>0</v>
      </c>
      <c r="CQ615">
        <f t="shared" si="574"/>
        <v>68556</v>
      </c>
      <c r="CR615">
        <f t="shared" si="575"/>
        <v>0</v>
      </c>
      <c r="CS615">
        <f t="shared" si="576"/>
        <v>0</v>
      </c>
      <c r="CT615">
        <f t="shared" si="577"/>
        <v>0</v>
      </c>
      <c r="CU615">
        <f t="shared" si="578"/>
        <v>0</v>
      </c>
      <c r="CV615">
        <f t="shared" si="579"/>
        <v>0</v>
      </c>
      <c r="CW615">
        <f t="shared" si="580"/>
        <v>0</v>
      </c>
      <c r="CX615">
        <f t="shared" si="581"/>
        <v>34.17</v>
      </c>
      <c r="CY615">
        <f t="shared" si="582"/>
        <v>0</v>
      </c>
      <c r="CZ615">
        <f t="shared" si="583"/>
        <v>0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1009</v>
      </c>
      <c r="DV615" t="s">
        <v>52</v>
      </c>
      <c r="DW615" t="s">
        <v>52</v>
      </c>
      <c r="DX615">
        <v>1000</v>
      </c>
      <c r="DZ615" t="s">
        <v>3</v>
      </c>
      <c r="EA615" t="s">
        <v>3</v>
      </c>
      <c r="EB615" t="s">
        <v>3</v>
      </c>
      <c r="EC615" t="s">
        <v>3</v>
      </c>
      <c r="EE615">
        <v>64991688</v>
      </c>
      <c r="EF615">
        <v>8</v>
      </c>
      <c r="EG615" t="s">
        <v>290</v>
      </c>
      <c r="EH615">
        <v>0</v>
      </c>
      <c r="EI615" t="s">
        <v>3</v>
      </c>
      <c r="EJ615">
        <v>1</v>
      </c>
      <c r="EK615">
        <v>500001</v>
      </c>
      <c r="EL615" t="s">
        <v>291</v>
      </c>
      <c r="EM615" t="s">
        <v>292</v>
      </c>
      <c r="EO615" t="s">
        <v>3</v>
      </c>
      <c r="EQ615">
        <v>0</v>
      </c>
      <c r="ER615">
        <v>5800</v>
      </c>
      <c r="ES615">
        <v>5800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FQ615">
        <v>0</v>
      </c>
      <c r="FR615">
        <v>0</v>
      </c>
      <c r="FS615">
        <v>0</v>
      </c>
      <c r="FX615">
        <v>0</v>
      </c>
      <c r="FY615">
        <v>0</v>
      </c>
      <c r="GA615" t="s">
        <v>3</v>
      </c>
      <c r="GD615">
        <v>1</v>
      </c>
      <c r="GF615">
        <v>674772901</v>
      </c>
      <c r="GG615">
        <v>2</v>
      </c>
      <c r="GH615">
        <v>1</v>
      </c>
      <c r="GI615">
        <v>2</v>
      </c>
      <c r="GJ615">
        <v>0</v>
      </c>
      <c r="GK615">
        <v>0</v>
      </c>
      <c r="GL615">
        <f t="shared" si="584"/>
        <v>0</v>
      </c>
      <c r="GM615">
        <f t="shared" si="585"/>
        <v>0</v>
      </c>
      <c r="GN615">
        <f t="shared" si="586"/>
        <v>0</v>
      </c>
      <c r="GO615">
        <f t="shared" si="587"/>
        <v>0</v>
      </c>
      <c r="GP615">
        <f t="shared" si="588"/>
        <v>0</v>
      </c>
      <c r="GR615">
        <v>0</v>
      </c>
      <c r="GS615">
        <v>3</v>
      </c>
      <c r="GT615">
        <v>0</v>
      </c>
      <c r="GU615" t="s">
        <v>3</v>
      </c>
      <c r="GV615">
        <f t="shared" si="589"/>
        <v>0</v>
      </c>
      <c r="GW615">
        <v>1</v>
      </c>
      <c r="GX615">
        <f t="shared" si="590"/>
        <v>0</v>
      </c>
      <c r="HA615">
        <v>0</v>
      </c>
      <c r="HB615">
        <v>0</v>
      </c>
      <c r="HC615">
        <f t="shared" si="591"/>
        <v>0</v>
      </c>
      <c r="HE615" t="s">
        <v>3</v>
      </c>
      <c r="HF615" t="s">
        <v>3</v>
      </c>
      <c r="HM615" t="s">
        <v>3</v>
      </c>
      <c r="HN615" t="s">
        <v>3</v>
      </c>
      <c r="HO615" t="s">
        <v>3</v>
      </c>
      <c r="HP615" t="s">
        <v>3</v>
      </c>
      <c r="HQ615" t="s">
        <v>3</v>
      </c>
      <c r="HS615">
        <v>0</v>
      </c>
      <c r="IK615">
        <v>0</v>
      </c>
    </row>
    <row r="616" spans="1:255">
      <c r="A616" s="2">
        <v>17</v>
      </c>
      <c r="B616" s="2">
        <v>1</v>
      </c>
      <c r="C616" s="2"/>
      <c r="D616" s="2"/>
      <c r="E616" s="2" t="s">
        <v>325</v>
      </c>
      <c r="F616" s="2" t="s">
        <v>605</v>
      </c>
      <c r="G616" s="2" t="s">
        <v>606</v>
      </c>
      <c r="H616" s="2" t="s">
        <v>61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f t="shared" si="552"/>
        <v>0</v>
      </c>
      <c r="O616" s="2">
        <f t="shared" si="553"/>
        <v>0</v>
      </c>
      <c r="P616" s="2">
        <f t="shared" si="554"/>
        <v>0</v>
      </c>
      <c r="Q616" s="2">
        <f t="shared" si="555"/>
        <v>0</v>
      </c>
      <c r="R616" s="2">
        <f t="shared" si="556"/>
        <v>0</v>
      </c>
      <c r="S616" s="2">
        <f t="shared" si="557"/>
        <v>0</v>
      </c>
      <c r="T616" s="2">
        <f t="shared" si="558"/>
        <v>0</v>
      </c>
      <c r="U616" s="2">
        <f t="shared" si="559"/>
        <v>0</v>
      </c>
      <c r="V616" s="2">
        <f t="shared" si="560"/>
        <v>0</v>
      </c>
      <c r="W616" s="2">
        <f t="shared" si="561"/>
        <v>0</v>
      </c>
      <c r="X616" s="2">
        <f t="shared" si="562"/>
        <v>0</v>
      </c>
      <c r="Y616" s="2">
        <f t="shared" si="563"/>
        <v>0</v>
      </c>
      <c r="Z616" s="2"/>
      <c r="AA616" s="2">
        <v>88889161</v>
      </c>
      <c r="AB616" s="2">
        <f t="shared" si="564"/>
        <v>12.01</v>
      </c>
      <c r="AC616" s="2">
        <f t="shared" si="565"/>
        <v>12.01</v>
      </c>
      <c r="AD616" s="2">
        <f t="shared" si="566"/>
        <v>0</v>
      </c>
      <c r="AE616" s="2">
        <f t="shared" si="567"/>
        <v>0</v>
      </c>
      <c r="AF616" s="2">
        <f t="shared" si="568"/>
        <v>0</v>
      </c>
      <c r="AG616" s="2">
        <f t="shared" si="569"/>
        <v>0</v>
      </c>
      <c r="AH616" s="2">
        <f t="shared" si="570"/>
        <v>0</v>
      </c>
      <c r="AI616" s="2">
        <f t="shared" si="571"/>
        <v>0</v>
      </c>
      <c r="AJ616" s="2">
        <f t="shared" si="572"/>
        <v>0.02</v>
      </c>
      <c r="AK616" s="2">
        <v>12.01</v>
      </c>
      <c r="AL616" s="2">
        <v>12.01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0.02</v>
      </c>
      <c r="AT616" s="2">
        <v>0</v>
      </c>
      <c r="AU616" s="2">
        <v>0</v>
      </c>
      <c r="AV616" s="2">
        <v>1</v>
      </c>
      <c r="AW616" s="2">
        <v>1</v>
      </c>
      <c r="AX616" s="2"/>
      <c r="AY616" s="2"/>
      <c r="AZ616" s="2">
        <v>1</v>
      </c>
      <c r="BA616" s="2">
        <v>1</v>
      </c>
      <c r="BB616" s="2">
        <v>1</v>
      </c>
      <c r="BC616" s="2">
        <v>1</v>
      </c>
      <c r="BD616" s="2" t="s">
        <v>3</v>
      </c>
      <c r="BE616" s="2" t="s">
        <v>3</v>
      </c>
      <c r="BF616" s="2" t="s">
        <v>3</v>
      </c>
      <c r="BG616" s="2" t="s">
        <v>3</v>
      </c>
      <c r="BH616" s="2">
        <v>3</v>
      </c>
      <c r="BI616" s="2">
        <v>1</v>
      </c>
      <c r="BJ616" s="2" t="s">
        <v>607</v>
      </c>
      <c r="BK616" s="2"/>
      <c r="BL616" s="2"/>
      <c r="BM616" s="2">
        <v>500001</v>
      </c>
      <c r="BN616" s="2">
        <v>0</v>
      </c>
      <c r="BO616" s="2" t="s">
        <v>3</v>
      </c>
      <c r="BP616" s="2">
        <v>0</v>
      </c>
      <c r="BQ616" s="2">
        <v>8</v>
      </c>
      <c r="BR616" s="2">
        <v>0</v>
      </c>
      <c r="BS616" s="2">
        <v>1</v>
      </c>
      <c r="BT616" s="2">
        <v>1</v>
      </c>
      <c r="BU616" s="2">
        <v>1</v>
      </c>
      <c r="BV616" s="2">
        <v>1</v>
      </c>
      <c r="BW616" s="2">
        <v>1</v>
      </c>
      <c r="BX616" s="2">
        <v>1</v>
      </c>
      <c r="BY616" s="2" t="s">
        <v>3</v>
      </c>
      <c r="BZ616" s="2">
        <v>0</v>
      </c>
      <c r="CA616" s="2">
        <v>0</v>
      </c>
      <c r="CB616" s="2" t="s">
        <v>3</v>
      </c>
      <c r="CC616" s="2"/>
      <c r="CD616" s="2"/>
      <c r="CE616" s="2">
        <v>0</v>
      </c>
      <c r="CF616" s="2">
        <v>0</v>
      </c>
      <c r="CG616" s="2">
        <v>0</v>
      </c>
      <c r="CH616" s="2">
        <v>24</v>
      </c>
      <c r="CI616" s="2">
        <v>0</v>
      </c>
      <c r="CJ616" s="2">
        <v>0</v>
      </c>
      <c r="CK616" s="2">
        <v>0</v>
      </c>
      <c r="CL616" s="2">
        <v>0</v>
      </c>
      <c r="CM616" s="2">
        <v>0</v>
      </c>
      <c r="CN616" s="2" t="s">
        <v>3</v>
      </c>
      <c r="CO616" s="2">
        <v>0</v>
      </c>
      <c r="CP616" s="2">
        <f t="shared" si="573"/>
        <v>0</v>
      </c>
      <c r="CQ616" s="2">
        <f t="shared" si="574"/>
        <v>12.01</v>
      </c>
      <c r="CR616" s="2">
        <f t="shared" si="575"/>
        <v>0</v>
      </c>
      <c r="CS616" s="2">
        <f t="shared" si="576"/>
        <v>0</v>
      </c>
      <c r="CT616" s="2">
        <f t="shared" si="577"/>
        <v>0</v>
      </c>
      <c r="CU616" s="2">
        <f t="shared" si="578"/>
        <v>0</v>
      </c>
      <c r="CV616" s="2">
        <f t="shared" si="579"/>
        <v>0</v>
      </c>
      <c r="CW616" s="2">
        <f t="shared" si="580"/>
        <v>0</v>
      </c>
      <c r="CX616" s="2">
        <f t="shared" si="581"/>
        <v>0.02</v>
      </c>
      <c r="CY616" s="2">
        <f t="shared" si="582"/>
        <v>0</v>
      </c>
      <c r="CZ616" s="2">
        <f t="shared" si="583"/>
        <v>0</v>
      </c>
      <c r="DA616" s="2"/>
      <c r="DB616" s="2"/>
      <c r="DC616" s="2" t="s">
        <v>3</v>
      </c>
      <c r="DD616" s="2" t="s">
        <v>3</v>
      </c>
      <c r="DE616" s="2" t="s">
        <v>3</v>
      </c>
      <c r="DF616" s="2" t="s">
        <v>3</v>
      </c>
      <c r="DG616" s="2" t="s">
        <v>3</v>
      </c>
      <c r="DH616" s="2" t="s">
        <v>3</v>
      </c>
      <c r="DI616" s="2" t="s">
        <v>3</v>
      </c>
      <c r="DJ616" s="2" t="s">
        <v>3</v>
      </c>
      <c r="DK616" s="2" t="s">
        <v>3</v>
      </c>
      <c r="DL616" s="2" t="s">
        <v>3</v>
      </c>
      <c r="DM616" s="2" t="s">
        <v>3</v>
      </c>
      <c r="DN616" s="2">
        <v>0</v>
      </c>
      <c r="DO616" s="2">
        <v>0</v>
      </c>
      <c r="DP616" s="2">
        <v>1</v>
      </c>
      <c r="DQ616" s="2">
        <v>1</v>
      </c>
      <c r="DR616" s="2"/>
      <c r="DS616" s="2"/>
      <c r="DT616" s="2"/>
      <c r="DU616" s="2">
        <v>1010</v>
      </c>
      <c r="DV616" s="2" t="s">
        <v>61</v>
      </c>
      <c r="DW616" s="2" t="s">
        <v>61</v>
      </c>
      <c r="DX616" s="2">
        <v>1</v>
      </c>
      <c r="DY616" s="2"/>
      <c r="DZ616" s="2" t="s">
        <v>3</v>
      </c>
      <c r="EA616" s="2" t="s">
        <v>3</v>
      </c>
      <c r="EB616" s="2" t="s">
        <v>3</v>
      </c>
      <c r="EC616" s="2" t="s">
        <v>3</v>
      </c>
      <c r="ED616" s="2"/>
      <c r="EE616" s="2">
        <v>64991688</v>
      </c>
      <c r="EF616" s="2">
        <v>8</v>
      </c>
      <c r="EG616" s="2" t="s">
        <v>290</v>
      </c>
      <c r="EH616" s="2">
        <v>0</v>
      </c>
      <c r="EI616" s="2" t="s">
        <v>3</v>
      </c>
      <c r="EJ616" s="2">
        <v>1</v>
      </c>
      <c r="EK616" s="2">
        <v>500001</v>
      </c>
      <c r="EL616" s="2" t="s">
        <v>291</v>
      </c>
      <c r="EM616" s="2" t="s">
        <v>292</v>
      </c>
      <c r="EN616" s="2"/>
      <c r="EO616" s="2" t="s">
        <v>3</v>
      </c>
      <c r="EP616" s="2"/>
      <c r="EQ616" s="2">
        <v>0</v>
      </c>
      <c r="ER616" s="2">
        <v>12.01</v>
      </c>
      <c r="ES616" s="2">
        <v>12.01</v>
      </c>
      <c r="ET616" s="2">
        <v>0</v>
      </c>
      <c r="EU616" s="2">
        <v>0</v>
      </c>
      <c r="EV616" s="2">
        <v>0</v>
      </c>
      <c r="EW616" s="2">
        <v>0</v>
      </c>
      <c r="EX616" s="2">
        <v>0</v>
      </c>
      <c r="EY616" s="2">
        <v>0</v>
      </c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>
        <v>0</v>
      </c>
      <c r="FR616" s="2">
        <v>0</v>
      </c>
      <c r="FS616" s="2">
        <v>0</v>
      </c>
      <c r="FT616" s="2"/>
      <c r="FU616" s="2"/>
      <c r="FV616" s="2"/>
      <c r="FW616" s="2"/>
      <c r="FX616" s="2">
        <v>0</v>
      </c>
      <c r="FY616" s="2">
        <v>0</v>
      </c>
      <c r="FZ616" s="2"/>
      <c r="GA616" s="2" t="s">
        <v>3</v>
      </c>
      <c r="GB616" s="2"/>
      <c r="GC616" s="2"/>
      <c r="GD616" s="2">
        <v>1</v>
      </c>
      <c r="GE616" s="2"/>
      <c r="GF616" s="2">
        <v>65650134</v>
      </c>
      <c r="GG616" s="2">
        <v>2</v>
      </c>
      <c r="GH616" s="2">
        <v>1</v>
      </c>
      <c r="GI616" s="2">
        <v>-2</v>
      </c>
      <c r="GJ616" s="2">
        <v>0</v>
      </c>
      <c r="GK616" s="2">
        <v>0</v>
      </c>
      <c r="GL616" s="2">
        <f t="shared" si="584"/>
        <v>0</v>
      </c>
      <c r="GM616" s="2">
        <f t="shared" si="585"/>
        <v>0</v>
      </c>
      <c r="GN616" s="2">
        <f t="shared" si="586"/>
        <v>0</v>
      </c>
      <c r="GO616" s="2">
        <f t="shared" si="587"/>
        <v>0</v>
      </c>
      <c r="GP616" s="2">
        <f t="shared" si="588"/>
        <v>0</v>
      </c>
      <c r="GQ616" s="2"/>
      <c r="GR616" s="2">
        <v>0</v>
      </c>
      <c r="GS616" s="2">
        <v>3</v>
      </c>
      <c r="GT616" s="2">
        <v>0</v>
      </c>
      <c r="GU616" s="2" t="s">
        <v>3</v>
      </c>
      <c r="GV616" s="2">
        <f t="shared" si="589"/>
        <v>0</v>
      </c>
      <c r="GW616" s="2">
        <v>1</v>
      </c>
      <c r="GX616" s="2">
        <f t="shared" si="590"/>
        <v>0</v>
      </c>
      <c r="GY616" s="2"/>
      <c r="GZ616" s="2"/>
      <c r="HA616" s="2">
        <v>0</v>
      </c>
      <c r="HB616" s="2">
        <v>0</v>
      </c>
      <c r="HC616" s="2">
        <f t="shared" si="591"/>
        <v>0</v>
      </c>
      <c r="HD616" s="2"/>
      <c r="HE616" s="2" t="s">
        <v>3</v>
      </c>
      <c r="HF616" s="2" t="s">
        <v>3</v>
      </c>
      <c r="HG616" s="2"/>
      <c r="HH616" s="2"/>
      <c r="HI616" s="2"/>
      <c r="HJ616" s="2"/>
      <c r="HK616" s="2"/>
      <c r="HL616" s="2"/>
      <c r="HM616" s="2" t="s">
        <v>3</v>
      </c>
      <c r="HN616" s="2" t="s">
        <v>3</v>
      </c>
      <c r="HO616" s="2" t="s">
        <v>3</v>
      </c>
      <c r="HP616" s="2" t="s">
        <v>3</v>
      </c>
      <c r="HQ616" s="2" t="s">
        <v>3</v>
      </c>
      <c r="HR616" s="2"/>
      <c r="HS616" s="2">
        <v>0</v>
      </c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>
        <v>0</v>
      </c>
      <c r="IL616" s="2"/>
      <c r="IM616" s="2"/>
      <c r="IN616" s="2"/>
      <c r="IO616" s="2"/>
      <c r="IP616" s="2"/>
      <c r="IQ616" s="2"/>
      <c r="IR616" s="2"/>
      <c r="IS616" s="2"/>
      <c r="IT616" s="2"/>
      <c r="IU616" s="2"/>
    </row>
    <row r="617" spans="1:255">
      <c r="A617">
        <v>17</v>
      </c>
      <c r="B617">
        <v>1</v>
      </c>
      <c r="E617" t="s">
        <v>325</v>
      </c>
      <c r="F617" t="s">
        <v>605</v>
      </c>
      <c r="G617" t="s">
        <v>606</v>
      </c>
      <c r="H617" t="s">
        <v>61</v>
      </c>
      <c r="I617">
        <v>0</v>
      </c>
      <c r="J617">
        <v>0</v>
      </c>
      <c r="K617">
        <v>0</v>
      </c>
      <c r="L617">
        <v>0</v>
      </c>
      <c r="M617">
        <v>0</v>
      </c>
      <c r="N617">
        <f t="shared" si="552"/>
        <v>0</v>
      </c>
      <c r="O617">
        <f t="shared" si="553"/>
        <v>0</v>
      </c>
      <c r="P617">
        <f t="shared" si="554"/>
        <v>0</v>
      </c>
      <c r="Q617">
        <f t="shared" si="555"/>
        <v>0</v>
      </c>
      <c r="R617">
        <f t="shared" si="556"/>
        <v>0</v>
      </c>
      <c r="S617">
        <f t="shared" si="557"/>
        <v>0</v>
      </c>
      <c r="T617">
        <f t="shared" si="558"/>
        <v>0</v>
      </c>
      <c r="U617">
        <f t="shared" si="559"/>
        <v>0</v>
      </c>
      <c r="V617">
        <f t="shared" si="560"/>
        <v>0</v>
      </c>
      <c r="W617">
        <f t="shared" si="561"/>
        <v>0</v>
      </c>
      <c r="X617">
        <f t="shared" si="562"/>
        <v>0</v>
      </c>
      <c r="Y617">
        <f t="shared" si="563"/>
        <v>0</v>
      </c>
      <c r="AA617">
        <v>88889103</v>
      </c>
      <c r="AB617">
        <f t="shared" si="564"/>
        <v>12.01</v>
      </c>
      <c r="AC617">
        <f t="shared" si="565"/>
        <v>12.01</v>
      </c>
      <c r="AD617">
        <f t="shared" si="566"/>
        <v>0</v>
      </c>
      <c r="AE617">
        <f t="shared" si="567"/>
        <v>0</v>
      </c>
      <c r="AF617">
        <f t="shared" si="568"/>
        <v>0</v>
      </c>
      <c r="AG617">
        <f t="shared" si="569"/>
        <v>0</v>
      </c>
      <c r="AH617">
        <f t="shared" si="570"/>
        <v>0</v>
      </c>
      <c r="AI617">
        <f t="shared" si="571"/>
        <v>0</v>
      </c>
      <c r="AJ617">
        <f t="shared" si="572"/>
        <v>0.02</v>
      </c>
      <c r="AK617">
        <v>12.01</v>
      </c>
      <c r="AL617">
        <v>12.01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0.02</v>
      </c>
      <c r="AT617">
        <v>0</v>
      </c>
      <c r="AU617">
        <v>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2.81</v>
      </c>
      <c r="BD617" t="s">
        <v>3</v>
      </c>
      <c r="BE617" t="s">
        <v>3</v>
      </c>
      <c r="BF617" t="s">
        <v>3</v>
      </c>
      <c r="BG617" t="s">
        <v>3</v>
      </c>
      <c r="BH617">
        <v>3</v>
      </c>
      <c r="BI617">
        <v>1</v>
      </c>
      <c r="BJ617" t="s">
        <v>607</v>
      </c>
      <c r="BM617">
        <v>500001</v>
      </c>
      <c r="BN617">
        <v>0</v>
      </c>
      <c r="BO617" t="s">
        <v>605</v>
      </c>
      <c r="BP617">
        <v>1</v>
      </c>
      <c r="BQ617">
        <v>8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0</v>
      </c>
      <c r="CA617">
        <v>0</v>
      </c>
      <c r="CB617" t="s">
        <v>3</v>
      </c>
      <c r="CE617">
        <v>0</v>
      </c>
      <c r="CF617">
        <v>0</v>
      </c>
      <c r="CG617">
        <v>0</v>
      </c>
      <c r="CH617">
        <v>24</v>
      </c>
      <c r="CI617">
        <v>0</v>
      </c>
      <c r="CJ617">
        <v>0</v>
      </c>
      <c r="CK617">
        <v>0</v>
      </c>
      <c r="CL617">
        <v>0</v>
      </c>
      <c r="CM617">
        <v>0</v>
      </c>
      <c r="CN617" t="s">
        <v>3</v>
      </c>
      <c r="CO617">
        <v>0</v>
      </c>
      <c r="CP617">
        <f t="shared" si="573"/>
        <v>0</v>
      </c>
      <c r="CQ617">
        <f t="shared" si="574"/>
        <v>33.748100000000001</v>
      </c>
      <c r="CR617">
        <f t="shared" si="575"/>
        <v>0</v>
      </c>
      <c r="CS617">
        <f t="shared" si="576"/>
        <v>0</v>
      </c>
      <c r="CT617">
        <f t="shared" si="577"/>
        <v>0</v>
      </c>
      <c r="CU617">
        <f t="shared" si="578"/>
        <v>0</v>
      </c>
      <c r="CV617">
        <f t="shared" si="579"/>
        <v>0</v>
      </c>
      <c r="CW617">
        <f t="shared" si="580"/>
        <v>0</v>
      </c>
      <c r="CX617">
        <f t="shared" si="581"/>
        <v>0.02</v>
      </c>
      <c r="CY617">
        <f t="shared" si="582"/>
        <v>0</v>
      </c>
      <c r="CZ617">
        <f t="shared" si="583"/>
        <v>0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1010</v>
      </c>
      <c r="DV617" t="s">
        <v>61</v>
      </c>
      <c r="DW617" t="s">
        <v>61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64991688</v>
      </c>
      <c r="EF617">
        <v>8</v>
      </c>
      <c r="EG617" t="s">
        <v>290</v>
      </c>
      <c r="EH617">
        <v>0</v>
      </c>
      <c r="EI617" t="s">
        <v>3</v>
      </c>
      <c r="EJ617">
        <v>1</v>
      </c>
      <c r="EK617">
        <v>500001</v>
      </c>
      <c r="EL617" t="s">
        <v>291</v>
      </c>
      <c r="EM617" t="s">
        <v>292</v>
      </c>
      <c r="EO617" t="s">
        <v>3</v>
      </c>
      <c r="EQ617">
        <v>0</v>
      </c>
      <c r="ER617">
        <v>12.01</v>
      </c>
      <c r="ES617">
        <v>12.01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FQ617">
        <v>0</v>
      </c>
      <c r="FR617">
        <v>0</v>
      </c>
      <c r="FS617">
        <v>0</v>
      </c>
      <c r="FX617">
        <v>0</v>
      </c>
      <c r="FY617">
        <v>0</v>
      </c>
      <c r="GA617" t="s">
        <v>3</v>
      </c>
      <c r="GD617">
        <v>1</v>
      </c>
      <c r="GF617">
        <v>65650134</v>
      </c>
      <c r="GG617">
        <v>2</v>
      </c>
      <c r="GH617">
        <v>1</v>
      </c>
      <c r="GI617">
        <v>2</v>
      </c>
      <c r="GJ617">
        <v>0</v>
      </c>
      <c r="GK617">
        <v>0</v>
      </c>
      <c r="GL617">
        <f t="shared" si="584"/>
        <v>0</v>
      </c>
      <c r="GM617">
        <f t="shared" si="585"/>
        <v>0</v>
      </c>
      <c r="GN617">
        <f t="shared" si="586"/>
        <v>0</v>
      </c>
      <c r="GO617">
        <f t="shared" si="587"/>
        <v>0</v>
      </c>
      <c r="GP617">
        <f t="shared" si="588"/>
        <v>0</v>
      </c>
      <c r="GR617">
        <v>0</v>
      </c>
      <c r="GS617">
        <v>0</v>
      </c>
      <c r="GT617">
        <v>0</v>
      </c>
      <c r="GU617" t="s">
        <v>3</v>
      </c>
      <c r="GV617">
        <f t="shared" si="589"/>
        <v>0</v>
      </c>
      <c r="GW617">
        <v>1</v>
      </c>
      <c r="GX617">
        <f t="shared" si="590"/>
        <v>0</v>
      </c>
      <c r="HA617">
        <v>0</v>
      </c>
      <c r="HB617">
        <v>0</v>
      </c>
      <c r="HC617">
        <f t="shared" si="591"/>
        <v>0</v>
      </c>
      <c r="HE617" t="s">
        <v>3</v>
      </c>
      <c r="HF617" t="s">
        <v>3</v>
      </c>
      <c r="HM617" t="s">
        <v>3</v>
      </c>
      <c r="HN617" t="s">
        <v>3</v>
      </c>
      <c r="HO617" t="s">
        <v>3</v>
      </c>
      <c r="HP617" t="s">
        <v>3</v>
      </c>
      <c r="HQ617" t="s">
        <v>3</v>
      </c>
      <c r="HS617">
        <v>0</v>
      </c>
      <c r="IK617">
        <v>0</v>
      </c>
    </row>
    <row r="618" spans="1:255">
      <c r="A618" s="2">
        <v>17</v>
      </c>
      <c r="B618" s="2">
        <v>1</v>
      </c>
      <c r="C618" s="2"/>
      <c r="D618" s="2"/>
      <c r="E618" s="2" t="s">
        <v>328</v>
      </c>
      <c r="F618" s="2" t="s">
        <v>608</v>
      </c>
      <c r="G618" s="2" t="s">
        <v>609</v>
      </c>
      <c r="H618" s="2" t="s">
        <v>552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f t="shared" si="552"/>
        <v>0</v>
      </c>
      <c r="O618" s="2">
        <f t="shared" si="553"/>
        <v>0</v>
      </c>
      <c r="P618" s="2">
        <f t="shared" si="554"/>
        <v>0</v>
      </c>
      <c r="Q618" s="2">
        <f t="shared" si="555"/>
        <v>0</v>
      </c>
      <c r="R618" s="2">
        <f t="shared" si="556"/>
        <v>0</v>
      </c>
      <c r="S618" s="2">
        <f t="shared" si="557"/>
        <v>0</v>
      </c>
      <c r="T618" s="2">
        <f t="shared" si="558"/>
        <v>0</v>
      </c>
      <c r="U618" s="2">
        <f t="shared" si="559"/>
        <v>0</v>
      </c>
      <c r="V618" s="2">
        <f t="shared" si="560"/>
        <v>0</v>
      </c>
      <c r="W618" s="2">
        <f t="shared" si="561"/>
        <v>0</v>
      </c>
      <c r="X618" s="2">
        <f t="shared" si="562"/>
        <v>0</v>
      </c>
      <c r="Y618" s="2">
        <f t="shared" si="563"/>
        <v>0</v>
      </c>
      <c r="Z618" s="2"/>
      <c r="AA618" s="2">
        <v>88889161</v>
      </c>
      <c r="AB618" s="2">
        <f t="shared" si="564"/>
        <v>18.86</v>
      </c>
      <c r="AC618" s="2">
        <f t="shared" si="565"/>
        <v>18.86</v>
      </c>
      <c r="AD618" s="2">
        <f t="shared" si="566"/>
        <v>0</v>
      </c>
      <c r="AE618" s="2">
        <f t="shared" si="567"/>
        <v>0</v>
      </c>
      <c r="AF618" s="2">
        <f t="shared" si="568"/>
        <v>0</v>
      </c>
      <c r="AG618" s="2">
        <f t="shared" si="569"/>
        <v>0</v>
      </c>
      <c r="AH618" s="2">
        <f t="shared" si="570"/>
        <v>0</v>
      </c>
      <c r="AI618" s="2">
        <f t="shared" si="571"/>
        <v>0</v>
      </c>
      <c r="AJ618" s="2">
        <f t="shared" si="572"/>
        <v>0.12</v>
      </c>
      <c r="AK618" s="2">
        <v>18.86</v>
      </c>
      <c r="AL618" s="2">
        <v>18.86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0.12</v>
      </c>
      <c r="AT618" s="2">
        <v>0</v>
      </c>
      <c r="AU618" s="2">
        <v>0</v>
      </c>
      <c r="AV618" s="2">
        <v>1</v>
      </c>
      <c r="AW618" s="2">
        <v>1</v>
      </c>
      <c r="AX618" s="2"/>
      <c r="AY618" s="2"/>
      <c r="AZ618" s="2">
        <v>1</v>
      </c>
      <c r="BA618" s="2">
        <v>1</v>
      </c>
      <c r="BB618" s="2">
        <v>1</v>
      </c>
      <c r="BC618" s="2">
        <v>1</v>
      </c>
      <c r="BD618" s="2" t="s">
        <v>3</v>
      </c>
      <c r="BE618" s="2" t="s">
        <v>3</v>
      </c>
      <c r="BF618" s="2" t="s">
        <v>3</v>
      </c>
      <c r="BG618" s="2" t="s">
        <v>3</v>
      </c>
      <c r="BH618" s="2">
        <v>3</v>
      </c>
      <c r="BI618" s="2">
        <v>1</v>
      </c>
      <c r="BJ618" s="2" t="s">
        <v>610</v>
      </c>
      <c r="BK618" s="2"/>
      <c r="BL618" s="2"/>
      <c r="BM618" s="2">
        <v>500001</v>
      </c>
      <c r="BN618" s="2">
        <v>0</v>
      </c>
      <c r="BO618" s="2" t="s">
        <v>3</v>
      </c>
      <c r="BP618" s="2">
        <v>0</v>
      </c>
      <c r="BQ618" s="2">
        <v>8</v>
      </c>
      <c r="BR618" s="2">
        <v>0</v>
      </c>
      <c r="BS618" s="2">
        <v>1</v>
      </c>
      <c r="BT618" s="2">
        <v>1</v>
      </c>
      <c r="BU618" s="2">
        <v>1</v>
      </c>
      <c r="BV618" s="2">
        <v>1</v>
      </c>
      <c r="BW618" s="2">
        <v>1</v>
      </c>
      <c r="BX618" s="2">
        <v>1</v>
      </c>
      <c r="BY618" s="2" t="s">
        <v>3</v>
      </c>
      <c r="BZ618" s="2">
        <v>0</v>
      </c>
      <c r="CA618" s="2">
        <v>0</v>
      </c>
      <c r="CB618" s="2" t="s">
        <v>3</v>
      </c>
      <c r="CC618" s="2"/>
      <c r="CD618" s="2"/>
      <c r="CE618" s="2">
        <v>0</v>
      </c>
      <c r="CF618" s="2">
        <v>0</v>
      </c>
      <c r="CG618" s="2">
        <v>0</v>
      </c>
      <c r="CH618" s="2">
        <v>25</v>
      </c>
      <c r="CI618" s="2">
        <v>0</v>
      </c>
      <c r="CJ618" s="2">
        <v>0</v>
      </c>
      <c r="CK618" s="2">
        <v>0</v>
      </c>
      <c r="CL618" s="2">
        <v>0</v>
      </c>
      <c r="CM618" s="2">
        <v>0</v>
      </c>
      <c r="CN618" s="2" t="s">
        <v>3</v>
      </c>
      <c r="CO618" s="2">
        <v>0</v>
      </c>
      <c r="CP618" s="2">
        <f t="shared" si="573"/>
        <v>0</v>
      </c>
      <c r="CQ618" s="2">
        <f t="shared" si="574"/>
        <v>18.86</v>
      </c>
      <c r="CR618" s="2">
        <f t="shared" si="575"/>
        <v>0</v>
      </c>
      <c r="CS618" s="2">
        <f t="shared" si="576"/>
        <v>0</v>
      </c>
      <c r="CT618" s="2">
        <f t="shared" si="577"/>
        <v>0</v>
      </c>
      <c r="CU618" s="2">
        <f t="shared" si="578"/>
        <v>0</v>
      </c>
      <c r="CV618" s="2">
        <f t="shared" si="579"/>
        <v>0</v>
      </c>
      <c r="CW618" s="2">
        <f t="shared" si="580"/>
        <v>0</v>
      </c>
      <c r="CX618" s="2">
        <f t="shared" si="581"/>
        <v>0.12</v>
      </c>
      <c r="CY618" s="2">
        <f t="shared" si="582"/>
        <v>0</v>
      </c>
      <c r="CZ618" s="2">
        <f t="shared" si="583"/>
        <v>0</v>
      </c>
      <c r="DA618" s="2"/>
      <c r="DB618" s="2"/>
      <c r="DC618" s="2" t="s">
        <v>3</v>
      </c>
      <c r="DD618" s="2" t="s">
        <v>3</v>
      </c>
      <c r="DE618" s="2" t="s">
        <v>3</v>
      </c>
      <c r="DF618" s="2" t="s">
        <v>3</v>
      </c>
      <c r="DG618" s="2" t="s">
        <v>3</v>
      </c>
      <c r="DH618" s="2" t="s">
        <v>3</v>
      </c>
      <c r="DI618" s="2" t="s">
        <v>3</v>
      </c>
      <c r="DJ618" s="2" t="s">
        <v>3</v>
      </c>
      <c r="DK618" s="2" t="s">
        <v>3</v>
      </c>
      <c r="DL618" s="2" t="s">
        <v>3</v>
      </c>
      <c r="DM618" s="2" t="s">
        <v>3</v>
      </c>
      <c r="DN618" s="2">
        <v>0</v>
      </c>
      <c r="DO618" s="2">
        <v>0</v>
      </c>
      <c r="DP618" s="2">
        <v>1</v>
      </c>
      <c r="DQ618" s="2">
        <v>1</v>
      </c>
      <c r="DR618" s="2"/>
      <c r="DS618" s="2"/>
      <c r="DT618" s="2"/>
      <c r="DU618" s="2">
        <v>1005</v>
      </c>
      <c r="DV618" s="2" t="s">
        <v>552</v>
      </c>
      <c r="DW618" s="2" t="s">
        <v>552</v>
      </c>
      <c r="DX618" s="2">
        <v>1</v>
      </c>
      <c r="DY618" s="2"/>
      <c r="DZ618" s="2" t="s">
        <v>3</v>
      </c>
      <c r="EA618" s="2" t="s">
        <v>3</v>
      </c>
      <c r="EB618" s="2" t="s">
        <v>3</v>
      </c>
      <c r="EC618" s="2" t="s">
        <v>3</v>
      </c>
      <c r="ED618" s="2"/>
      <c r="EE618" s="2">
        <v>64991688</v>
      </c>
      <c r="EF618" s="2">
        <v>8</v>
      </c>
      <c r="EG618" s="2" t="s">
        <v>290</v>
      </c>
      <c r="EH618" s="2">
        <v>0</v>
      </c>
      <c r="EI618" s="2" t="s">
        <v>3</v>
      </c>
      <c r="EJ618" s="2">
        <v>1</v>
      </c>
      <c r="EK618" s="2">
        <v>500001</v>
      </c>
      <c r="EL618" s="2" t="s">
        <v>291</v>
      </c>
      <c r="EM618" s="2" t="s">
        <v>292</v>
      </c>
      <c r="EN618" s="2"/>
      <c r="EO618" s="2" t="s">
        <v>3</v>
      </c>
      <c r="EP618" s="2"/>
      <c r="EQ618" s="2">
        <v>0</v>
      </c>
      <c r="ER618" s="2">
        <v>18.86</v>
      </c>
      <c r="ES618" s="2">
        <v>18.86</v>
      </c>
      <c r="ET618" s="2">
        <v>0</v>
      </c>
      <c r="EU618" s="2">
        <v>0</v>
      </c>
      <c r="EV618" s="2">
        <v>0</v>
      </c>
      <c r="EW618" s="2">
        <v>0</v>
      </c>
      <c r="EX618" s="2">
        <v>0</v>
      </c>
      <c r="EY618" s="2">
        <v>0</v>
      </c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>
        <v>0</v>
      </c>
      <c r="FR618" s="2">
        <v>0</v>
      </c>
      <c r="FS618" s="2">
        <v>0</v>
      </c>
      <c r="FT618" s="2"/>
      <c r="FU618" s="2"/>
      <c r="FV618" s="2"/>
      <c r="FW618" s="2"/>
      <c r="FX618" s="2">
        <v>0</v>
      </c>
      <c r="FY618" s="2">
        <v>0</v>
      </c>
      <c r="FZ618" s="2"/>
      <c r="GA618" s="2" t="s">
        <v>3</v>
      </c>
      <c r="GB618" s="2"/>
      <c r="GC618" s="2"/>
      <c r="GD618" s="2">
        <v>1</v>
      </c>
      <c r="GE618" s="2"/>
      <c r="GF618" s="2">
        <v>-1978507547</v>
      </c>
      <c r="GG618" s="2">
        <v>2</v>
      </c>
      <c r="GH618" s="2">
        <v>1</v>
      </c>
      <c r="GI618" s="2">
        <v>-2</v>
      </c>
      <c r="GJ618" s="2">
        <v>0</v>
      </c>
      <c r="GK618" s="2">
        <v>0</v>
      </c>
      <c r="GL618" s="2">
        <f t="shared" si="584"/>
        <v>0</v>
      </c>
      <c r="GM618" s="2">
        <f t="shared" si="585"/>
        <v>0</v>
      </c>
      <c r="GN618" s="2">
        <f t="shared" si="586"/>
        <v>0</v>
      </c>
      <c r="GO618" s="2">
        <f t="shared" si="587"/>
        <v>0</v>
      </c>
      <c r="GP618" s="2">
        <f t="shared" si="588"/>
        <v>0</v>
      </c>
      <c r="GQ618" s="2"/>
      <c r="GR618" s="2">
        <v>0</v>
      </c>
      <c r="GS618" s="2">
        <v>3</v>
      </c>
      <c r="GT618" s="2">
        <v>0</v>
      </c>
      <c r="GU618" s="2" t="s">
        <v>3</v>
      </c>
      <c r="GV618" s="2">
        <f t="shared" si="589"/>
        <v>0</v>
      </c>
      <c r="GW618" s="2">
        <v>1</v>
      </c>
      <c r="GX618" s="2">
        <f t="shared" si="590"/>
        <v>0</v>
      </c>
      <c r="GY618" s="2"/>
      <c r="GZ618" s="2"/>
      <c r="HA618" s="2">
        <v>0</v>
      </c>
      <c r="HB618" s="2">
        <v>0</v>
      </c>
      <c r="HC618" s="2">
        <f t="shared" si="591"/>
        <v>0</v>
      </c>
      <c r="HD618" s="2"/>
      <c r="HE618" s="2" t="s">
        <v>3</v>
      </c>
      <c r="HF618" s="2" t="s">
        <v>3</v>
      </c>
      <c r="HG618" s="2"/>
      <c r="HH618" s="2"/>
      <c r="HI618" s="2"/>
      <c r="HJ618" s="2"/>
      <c r="HK618" s="2"/>
      <c r="HL618" s="2"/>
      <c r="HM618" s="2" t="s">
        <v>3</v>
      </c>
      <c r="HN618" s="2" t="s">
        <v>3</v>
      </c>
      <c r="HO618" s="2" t="s">
        <v>3</v>
      </c>
      <c r="HP618" s="2" t="s">
        <v>3</v>
      </c>
      <c r="HQ618" s="2" t="s">
        <v>3</v>
      </c>
      <c r="HR618" s="2"/>
      <c r="HS618" s="2">
        <v>0</v>
      </c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>
        <v>0</v>
      </c>
      <c r="IL618" s="2"/>
      <c r="IM618" s="2"/>
      <c r="IN618" s="2"/>
      <c r="IO618" s="2"/>
      <c r="IP618" s="2"/>
      <c r="IQ618" s="2"/>
      <c r="IR618" s="2"/>
      <c r="IS618" s="2"/>
      <c r="IT618" s="2"/>
      <c r="IU618" s="2"/>
    </row>
    <row r="619" spans="1:255">
      <c r="A619">
        <v>17</v>
      </c>
      <c r="B619">
        <v>1</v>
      </c>
      <c r="E619" t="s">
        <v>328</v>
      </c>
      <c r="F619" t="s">
        <v>608</v>
      </c>
      <c r="G619" t="s">
        <v>609</v>
      </c>
      <c r="H619" t="s">
        <v>552</v>
      </c>
      <c r="I619">
        <v>0</v>
      </c>
      <c r="J619">
        <v>0</v>
      </c>
      <c r="K619">
        <v>0</v>
      </c>
      <c r="L619">
        <v>0</v>
      </c>
      <c r="M619">
        <v>0</v>
      </c>
      <c r="N619">
        <f t="shared" si="552"/>
        <v>0</v>
      </c>
      <c r="O619">
        <f t="shared" si="553"/>
        <v>0</v>
      </c>
      <c r="P619">
        <f t="shared" si="554"/>
        <v>0</v>
      </c>
      <c r="Q619">
        <f t="shared" si="555"/>
        <v>0</v>
      </c>
      <c r="R619">
        <f t="shared" si="556"/>
        <v>0</v>
      </c>
      <c r="S619">
        <f t="shared" si="557"/>
        <v>0</v>
      </c>
      <c r="T619">
        <f t="shared" si="558"/>
        <v>0</v>
      </c>
      <c r="U619">
        <f t="shared" si="559"/>
        <v>0</v>
      </c>
      <c r="V619">
        <f t="shared" si="560"/>
        <v>0</v>
      </c>
      <c r="W619">
        <f t="shared" si="561"/>
        <v>0</v>
      </c>
      <c r="X619">
        <f t="shared" si="562"/>
        <v>0</v>
      </c>
      <c r="Y619">
        <f t="shared" si="563"/>
        <v>0</v>
      </c>
      <c r="AA619">
        <v>88889103</v>
      </c>
      <c r="AB619">
        <f t="shared" si="564"/>
        <v>18.86</v>
      </c>
      <c r="AC619">
        <f t="shared" si="565"/>
        <v>18.86</v>
      </c>
      <c r="AD619">
        <f t="shared" si="566"/>
        <v>0</v>
      </c>
      <c r="AE619">
        <f t="shared" si="567"/>
        <v>0</v>
      </c>
      <c r="AF619">
        <f t="shared" si="568"/>
        <v>0</v>
      </c>
      <c r="AG619">
        <f t="shared" si="569"/>
        <v>0</v>
      </c>
      <c r="AH619">
        <f t="shared" si="570"/>
        <v>0</v>
      </c>
      <c r="AI619">
        <f t="shared" si="571"/>
        <v>0</v>
      </c>
      <c r="AJ619">
        <f t="shared" si="572"/>
        <v>0.12</v>
      </c>
      <c r="AK619">
        <v>18.86</v>
      </c>
      <c r="AL619">
        <v>18.86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0.12</v>
      </c>
      <c r="AT619">
        <v>0</v>
      </c>
      <c r="AU619">
        <v>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12.5</v>
      </c>
      <c r="BD619" t="s">
        <v>3</v>
      </c>
      <c r="BE619" t="s">
        <v>3</v>
      </c>
      <c r="BF619" t="s">
        <v>3</v>
      </c>
      <c r="BG619" t="s">
        <v>3</v>
      </c>
      <c r="BH619">
        <v>3</v>
      </c>
      <c r="BI619">
        <v>1</v>
      </c>
      <c r="BJ619" t="s">
        <v>610</v>
      </c>
      <c r="BM619">
        <v>500001</v>
      </c>
      <c r="BN619">
        <v>0</v>
      </c>
      <c r="BO619" t="s">
        <v>608</v>
      </c>
      <c r="BP619">
        <v>1</v>
      </c>
      <c r="BQ619">
        <v>8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0</v>
      </c>
      <c r="CA619">
        <v>0</v>
      </c>
      <c r="CB619" t="s">
        <v>3</v>
      </c>
      <c r="CE619">
        <v>0</v>
      </c>
      <c r="CF619">
        <v>0</v>
      </c>
      <c r="CG619">
        <v>0</v>
      </c>
      <c r="CH619">
        <v>25</v>
      </c>
      <c r="CI619">
        <v>0</v>
      </c>
      <c r="CJ619">
        <v>0</v>
      </c>
      <c r="CK619">
        <v>0</v>
      </c>
      <c r="CL619">
        <v>0</v>
      </c>
      <c r="CM619">
        <v>0</v>
      </c>
      <c r="CN619" t="s">
        <v>3</v>
      </c>
      <c r="CO619">
        <v>0</v>
      </c>
      <c r="CP619">
        <f t="shared" si="573"/>
        <v>0</v>
      </c>
      <c r="CQ619">
        <f t="shared" si="574"/>
        <v>235.75</v>
      </c>
      <c r="CR619">
        <f t="shared" si="575"/>
        <v>0</v>
      </c>
      <c r="CS619">
        <f t="shared" si="576"/>
        <v>0</v>
      </c>
      <c r="CT619">
        <f t="shared" si="577"/>
        <v>0</v>
      </c>
      <c r="CU619">
        <f t="shared" si="578"/>
        <v>0</v>
      </c>
      <c r="CV619">
        <f t="shared" si="579"/>
        <v>0</v>
      </c>
      <c r="CW619">
        <f t="shared" si="580"/>
        <v>0</v>
      </c>
      <c r="CX619">
        <f t="shared" si="581"/>
        <v>0.12</v>
      </c>
      <c r="CY619">
        <f t="shared" si="582"/>
        <v>0</v>
      </c>
      <c r="CZ619">
        <f t="shared" si="583"/>
        <v>0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1005</v>
      </c>
      <c r="DV619" t="s">
        <v>552</v>
      </c>
      <c r="DW619" t="s">
        <v>552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64991688</v>
      </c>
      <c r="EF619">
        <v>8</v>
      </c>
      <c r="EG619" t="s">
        <v>290</v>
      </c>
      <c r="EH619">
        <v>0</v>
      </c>
      <c r="EI619" t="s">
        <v>3</v>
      </c>
      <c r="EJ619">
        <v>1</v>
      </c>
      <c r="EK619">
        <v>500001</v>
      </c>
      <c r="EL619" t="s">
        <v>291</v>
      </c>
      <c r="EM619" t="s">
        <v>292</v>
      </c>
      <c r="EO619" t="s">
        <v>3</v>
      </c>
      <c r="EQ619">
        <v>0</v>
      </c>
      <c r="ER619">
        <v>18.86</v>
      </c>
      <c r="ES619">
        <v>18.86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FQ619">
        <v>0</v>
      </c>
      <c r="FR619">
        <v>0</v>
      </c>
      <c r="FS619">
        <v>0</v>
      </c>
      <c r="FX619">
        <v>0</v>
      </c>
      <c r="FY619">
        <v>0</v>
      </c>
      <c r="GA619" t="s">
        <v>3</v>
      </c>
      <c r="GD619">
        <v>1</v>
      </c>
      <c r="GF619">
        <v>-1978507547</v>
      </c>
      <c r="GG619">
        <v>2</v>
      </c>
      <c r="GH619">
        <v>1</v>
      </c>
      <c r="GI619">
        <v>2</v>
      </c>
      <c r="GJ619">
        <v>0</v>
      </c>
      <c r="GK619">
        <v>0</v>
      </c>
      <c r="GL619">
        <f t="shared" si="584"/>
        <v>0</v>
      </c>
      <c r="GM619">
        <f t="shared" si="585"/>
        <v>0</v>
      </c>
      <c r="GN619">
        <f t="shared" si="586"/>
        <v>0</v>
      </c>
      <c r="GO619">
        <f t="shared" si="587"/>
        <v>0</v>
      </c>
      <c r="GP619">
        <f t="shared" si="588"/>
        <v>0</v>
      </c>
      <c r="GR619">
        <v>0</v>
      </c>
      <c r="GS619">
        <v>0</v>
      </c>
      <c r="GT619">
        <v>0</v>
      </c>
      <c r="GU619" t="s">
        <v>3</v>
      </c>
      <c r="GV619">
        <f t="shared" si="589"/>
        <v>0</v>
      </c>
      <c r="GW619">
        <v>1</v>
      </c>
      <c r="GX619">
        <f t="shared" si="590"/>
        <v>0</v>
      </c>
      <c r="HA619">
        <v>0</v>
      </c>
      <c r="HB619">
        <v>0</v>
      </c>
      <c r="HC619">
        <f t="shared" si="591"/>
        <v>0</v>
      </c>
      <c r="HE619" t="s">
        <v>3</v>
      </c>
      <c r="HF619" t="s">
        <v>3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HS619">
        <v>0</v>
      </c>
      <c r="IK619">
        <v>0</v>
      </c>
    </row>
    <row r="620" spans="1:255">
      <c r="A620" s="2">
        <v>17</v>
      </c>
      <c r="B620" s="2">
        <v>1</v>
      </c>
      <c r="C620" s="2"/>
      <c r="D620" s="2"/>
      <c r="E620" s="2" t="s">
        <v>332</v>
      </c>
      <c r="F620" s="2" t="s">
        <v>611</v>
      </c>
      <c r="G620" s="2" t="s">
        <v>612</v>
      </c>
      <c r="H620" s="2" t="s">
        <v>52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f t="shared" si="552"/>
        <v>0</v>
      </c>
      <c r="O620" s="2">
        <f t="shared" si="553"/>
        <v>0</v>
      </c>
      <c r="P620" s="2">
        <f t="shared" si="554"/>
        <v>0</v>
      </c>
      <c r="Q620" s="2">
        <f t="shared" si="555"/>
        <v>0</v>
      </c>
      <c r="R620" s="2">
        <f t="shared" si="556"/>
        <v>0</v>
      </c>
      <c r="S620" s="2">
        <f t="shared" si="557"/>
        <v>0</v>
      </c>
      <c r="T620" s="2">
        <f t="shared" si="558"/>
        <v>0</v>
      </c>
      <c r="U620" s="2">
        <f t="shared" si="559"/>
        <v>0</v>
      </c>
      <c r="V620" s="2">
        <f t="shared" si="560"/>
        <v>0</v>
      </c>
      <c r="W620" s="2">
        <f t="shared" si="561"/>
        <v>0</v>
      </c>
      <c r="X620" s="2">
        <f t="shared" si="562"/>
        <v>0</v>
      </c>
      <c r="Y620" s="2">
        <f t="shared" si="563"/>
        <v>0</v>
      </c>
      <c r="Z620" s="2"/>
      <c r="AA620" s="2">
        <v>88889161</v>
      </c>
      <c r="AB620" s="2">
        <f t="shared" si="564"/>
        <v>7014.37</v>
      </c>
      <c r="AC620" s="2">
        <f t="shared" si="565"/>
        <v>7014.37</v>
      </c>
      <c r="AD620" s="2">
        <f t="shared" si="566"/>
        <v>0</v>
      </c>
      <c r="AE620" s="2">
        <f t="shared" si="567"/>
        <v>0</v>
      </c>
      <c r="AF620" s="2">
        <f t="shared" si="568"/>
        <v>0</v>
      </c>
      <c r="AG620" s="2">
        <f t="shared" si="569"/>
        <v>0</v>
      </c>
      <c r="AH620" s="2">
        <f t="shared" si="570"/>
        <v>0</v>
      </c>
      <c r="AI620" s="2">
        <f t="shared" si="571"/>
        <v>0</v>
      </c>
      <c r="AJ620" s="2">
        <f t="shared" si="572"/>
        <v>34.17</v>
      </c>
      <c r="AK620" s="2">
        <v>7014.37</v>
      </c>
      <c r="AL620" s="2">
        <v>7014.37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34.17</v>
      </c>
      <c r="AT620" s="2">
        <v>0</v>
      </c>
      <c r="AU620" s="2">
        <v>0</v>
      </c>
      <c r="AV620" s="2">
        <v>1</v>
      </c>
      <c r="AW620" s="2">
        <v>1</v>
      </c>
      <c r="AX620" s="2"/>
      <c r="AY620" s="2"/>
      <c r="AZ620" s="2">
        <v>1</v>
      </c>
      <c r="BA620" s="2">
        <v>1</v>
      </c>
      <c r="BB620" s="2">
        <v>1</v>
      </c>
      <c r="BC620" s="2">
        <v>1</v>
      </c>
      <c r="BD620" s="2" t="s">
        <v>3</v>
      </c>
      <c r="BE620" s="2" t="s">
        <v>3</v>
      </c>
      <c r="BF620" s="2" t="s">
        <v>3</v>
      </c>
      <c r="BG620" s="2" t="s">
        <v>3</v>
      </c>
      <c r="BH620" s="2">
        <v>3</v>
      </c>
      <c r="BI620" s="2">
        <v>1</v>
      </c>
      <c r="BJ620" s="2" t="s">
        <v>613</v>
      </c>
      <c r="BK620" s="2"/>
      <c r="BL620" s="2"/>
      <c r="BM620" s="2">
        <v>500001</v>
      </c>
      <c r="BN620" s="2">
        <v>0</v>
      </c>
      <c r="BO620" s="2" t="s">
        <v>3</v>
      </c>
      <c r="BP620" s="2">
        <v>0</v>
      </c>
      <c r="BQ620" s="2">
        <v>8</v>
      </c>
      <c r="BR620" s="2">
        <v>0</v>
      </c>
      <c r="BS620" s="2">
        <v>1</v>
      </c>
      <c r="BT620" s="2">
        <v>1</v>
      </c>
      <c r="BU620" s="2">
        <v>1</v>
      </c>
      <c r="BV620" s="2">
        <v>1</v>
      </c>
      <c r="BW620" s="2">
        <v>1</v>
      </c>
      <c r="BX620" s="2">
        <v>1</v>
      </c>
      <c r="BY620" s="2" t="s">
        <v>3</v>
      </c>
      <c r="BZ620" s="2">
        <v>0</v>
      </c>
      <c r="CA620" s="2">
        <v>0</v>
      </c>
      <c r="CB620" s="2" t="s">
        <v>3</v>
      </c>
      <c r="CC620" s="2"/>
      <c r="CD620" s="2"/>
      <c r="CE620" s="2">
        <v>0</v>
      </c>
      <c r="CF620" s="2">
        <v>0</v>
      </c>
      <c r="CG620" s="2">
        <v>0</v>
      </c>
      <c r="CH620" s="2">
        <v>26</v>
      </c>
      <c r="CI620" s="2">
        <v>0</v>
      </c>
      <c r="CJ620" s="2">
        <v>0</v>
      </c>
      <c r="CK620" s="2">
        <v>0</v>
      </c>
      <c r="CL620" s="2">
        <v>0</v>
      </c>
      <c r="CM620" s="2">
        <v>0</v>
      </c>
      <c r="CN620" s="2" t="s">
        <v>3</v>
      </c>
      <c r="CO620" s="2">
        <v>0</v>
      </c>
      <c r="CP620" s="2">
        <f t="shared" si="573"/>
        <v>0</v>
      </c>
      <c r="CQ620" s="2">
        <f t="shared" si="574"/>
        <v>7014.37</v>
      </c>
      <c r="CR620" s="2">
        <f t="shared" si="575"/>
        <v>0</v>
      </c>
      <c r="CS620" s="2">
        <f t="shared" si="576"/>
        <v>0</v>
      </c>
      <c r="CT620" s="2">
        <f t="shared" si="577"/>
        <v>0</v>
      </c>
      <c r="CU620" s="2">
        <f t="shared" si="578"/>
        <v>0</v>
      </c>
      <c r="CV620" s="2">
        <f t="shared" si="579"/>
        <v>0</v>
      </c>
      <c r="CW620" s="2">
        <f t="shared" si="580"/>
        <v>0</v>
      </c>
      <c r="CX620" s="2">
        <f t="shared" si="581"/>
        <v>34.17</v>
      </c>
      <c r="CY620" s="2">
        <f t="shared" si="582"/>
        <v>0</v>
      </c>
      <c r="CZ620" s="2">
        <f t="shared" si="583"/>
        <v>0</v>
      </c>
      <c r="DA620" s="2"/>
      <c r="DB620" s="2"/>
      <c r="DC620" s="2" t="s">
        <v>3</v>
      </c>
      <c r="DD620" s="2" t="s">
        <v>3</v>
      </c>
      <c r="DE620" s="2" t="s">
        <v>3</v>
      </c>
      <c r="DF620" s="2" t="s">
        <v>3</v>
      </c>
      <c r="DG620" s="2" t="s">
        <v>3</v>
      </c>
      <c r="DH620" s="2" t="s">
        <v>3</v>
      </c>
      <c r="DI620" s="2" t="s">
        <v>3</v>
      </c>
      <c r="DJ620" s="2" t="s">
        <v>3</v>
      </c>
      <c r="DK620" s="2" t="s">
        <v>3</v>
      </c>
      <c r="DL620" s="2" t="s">
        <v>3</v>
      </c>
      <c r="DM620" s="2" t="s">
        <v>3</v>
      </c>
      <c r="DN620" s="2">
        <v>0</v>
      </c>
      <c r="DO620" s="2">
        <v>0</v>
      </c>
      <c r="DP620" s="2">
        <v>1</v>
      </c>
      <c r="DQ620" s="2">
        <v>1</v>
      </c>
      <c r="DR620" s="2"/>
      <c r="DS620" s="2"/>
      <c r="DT620" s="2"/>
      <c r="DU620" s="2">
        <v>1009</v>
      </c>
      <c r="DV620" s="2" t="s">
        <v>52</v>
      </c>
      <c r="DW620" s="2" t="s">
        <v>52</v>
      </c>
      <c r="DX620" s="2">
        <v>1000</v>
      </c>
      <c r="DY620" s="2"/>
      <c r="DZ620" s="2" t="s">
        <v>3</v>
      </c>
      <c r="EA620" s="2" t="s">
        <v>3</v>
      </c>
      <c r="EB620" s="2" t="s">
        <v>3</v>
      </c>
      <c r="EC620" s="2" t="s">
        <v>3</v>
      </c>
      <c r="ED620" s="2"/>
      <c r="EE620" s="2">
        <v>64991688</v>
      </c>
      <c r="EF620" s="2">
        <v>8</v>
      </c>
      <c r="EG620" s="2" t="s">
        <v>290</v>
      </c>
      <c r="EH620" s="2">
        <v>0</v>
      </c>
      <c r="EI620" s="2" t="s">
        <v>3</v>
      </c>
      <c r="EJ620" s="2">
        <v>1</v>
      </c>
      <c r="EK620" s="2">
        <v>500001</v>
      </c>
      <c r="EL620" s="2" t="s">
        <v>291</v>
      </c>
      <c r="EM620" s="2" t="s">
        <v>292</v>
      </c>
      <c r="EN620" s="2"/>
      <c r="EO620" s="2" t="s">
        <v>3</v>
      </c>
      <c r="EP620" s="2"/>
      <c r="EQ620" s="2">
        <v>2097152</v>
      </c>
      <c r="ER620" s="2">
        <v>7014.37</v>
      </c>
      <c r="ES620" s="2">
        <v>7014.37</v>
      </c>
      <c r="ET620" s="2">
        <v>0</v>
      </c>
      <c r="EU620" s="2">
        <v>0</v>
      </c>
      <c r="EV620" s="2">
        <v>0</v>
      </c>
      <c r="EW620" s="2">
        <v>0</v>
      </c>
      <c r="EX620" s="2">
        <v>0</v>
      </c>
      <c r="EY620" s="2">
        <v>0</v>
      </c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>
        <v>0</v>
      </c>
      <c r="FR620" s="2">
        <v>0</v>
      </c>
      <c r="FS620" s="2">
        <v>0</v>
      </c>
      <c r="FT620" s="2"/>
      <c r="FU620" s="2"/>
      <c r="FV620" s="2"/>
      <c r="FW620" s="2"/>
      <c r="FX620" s="2">
        <v>0</v>
      </c>
      <c r="FY620" s="2">
        <v>0</v>
      </c>
      <c r="FZ620" s="2"/>
      <c r="GA620" s="2" t="s">
        <v>3</v>
      </c>
      <c r="GB620" s="2"/>
      <c r="GC620" s="2"/>
      <c r="GD620" s="2">
        <v>1</v>
      </c>
      <c r="GE620" s="2"/>
      <c r="GF620" s="2">
        <v>1284446592</v>
      </c>
      <c r="GG620" s="2">
        <v>2</v>
      </c>
      <c r="GH620" s="2">
        <v>1</v>
      </c>
      <c r="GI620" s="2">
        <v>-2</v>
      </c>
      <c r="GJ620" s="2">
        <v>0</v>
      </c>
      <c r="GK620" s="2">
        <v>0</v>
      </c>
      <c r="GL620" s="2">
        <f t="shared" si="584"/>
        <v>0</v>
      </c>
      <c r="GM620" s="2">
        <f t="shared" si="585"/>
        <v>0</v>
      </c>
      <c r="GN620" s="2">
        <f t="shared" si="586"/>
        <v>0</v>
      </c>
      <c r="GO620" s="2">
        <f t="shared" si="587"/>
        <v>0</v>
      </c>
      <c r="GP620" s="2">
        <f t="shared" si="588"/>
        <v>0</v>
      </c>
      <c r="GQ620" s="2"/>
      <c r="GR620" s="2">
        <v>0</v>
      </c>
      <c r="GS620" s="2">
        <v>3</v>
      </c>
      <c r="GT620" s="2">
        <v>0</v>
      </c>
      <c r="GU620" s="2" t="s">
        <v>3</v>
      </c>
      <c r="GV620" s="2">
        <f t="shared" si="589"/>
        <v>0</v>
      </c>
      <c r="GW620" s="2">
        <v>1</v>
      </c>
      <c r="GX620" s="2">
        <f t="shared" si="590"/>
        <v>0</v>
      </c>
      <c r="GY620" s="2"/>
      <c r="GZ620" s="2"/>
      <c r="HA620" s="2">
        <v>0</v>
      </c>
      <c r="HB620" s="2">
        <v>0</v>
      </c>
      <c r="HC620" s="2">
        <f t="shared" si="591"/>
        <v>0</v>
      </c>
      <c r="HD620" s="2"/>
      <c r="HE620" s="2" t="s">
        <v>3</v>
      </c>
      <c r="HF620" s="2" t="s">
        <v>3</v>
      </c>
      <c r="HG620" s="2"/>
      <c r="HH620" s="2"/>
      <c r="HI620" s="2"/>
      <c r="HJ620" s="2"/>
      <c r="HK620" s="2"/>
      <c r="HL620" s="2"/>
      <c r="HM620" s="2" t="s">
        <v>3</v>
      </c>
      <c r="HN620" s="2" t="s">
        <v>3</v>
      </c>
      <c r="HO620" s="2" t="s">
        <v>3</v>
      </c>
      <c r="HP620" s="2" t="s">
        <v>3</v>
      </c>
      <c r="HQ620" s="2" t="s">
        <v>3</v>
      </c>
      <c r="HR620" s="2"/>
      <c r="HS620" s="2">
        <v>0</v>
      </c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>
        <v>0</v>
      </c>
      <c r="IL620" s="2"/>
      <c r="IM620" s="2"/>
      <c r="IN620" s="2"/>
      <c r="IO620" s="2"/>
      <c r="IP620" s="2"/>
      <c r="IQ620" s="2"/>
      <c r="IR620" s="2"/>
      <c r="IS620" s="2"/>
      <c r="IT620" s="2"/>
      <c r="IU620" s="2"/>
    </row>
    <row r="621" spans="1:255">
      <c r="A621">
        <v>17</v>
      </c>
      <c r="B621">
        <v>1</v>
      </c>
      <c r="E621" t="s">
        <v>332</v>
      </c>
      <c r="F621" t="s">
        <v>611</v>
      </c>
      <c r="G621" t="s">
        <v>612</v>
      </c>
      <c r="H621" t="s">
        <v>52</v>
      </c>
      <c r="I621">
        <v>0</v>
      </c>
      <c r="J621">
        <v>0</v>
      </c>
      <c r="K621">
        <v>0</v>
      </c>
      <c r="L621">
        <v>0</v>
      </c>
      <c r="M621">
        <v>0</v>
      </c>
      <c r="N621">
        <f t="shared" si="552"/>
        <v>0</v>
      </c>
      <c r="O621">
        <f t="shared" si="553"/>
        <v>0</v>
      </c>
      <c r="P621">
        <f t="shared" si="554"/>
        <v>0</v>
      </c>
      <c r="Q621">
        <f t="shared" si="555"/>
        <v>0</v>
      </c>
      <c r="R621">
        <f t="shared" si="556"/>
        <v>0</v>
      </c>
      <c r="S621">
        <f t="shared" si="557"/>
        <v>0</v>
      </c>
      <c r="T621">
        <f t="shared" si="558"/>
        <v>0</v>
      </c>
      <c r="U621">
        <f t="shared" si="559"/>
        <v>0</v>
      </c>
      <c r="V621">
        <f t="shared" si="560"/>
        <v>0</v>
      </c>
      <c r="W621">
        <f t="shared" si="561"/>
        <v>0</v>
      </c>
      <c r="X621">
        <f t="shared" si="562"/>
        <v>0</v>
      </c>
      <c r="Y621">
        <f t="shared" si="563"/>
        <v>0</v>
      </c>
      <c r="AA621">
        <v>88889103</v>
      </c>
      <c r="AB621">
        <f t="shared" si="564"/>
        <v>7014.37</v>
      </c>
      <c r="AC621">
        <f t="shared" si="565"/>
        <v>7014.37</v>
      </c>
      <c r="AD621">
        <f t="shared" si="566"/>
        <v>0</v>
      </c>
      <c r="AE621">
        <f t="shared" si="567"/>
        <v>0</v>
      </c>
      <c r="AF621">
        <f t="shared" si="568"/>
        <v>0</v>
      </c>
      <c r="AG621">
        <f t="shared" si="569"/>
        <v>0</v>
      </c>
      <c r="AH621">
        <f t="shared" si="570"/>
        <v>0</v>
      </c>
      <c r="AI621">
        <f t="shared" si="571"/>
        <v>0</v>
      </c>
      <c r="AJ621">
        <f t="shared" si="572"/>
        <v>34.17</v>
      </c>
      <c r="AK621">
        <v>7014.37</v>
      </c>
      <c r="AL621">
        <v>7014.37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34.17</v>
      </c>
      <c r="AT621">
        <v>0</v>
      </c>
      <c r="AU621">
        <v>0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10.01</v>
      </c>
      <c r="BD621" t="s">
        <v>3</v>
      </c>
      <c r="BE621" t="s">
        <v>3</v>
      </c>
      <c r="BF621" t="s">
        <v>3</v>
      </c>
      <c r="BG621" t="s">
        <v>3</v>
      </c>
      <c r="BH621">
        <v>3</v>
      </c>
      <c r="BI621">
        <v>1</v>
      </c>
      <c r="BJ621" t="s">
        <v>613</v>
      </c>
      <c r="BM621">
        <v>500001</v>
      </c>
      <c r="BN621">
        <v>0</v>
      </c>
      <c r="BO621" t="s">
        <v>611</v>
      </c>
      <c r="BP621">
        <v>1</v>
      </c>
      <c r="BQ621">
        <v>8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0</v>
      </c>
      <c r="CA621">
        <v>0</v>
      </c>
      <c r="CB621" t="s">
        <v>3</v>
      </c>
      <c r="CE621">
        <v>0</v>
      </c>
      <c r="CF621">
        <v>0</v>
      </c>
      <c r="CG621">
        <v>0</v>
      </c>
      <c r="CH621">
        <v>26</v>
      </c>
      <c r="CI621">
        <v>0</v>
      </c>
      <c r="CJ621">
        <v>0</v>
      </c>
      <c r="CK621">
        <v>0</v>
      </c>
      <c r="CL621">
        <v>0</v>
      </c>
      <c r="CM621">
        <v>0</v>
      </c>
      <c r="CN621" t="s">
        <v>3</v>
      </c>
      <c r="CO621">
        <v>0</v>
      </c>
      <c r="CP621">
        <f t="shared" si="573"/>
        <v>0</v>
      </c>
      <c r="CQ621">
        <f t="shared" si="574"/>
        <v>70213.843699999998</v>
      </c>
      <c r="CR621">
        <f t="shared" si="575"/>
        <v>0</v>
      </c>
      <c r="CS621">
        <f t="shared" si="576"/>
        <v>0</v>
      </c>
      <c r="CT621">
        <f t="shared" si="577"/>
        <v>0</v>
      </c>
      <c r="CU621">
        <f t="shared" si="578"/>
        <v>0</v>
      </c>
      <c r="CV621">
        <f t="shared" si="579"/>
        <v>0</v>
      </c>
      <c r="CW621">
        <f t="shared" si="580"/>
        <v>0</v>
      </c>
      <c r="CX621">
        <f t="shared" si="581"/>
        <v>34.17</v>
      </c>
      <c r="CY621">
        <f t="shared" si="582"/>
        <v>0</v>
      </c>
      <c r="CZ621">
        <f t="shared" si="583"/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1009</v>
      </c>
      <c r="DV621" t="s">
        <v>52</v>
      </c>
      <c r="DW621" t="s">
        <v>52</v>
      </c>
      <c r="DX621">
        <v>1000</v>
      </c>
      <c r="DZ621" t="s">
        <v>3</v>
      </c>
      <c r="EA621" t="s">
        <v>3</v>
      </c>
      <c r="EB621" t="s">
        <v>3</v>
      </c>
      <c r="EC621" t="s">
        <v>3</v>
      </c>
      <c r="EE621">
        <v>64991688</v>
      </c>
      <c r="EF621">
        <v>8</v>
      </c>
      <c r="EG621" t="s">
        <v>290</v>
      </c>
      <c r="EH621">
        <v>0</v>
      </c>
      <c r="EI621" t="s">
        <v>3</v>
      </c>
      <c r="EJ621">
        <v>1</v>
      </c>
      <c r="EK621">
        <v>500001</v>
      </c>
      <c r="EL621" t="s">
        <v>291</v>
      </c>
      <c r="EM621" t="s">
        <v>292</v>
      </c>
      <c r="EO621" t="s">
        <v>3</v>
      </c>
      <c r="EQ621">
        <v>2097152</v>
      </c>
      <c r="ER621">
        <v>7014.37</v>
      </c>
      <c r="ES621">
        <v>7014.37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FQ621">
        <v>0</v>
      </c>
      <c r="FR621">
        <v>0</v>
      </c>
      <c r="FS621">
        <v>0</v>
      </c>
      <c r="FX621">
        <v>0</v>
      </c>
      <c r="FY621">
        <v>0</v>
      </c>
      <c r="GA621" t="s">
        <v>3</v>
      </c>
      <c r="GD621">
        <v>1</v>
      </c>
      <c r="GF621">
        <v>1284446592</v>
      </c>
      <c r="GG621">
        <v>2</v>
      </c>
      <c r="GH621">
        <v>1</v>
      </c>
      <c r="GI621">
        <v>2</v>
      </c>
      <c r="GJ621">
        <v>0</v>
      </c>
      <c r="GK621">
        <v>0</v>
      </c>
      <c r="GL621">
        <f t="shared" si="584"/>
        <v>0</v>
      </c>
      <c r="GM621">
        <f t="shared" si="585"/>
        <v>0</v>
      </c>
      <c r="GN621">
        <f t="shared" si="586"/>
        <v>0</v>
      </c>
      <c r="GO621">
        <f t="shared" si="587"/>
        <v>0</v>
      </c>
      <c r="GP621">
        <f t="shared" si="588"/>
        <v>0</v>
      </c>
      <c r="GR621">
        <v>0</v>
      </c>
      <c r="GS621">
        <v>0</v>
      </c>
      <c r="GT621">
        <v>0</v>
      </c>
      <c r="GU621" t="s">
        <v>3</v>
      </c>
      <c r="GV621">
        <f t="shared" si="589"/>
        <v>0</v>
      </c>
      <c r="GW621">
        <v>1</v>
      </c>
      <c r="GX621">
        <f t="shared" si="590"/>
        <v>0</v>
      </c>
      <c r="HA621">
        <v>0</v>
      </c>
      <c r="HB621">
        <v>0</v>
      </c>
      <c r="HC621">
        <f t="shared" si="591"/>
        <v>0</v>
      </c>
      <c r="HE621" t="s">
        <v>3</v>
      </c>
      <c r="HF621" t="s">
        <v>3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HS621">
        <v>0</v>
      </c>
      <c r="IK621">
        <v>0</v>
      </c>
    </row>
    <row r="622" spans="1:255">
      <c r="A622" s="2">
        <v>17</v>
      </c>
      <c r="B622" s="2">
        <v>1</v>
      </c>
      <c r="C622" s="2"/>
      <c r="D622" s="2"/>
      <c r="E622" s="2" t="s">
        <v>335</v>
      </c>
      <c r="F622" s="2" t="s">
        <v>614</v>
      </c>
      <c r="G622" s="2" t="s">
        <v>615</v>
      </c>
      <c r="H622" s="2" t="s">
        <v>52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f t="shared" si="552"/>
        <v>0</v>
      </c>
      <c r="O622" s="2">
        <f t="shared" si="553"/>
        <v>0</v>
      </c>
      <c r="P622" s="2">
        <f t="shared" si="554"/>
        <v>0</v>
      </c>
      <c r="Q622" s="2">
        <f t="shared" si="555"/>
        <v>0</v>
      </c>
      <c r="R622" s="2">
        <f t="shared" si="556"/>
        <v>0</v>
      </c>
      <c r="S622" s="2">
        <f t="shared" si="557"/>
        <v>0</v>
      </c>
      <c r="T622" s="2">
        <f t="shared" si="558"/>
        <v>0</v>
      </c>
      <c r="U622" s="2">
        <f t="shared" si="559"/>
        <v>0</v>
      </c>
      <c r="V622" s="2">
        <f t="shared" si="560"/>
        <v>0</v>
      </c>
      <c r="W622" s="2">
        <f t="shared" si="561"/>
        <v>0</v>
      </c>
      <c r="X622" s="2">
        <f t="shared" si="562"/>
        <v>0</v>
      </c>
      <c r="Y622" s="2">
        <f t="shared" si="563"/>
        <v>0</v>
      </c>
      <c r="Z622" s="2"/>
      <c r="AA622" s="2">
        <v>88889161</v>
      </c>
      <c r="AB622" s="2">
        <f t="shared" si="564"/>
        <v>6600.06</v>
      </c>
      <c r="AC622" s="2">
        <f t="shared" si="565"/>
        <v>6600.06</v>
      </c>
      <c r="AD622" s="2">
        <f t="shared" si="566"/>
        <v>0</v>
      </c>
      <c r="AE622" s="2">
        <f t="shared" si="567"/>
        <v>0</v>
      </c>
      <c r="AF622" s="2">
        <f t="shared" si="568"/>
        <v>0</v>
      </c>
      <c r="AG622" s="2">
        <f t="shared" si="569"/>
        <v>0</v>
      </c>
      <c r="AH622" s="2">
        <f t="shared" si="570"/>
        <v>0</v>
      </c>
      <c r="AI622" s="2">
        <f t="shared" si="571"/>
        <v>0</v>
      </c>
      <c r="AJ622" s="2">
        <f t="shared" si="572"/>
        <v>34.17</v>
      </c>
      <c r="AK622" s="2">
        <v>6600.06</v>
      </c>
      <c r="AL622" s="2">
        <v>6600.06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34.17</v>
      </c>
      <c r="AT622" s="2">
        <v>0</v>
      </c>
      <c r="AU622" s="2">
        <v>0</v>
      </c>
      <c r="AV622" s="2">
        <v>1</v>
      </c>
      <c r="AW622" s="2">
        <v>1</v>
      </c>
      <c r="AX622" s="2"/>
      <c r="AY622" s="2"/>
      <c r="AZ622" s="2">
        <v>1</v>
      </c>
      <c r="BA622" s="2">
        <v>1</v>
      </c>
      <c r="BB622" s="2">
        <v>1</v>
      </c>
      <c r="BC622" s="2">
        <v>1</v>
      </c>
      <c r="BD622" s="2" t="s">
        <v>3</v>
      </c>
      <c r="BE622" s="2" t="s">
        <v>3</v>
      </c>
      <c r="BF622" s="2" t="s">
        <v>3</v>
      </c>
      <c r="BG622" s="2" t="s">
        <v>3</v>
      </c>
      <c r="BH622" s="2">
        <v>3</v>
      </c>
      <c r="BI622" s="2">
        <v>1</v>
      </c>
      <c r="BJ622" s="2" t="s">
        <v>616</v>
      </c>
      <c r="BK622" s="2"/>
      <c r="BL622" s="2"/>
      <c r="BM622" s="2">
        <v>500001</v>
      </c>
      <c r="BN622" s="2">
        <v>0</v>
      </c>
      <c r="BO622" s="2" t="s">
        <v>3</v>
      </c>
      <c r="BP622" s="2">
        <v>0</v>
      </c>
      <c r="BQ622" s="2">
        <v>8</v>
      </c>
      <c r="BR622" s="2">
        <v>0</v>
      </c>
      <c r="BS622" s="2">
        <v>1</v>
      </c>
      <c r="BT622" s="2">
        <v>1</v>
      </c>
      <c r="BU622" s="2">
        <v>1</v>
      </c>
      <c r="BV622" s="2">
        <v>1</v>
      </c>
      <c r="BW622" s="2">
        <v>1</v>
      </c>
      <c r="BX622" s="2">
        <v>1</v>
      </c>
      <c r="BY622" s="2" t="s">
        <v>3</v>
      </c>
      <c r="BZ622" s="2">
        <v>0</v>
      </c>
      <c r="CA622" s="2">
        <v>0</v>
      </c>
      <c r="CB622" s="2" t="s">
        <v>3</v>
      </c>
      <c r="CC622" s="2"/>
      <c r="CD622" s="2"/>
      <c r="CE622" s="2">
        <v>0</v>
      </c>
      <c r="CF622" s="2">
        <v>0</v>
      </c>
      <c r="CG622" s="2">
        <v>0</v>
      </c>
      <c r="CH622" s="2">
        <v>27</v>
      </c>
      <c r="CI622" s="2">
        <v>0</v>
      </c>
      <c r="CJ622" s="2">
        <v>0</v>
      </c>
      <c r="CK622" s="2">
        <v>0</v>
      </c>
      <c r="CL622" s="2">
        <v>0</v>
      </c>
      <c r="CM622" s="2">
        <v>0</v>
      </c>
      <c r="CN622" s="2" t="s">
        <v>3</v>
      </c>
      <c r="CO622" s="2">
        <v>0</v>
      </c>
      <c r="CP622" s="2">
        <f t="shared" si="573"/>
        <v>0</v>
      </c>
      <c r="CQ622" s="2">
        <f t="shared" si="574"/>
        <v>6600.06</v>
      </c>
      <c r="CR622" s="2">
        <f t="shared" si="575"/>
        <v>0</v>
      </c>
      <c r="CS622" s="2">
        <f t="shared" si="576"/>
        <v>0</v>
      </c>
      <c r="CT622" s="2">
        <f t="shared" si="577"/>
        <v>0</v>
      </c>
      <c r="CU622" s="2">
        <f t="shared" si="578"/>
        <v>0</v>
      </c>
      <c r="CV622" s="2">
        <f t="shared" si="579"/>
        <v>0</v>
      </c>
      <c r="CW622" s="2">
        <f t="shared" si="580"/>
        <v>0</v>
      </c>
      <c r="CX622" s="2">
        <f t="shared" si="581"/>
        <v>34.17</v>
      </c>
      <c r="CY622" s="2">
        <f t="shared" si="582"/>
        <v>0</v>
      </c>
      <c r="CZ622" s="2">
        <f t="shared" si="583"/>
        <v>0</v>
      </c>
      <c r="DA622" s="2"/>
      <c r="DB622" s="2"/>
      <c r="DC622" s="2" t="s">
        <v>3</v>
      </c>
      <c r="DD622" s="2" t="s">
        <v>3</v>
      </c>
      <c r="DE622" s="2" t="s">
        <v>3</v>
      </c>
      <c r="DF622" s="2" t="s">
        <v>3</v>
      </c>
      <c r="DG622" s="2" t="s">
        <v>3</v>
      </c>
      <c r="DH622" s="2" t="s">
        <v>3</v>
      </c>
      <c r="DI622" s="2" t="s">
        <v>3</v>
      </c>
      <c r="DJ622" s="2" t="s">
        <v>3</v>
      </c>
      <c r="DK622" s="2" t="s">
        <v>3</v>
      </c>
      <c r="DL622" s="2" t="s">
        <v>3</v>
      </c>
      <c r="DM622" s="2" t="s">
        <v>3</v>
      </c>
      <c r="DN622" s="2">
        <v>0</v>
      </c>
      <c r="DO622" s="2">
        <v>0</v>
      </c>
      <c r="DP622" s="2">
        <v>1</v>
      </c>
      <c r="DQ622" s="2">
        <v>1</v>
      </c>
      <c r="DR622" s="2"/>
      <c r="DS622" s="2"/>
      <c r="DT622" s="2"/>
      <c r="DU622" s="2">
        <v>1009</v>
      </c>
      <c r="DV622" s="2" t="s">
        <v>52</v>
      </c>
      <c r="DW622" s="2" t="s">
        <v>52</v>
      </c>
      <c r="DX622" s="2">
        <v>1000</v>
      </c>
      <c r="DY622" s="2"/>
      <c r="DZ622" s="2" t="s">
        <v>3</v>
      </c>
      <c r="EA622" s="2" t="s">
        <v>3</v>
      </c>
      <c r="EB622" s="2" t="s">
        <v>3</v>
      </c>
      <c r="EC622" s="2" t="s">
        <v>3</v>
      </c>
      <c r="ED622" s="2"/>
      <c r="EE622" s="2">
        <v>64991688</v>
      </c>
      <c r="EF622" s="2">
        <v>8</v>
      </c>
      <c r="EG622" s="2" t="s">
        <v>290</v>
      </c>
      <c r="EH622" s="2">
        <v>0</v>
      </c>
      <c r="EI622" s="2" t="s">
        <v>3</v>
      </c>
      <c r="EJ622" s="2">
        <v>1</v>
      </c>
      <c r="EK622" s="2">
        <v>500001</v>
      </c>
      <c r="EL622" s="2" t="s">
        <v>291</v>
      </c>
      <c r="EM622" s="2" t="s">
        <v>292</v>
      </c>
      <c r="EN622" s="2"/>
      <c r="EO622" s="2" t="s">
        <v>3</v>
      </c>
      <c r="EP622" s="2"/>
      <c r="EQ622" s="2">
        <v>0</v>
      </c>
      <c r="ER622" s="2">
        <v>6600.06</v>
      </c>
      <c r="ES622" s="2">
        <v>6600.06</v>
      </c>
      <c r="ET622" s="2">
        <v>0</v>
      </c>
      <c r="EU622" s="2">
        <v>0</v>
      </c>
      <c r="EV622" s="2">
        <v>0</v>
      </c>
      <c r="EW622" s="2">
        <v>0</v>
      </c>
      <c r="EX622" s="2">
        <v>0</v>
      </c>
      <c r="EY622" s="2">
        <v>0</v>
      </c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>
        <v>0</v>
      </c>
      <c r="FR622" s="2">
        <v>0</v>
      </c>
      <c r="FS622" s="2">
        <v>0</v>
      </c>
      <c r="FT622" s="2"/>
      <c r="FU622" s="2"/>
      <c r="FV622" s="2"/>
      <c r="FW622" s="2"/>
      <c r="FX622" s="2">
        <v>0</v>
      </c>
      <c r="FY622" s="2">
        <v>0</v>
      </c>
      <c r="FZ622" s="2"/>
      <c r="GA622" s="2" t="s">
        <v>3</v>
      </c>
      <c r="GB622" s="2"/>
      <c r="GC622" s="2"/>
      <c r="GD622" s="2">
        <v>1</v>
      </c>
      <c r="GE622" s="2"/>
      <c r="GF622" s="2">
        <v>-1726008319</v>
      </c>
      <c r="GG622" s="2">
        <v>2</v>
      </c>
      <c r="GH622" s="2">
        <v>1</v>
      </c>
      <c r="GI622" s="2">
        <v>-2</v>
      </c>
      <c r="GJ622" s="2">
        <v>0</v>
      </c>
      <c r="GK622" s="2">
        <v>0</v>
      </c>
      <c r="GL622" s="2">
        <f t="shared" si="584"/>
        <v>0</v>
      </c>
      <c r="GM622" s="2">
        <f t="shared" si="585"/>
        <v>0</v>
      </c>
      <c r="GN622" s="2">
        <f t="shared" si="586"/>
        <v>0</v>
      </c>
      <c r="GO622" s="2">
        <f t="shared" si="587"/>
        <v>0</v>
      </c>
      <c r="GP622" s="2">
        <f t="shared" si="588"/>
        <v>0</v>
      </c>
      <c r="GQ622" s="2"/>
      <c r="GR622" s="2">
        <v>0</v>
      </c>
      <c r="GS622" s="2">
        <v>3</v>
      </c>
      <c r="GT622" s="2">
        <v>0</v>
      </c>
      <c r="GU622" s="2" t="s">
        <v>3</v>
      </c>
      <c r="GV622" s="2">
        <f t="shared" si="589"/>
        <v>0</v>
      </c>
      <c r="GW622" s="2">
        <v>1</v>
      </c>
      <c r="GX622" s="2">
        <f t="shared" si="590"/>
        <v>0</v>
      </c>
      <c r="GY622" s="2"/>
      <c r="GZ622" s="2"/>
      <c r="HA622" s="2">
        <v>0</v>
      </c>
      <c r="HB622" s="2">
        <v>0</v>
      </c>
      <c r="HC622" s="2">
        <f t="shared" si="591"/>
        <v>0</v>
      </c>
      <c r="HD622" s="2"/>
      <c r="HE622" s="2" t="s">
        <v>3</v>
      </c>
      <c r="HF622" s="2" t="s">
        <v>3</v>
      </c>
      <c r="HG622" s="2"/>
      <c r="HH622" s="2"/>
      <c r="HI622" s="2"/>
      <c r="HJ622" s="2"/>
      <c r="HK622" s="2"/>
      <c r="HL622" s="2"/>
      <c r="HM622" s="2" t="s">
        <v>3</v>
      </c>
      <c r="HN622" s="2" t="s">
        <v>3</v>
      </c>
      <c r="HO622" s="2" t="s">
        <v>3</v>
      </c>
      <c r="HP622" s="2" t="s">
        <v>3</v>
      </c>
      <c r="HQ622" s="2" t="s">
        <v>3</v>
      </c>
      <c r="HR622" s="2"/>
      <c r="HS622" s="2">
        <v>0</v>
      </c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>
        <v>0</v>
      </c>
      <c r="IL622" s="2"/>
      <c r="IM622" s="2"/>
      <c r="IN622" s="2"/>
      <c r="IO622" s="2"/>
      <c r="IP622" s="2"/>
      <c r="IQ622" s="2"/>
      <c r="IR622" s="2"/>
      <c r="IS622" s="2"/>
      <c r="IT622" s="2"/>
      <c r="IU622" s="2"/>
    </row>
    <row r="623" spans="1:255">
      <c r="A623">
        <v>17</v>
      </c>
      <c r="B623">
        <v>1</v>
      </c>
      <c r="E623" t="s">
        <v>335</v>
      </c>
      <c r="F623" t="s">
        <v>614</v>
      </c>
      <c r="G623" t="s">
        <v>615</v>
      </c>
      <c r="H623" t="s">
        <v>52</v>
      </c>
      <c r="I623">
        <v>0</v>
      </c>
      <c r="J623">
        <v>0</v>
      </c>
      <c r="K623">
        <v>0</v>
      </c>
      <c r="L623">
        <v>0</v>
      </c>
      <c r="M623">
        <v>0</v>
      </c>
      <c r="N623">
        <f t="shared" si="552"/>
        <v>0</v>
      </c>
      <c r="O623">
        <f t="shared" si="553"/>
        <v>0</v>
      </c>
      <c r="P623">
        <f t="shared" si="554"/>
        <v>0</v>
      </c>
      <c r="Q623">
        <f t="shared" si="555"/>
        <v>0</v>
      </c>
      <c r="R623">
        <f t="shared" si="556"/>
        <v>0</v>
      </c>
      <c r="S623">
        <f t="shared" si="557"/>
        <v>0</v>
      </c>
      <c r="T623">
        <f t="shared" si="558"/>
        <v>0</v>
      </c>
      <c r="U623">
        <f t="shared" si="559"/>
        <v>0</v>
      </c>
      <c r="V623">
        <f t="shared" si="560"/>
        <v>0</v>
      </c>
      <c r="W623">
        <f t="shared" si="561"/>
        <v>0</v>
      </c>
      <c r="X623">
        <f t="shared" si="562"/>
        <v>0</v>
      </c>
      <c r="Y623">
        <f t="shared" si="563"/>
        <v>0</v>
      </c>
      <c r="AA623">
        <v>88889103</v>
      </c>
      <c r="AB623">
        <f t="shared" si="564"/>
        <v>6600.06</v>
      </c>
      <c r="AC623">
        <f t="shared" si="565"/>
        <v>6600.06</v>
      </c>
      <c r="AD623">
        <f t="shared" si="566"/>
        <v>0</v>
      </c>
      <c r="AE623">
        <f t="shared" si="567"/>
        <v>0</v>
      </c>
      <c r="AF623">
        <f t="shared" si="568"/>
        <v>0</v>
      </c>
      <c r="AG623">
        <f t="shared" si="569"/>
        <v>0</v>
      </c>
      <c r="AH623">
        <f t="shared" si="570"/>
        <v>0</v>
      </c>
      <c r="AI623">
        <f t="shared" si="571"/>
        <v>0</v>
      </c>
      <c r="AJ623">
        <f t="shared" si="572"/>
        <v>34.17</v>
      </c>
      <c r="AK623">
        <v>6600.06</v>
      </c>
      <c r="AL623">
        <v>6600.06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34.17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10.55</v>
      </c>
      <c r="BD623" t="s">
        <v>3</v>
      </c>
      <c r="BE623" t="s">
        <v>3</v>
      </c>
      <c r="BF623" t="s">
        <v>3</v>
      </c>
      <c r="BG623" t="s">
        <v>3</v>
      </c>
      <c r="BH623">
        <v>3</v>
      </c>
      <c r="BI623">
        <v>1</v>
      </c>
      <c r="BJ623" t="s">
        <v>616</v>
      </c>
      <c r="BM623">
        <v>500001</v>
      </c>
      <c r="BN623">
        <v>0</v>
      </c>
      <c r="BO623" t="s">
        <v>614</v>
      </c>
      <c r="BP623">
        <v>1</v>
      </c>
      <c r="BQ623">
        <v>8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0</v>
      </c>
      <c r="CF623">
        <v>0</v>
      </c>
      <c r="CG623">
        <v>0</v>
      </c>
      <c r="CH623">
        <v>27</v>
      </c>
      <c r="CI623">
        <v>0</v>
      </c>
      <c r="CJ623">
        <v>0</v>
      </c>
      <c r="CK623">
        <v>0</v>
      </c>
      <c r="CL623">
        <v>0</v>
      </c>
      <c r="CM623">
        <v>0</v>
      </c>
      <c r="CN623" t="s">
        <v>3</v>
      </c>
      <c r="CO623">
        <v>0</v>
      </c>
      <c r="CP623">
        <f t="shared" si="573"/>
        <v>0</v>
      </c>
      <c r="CQ623">
        <f t="shared" si="574"/>
        <v>69630.633000000016</v>
      </c>
      <c r="CR623">
        <f t="shared" si="575"/>
        <v>0</v>
      </c>
      <c r="CS623">
        <f t="shared" si="576"/>
        <v>0</v>
      </c>
      <c r="CT623">
        <f t="shared" si="577"/>
        <v>0</v>
      </c>
      <c r="CU623">
        <f t="shared" si="578"/>
        <v>0</v>
      </c>
      <c r="CV623">
        <f t="shared" si="579"/>
        <v>0</v>
      </c>
      <c r="CW623">
        <f t="shared" si="580"/>
        <v>0</v>
      </c>
      <c r="CX623">
        <f t="shared" si="581"/>
        <v>34.17</v>
      </c>
      <c r="CY623">
        <f t="shared" si="582"/>
        <v>0</v>
      </c>
      <c r="CZ623">
        <f t="shared" si="583"/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1009</v>
      </c>
      <c r="DV623" t="s">
        <v>52</v>
      </c>
      <c r="DW623" t="s">
        <v>52</v>
      </c>
      <c r="DX623">
        <v>1000</v>
      </c>
      <c r="DZ623" t="s">
        <v>3</v>
      </c>
      <c r="EA623" t="s">
        <v>3</v>
      </c>
      <c r="EB623" t="s">
        <v>3</v>
      </c>
      <c r="EC623" t="s">
        <v>3</v>
      </c>
      <c r="EE623">
        <v>64991688</v>
      </c>
      <c r="EF623">
        <v>8</v>
      </c>
      <c r="EG623" t="s">
        <v>290</v>
      </c>
      <c r="EH623">
        <v>0</v>
      </c>
      <c r="EI623" t="s">
        <v>3</v>
      </c>
      <c r="EJ623">
        <v>1</v>
      </c>
      <c r="EK623">
        <v>500001</v>
      </c>
      <c r="EL623" t="s">
        <v>291</v>
      </c>
      <c r="EM623" t="s">
        <v>292</v>
      </c>
      <c r="EO623" t="s">
        <v>3</v>
      </c>
      <c r="EQ623">
        <v>0</v>
      </c>
      <c r="ER623">
        <v>6600.06</v>
      </c>
      <c r="ES623">
        <v>6600.06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FQ623">
        <v>0</v>
      </c>
      <c r="FR623">
        <v>0</v>
      </c>
      <c r="FS623">
        <v>0</v>
      </c>
      <c r="FX623">
        <v>0</v>
      </c>
      <c r="FY623">
        <v>0</v>
      </c>
      <c r="GA623" t="s">
        <v>3</v>
      </c>
      <c r="GD623">
        <v>1</v>
      </c>
      <c r="GF623">
        <v>-1726008319</v>
      </c>
      <c r="GG623">
        <v>2</v>
      </c>
      <c r="GH623">
        <v>1</v>
      </c>
      <c r="GI623">
        <v>2</v>
      </c>
      <c r="GJ623">
        <v>0</v>
      </c>
      <c r="GK623">
        <v>0</v>
      </c>
      <c r="GL623">
        <f t="shared" si="584"/>
        <v>0</v>
      </c>
      <c r="GM623">
        <f t="shared" si="585"/>
        <v>0</v>
      </c>
      <c r="GN623">
        <f t="shared" si="586"/>
        <v>0</v>
      </c>
      <c r="GO623">
        <f t="shared" si="587"/>
        <v>0</v>
      </c>
      <c r="GP623">
        <f t="shared" si="588"/>
        <v>0</v>
      </c>
      <c r="GR623">
        <v>0</v>
      </c>
      <c r="GS623">
        <v>0</v>
      </c>
      <c r="GT623">
        <v>0</v>
      </c>
      <c r="GU623" t="s">
        <v>3</v>
      </c>
      <c r="GV623">
        <f t="shared" si="589"/>
        <v>0</v>
      </c>
      <c r="GW623">
        <v>1</v>
      </c>
      <c r="GX623">
        <f t="shared" si="590"/>
        <v>0</v>
      </c>
      <c r="HA623">
        <v>0</v>
      </c>
      <c r="HB623">
        <v>0</v>
      </c>
      <c r="HC623">
        <f t="shared" si="591"/>
        <v>0</v>
      </c>
      <c r="HE623" t="s">
        <v>3</v>
      </c>
      <c r="HF623" t="s">
        <v>3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HS623">
        <v>0</v>
      </c>
      <c r="IK623">
        <v>0</v>
      </c>
    </row>
    <row r="624" spans="1:255">
      <c r="A624" s="2">
        <v>17</v>
      </c>
      <c r="B624" s="2">
        <v>1</v>
      </c>
      <c r="C624" s="2">
        <f>ROW(SmtRes!A514)</f>
        <v>514</v>
      </c>
      <c r="D624" s="2">
        <f>ROW(EtalonRes!A498)</f>
        <v>498</v>
      </c>
      <c r="E624" s="2" t="s">
        <v>338</v>
      </c>
      <c r="F624" s="2" t="s">
        <v>617</v>
      </c>
      <c r="G624" s="2" t="s">
        <v>618</v>
      </c>
      <c r="H624" s="2" t="s">
        <v>276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f t="shared" si="552"/>
        <v>0</v>
      </c>
      <c r="O624" s="2">
        <f t="shared" si="553"/>
        <v>0</v>
      </c>
      <c r="P624" s="2">
        <f t="shared" si="554"/>
        <v>0</v>
      </c>
      <c r="Q624" s="2">
        <f t="shared" si="555"/>
        <v>0</v>
      </c>
      <c r="R624" s="2">
        <f t="shared" si="556"/>
        <v>0</v>
      </c>
      <c r="S624" s="2">
        <f t="shared" si="557"/>
        <v>0</v>
      </c>
      <c r="T624" s="2">
        <f t="shared" si="558"/>
        <v>0</v>
      </c>
      <c r="U624" s="2">
        <f t="shared" si="559"/>
        <v>0</v>
      </c>
      <c r="V624" s="2">
        <f t="shared" si="560"/>
        <v>0</v>
      </c>
      <c r="W624" s="2">
        <f t="shared" si="561"/>
        <v>0</v>
      </c>
      <c r="X624" s="2">
        <f t="shared" si="562"/>
        <v>0</v>
      </c>
      <c r="Y624" s="2">
        <f t="shared" si="563"/>
        <v>0</v>
      </c>
      <c r="Z624" s="2"/>
      <c r="AA624" s="2">
        <v>88889161</v>
      </c>
      <c r="AB624" s="2">
        <f t="shared" si="564"/>
        <v>170.7</v>
      </c>
      <c r="AC624" s="2">
        <f t="shared" si="565"/>
        <v>68.040000000000006</v>
      </c>
      <c r="AD624" s="2">
        <f t="shared" si="566"/>
        <v>37.49</v>
      </c>
      <c r="AE624" s="2">
        <f t="shared" si="567"/>
        <v>11.48</v>
      </c>
      <c r="AF624" s="2">
        <f t="shared" si="568"/>
        <v>65.17</v>
      </c>
      <c r="AG624" s="2">
        <f t="shared" si="569"/>
        <v>0</v>
      </c>
      <c r="AH624" s="2">
        <f t="shared" si="570"/>
        <v>7.64</v>
      </c>
      <c r="AI624" s="2">
        <f t="shared" si="571"/>
        <v>0.99</v>
      </c>
      <c r="AJ624" s="2">
        <f t="shared" si="572"/>
        <v>0</v>
      </c>
      <c r="AK624" s="2">
        <v>170.7</v>
      </c>
      <c r="AL624" s="2">
        <v>68.040000000000006</v>
      </c>
      <c r="AM624" s="2">
        <v>37.49</v>
      </c>
      <c r="AN624" s="2">
        <v>11.48</v>
      </c>
      <c r="AO624" s="2">
        <v>65.17</v>
      </c>
      <c r="AP624" s="2">
        <v>0</v>
      </c>
      <c r="AQ624" s="2">
        <v>7.64</v>
      </c>
      <c r="AR624" s="2">
        <v>0.99</v>
      </c>
      <c r="AS624" s="2">
        <v>0</v>
      </c>
      <c r="AT624" s="2">
        <v>93</v>
      </c>
      <c r="AU624" s="2">
        <v>62</v>
      </c>
      <c r="AV624" s="2">
        <v>1</v>
      </c>
      <c r="AW624" s="2">
        <v>1</v>
      </c>
      <c r="AX624" s="2"/>
      <c r="AY624" s="2"/>
      <c r="AZ624" s="2">
        <v>1</v>
      </c>
      <c r="BA624" s="2">
        <v>1</v>
      </c>
      <c r="BB624" s="2">
        <v>1</v>
      </c>
      <c r="BC624" s="2">
        <v>1</v>
      </c>
      <c r="BD624" s="2" t="s">
        <v>3</v>
      </c>
      <c r="BE624" s="2" t="s">
        <v>3</v>
      </c>
      <c r="BF624" s="2" t="s">
        <v>3</v>
      </c>
      <c r="BG624" s="2" t="s">
        <v>3</v>
      </c>
      <c r="BH624" s="2">
        <v>0</v>
      </c>
      <c r="BI624" s="2">
        <v>1</v>
      </c>
      <c r="BJ624" s="2" t="s">
        <v>619</v>
      </c>
      <c r="BK624" s="2"/>
      <c r="BL624" s="2"/>
      <c r="BM624" s="2">
        <v>9001</v>
      </c>
      <c r="BN624" s="2">
        <v>0</v>
      </c>
      <c r="BO624" s="2" t="s">
        <v>3</v>
      </c>
      <c r="BP624" s="2">
        <v>0</v>
      </c>
      <c r="BQ624" s="2">
        <v>2</v>
      </c>
      <c r="BR624" s="2">
        <v>0</v>
      </c>
      <c r="BS624" s="2">
        <v>1</v>
      </c>
      <c r="BT624" s="2">
        <v>1</v>
      </c>
      <c r="BU624" s="2">
        <v>1</v>
      </c>
      <c r="BV624" s="2">
        <v>1</v>
      </c>
      <c r="BW624" s="2">
        <v>1</v>
      </c>
      <c r="BX624" s="2">
        <v>1</v>
      </c>
      <c r="BY624" s="2" t="s">
        <v>3</v>
      </c>
      <c r="BZ624" s="2">
        <v>93</v>
      </c>
      <c r="CA624" s="2">
        <v>62</v>
      </c>
      <c r="CB624" s="2" t="s">
        <v>3</v>
      </c>
      <c r="CC624" s="2"/>
      <c r="CD624" s="2"/>
      <c r="CE624" s="2">
        <v>0</v>
      </c>
      <c r="CF624" s="2">
        <v>0</v>
      </c>
      <c r="CG624" s="2">
        <v>0</v>
      </c>
      <c r="CH624" s="2">
        <v>28</v>
      </c>
      <c r="CI624" s="2">
        <v>0</v>
      </c>
      <c r="CJ624" s="2">
        <v>0</v>
      </c>
      <c r="CK624" s="2">
        <v>0</v>
      </c>
      <c r="CL624" s="2">
        <v>0</v>
      </c>
      <c r="CM624" s="2">
        <v>0</v>
      </c>
      <c r="CN624" s="2" t="s">
        <v>3</v>
      </c>
      <c r="CO624" s="2">
        <v>0</v>
      </c>
      <c r="CP624" s="2">
        <f t="shared" si="573"/>
        <v>0</v>
      </c>
      <c r="CQ624" s="2">
        <f t="shared" si="574"/>
        <v>68.040000000000006</v>
      </c>
      <c r="CR624" s="2">
        <f t="shared" si="575"/>
        <v>37.49</v>
      </c>
      <c r="CS624" s="2">
        <f t="shared" si="576"/>
        <v>11.48</v>
      </c>
      <c r="CT624" s="2">
        <f t="shared" si="577"/>
        <v>65.17</v>
      </c>
      <c r="CU624" s="2">
        <f t="shared" si="578"/>
        <v>0</v>
      </c>
      <c r="CV624" s="2">
        <f t="shared" si="579"/>
        <v>7.64</v>
      </c>
      <c r="CW624" s="2">
        <f t="shared" si="580"/>
        <v>0.99</v>
      </c>
      <c r="CX624" s="2">
        <f t="shared" si="581"/>
        <v>0</v>
      </c>
      <c r="CY624" s="2">
        <f t="shared" si="582"/>
        <v>0</v>
      </c>
      <c r="CZ624" s="2">
        <f t="shared" si="583"/>
        <v>0</v>
      </c>
      <c r="DA624" s="2"/>
      <c r="DB624" s="2"/>
      <c r="DC624" s="2" t="s">
        <v>3</v>
      </c>
      <c r="DD624" s="2" t="s">
        <v>3</v>
      </c>
      <c r="DE624" s="2" t="s">
        <v>3</v>
      </c>
      <c r="DF624" s="2" t="s">
        <v>3</v>
      </c>
      <c r="DG624" s="2" t="s">
        <v>3</v>
      </c>
      <c r="DH624" s="2" t="s">
        <v>3</v>
      </c>
      <c r="DI624" s="2" t="s">
        <v>3</v>
      </c>
      <c r="DJ624" s="2" t="s">
        <v>3</v>
      </c>
      <c r="DK624" s="2" t="s">
        <v>3</v>
      </c>
      <c r="DL624" s="2" t="s">
        <v>3</v>
      </c>
      <c r="DM624" s="2" t="s">
        <v>3</v>
      </c>
      <c r="DN624" s="2">
        <v>0</v>
      </c>
      <c r="DO624" s="2">
        <v>0</v>
      </c>
      <c r="DP624" s="2">
        <v>1</v>
      </c>
      <c r="DQ624" s="2">
        <v>1</v>
      </c>
      <c r="DR624" s="2"/>
      <c r="DS624" s="2"/>
      <c r="DT624" s="2"/>
      <c r="DU624" s="2">
        <v>1003</v>
      </c>
      <c r="DV624" s="2" t="s">
        <v>276</v>
      </c>
      <c r="DW624" s="2" t="s">
        <v>276</v>
      </c>
      <c r="DX624" s="2">
        <v>100</v>
      </c>
      <c r="DY624" s="2"/>
      <c r="DZ624" s="2" t="s">
        <v>3</v>
      </c>
      <c r="EA624" s="2" t="s">
        <v>3</v>
      </c>
      <c r="EB624" s="2" t="s">
        <v>3</v>
      </c>
      <c r="EC624" s="2" t="s">
        <v>3</v>
      </c>
      <c r="ED624" s="2"/>
      <c r="EE624" s="2">
        <v>64991416</v>
      </c>
      <c r="EF624" s="2">
        <v>2</v>
      </c>
      <c r="EG624" s="2" t="s">
        <v>32</v>
      </c>
      <c r="EH624" s="2">
        <v>9</v>
      </c>
      <c r="EI624" s="2" t="s">
        <v>577</v>
      </c>
      <c r="EJ624" s="2">
        <v>1</v>
      </c>
      <c r="EK624" s="2">
        <v>9001</v>
      </c>
      <c r="EL624" s="2" t="s">
        <v>577</v>
      </c>
      <c r="EM624" s="2" t="s">
        <v>578</v>
      </c>
      <c r="EN624" s="2"/>
      <c r="EO624" s="2" t="s">
        <v>3</v>
      </c>
      <c r="EP624" s="2"/>
      <c r="EQ624" s="2">
        <v>0</v>
      </c>
      <c r="ER624" s="2">
        <v>170.7</v>
      </c>
      <c r="ES624" s="2">
        <v>68.040000000000006</v>
      </c>
      <c r="ET624" s="2">
        <v>37.49</v>
      </c>
      <c r="EU624" s="2">
        <v>11.48</v>
      </c>
      <c r="EV624" s="2">
        <v>65.17</v>
      </c>
      <c r="EW624" s="2">
        <v>7.64</v>
      </c>
      <c r="EX624" s="2">
        <v>0.99</v>
      </c>
      <c r="EY624" s="2">
        <v>0</v>
      </c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>
        <v>0</v>
      </c>
      <c r="FR624" s="2">
        <v>0</v>
      </c>
      <c r="FS624" s="2">
        <v>0</v>
      </c>
      <c r="FT624" s="2"/>
      <c r="FU624" s="2"/>
      <c r="FV624" s="2"/>
      <c r="FW624" s="2"/>
      <c r="FX624" s="2">
        <v>93</v>
      </c>
      <c r="FY624" s="2">
        <v>62</v>
      </c>
      <c r="FZ624" s="2"/>
      <c r="GA624" s="2" t="s">
        <v>3</v>
      </c>
      <c r="GB624" s="2"/>
      <c r="GC624" s="2"/>
      <c r="GD624" s="2">
        <v>1</v>
      </c>
      <c r="GE624" s="2"/>
      <c r="GF624" s="2">
        <v>-2057045736</v>
      </c>
      <c r="GG624" s="2">
        <v>2</v>
      </c>
      <c r="GH624" s="2">
        <v>1</v>
      </c>
      <c r="GI624" s="2">
        <v>-2</v>
      </c>
      <c r="GJ624" s="2">
        <v>0</v>
      </c>
      <c r="GK624" s="2">
        <v>0</v>
      </c>
      <c r="GL624" s="2">
        <f t="shared" si="584"/>
        <v>0</v>
      </c>
      <c r="GM624" s="2">
        <f t="shared" si="585"/>
        <v>0</v>
      </c>
      <c r="GN624" s="2">
        <f t="shared" si="586"/>
        <v>0</v>
      </c>
      <c r="GO624" s="2">
        <f t="shared" si="587"/>
        <v>0</v>
      </c>
      <c r="GP624" s="2">
        <f t="shared" si="588"/>
        <v>0</v>
      </c>
      <c r="GQ624" s="2"/>
      <c r="GR624" s="2">
        <v>0</v>
      </c>
      <c r="GS624" s="2">
        <v>0</v>
      </c>
      <c r="GT624" s="2">
        <v>0</v>
      </c>
      <c r="GU624" s="2" t="s">
        <v>3</v>
      </c>
      <c r="GV624" s="2">
        <f t="shared" si="589"/>
        <v>0</v>
      </c>
      <c r="GW624" s="2">
        <v>1</v>
      </c>
      <c r="GX624" s="2">
        <f t="shared" si="590"/>
        <v>0</v>
      </c>
      <c r="GY624" s="2"/>
      <c r="GZ624" s="2"/>
      <c r="HA624" s="2">
        <v>0</v>
      </c>
      <c r="HB624" s="2">
        <v>0</v>
      </c>
      <c r="HC624" s="2">
        <f t="shared" si="591"/>
        <v>0</v>
      </c>
      <c r="HD624" s="2"/>
      <c r="HE624" s="2" t="s">
        <v>3</v>
      </c>
      <c r="HF624" s="2" t="s">
        <v>3</v>
      </c>
      <c r="HG624" s="2"/>
      <c r="HH624" s="2"/>
      <c r="HI624" s="2"/>
      <c r="HJ624" s="2"/>
      <c r="HK624" s="2"/>
      <c r="HL624" s="2"/>
      <c r="HM624" s="2" t="s">
        <v>3</v>
      </c>
      <c r="HN624" s="2" t="s">
        <v>579</v>
      </c>
      <c r="HO624" s="2" t="s">
        <v>580</v>
      </c>
      <c r="HP624" s="2" t="s">
        <v>577</v>
      </c>
      <c r="HQ624" s="2" t="s">
        <v>577</v>
      </c>
      <c r="HR624" s="2"/>
      <c r="HS624" s="2">
        <v>0</v>
      </c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>
        <v>0</v>
      </c>
      <c r="IL624" s="2"/>
      <c r="IM624" s="2"/>
      <c r="IN624" s="2"/>
      <c r="IO624" s="2"/>
      <c r="IP624" s="2"/>
      <c r="IQ624" s="2"/>
      <c r="IR624" s="2"/>
      <c r="IS624" s="2"/>
      <c r="IT624" s="2"/>
      <c r="IU624" s="2"/>
    </row>
    <row r="625" spans="1:255">
      <c r="A625">
        <v>17</v>
      </c>
      <c r="B625">
        <v>1</v>
      </c>
      <c r="C625">
        <f>ROW(SmtRes!A522)</f>
        <v>522</v>
      </c>
      <c r="D625">
        <f>ROW(EtalonRes!A508)</f>
        <v>508</v>
      </c>
      <c r="E625" t="s">
        <v>338</v>
      </c>
      <c r="F625" t="s">
        <v>617</v>
      </c>
      <c r="G625" t="s">
        <v>618</v>
      </c>
      <c r="H625" t="s">
        <v>276</v>
      </c>
      <c r="I625">
        <v>0</v>
      </c>
      <c r="J625">
        <v>0</v>
      </c>
      <c r="K625">
        <v>0</v>
      </c>
      <c r="L625">
        <v>0</v>
      </c>
      <c r="M625">
        <v>0</v>
      </c>
      <c r="N625">
        <f t="shared" si="552"/>
        <v>0</v>
      </c>
      <c r="O625">
        <f t="shared" si="553"/>
        <v>0</v>
      </c>
      <c r="P625">
        <f t="shared" si="554"/>
        <v>0</v>
      </c>
      <c r="Q625">
        <f t="shared" si="555"/>
        <v>0</v>
      </c>
      <c r="R625">
        <f t="shared" si="556"/>
        <v>0</v>
      </c>
      <c r="S625">
        <f t="shared" si="557"/>
        <v>0</v>
      </c>
      <c r="T625">
        <f t="shared" si="558"/>
        <v>0</v>
      </c>
      <c r="U625">
        <f t="shared" si="559"/>
        <v>0</v>
      </c>
      <c r="V625">
        <f t="shared" si="560"/>
        <v>0</v>
      </c>
      <c r="W625">
        <f t="shared" si="561"/>
        <v>0</v>
      </c>
      <c r="X625">
        <f t="shared" si="562"/>
        <v>0</v>
      </c>
      <c r="Y625">
        <f t="shared" si="563"/>
        <v>0</v>
      </c>
      <c r="AA625">
        <v>88889103</v>
      </c>
      <c r="AB625">
        <f t="shared" si="564"/>
        <v>170.7</v>
      </c>
      <c r="AC625">
        <f t="shared" si="565"/>
        <v>68.040000000000006</v>
      </c>
      <c r="AD625">
        <f t="shared" si="566"/>
        <v>37.49</v>
      </c>
      <c r="AE625">
        <f t="shared" si="567"/>
        <v>11.48</v>
      </c>
      <c r="AF625">
        <f t="shared" si="568"/>
        <v>65.17</v>
      </c>
      <c r="AG625">
        <f t="shared" si="569"/>
        <v>0</v>
      </c>
      <c r="AH625">
        <f t="shared" si="570"/>
        <v>7.64</v>
      </c>
      <c r="AI625">
        <f t="shared" si="571"/>
        <v>0.99</v>
      </c>
      <c r="AJ625">
        <f t="shared" si="572"/>
        <v>0</v>
      </c>
      <c r="AK625">
        <v>170.7</v>
      </c>
      <c r="AL625">
        <v>68.040000000000006</v>
      </c>
      <c r="AM625">
        <v>37.49</v>
      </c>
      <c r="AN625">
        <v>11.48</v>
      </c>
      <c r="AO625">
        <v>65.17</v>
      </c>
      <c r="AP625">
        <v>0</v>
      </c>
      <c r="AQ625">
        <v>7.64</v>
      </c>
      <c r="AR625">
        <v>0.99</v>
      </c>
      <c r="AS625">
        <v>0</v>
      </c>
      <c r="AT625">
        <v>93</v>
      </c>
      <c r="AU625">
        <v>62</v>
      </c>
      <c r="AV625">
        <v>1</v>
      </c>
      <c r="AW625">
        <v>1</v>
      </c>
      <c r="AZ625">
        <v>1</v>
      </c>
      <c r="BA625">
        <v>47.02</v>
      </c>
      <c r="BB625">
        <v>25.1</v>
      </c>
      <c r="BC625">
        <v>7.35</v>
      </c>
      <c r="BD625" t="s">
        <v>3</v>
      </c>
      <c r="BE625" t="s">
        <v>3</v>
      </c>
      <c r="BF625" t="s">
        <v>3</v>
      </c>
      <c r="BG625" t="s">
        <v>3</v>
      </c>
      <c r="BH625">
        <v>0</v>
      </c>
      <c r="BI625">
        <v>1</v>
      </c>
      <c r="BJ625" t="s">
        <v>619</v>
      </c>
      <c r="BM625">
        <v>9001</v>
      </c>
      <c r="BN625">
        <v>0</v>
      </c>
      <c r="BO625" t="s">
        <v>617</v>
      </c>
      <c r="BP625">
        <v>1</v>
      </c>
      <c r="BQ625">
        <v>2</v>
      </c>
      <c r="BR625">
        <v>0</v>
      </c>
      <c r="BS625">
        <v>47.02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93</v>
      </c>
      <c r="CA625">
        <v>62</v>
      </c>
      <c r="CB625" t="s">
        <v>3</v>
      </c>
      <c r="CE625">
        <v>0</v>
      </c>
      <c r="CF625">
        <v>0</v>
      </c>
      <c r="CG625">
        <v>0</v>
      </c>
      <c r="CH625">
        <v>28</v>
      </c>
      <c r="CI625">
        <v>0</v>
      </c>
      <c r="CJ625">
        <v>0</v>
      </c>
      <c r="CK625">
        <v>0</v>
      </c>
      <c r="CL625">
        <v>0</v>
      </c>
      <c r="CM625">
        <v>0</v>
      </c>
      <c r="CN625" t="s">
        <v>3</v>
      </c>
      <c r="CO625">
        <v>0</v>
      </c>
      <c r="CP625">
        <f t="shared" si="573"/>
        <v>0</v>
      </c>
      <c r="CQ625">
        <f t="shared" si="574"/>
        <v>500.09399999999999</v>
      </c>
      <c r="CR625">
        <f t="shared" si="575"/>
        <v>940.99900000000014</v>
      </c>
      <c r="CS625">
        <f t="shared" si="576"/>
        <v>539.78960000000006</v>
      </c>
      <c r="CT625">
        <f t="shared" si="577"/>
        <v>3064.2934000000005</v>
      </c>
      <c r="CU625">
        <f t="shared" si="578"/>
        <v>0</v>
      </c>
      <c r="CV625">
        <f t="shared" si="579"/>
        <v>7.64</v>
      </c>
      <c r="CW625">
        <f t="shared" si="580"/>
        <v>0.99</v>
      </c>
      <c r="CX625">
        <f t="shared" si="581"/>
        <v>0</v>
      </c>
      <c r="CY625">
        <f t="shared" si="582"/>
        <v>0</v>
      </c>
      <c r="CZ625">
        <f t="shared" si="583"/>
        <v>0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U625">
        <v>1003</v>
      </c>
      <c r="DV625" t="s">
        <v>276</v>
      </c>
      <c r="DW625" t="s">
        <v>276</v>
      </c>
      <c r="DX625">
        <v>100</v>
      </c>
      <c r="DZ625" t="s">
        <v>3</v>
      </c>
      <c r="EA625" t="s">
        <v>3</v>
      </c>
      <c r="EB625" t="s">
        <v>3</v>
      </c>
      <c r="EC625" t="s">
        <v>3</v>
      </c>
      <c r="EE625">
        <v>64991416</v>
      </c>
      <c r="EF625">
        <v>2</v>
      </c>
      <c r="EG625" t="s">
        <v>32</v>
      </c>
      <c r="EH625">
        <v>9</v>
      </c>
      <c r="EI625" t="s">
        <v>577</v>
      </c>
      <c r="EJ625">
        <v>1</v>
      </c>
      <c r="EK625">
        <v>9001</v>
      </c>
      <c r="EL625" t="s">
        <v>577</v>
      </c>
      <c r="EM625" t="s">
        <v>578</v>
      </c>
      <c r="EO625" t="s">
        <v>3</v>
      </c>
      <c r="EQ625">
        <v>0</v>
      </c>
      <c r="ER625">
        <v>170.7</v>
      </c>
      <c r="ES625">
        <v>68.040000000000006</v>
      </c>
      <c r="ET625">
        <v>37.49</v>
      </c>
      <c r="EU625">
        <v>11.48</v>
      </c>
      <c r="EV625">
        <v>65.17</v>
      </c>
      <c r="EW625">
        <v>7.64</v>
      </c>
      <c r="EX625">
        <v>0.99</v>
      </c>
      <c r="EY625">
        <v>0</v>
      </c>
      <c r="FQ625">
        <v>0</v>
      </c>
      <c r="FR625">
        <v>0</v>
      </c>
      <c r="FS625">
        <v>0</v>
      </c>
      <c r="FX625">
        <v>93</v>
      </c>
      <c r="FY625">
        <v>62</v>
      </c>
      <c r="GA625" t="s">
        <v>3</v>
      </c>
      <c r="GD625">
        <v>1</v>
      </c>
      <c r="GF625">
        <v>-2057045736</v>
      </c>
      <c r="GG625">
        <v>2</v>
      </c>
      <c r="GH625">
        <v>1</v>
      </c>
      <c r="GI625">
        <v>2</v>
      </c>
      <c r="GJ625">
        <v>0</v>
      </c>
      <c r="GK625">
        <v>0</v>
      </c>
      <c r="GL625">
        <f t="shared" si="584"/>
        <v>0</v>
      </c>
      <c r="GM625">
        <f t="shared" si="585"/>
        <v>0</v>
      </c>
      <c r="GN625">
        <f t="shared" si="586"/>
        <v>0</v>
      </c>
      <c r="GO625">
        <f t="shared" si="587"/>
        <v>0</v>
      </c>
      <c r="GP625">
        <f t="shared" si="588"/>
        <v>0</v>
      </c>
      <c r="GR625">
        <v>0</v>
      </c>
      <c r="GS625">
        <v>3</v>
      </c>
      <c r="GT625">
        <v>0</v>
      </c>
      <c r="GU625" t="s">
        <v>3</v>
      </c>
      <c r="GV625">
        <f t="shared" si="589"/>
        <v>0</v>
      </c>
      <c r="GW625">
        <v>1</v>
      </c>
      <c r="GX625">
        <f t="shared" si="590"/>
        <v>0</v>
      </c>
      <c r="HA625">
        <v>0</v>
      </c>
      <c r="HB625">
        <v>0</v>
      </c>
      <c r="HC625">
        <f t="shared" si="591"/>
        <v>0</v>
      </c>
      <c r="HE625" t="s">
        <v>3</v>
      </c>
      <c r="HF625" t="s">
        <v>3</v>
      </c>
      <c r="HM625" t="s">
        <v>3</v>
      </c>
      <c r="HN625" t="s">
        <v>579</v>
      </c>
      <c r="HO625" t="s">
        <v>580</v>
      </c>
      <c r="HP625" t="s">
        <v>577</v>
      </c>
      <c r="HQ625" t="s">
        <v>577</v>
      </c>
      <c r="HS625">
        <v>0</v>
      </c>
      <c r="IK625">
        <v>0</v>
      </c>
    </row>
    <row r="626" spans="1:255">
      <c r="A626" s="2">
        <v>17</v>
      </c>
      <c r="B626" s="2">
        <v>1</v>
      </c>
      <c r="C626" s="2"/>
      <c r="D626" s="2"/>
      <c r="E626" s="2" t="s">
        <v>341</v>
      </c>
      <c r="F626" s="2" t="s">
        <v>620</v>
      </c>
      <c r="G626" s="2" t="s">
        <v>621</v>
      </c>
      <c r="H626" s="2" t="s">
        <v>370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f t="shared" si="552"/>
        <v>0</v>
      </c>
      <c r="O626" s="2">
        <f t="shared" si="553"/>
        <v>0</v>
      </c>
      <c r="P626" s="2">
        <f t="shared" si="554"/>
        <v>0</v>
      </c>
      <c r="Q626" s="2">
        <f t="shared" si="555"/>
        <v>0</v>
      </c>
      <c r="R626" s="2">
        <f t="shared" si="556"/>
        <v>0</v>
      </c>
      <c r="S626" s="2">
        <f t="shared" si="557"/>
        <v>0</v>
      </c>
      <c r="T626" s="2">
        <f t="shared" si="558"/>
        <v>0</v>
      </c>
      <c r="U626" s="2">
        <f t="shared" si="559"/>
        <v>0</v>
      </c>
      <c r="V626" s="2">
        <f t="shared" si="560"/>
        <v>0</v>
      </c>
      <c r="W626" s="2">
        <f t="shared" si="561"/>
        <v>0</v>
      </c>
      <c r="X626" s="2">
        <f t="shared" si="562"/>
        <v>0</v>
      </c>
      <c r="Y626" s="2">
        <f t="shared" si="563"/>
        <v>0</v>
      </c>
      <c r="Z626" s="2"/>
      <c r="AA626" s="2">
        <v>88889161</v>
      </c>
      <c r="AB626" s="2">
        <f t="shared" si="564"/>
        <v>336.22</v>
      </c>
      <c r="AC626" s="2">
        <f t="shared" si="565"/>
        <v>336.22</v>
      </c>
      <c r="AD626" s="2">
        <f t="shared" si="566"/>
        <v>0</v>
      </c>
      <c r="AE626" s="2">
        <f t="shared" si="567"/>
        <v>0</v>
      </c>
      <c r="AF626" s="2">
        <f t="shared" si="568"/>
        <v>0</v>
      </c>
      <c r="AG626" s="2">
        <f t="shared" si="569"/>
        <v>0</v>
      </c>
      <c r="AH626" s="2">
        <f t="shared" si="570"/>
        <v>0</v>
      </c>
      <c r="AI626" s="2">
        <f t="shared" si="571"/>
        <v>0</v>
      </c>
      <c r="AJ626" s="2">
        <f t="shared" si="572"/>
        <v>0.05</v>
      </c>
      <c r="AK626" s="2">
        <v>336.22</v>
      </c>
      <c r="AL626" s="2">
        <v>336.22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0.05</v>
      </c>
      <c r="AT626" s="2">
        <v>0</v>
      </c>
      <c r="AU626" s="2">
        <v>0</v>
      </c>
      <c r="AV626" s="2">
        <v>1</v>
      </c>
      <c r="AW626" s="2">
        <v>1</v>
      </c>
      <c r="AX626" s="2"/>
      <c r="AY626" s="2"/>
      <c r="AZ626" s="2">
        <v>1</v>
      </c>
      <c r="BA626" s="2">
        <v>1</v>
      </c>
      <c r="BB626" s="2">
        <v>1</v>
      </c>
      <c r="BC626" s="2">
        <v>1</v>
      </c>
      <c r="BD626" s="2" t="s">
        <v>3</v>
      </c>
      <c r="BE626" s="2" t="s">
        <v>3</v>
      </c>
      <c r="BF626" s="2" t="s">
        <v>3</v>
      </c>
      <c r="BG626" s="2" t="s">
        <v>3</v>
      </c>
      <c r="BH626" s="2">
        <v>3</v>
      </c>
      <c r="BI626" s="2">
        <v>1</v>
      </c>
      <c r="BJ626" s="2" t="s">
        <v>622</v>
      </c>
      <c r="BK626" s="2"/>
      <c r="BL626" s="2"/>
      <c r="BM626" s="2">
        <v>500001</v>
      </c>
      <c r="BN626" s="2">
        <v>0</v>
      </c>
      <c r="BO626" s="2" t="s">
        <v>3</v>
      </c>
      <c r="BP626" s="2">
        <v>0</v>
      </c>
      <c r="BQ626" s="2">
        <v>8</v>
      </c>
      <c r="BR626" s="2">
        <v>0</v>
      </c>
      <c r="BS626" s="2">
        <v>1</v>
      </c>
      <c r="BT626" s="2">
        <v>1</v>
      </c>
      <c r="BU626" s="2">
        <v>1</v>
      </c>
      <c r="BV626" s="2">
        <v>1</v>
      </c>
      <c r="BW626" s="2">
        <v>1</v>
      </c>
      <c r="BX626" s="2">
        <v>1</v>
      </c>
      <c r="BY626" s="2" t="s">
        <v>3</v>
      </c>
      <c r="BZ626" s="2">
        <v>0</v>
      </c>
      <c r="CA626" s="2">
        <v>0</v>
      </c>
      <c r="CB626" s="2" t="s">
        <v>3</v>
      </c>
      <c r="CC626" s="2"/>
      <c r="CD626" s="2"/>
      <c r="CE626" s="2">
        <v>0</v>
      </c>
      <c r="CF626" s="2">
        <v>0</v>
      </c>
      <c r="CG626" s="2">
        <v>0</v>
      </c>
      <c r="CH626" s="2">
        <v>29</v>
      </c>
      <c r="CI626" s="2">
        <v>0</v>
      </c>
      <c r="CJ626" s="2">
        <v>0</v>
      </c>
      <c r="CK626" s="2">
        <v>0</v>
      </c>
      <c r="CL626" s="2">
        <v>0</v>
      </c>
      <c r="CM626" s="2">
        <v>0</v>
      </c>
      <c r="CN626" s="2" t="s">
        <v>3</v>
      </c>
      <c r="CO626" s="2">
        <v>0</v>
      </c>
      <c r="CP626" s="2">
        <f t="shared" si="573"/>
        <v>0</v>
      </c>
      <c r="CQ626" s="2">
        <f t="shared" si="574"/>
        <v>336.22</v>
      </c>
      <c r="CR626" s="2">
        <f t="shared" si="575"/>
        <v>0</v>
      </c>
      <c r="CS626" s="2">
        <f t="shared" si="576"/>
        <v>0</v>
      </c>
      <c r="CT626" s="2">
        <f t="shared" si="577"/>
        <v>0</v>
      </c>
      <c r="CU626" s="2">
        <f t="shared" si="578"/>
        <v>0</v>
      </c>
      <c r="CV626" s="2">
        <f t="shared" si="579"/>
        <v>0</v>
      </c>
      <c r="CW626" s="2">
        <f t="shared" si="580"/>
        <v>0</v>
      </c>
      <c r="CX626" s="2">
        <f t="shared" si="581"/>
        <v>0.05</v>
      </c>
      <c r="CY626" s="2">
        <f t="shared" si="582"/>
        <v>0</v>
      </c>
      <c r="CZ626" s="2">
        <f t="shared" si="583"/>
        <v>0</v>
      </c>
      <c r="DA626" s="2"/>
      <c r="DB626" s="2"/>
      <c r="DC626" s="2" t="s">
        <v>3</v>
      </c>
      <c r="DD626" s="2" t="s">
        <v>3</v>
      </c>
      <c r="DE626" s="2" t="s">
        <v>3</v>
      </c>
      <c r="DF626" s="2" t="s">
        <v>3</v>
      </c>
      <c r="DG626" s="2" t="s">
        <v>3</v>
      </c>
      <c r="DH626" s="2" t="s">
        <v>3</v>
      </c>
      <c r="DI626" s="2" t="s">
        <v>3</v>
      </c>
      <c r="DJ626" s="2" t="s">
        <v>3</v>
      </c>
      <c r="DK626" s="2" t="s">
        <v>3</v>
      </c>
      <c r="DL626" s="2" t="s">
        <v>3</v>
      </c>
      <c r="DM626" s="2" t="s">
        <v>3</v>
      </c>
      <c r="DN626" s="2">
        <v>0</v>
      </c>
      <c r="DO626" s="2">
        <v>0</v>
      </c>
      <c r="DP626" s="2">
        <v>1</v>
      </c>
      <c r="DQ626" s="2">
        <v>1</v>
      </c>
      <c r="DR626" s="2"/>
      <c r="DS626" s="2"/>
      <c r="DT626" s="2"/>
      <c r="DU626" s="2">
        <v>1003</v>
      </c>
      <c r="DV626" s="2" t="s">
        <v>370</v>
      </c>
      <c r="DW626" s="2" t="s">
        <v>370</v>
      </c>
      <c r="DX626" s="2">
        <v>1</v>
      </c>
      <c r="DY626" s="2"/>
      <c r="DZ626" s="2" t="s">
        <v>3</v>
      </c>
      <c r="EA626" s="2" t="s">
        <v>3</v>
      </c>
      <c r="EB626" s="2" t="s">
        <v>3</v>
      </c>
      <c r="EC626" s="2" t="s">
        <v>3</v>
      </c>
      <c r="ED626" s="2"/>
      <c r="EE626" s="2">
        <v>64991688</v>
      </c>
      <c r="EF626" s="2">
        <v>8</v>
      </c>
      <c r="EG626" s="2" t="s">
        <v>290</v>
      </c>
      <c r="EH626" s="2">
        <v>0</v>
      </c>
      <c r="EI626" s="2" t="s">
        <v>3</v>
      </c>
      <c r="EJ626" s="2">
        <v>1</v>
      </c>
      <c r="EK626" s="2">
        <v>500001</v>
      </c>
      <c r="EL626" s="2" t="s">
        <v>291</v>
      </c>
      <c r="EM626" s="2" t="s">
        <v>292</v>
      </c>
      <c r="EN626" s="2"/>
      <c r="EO626" s="2" t="s">
        <v>3</v>
      </c>
      <c r="EP626" s="2"/>
      <c r="EQ626" s="2">
        <v>0</v>
      </c>
      <c r="ER626" s="2">
        <v>336.22</v>
      </c>
      <c r="ES626" s="2">
        <v>336.22</v>
      </c>
      <c r="ET626" s="2">
        <v>0</v>
      </c>
      <c r="EU626" s="2">
        <v>0</v>
      </c>
      <c r="EV626" s="2">
        <v>0</v>
      </c>
      <c r="EW626" s="2">
        <v>0</v>
      </c>
      <c r="EX626" s="2">
        <v>0</v>
      </c>
      <c r="EY626" s="2">
        <v>0</v>
      </c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>
        <v>0</v>
      </c>
      <c r="FR626" s="2">
        <v>0</v>
      </c>
      <c r="FS626" s="2">
        <v>0</v>
      </c>
      <c r="FT626" s="2"/>
      <c r="FU626" s="2"/>
      <c r="FV626" s="2"/>
      <c r="FW626" s="2"/>
      <c r="FX626" s="2">
        <v>0</v>
      </c>
      <c r="FY626" s="2">
        <v>0</v>
      </c>
      <c r="FZ626" s="2"/>
      <c r="GA626" s="2" t="s">
        <v>3</v>
      </c>
      <c r="GB626" s="2"/>
      <c r="GC626" s="2"/>
      <c r="GD626" s="2">
        <v>1</v>
      </c>
      <c r="GE626" s="2"/>
      <c r="GF626" s="2">
        <v>-1486888641</v>
      </c>
      <c r="GG626" s="2">
        <v>2</v>
      </c>
      <c r="GH626" s="2">
        <v>1</v>
      </c>
      <c r="GI626" s="2">
        <v>-2</v>
      </c>
      <c r="GJ626" s="2">
        <v>0</v>
      </c>
      <c r="GK626" s="2">
        <v>0</v>
      </c>
      <c r="GL626" s="2">
        <f t="shared" si="584"/>
        <v>0</v>
      </c>
      <c r="GM626" s="2">
        <f t="shared" si="585"/>
        <v>0</v>
      </c>
      <c r="GN626" s="2">
        <f t="shared" si="586"/>
        <v>0</v>
      </c>
      <c r="GO626" s="2">
        <f t="shared" si="587"/>
        <v>0</v>
      </c>
      <c r="GP626" s="2">
        <f t="shared" si="588"/>
        <v>0</v>
      </c>
      <c r="GQ626" s="2"/>
      <c r="GR626" s="2">
        <v>0</v>
      </c>
      <c r="GS626" s="2">
        <v>0</v>
      </c>
      <c r="GT626" s="2">
        <v>0</v>
      </c>
      <c r="GU626" s="2" t="s">
        <v>3</v>
      </c>
      <c r="GV626" s="2">
        <f t="shared" si="589"/>
        <v>0</v>
      </c>
      <c r="GW626" s="2">
        <v>1</v>
      </c>
      <c r="GX626" s="2">
        <f t="shared" si="590"/>
        <v>0</v>
      </c>
      <c r="GY626" s="2"/>
      <c r="GZ626" s="2"/>
      <c r="HA626" s="2">
        <v>0</v>
      </c>
      <c r="HB626" s="2">
        <v>0</v>
      </c>
      <c r="HC626" s="2">
        <f t="shared" si="591"/>
        <v>0</v>
      </c>
      <c r="HD626" s="2"/>
      <c r="HE626" s="2" t="s">
        <v>3</v>
      </c>
      <c r="HF626" s="2" t="s">
        <v>3</v>
      </c>
      <c r="HG626" s="2"/>
      <c r="HH626" s="2"/>
      <c r="HI626" s="2"/>
      <c r="HJ626" s="2"/>
      <c r="HK626" s="2"/>
      <c r="HL626" s="2"/>
      <c r="HM626" s="2" t="s">
        <v>3</v>
      </c>
      <c r="HN626" s="2" t="s">
        <v>3</v>
      </c>
      <c r="HO626" s="2" t="s">
        <v>3</v>
      </c>
      <c r="HP626" s="2" t="s">
        <v>3</v>
      </c>
      <c r="HQ626" s="2" t="s">
        <v>3</v>
      </c>
      <c r="HR626" s="2"/>
      <c r="HS626" s="2">
        <v>0</v>
      </c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>
        <v>0</v>
      </c>
      <c r="IL626" s="2"/>
      <c r="IM626" s="2"/>
      <c r="IN626" s="2"/>
      <c r="IO626" s="2"/>
      <c r="IP626" s="2"/>
      <c r="IQ626" s="2"/>
      <c r="IR626" s="2"/>
      <c r="IS626" s="2"/>
      <c r="IT626" s="2"/>
      <c r="IU626" s="2"/>
    </row>
    <row r="627" spans="1:255">
      <c r="A627">
        <v>17</v>
      </c>
      <c r="B627">
        <v>1</v>
      </c>
      <c r="E627" t="s">
        <v>341</v>
      </c>
      <c r="F627" t="s">
        <v>620</v>
      </c>
      <c r="G627" t="s">
        <v>621</v>
      </c>
      <c r="H627" t="s">
        <v>370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f t="shared" si="552"/>
        <v>0</v>
      </c>
      <c r="O627">
        <f t="shared" si="553"/>
        <v>0</v>
      </c>
      <c r="P627">
        <f t="shared" si="554"/>
        <v>0</v>
      </c>
      <c r="Q627">
        <f t="shared" si="555"/>
        <v>0</v>
      </c>
      <c r="R627">
        <f t="shared" si="556"/>
        <v>0</v>
      </c>
      <c r="S627">
        <f t="shared" si="557"/>
        <v>0</v>
      </c>
      <c r="T627">
        <f t="shared" si="558"/>
        <v>0</v>
      </c>
      <c r="U627">
        <f t="shared" si="559"/>
        <v>0</v>
      </c>
      <c r="V627">
        <f t="shared" si="560"/>
        <v>0</v>
      </c>
      <c r="W627">
        <f t="shared" si="561"/>
        <v>0</v>
      </c>
      <c r="X627">
        <f t="shared" si="562"/>
        <v>0</v>
      </c>
      <c r="Y627">
        <f t="shared" si="563"/>
        <v>0</v>
      </c>
      <c r="AA627">
        <v>88889103</v>
      </c>
      <c r="AB627">
        <f t="shared" si="564"/>
        <v>336.22</v>
      </c>
      <c r="AC627">
        <f t="shared" si="565"/>
        <v>336.22</v>
      </c>
      <c r="AD627">
        <f t="shared" si="566"/>
        <v>0</v>
      </c>
      <c r="AE627">
        <f t="shared" si="567"/>
        <v>0</v>
      </c>
      <c r="AF627">
        <f t="shared" si="568"/>
        <v>0</v>
      </c>
      <c r="AG627">
        <f t="shared" si="569"/>
        <v>0</v>
      </c>
      <c r="AH627">
        <f t="shared" si="570"/>
        <v>0</v>
      </c>
      <c r="AI627">
        <f t="shared" si="571"/>
        <v>0</v>
      </c>
      <c r="AJ627">
        <f t="shared" si="572"/>
        <v>0.05</v>
      </c>
      <c r="AK627">
        <v>336.22</v>
      </c>
      <c r="AL627">
        <v>336.22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0.05</v>
      </c>
      <c r="AT627">
        <v>0</v>
      </c>
      <c r="AU627">
        <v>0</v>
      </c>
      <c r="AV627">
        <v>1</v>
      </c>
      <c r="AW627">
        <v>1</v>
      </c>
      <c r="AZ627">
        <v>1</v>
      </c>
      <c r="BA627">
        <v>1</v>
      </c>
      <c r="BB627">
        <v>1</v>
      </c>
      <c r="BC627">
        <v>1.29</v>
      </c>
      <c r="BD627" t="s">
        <v>3</v>
      </c>
      <c r="BE627" t="s">
        <v>3</v>
      </c>
      <c r="BF627" t="s">
        <v>3</v>
      </c>
      <c r="BG627" t="s">
        <v>3</v>
      </c>
      <c r="BH627">
        <v>3</v>
      </c>
      <c r="BI627">
        <v>1</v>
      </c>
      <c r="BJ627" t="s">
        <v>622</v>
      </c>
      <c r="BM627">
        <v>500001</v>
      </c>
      <c r="BN627">
        <v>0</v>
      </c>
      <c r="BO627" t="s">
        <v>620</v>
      </c>
      <c r="BP627">
        <v>1</v>
      </c>
      <c r="BQ627">
        <v>8</v>
      </c>
      <c r="BR627">
        <v>0</v>
      </c>
      <c r="BS627">
        <v>1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0</v>
      </c>
      <c r="CA627">
        <v>0</v>
      </c>
      <c r="CB627" t="s">
        <v>3</v>
      </c>
      <c r="CE627">
        <v>0</v>
      </c>
      <c r="CF627">
        <v>0</v>
      </c>
      <c r="CG627">
        <v>0</v>
      </c>
      <c r="CH627">
        <v>29</v>
      </c>
      <c r="CI627">
        <v>0</v>
      </c>
      <c r="CJ627">
        <v>0</v>
      </c>
      <c r="CK627">
        <v>0</v>
      </c>
      <c r="CL627">
        <v>0</v>
      </c>
      <c r="CM627">
        <v>0</v>
      </c>
      <c r="CN627" t="s">
        <v>3</v>
      </c>
      <c r="CO627">
        <v>0</v>
      </c>
      <c r="CP627">
        <f t="shared" si="573"/>
        <v>0</v>
      </c>
      <c r="CQ627">
        <f t="shared" si="574"/>
        <v>433.72380000000004</v>
      </c>
      <c r="CR627">
        <f t="shared" si="575"/>
        <v>0</v>
      </c>
      <c r="CS627">
        <f t="shared" si="576"/>
        <v>0</v>
      </c>
      <c r="CT627">
        <f t="shared" si="577"/>
        <v>0</v>
      </c>
      <c r="CU627">
        <f t="shared" si="578"/>
        <v>0</v>
      </c>
      <c r="CV627">
        <f t="shared" si="579"/>
        <v>0</v>
      </c>
      <c r="CW627">
        <f t="shared" si="580"/>
        <v>0</v>
      </c>
      <c r="CX627">
        <f t="shared" si="581"/>
        <v>0.05</v>
      </c>
      <c r="CY627">
        <f t="shared" si="582"/>
        <v>0</v>
      </c>
      <c r="CZ627">
        <f t="shared" si="583"/>
        <v>0</v>
      </c>
      <c r="DC627" t="s">
        <v>3</v>
      </c>
      <c r="DD627" t="s">
        <v>3</v>
      </c>
      <c r="DE627" t="s">
        <v>3</v>
      </c>
      <c r="DF627" t="s">
        <v>3</v>
      </c>
      <c r="DG627" t="s">
        <v>3</v>
      </c>
      <c r="DH627" t="s">
        <v>3</v>
      </c>
      <c r="DI627" t="s">
        <v>3</v>
      </c>
      <c r="DJ627" t="s">
        <v>3</v>
      </c>
      <c r="DK627" t="s">
        <v>3</v>
      </c>
      <c r="DL627" t="s">
        <v>3</v>
      </c>
      <c r="DM627" t="s">
        <v>3</v>
      </c>
      <c r="DN627">
        <v>0</v>
      </c>
      <c r="DO627">
        <v>0</v>
      </c>
      <c r="DP627">
        <v>1</v>
      </c>
      <c r="DQ627">
        <v>1</v>
      </c>
      <c r="DU627">
        <v>1003</v>
      </c>
      <c r="DV627" t="s">
        <v>370</v>
      </c>
      <c r="DW627" t="s">
        <v>370</v>
      </c>
      <c r="DX627">
        <v>1</v>
      </c>
      <c r="DZ627" t="s">
        <v>3</v>
      </c>
      <c r="EA627" t="s">
        <v>3</v>
      </c>
      <c r="EB627" t="s">
        <v>3</v>
      </c>
      <c r="EC627" t="s">
        <v>3</v>
      </c>
      <c r="EE627">
        <v>64991688</v>
      </c>
      <c r="EF627">
        <v>8</v>
      </c>
      <c r="EG627" t="s">
        <v>290</v>
      </c>
      <c r="EH627">
        <v>0</v>
      </c>
      <c r="EI627" t="s">
        <v>3</v>
      </c>
      <c r="EJ627">
        <v>1</v>
      </c>
      <c r="EK627">
        <v>500001</v>
      </c>
      <c r="EL627" t="s">
        <v>291</v>
      </c>
      <c r="EM627" t="s">
        <v>292</v>
      </c>
      <c r="EO627" t="s">
        <v>3</v>
      </c>
      <c r="EQ627">
        <v>0</v>
      </c>
      <c r="ER627">
        <v>336.22</v>
      </c>
      <c r="ES627">
        <v>336.22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FQ627">
        <v>0</v>
      </c>
      <c r="FR627">
        <v>0</v>
      </c>
      <c r="FS627">
        <v>0</v>
      </c>
      <c r="FX627">
        <v>0</v>
      </c>
      <c r="FY627">
        <v>0</v>
      </c>
      <c r="GA627" t="s">
        <v>3</v>
      </c>
      <c r="GD627">
        <v>1</v>
      </c>
      <c r="GF627">
        <v>-1486888641</v>
      </c>
      <c r="GG627">
        <v>2</v>
      </c>
      <c r="GH627">
        <v>1</v>
      </c>
      <c r="GI627">
        <v>2</v>
      </c>
      <c r="GJ627">
        <v>0</v>
      </c>
      <c r="GK627">
        <v>0</v>
      </c>
      <c r="GL627">
        <f t="shared" si="584"/>
        <v>0</v>
      </c>
      <c r="GM627">
        <f t="shared" si="585"/>
        <v>0</v>
      </c>
      <c r="GN627">
        <f t="shared" si="586"/>
        <v>0</v>
      </c>
      <c r="GO627">
        <f t="shared" si="587"/>
        <v>0</v>
      </c>
      <c r="GP627">
        <f t="shared" si="588"/>
        <v>0</v>
      </c>
      <c r="GR627">
        <v>0</v>
      </c>
      <c r="GS627">
        <v>3</v>
      </c>
      <c r="GT627">
        <v>0</v>
      </c>
      <c r="GU627" t="s">
        <v>3</v>
      </c>
      <c r="GV627">
        <f t="shared" si="589"/>
        <v>0</v>
      </c>
      <c r="GW627">
        <v>1</v>
      </c>
      <c r="GX627">
        <f t="shared" si="590"/>
        <v>0</v>
      </c>
      <c r="HA627">
        <v>0</v>
      </c>
      <c r="HB627">
        <v>0</v>
      </c>
      <c r="HC627">
        <f t="shared" si="591"/>
        <v>0</v>
      </c>
      <c r="HE627" t="s">
        <v>3</v>
      </c>
      <c r="HF627" t="s">
        <v>3</v>
      </c>
      <c r="HM627" t="s">
        <v>3</v>
      </c>
      <c r="HN627" t="s">
        <v>3</v>
      </c>
      <c r="HO627" t="s">
        <v>3</v>
      </c>
      <c r="HP627" t="s">
        <v>3</v>
      </c>
      <c r="HQ627" t="s">
        <v>3</v>
      </c>
      <c r="HS627">
        <v>0</v>
      </c>
      <c r="IK627">
        <v>0</v>
      </c>
    </row>
    <row r="628" spans="1:255">
      <c r="A628" s="2">
        <v>17</v>
      </c>
      <c r="B628" s="2">
        <v>1</v>
      </c>
      <c r="C628" s="2">
        <f>ROW(SmtRes!A530)</f>
        <v>530</v>
      </c>
      <c r="D628" s="2">
        <f>ROW(EtalonRes!A516)</f>
        <v>516</v>
      </c>
      <c r="E628" s="2" t="s">
        <v>344</v>
      </c>
      <c r="F628" s="2" t="s">
        <v>529</v>
      </c>
      <c r="G628" s="2" t="s">
        <v>530</v>
      </c>
      <c r="H628" s="2" t="s">
        <v>138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f t="shared" si="552"/>
        <v>0</v>
      </c>
      <c r="O628" s="2">
        <f t="shared" si="553"/>
        <v>0</v>
      </c>
      <c r="P628" s="2">
        <f t="shared" si="554"/>
        <v>0</v>
      </c>
      <c r="Q628" s="2">
        <f t="shared" si="555"/>
        <v>0</v>
      </c>
      <c r="R628" s="2">
        <f t="shared" si="556"/>
        <v>0</v>
      </c>
      <c r="S628" s="2">
        <f t="shared" si="557"/>
        <v>0</v>
      </c>
      <c r="T628" s="2">
        <f t="shared" si="558"/>
        <v>0</v>
      </c>
      <c r="U628" s="2">
        <f t="shared" si="559"/>
        <v>0</v>
      </c>
      <c r="V628" s="2">
        <f t="shared" si="560"/>
        <v>0</v>
      </c>
      <c r="W628" s="2">
        <f t="shared" si="561"/>
        <v>0</v>
      </c>
      <c r="X628" s="2">
        <f t="shared" si="562"/>
        <v>0</v>
      </c>
      <c r="Y628" s="2">
        <f t="shared" si="563"/>
        <v>0</v>
      </c>
      <c r="Z628" s="2"/>
      <c r="AA628" s="2">
        <v>88889161</v>
      </c>
      <c r="AB628" s="2">
        <f t="shared" si="564"/>
        <v>268.8</v>
      </c>
      <c r="AC628" s="2">
        <f t="shared" si="565"/>
        <v>202.72</v>
      </c>
      <c r="AD628" s="2">
        <f t="shared" si="566"/>
        <v>9.5299999999999994</v>
      </c>
      <c r="AE628" s="2">
        <f t="shared" si="567"/>
        <v>0.1</v>
      </c>
      <c r="AF628" s="2">
        <f t="shared" si="568"/>
        <v>56.55</v>
      </c>
      <c r="AG628" s="2">
        <f t="shared" si="569"/>
        <v>0</v>
      </c>
      <c r="AH628" s="2">
        <f t="shared" si="570"/>
        <v>5.31</v>
      </c>
      <c r="AI628" s="2">
        <f t="shared" si="571"/>
        <v>0.01</v>
      </c>
      <c r="AJ628" s="2">
        <f t="shared" si="572"/>
        <v>0</v>
      </c>
      <c r="AK628" s="2">
        <v>268.8</v>
      </c>
      <c r="AL628" s="2">
        <v>202.72</v>
      </c>
      <c r="AM628" s="2">
        <v>9.5299999999999994</v>
      </c>
      <c r="AN628" s="2">
        <v>0.1</v>
      </c>
      <c r="AO628" s="2">
        <v>56.55</v>
      </c>
      <c r="AP628" s="2">
        <v>0</v>
      </c>
      <c r="AQ628" s="2">
        <v>5.31</v>
      </c>
      <c r="AR628" s="2">
        <v>0.01</v>
      </c>
      <c r="AS628" s="2">
        <v>0</v>
      </c>
      <c r="AT628" s="2">
        <v>94</v>
      </c>
      <c r="AU628" s="2">
        <v>51</v>
      </c>
      <c r="AV628" s="2">
        <v>1</v>
      </c>
      <c r="AW628" s="2">
        <v>1</v>
      </c>
      <c r="AX628" s="2"/>
      <c r="AY628" s="2"/>
      <c r="AZ628" s="2">
        <v>1</v>
      </c>
      <c r="BA628" s="2">
        <v>1</v>
      </c>
      <c r="BB628" s="2">
        <v>1</v>
      </c>
      <c r="BC628" s="2">
        <v>1</v>
      </c>
      <c r="BD628" s="2" t="s">
        <v>3</v>
      </c>
      <c r="BE628" s="2" t="s">
        <v>3</v>
      </c>
      <c r="BF628" s="2" t="s">
        <v>3</v>
      </c>
      <c r="BG628" s="2" t="s">
        <v>3</v>
      </c>
      <c r="BH628" s="2">
        <v>0</v>
      </c>
      <c r="BI628" s="2">
        <v>1</v>
      </c>
      <c r="BJ628" s="2" t="s">
        <v>531</v>
      </c>
      <c r="BK628" s="2"/>
      <c r="BL628" s="2"/>
      <c r="BM628" s="2">
        <v>13001</v>
      </c>
      <c r="BN628" s="2">
        <v>0</v>
      </c>
      <c r="BO628" s="2" t="s">
        <v>3</v>
      </c>
      <c r="BP628" s="2">
        <v>0</v>
      </c>
      <c r="BQ628" s="2">
        <v>2</v>
      </c>
      <c r="BR628" s="2">
        <v>0</v>
      </c>
      <c r="BS628" s="2">
        <v>1</v>
      </c>
      <c r="BT628" s="2">
        <v>1</v>
      </c>
      <c r="BU628" s="2">
        <v>1</v>
      </c>
      <c r="BV628" s="2">
        <v>1</v>
      </c>
      <c r="BW628" s="2">
        <v>1</v>
      </c>
      <c r="BX628" s="2">
        <v>1</v>
      </c>
      <c r="BY628" s="2" t="s">
        <v>3</v>
      </c>
      <c r="BZ628" s="2">
        <v>94</v>
      </c>
      <c r="CA628" s="2">
        <v>51</v>
      </c>
      <c r="CB628" s="2" t="s">
        <v>3</v>
      </c>
      <c r="CC628" s="2"/>
      <c r="CD628" s="2"/>
      <c r="CE628" s="2">
        <v>0</v>
      </c>
      <c r="CF628" s="2">
        <v>0</v>
      </c>
      <c r="CG628" s="2">
        <v>0</v>
      </c>
      <c r="CH628" s="2">
        <v>30</v>
      </c>
      <c r="CI628" s="2">
        <v>0</v>
      </c>
      <c r="CJ628" s="2">
        <v>0</v>
      </c>
      <c r="CK628" s="2">
        <v>0</v>
      </c>
      <c r="CL628" s="2">
        <v>0</v>
      </c>
      <c r="CM628" s="2">
        <v>0</v>
      </c>
      <c r="CN628" s="2" t="s">
        <v>3</v>
      </c>
      <c r="CO628" s="2">
        <v>0</v>
      </c>
      <c r="CP628" s="2">
        <f t="shared" si="573"/>
        <v>0</v>
      </c>
      <c r="CQ628" s="2">
        <f t="shared" si="574"/>
        <v>202.72</v>
      </c>
      <c r="CR628" s="2">
        <f t="shared" si="575"/>
        <v>9.5299999999999994</v>
      </c>
      <c r="CS628" s="2">
        <f t="shared" si="576"/>
        <v>0.1</v>
      </c>
      <c r="CT628" s="2">
        <f t="shared" si="577"/>
        <v>56.55</v>
      </c>
      <c r="CU628" s="2">
        <f t="shared" si="578"/>
        <v>0</v>
      </c>
      <c r="CV628" s="2">
        <f t="shared" si="579"/>
        <v>5.31</v>
      </c>
      <c r="CW628" s="2">
        <f t="shared" si="580"/>
        <v>0.01</v>
      </c>
      <c r="CX628" s="2">
        <f t="shared" si="581"/>
        <v>0</v>
      </c>
      <c r="CY628" s="2">
        <f t="shared" si="582"/>
        <v>0</v>
      </c>
      <c r="CZ628" s="2">
        <f t="shared" si="583"/>
        <v>0</v>
      </c>
      <c r="DA628" s="2"/>
      <c r="DB628" s="2"/>
      <c r="DC628" s="2" t="s">
        <v>3</v>
      </c>
      <c r="DD628" s="2" t="s">
        <v>3</v>
      </c>
      <c r="DE628" s="2" t="s">
        <v>3</v>
      </c>
      <c r="DF628" s="2" t="s">
        <v>3</v>
      </c>
      <c r="DG628" s="2" t="s">
        <v>3</v>
      </c>
      <c r="DH628" s="2" t="s">
        <v>3</v>
      </c>
      <c r="DI628" s="2" t="s">
        <v>3</v>
      </c>
      <c r="DJ628" s="2" t="s">
        <v>3</v>
      </c>
      <c r="DK628" s="2" t="s">
        <v>3</v>
      </c>
      <c r="DL628" s="2" t="s">
        <v>3</v>
      </c>
      <c r="DM628" s="2" t="s">
        <v>3</v>
      </c>
      <c r="DN628" s="2">
        <v>0</v>
      </c>
      <c r="DO628" s="2">
        <v>0</v>
      </c>
      <c r="DP628" s="2">
        <v>1</v>
      </c>
      <c r="DQ628" s="2">
        <v>1</v>
      </c>
      <c r="DR628" s="2"/>
      <c r="DS628" s="2"/>
      <c r="DT628" s="2"/>
      <c r="DU628" s="2">
        <v>1005</v>
      </c>
      <c r="DV628" s="2" t="s">
        <v>138</v>
      </c>
      <c r="DW628" s="2" t="s">
        <v>138</v>
      </c>
      <c r="DX628" s="2">
        <v>100</v>
      </c>
      <c r="DY628" s="2"/>
      <c r="DZ628" s="2" t="s">
        <v>3</v>
      </c>
      <c r="EA628" s="2" t="s">
        <v>3</v>
      </c>
      <c r="EB628" s="2" t="s">
        <v>3</v>
      </c>
      <c r="EC628" s="2" t="s">
        <v>3</v>
      </c>
      <c r="ED628" s="2"/>
      <c r="EE628" s="2">
        <v>64991423</v>
      </c>
      <c r="EF628" s="2">
        <v>2</v>
      </c>
      <c r="EG628" s="2" t="s">
        <v>32</v>
      </c>
      <c r="EH628" s="2">
        <v>13</v>
      </c>
      <c r="EI628" s="2" t="s">
        <v>532</v>
      </c>
      <c r="EJ628" s="2">
        <v>1</v>
      </c>
      <c r="EK628" s="2">
        <v>13001</v>
      </c>
      <c r="EL628" s="2" t="s">
        <v>533</v>
      </c>
      <c r="EM628" s="2" t="s">
        <v>534</v>
      </c>
      <c r="EN628" s="2"/>
      <c r="EO628" s="2" t="s">
        <v>3</v>
      </c>
      <c r="EP628" s="2"/>
      <c r="EQ628" s="2">
        <v>0</v>
      </c>
      <c r="ER628" s="2">
        <v>268.8</v>
      </c>
      <c r="ES628" s="2">
        <v>202.72</v>
      </c>
      <c r="ET628" s="2">
        <v>9.5299999999999994</v>
      </c>
      <c r="EU628" s="2">
        <v>0.1</v>
      </c>
      <c r="EV628" s="2">
        <v>56.55</v>
      </c>
      <c r="EW628" s="2">
        <v>5.31</v>
      </c>
      <c r="EX628" s="2">
        <v>0.01</v>
      </c>
      <c r="EY628" s="2">
        <v>0</v>
      </c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>
        <v>0</v>
      </c>
      <c r="FR628" s="2">
        <v>0</v>
      </c>
      <c r="FS628" s="2">
        <v>0</v>
      </c>
      <c r="FT628" s="2"/>
      <c r="FU628" s="2"/>
      <c r="FV628" s="2"/>
      <c r="FW628" s="2"/>
      <c r="FX628" s="2">
        <v>94</v>
      </c>
      <c r="FY628" s="2">
        <v>51</v>
      </c>
      <c r="FZ628" s="2"/>
      <c r="GA628" s="2" t="s">
        <v>3</v>
      </c>
      <c r="GB628" s="2"/>
      <c r="GC628" s="2"/>
      <c r="GD628" s="2">
        <v>1</v>
      </c>
      <c r="GE628" s="2"/>
      <c r="GF628" s="2">
        <v>-254349720</v>
      </c>
      <c r="GG628" s="2">
        <v>2</v>
      </c>
      <c r="GH628" s="2">
        <v>1</v>
      </c>
      <c r="GI628" s="2">
        <v>-2</v>
      </c>
      <c r="GJ628" s="2">
        <v>0</v>
      </c>
      <c r="GK628" s="2">
        <v>0</v>
      </c>
      <c r="GL628" s="2">
        <f t="shared" si="584"/>
        <v>0</v>
      </c>
      <c r="GM628" s="2">
        <f t="shared" si="585"/>
        <v>0</v>
      </c>
      <c r="GN628" s="2">
        <f t="shared" si="586"/>
        <v>0</v>
      </c>
      <c r="GO628" s="2">
        <f t="shared" si="587"/>
        <v>0</v>
      </c>
      <c r="GP628" s="2">
        <f t="shared" si="588"/>
        <v>0</v>
      </c>
      <c r="GQ628" s="2"/>
      <c r="GR628" s="2">
        <v>0</v>
      </c>
      <c r="GS628" s="2">
        <v>3</v>
      </c>
      <c r="GT628" s="2">
        <v>0</v>
      </c>
      <c r="GU628" s="2" t="s">
        <v>3</v>
      </c>
      <c r="GV628" s="2">
        <f t="shared" si="589"/>
        <v>0</v>
      </c>
      <c r="GW628" s="2">
        <v>1</v>
      </c>
      <c r="GX628" s="2">
        <f t="shared" si="590"/>
        <v>0</v>
      </c>
      <c r="GY628" s="2"/>
      <c r="GZ628" s="2"/>
      <c r="HA628" s="2">
        <v>0</v>
      </c>
      <c r="HB628" s="2">
        <v>0</v>
      </c>
      <c r="HC628" s="2">
        <f t="shared" si="591"/>
        <v>0</v>
      </c>
      <c r="HD628" s="2"/>
      <c r="HE628" s="2" t="s">
        <v>3</v>
      </c>
      <c r="HF628" s="2" t="s">
        <v>3</v>
      </c>
      <c r="HG628" s="2"/>
      <c r="HH628" s="2"/>
      <c r="HI628" s="2"/>
      <c r="HJ628" s="2"/>
      <c r="HK628" s="2"/>
      <c r="HL628" s="2"/>
      <c r="HM628" s="2" t="s">
        <v>3</v>
      </c>
      <c r="HN628" s="2" t="s">
        <v>535</v>
      </c>
      <c r="HO628" s="2" t="s">
        <v>536</v>
      </c>
      <c r="HP628" s="2" t="s">
        <v>532</v>
      </c>
      <c r="HQ628" s="2" t="s">
        <v>532</v>
      </c>
      <c r="HR628" s="2"/>
      <c r="HS628" s="2">
        <v>0</v>
      </c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>
        <v>0</v>
      </c>
      <c r="IL628" s="2"/>
      <c r="IM628" s="2"/>
      <c r="IN628" s="2"/>
      <c r="IO628" s="2"/>
      <c r="IP628" s="2"/>
      <c r="IQ628" s="2"/>
      <c r="IR628" s="2"/>
      <c r="IS628" s="2"/>
      <c r="IT628" s="2"/>
      <c r="IU628" s="2"/>
    </row>
    <row r="629" spans="1:255">
      <c r="A629">
        <v>17</v>
      </c>
      <c r="B629">
        <v>1</v>
      </c>
      <c r="C629">
        <f>ROW(SmtRes!A538)</f>
        <v>538</v>
      </c>
      <c r="D629">
        <f>ROW(EtalonRes!A524)</f>
        <v>524</v>
      </c>
      <c r="E629" t="s">
        <v>344</v>
      </c>
      <c r="F629" t="s">
        <v>529</v>
      </c>
      <c r="G629" t="s">
        <v>530</v>
      </c>
      <c r="H629" t="s">
        <v>138</v>
      </c>
      <c r="I629">
        <v>0</v>
      </c>
      <c r="J629">
        <v>0</v>
      </c>
      <c r="K629">
        <v>0</v>
      </c>
      <c r="L629">
        <v>0</v>
      </c>
      <c r="M629">
        <v>0</v>
      </c>
      <c r="N629">
        <f t="shared" si="552"/>
        <v>0</v>
      </c>
      <c r="O629">
        <f t="shared" si="553"/>
        <v>0</v>
      </c>
      <c r="P629">
        <f t="shared" si="554"/>
        <v>0</v>
      </c>
      <c r="Q629">
        <f t="shared" si="555"/>
        <v>0</v>
      </c>
      <c r="R629">
        <f t="shared" si="556"/>
        <v>0</v>
      </c>
      <c r="S629">
        <f t="shared" si="557"/>
        <v>0</v>
      </c>
      <c r="T629">
        <f t="shared" si="558"/>
        <v>0</v>
      </c>
      <c r="U629">
        <f t="shared" si="559"/>
        <v>0</v>
      </c>
      <c r="V629">
        <f t="shared" si="560"/>
        <v>0</v>
      </c>
      <c r="W629">
        <f t="shared" si="561"/>
        <v>0</v>
      </c>
      <c r="X629">
        <f t="shared" si="562"/>
        <v>0</v>
      </c>
      <c r="Y629">
        <f t="shared" si="563"/>
        <v>0</v>
      </c>
      <c r="AA629">
        <v>88889103</v>
      </c>
      <c r="AB629">
        <f t="shared" si="564"/>
        <v>268.8</v>
      </c>
      <c r="AC629">
        <f t="shared" si="565"/>
        <v>202.72</v>
      </c>
      <c r="AD629">
        <f t="shared" si="566"/>
        <v>9.5299999999999994</v>
      </c>
      <c r="AE629">
        <f t="shared" si="567"/>
        <v>0.1</v>
      </c>
      <c r="AF629">
        <f t="shared" si="568"/>
        <v>56.55</v>
      </c>
      <c r="AG629">
        <f t="shared" si="569"/>
        <v>0</v>
      </c>
      <c r="AH629">
        <f t="shared" si="570"/>
        <v>5.31</v>
      </c>
      <c r="AI629">
        <f t="shared" si="571"/>
        <v>0.01</v>
      </c>
      <c r="AJ629">
        <f t="shared" si="572"/>
        <v>0</v>
      </c>
      <c r="AK629">
        <v>268.8</v>
      </c>
      <c r="AL629">
        <v>202.72</v>
      </c>
      <c r="AM629">
        <v>9.5299999999999994</v>
      </c>
      <c r="AN629">
        <v>0.1</v>
      </c>
      <c r="AO629">
        <v>56.55</v>
      </c>
      <c r="AP629">
        <v>0</v>
      </c>
      <c r="AQ629">
        <v>5.31</v>
      </c>
      <c r="AR629">
        <v>0.01</v>
      </c>
      <c r="AS629">
        <v>0</v>
      </c>
      <c r="AT629">
        <v>94</v>
      </c>
      <c r="AU629">
        <v>51</v>
      </c>
      <c r="AV629">
        <v>1</v>
      </c>
      <c r="AW629">
        <v>1</v>
      </c>
      <c r="AZ629">
        <v>1</v>
      </c>
      <c r="BA629">
        <v>47.02</v>
      </c>
      <c r="BB629">
        <v>7.24</v>
      </c>
      <c r="BC629">
        <v>5.48</v>
      </c>
      <c r="BD629" t="s">
        <v>3</v>
      </c>
      <c r="BE629" t="s">
        <v>3</v>
      </c>
      <c r="BF629" t="s">
        <v>3</v>
      </c>
      <c r="BG629" t="s">
        <v>3</v>
      </c>
      <c r="BH629">
        <v>0</v>
      </c>
      <c r="BI629">
        <v>1</v>
      </c>
      <c r="BJ629" t="s">
        <v>531</v>
      </c>
      <c r="BM629">
        <v>13001</v>
      </c>
      <c r="BN629">
        <v>0</v>
      </c>
      <c r="BO629" t="s">
        <v>529</v>
      </c>
      <c r="BP629">
        <v>1</v>
      </c>
      <c r="BQ629">
        <v>2</v>
      </c>
      <c r="BR629">
        <v>0</v>
      </c>
      <c r="BS629">
        <v>47.02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94</v>
      </c>
      <c r="CA629">
        <v>51</v>
      </c>
      <c r="CB629" t="s">
        <v>3</v>
      </c>
      <c r="CE629">
        <v>0</v>
      </c>
      <c r="CF629">
        <v>0</v>
      </c>
      <c r="CG629">
        <v>0</v>
      </c>
      <c r="CH629">
        <v>30</v>
      </c>
      <c r="CI629">
        <v>0</v>
      </c>
      <c r="CJ629">
        <v>0</v>
      </c>
      <c r="CK629">
        <v>0</v>
      </c>
      <c r="CL629">
        <v>0</v>
      </c>
      <c r="CM629">
        <v>0</v>
      </c>
      <c r="CN629" t="s">
        <v>3</v>
      </c>
      <c r="CO629">
        <v>0</v>
      </c>
      <c r="CP629">
        <f t="shared" si="573"/>
        <v>0</v>
      </c>
      <c r="CQ629">
        <f t="shared" si="574"/>
        <v>1110.9056</v>
      </c>
      <c r="CR629">
        <f t="shared" si="575"/>
        <v>68.997199999999992</v>
      </c>
      <c r="CS629">
        <f t="shared" si="576"/>
        <v>4.7020000000000008</v>
      </c>
      <c r="CT629">
        <f t="shared" si="577"/>
        <v>2658.9810000000002</v>
      </c>
      <c r="CU629">
        <f t="shared" si="578"/>
        <v>0</v>
      </c>
      <c r="CV629">
        <f t="shared" si="579"/>
        <v>5.31</v>
      </c>
      <c r="CW629">
        <f t="shared" si="580"/>
        <v>0.01</v>
      </c>
      <c r="CX629">
        <f t="shared" si="581"/>
        <v>0</v>
      </c>
      <c r="CY629">
        <f t="shared" si="582"/>
        <v>0</v>
      </c>
      <c r="CZ629">
        <f t="shared" si="583"/>
        <v>0</v>
      </c>
      <c r="DC629" t="s">
        <v>3</v>
      </c>
      <c r="DD629" t="s">
        <v>3</v>
      </c>
      <c r="DE629" t="s">
        <v>3</v>
      </c>
      <c r="DF629" t="s">
        <v>3</v>
      </c>
      <c r="DG629" t="s">
        <v>3</v>
      </c>
      <c r="DH629" t="s">
        <v>3</v>
      </c>
      <c r="DI629" t="s">
        <v>3</v>
      </c>
      <c r="DJ629" t="s">
        <v>3</v>
      </c>
      <c r="DK629" t="s">
        <v>3</v>
      </c>
      <c r="DL629" t="s">
        <v>3</v>
      </c>
      <c r="DM629" t="s">
        <v>3</v>
      </c>
      <c r="DN629">
        <v>0</v>
      </c>
      <c r="DO629">
        <v>0</v>
      </c>
      <c r="DP629">
        <v>1</v>
      </c>
      <c r="DQ629">
        <v>1</v>
      </c>
      <c r="DU629">
        <v>1005</v>
      </c>
      <c r="DV629" t="s">
        <v>138</v>
      </c>
      <c r="DW629" t="s">
        <v>138</v>
      </c>
      <c r="DX629">
        <v>100</v>
      </c>
      <c r="DZ629" t="s">
        <v>3</v>
      </c>
      <c r="EA629" t="s">
        <v>3</v>
      </c>
      <c r="EB629" t="s">
        <v>3</v>
      </c>
      <c r="EC629" t="s">
        <v>3</v>
      </c>
      <c r="EE629">
        <v>64991423</v>
      </c>
      <c r="EF629">
        <v>2</v>
      </c>
      <c r="EG629" t="s">
        <v>32</v>
      </c>
      <c r="EH629">
        <v>13</v>
      </c>
      <c r="EI629" t="s">
        <v>532</v>
      </c>
      <c r="EJ629">
        <v>1</v>
      </c>
      <c r="EK629">
        <v>13001</v>
      </c>
      <c r="EL629" t="s">
        <v>533</v>
      </c>
      <c r="EM629" t="s">
        <v>534</v>
      </c>
      <c r="EO629" t="s">
        <v>3</v>
      </c>
      <c r="EQ629">
        <v>0</v>
      </c>
      <c r="ER629">
        <v>268.8</v>
      </c>
      <c r="ES629">
        <v>202.72</v>
      </c>
      <c r="ET629">
        <v>9.5299999999999994</v>
      </c>
      <c r="EU629">
        <v>0.1</v>
      </c>
      <c r="EV629">
        <v>56.55</v>
      </c>
      <c r="EW629">
        <v>5.31</v>
      </c>
      <c r="EX629">
        <v>0.01</v>
      </c>
      <c r="EY629">
        <v>0</v>
      </c>
      <c r="FQ629">
        <v>0</v>
      </c>
      <c r="FR629">
        <v>0</v>
      </c>
      <c r="FS629">
        <v>0</v>
      </c>
      <c r="FX629">
        <v>94</v>
      </c>
      <c r="FY629">
        <v>51</v>
      </c>
      <c r="GA629" t="s">
        <v>3</v>
      </c>
      <c r="GD629">
        <v>1</v>
      </c>
      <c r="GF629">
        <v>-254349720</v>
      </c>
      <c r="GG629">
        <v>2</v>
      </c>
      <c r="GH629">
        <v>1</v>
      </c>
      <c r="GI629">
        <v>2</v>
      </c>
      <c r="GJ629">
        <v>0</v>
      </c>
      <c r="GK629">
        <v>0</v>
      </c>
      <c r="GL629">
        <f t="shared" si="584"/>
        <v>0</v>
      </c>
      <c r="GM629">
        <f t="shared" si="585"/>
        <v>0</v>
      </c>
      <c r="GN629">
        <f t="shared" si="586"/>
        <v>0</v>
      </c>
      <c r="GO629">
        <f t="shared" si="587"/>
        <v>0</v>
      </c>
      <c r="GP629">
        <f t="shared" si="588"/>
        <v>0</v>
      </c>
      <c r="GR629">
        <v>0</v>
      </c>
      <c r="GS629">
        <v>3</v>
      </c>
      <c r="GT629">
        <v>0</v>
      </c>
      <c r="GU629" t="s">
        <v>3</v>
      </c>
      <c r="GV629">
        <f t="shared" si="589"/>
        <v>0</v>
      </c>
      <c r="GW629">
        <v>1</v>
      </c>
      <c r="GX629">
        <f t="shared" si="590"/>
        <v>0</v>
      </c>
      <c r="HA629">
        <v>0</v>
      </c>
      <c r="HB629">
        <v>0</v>
      </c>
      <c r="HC629">
        <f t="shared" si="591"/>
        <v>0</v>
      </c>
      <c r="HE629" t="s">
        <v>3</v>
      </c>
      <c r="HF629" t="s">
        <v>3</v>
      </c>
      <c r="HM629" t="s">
        <v>3</v>
      </c>
      <c r="HN629" t="s">
        <v>535</v>
      </c>
      <c r="HO629" t="s">
        <v>536</v>
      </c>
      <c r="HP629" t="s">
        <v>532</v>
      </c>
      <c r="HQ629" t="s">
        <v>532</v>
      </c>
      <c r="HS629">
        <v>0</v>
      </c>
      <c r="IK629">
        <v>0</v>
      </c>
    </row>
    <row r="630" spans="1:255">
      <c r="A630" s="2">
        <v>17</v>
      </c>
      <c r="B630" s="2">
        <v>1</v>
      </c>
      <c r="C630" s="2">
        <f>ROW(SmtRes!A546)</f>
        <v>546</v>
      </c>
      <c r="D630" s="2">
        <f>ROW(EtalonRes!A532)</f>
        <v>532</v>
      </c>
      <c r="E630" s="2" t="s">
        <v>347</v>
      </c>
      <c r="F630" s="2" t="s">
        <v>537</v>
      </c>
      <c r="G630" s="2" t="s">
        <v>538</v>
      </c>
      <c r="H630" s="2" t="s">
        <v>138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f t="shared" si="552"/>
        <v>0</v>
      </c>
      <c r="O630" s="2">
        <f t="shared" si="553"/>
        <v>0</v>
      </c>
      <c r="P630" s="2">
        <f t="shared" si="554"/>
        <v>0</v>
      </c>
      <c r="Q630" s="2">
        <f t="shared" si="555"/>
        <v>0</v>
      </c>
      <c r="R630" s="2">
        <f t="shared" si="556"/>
        <v>0</v>
      </c>
      <c r="S630" s="2">
        <f t="shared" si="557"/>
        <v>0</v>
      </c>
      <c r="T630" s="2">
        <f t="shared" si="558"/>
        <v>0</v>
      </c>
      <c r="U630" s="2">
        <f t="shared" si="559"/>
        <v>0</v>
      </c>
      <c r="V630" s="2">
        <f t="shared" si="560"/>
        <v>0</v>
      </c>
      <c r="W630" s="2">
        <f t="shared" si="561"/>
        <v>0</v>
      </c>
      <c r="X630" s="2">
        <f t="shared" si="562"/>
        <v>0</v>
      </c>
      <c r="Y630" s="2">
        <f t="shared" si="563"/>
        <v>0</v>
      </c>
      <c r="Z630" s="2"/>
      <c r="AA630" s="2">
        <v>88889161</v>
      </c>
      <c r="AB630" s="2">
        <f t="shared" si="564"/>
        <v>335.12</v>
      </c>
      <c r="AC630" s="2">
        <f t="shared" si="565"/>
        <v>294.06</v>
      </c>
      <c r="AD630" s="2">
        <f t="shared" si="566"/>
        <v>6.32</v>
      </c>
      <c r="AE630" s="2">
        <f t="shared" si="567"/>
        <v>0.1</v>
      </c>
      <c r="AF630" s="2">
        <f t="shared" si="568"/>
        <v>34.74</v>
      </c>
      <c r="AG630" s="2">
        <f t="shared" si="569"/>
        <v>0</v>
      </c>
      <c r="AH630" s="2">
        <f t="shared" si="570"/>
        <v>3.83</v>
      </c>
      <c r="AI630" s="2">
        <f t="shared" si="571"/>
        <v>0.01</v>
      </c>
      <c r="AJ630" s="2">
        <f t="shared" si="572"/>
        <v>0</v>
      </c>
      <c r="AK630" s="2">
        <v>335.12</v>
      </c>
      <c r="AL630" s="2">
        <v>294.06</v>
      </c>
      <c r="AM630" s="2">
        <v>6.32</v>
      </c>
      <c r="AN630" s="2">
        <v>0.1</v>
      </c>
      <c r="AO630" s="2">
        <v>34.74</v>
      </c>
      <c r="AP630" s="2">
        <v>0</v>
      </c>
      <c r="AQ630" s="2">
        <v>3.83</v>
      </c>
      <c r="AR630" s="2">
        <v>0.01</v>
      </c>
      <c r="AS630" s="2">
        <v>0</v>
      </c>
      <c r="AT630" s="2">
        <v>94</v>
      </c>
      <c r="AU630" s="2">
        <v>51</v>
      </c>
      <c r="AV630" s="2">
        <v>1</v>
      </c>
      <c r="AW630" s="2">
        <v>1</v>
      </c>
      <c r="AX630" s="2"/>
      <c r="AY630" s="2"/>
      <c r="AZ630" s="2">
        <v>1</v>
      </c>
      <c r="BA630" s="2">
        <v>1</v>
      </c>
      <c r="BB630" s="2">
        <v>1</v>
      </c>
      <c r="BC630" s="2">
        <v>1</v>
      </c>
      <c r="BD630" s="2" t="s">
        <v>3</v>
      </c>
      <c r="BE630" s="2" t="s">
        <v>3</v>
      </c>
      <c r="BF630" s="2" t="s">
        <v>3</v>
      </c>
      <c r="BG630" s="2" t="s">
        <v>3</v>
      </c>
      <c r="BH630" s="2">
        <v>0</v>
      </c>
      <c r="BI630" s="2">
        <v>1</v>
      </c>
      <c r="BJ630" s="2" t="s">
        <v>539</v>
      </c>
      <c r="BK630" s="2"/>
      <c r="BL630" s="2"/>
      <c r="BM630" s="2">
        <v>13001</v>
      </c>
      <c r="BN630" s="2">
        <v>0</v>
      </c>
      <c r="BO630" s="2" t="s">
        <v>3</v>
      </c>
      <c r="BP630" s="2">
        <v>0</v>
      </c>
      <c r="BQ630" s="2">
        <v>2</v>
      </c>
      <c r="BR630" s="2">
        <v>0</v>
      </c>
      <c r="BS630" s="2">
        <v>1</v>
      </c>
      <c r="BT630" s="2">
        <v>1</v>
      </c>
      <c r="BU630" s="2">
        <v>1</v>
      </c>
      <c r="BV630" s="2">
        <v>1</v>
      </c>
      <c r="BW630" s="2">
        <v>1</v>
      </c>
      <c r="BX630" s="2">
        <v>1</v>
      </c>
      <c r="BY630" s="2" t="s">
        <v>3</v>
      </c>
      <c r="BZ630" s="2">
        <v>94</v>
      </c>
      <c r="CA630" s="2">
        <v>51</v>
      </c>
      <c r="CB630" s="2" t="s">
        <v>3</v>
      </c>
      <c r="CC630" s="2"/>
      <c r="CD630" s="2"/>
      <c r="CE630" s="2">
        <v>0</v>
      </c>
      <c r="CF630" s="2">
        <v>0</v>
      </c>
      <c r="CG630" s="2">
        <v>0</v>
      </c>
      <c r="CH630" s="2">
        <v>31</v>
      </c>
      <c r="CI630" s="2">
        <v>0</v>
      </c>
      <c r="CJ630" s="2">
        <v>0</v>
      </c>
      <c r="CK630" s="2">
        <v>0</v>
      </c>
      <c r="CL630" s="2">
        <v>0</v>
      </c>
      <c r="CM630" s="2">
        <v>0</v>
      </c>
      <c r="CN630" s="2" t="s">
        <v>3</v>
      </c>
      <c r="CO630" s="2">
        <v>0</v>
      </c>
      <c r="CP630" s="2">
        <f t="shared" si="573"/>
        <v>0</v>
      </c>
      <c r="CQ630" s="2">
        <f t="shared" si="574"/>
        <v>294.06</v>
      </c>
      <c r="CR630" s="2">
        <f t="shared" si="575"/>
        <v>6.32</v>
      </c>
      <c r="CS630" s="2">
        <f t="shared" si="576"/>
        <v>0.1</v>
      </c>
      <c r="CT630" s="2">
        <f t="shared" si="577"/>
        <v>34.74</v>
      </c>
      <c r="CU630" s="2">
        <f t="shared" si="578"/>
        <v>0</v>
      </c>
      <c r="CV630" s="2">
        <f t="shared" si="579"/>
        <v>3.83</v>
      </c>
      <c r="CW630" s="2">
        <f t="shared" si="580"/>
        <v>0.01</v>
      </c>
      <c r="CX630" s="2">
        <f t="shared" si="581"/>
        <v>0</v>
      </c>
      <c r="CY630" s="2">
        <f t="shared" si="582"/>
        <v>0</v>
      </c>
      <c r="CZ630" s="2">
        <f t="shared" si="583"/>
        <v>0</v>
      </c>
      <c r="DA630" s="2"/>
      <c r="DB630" s="2"/>
      <c r="DC630" s="2" t="s">
        <v>3</v>
      </c>
      <c r="DD630" s="2" t="s">
        <v>3</v>
      </c>
      <c r="DE630" s="2" t="s">
        <v>3</v>
      </c>
      <c r="DF630" s="2" t="s">
        <v>3</v>
      </c>
      <c r="DG630" s="2" t="s">
        <v>3</v>
      </c>
      <c r="DH630" s="2" t="s">
        <v>3</v>
      </c>
      <c r="DI630" s="2" t="s">
        <v>3</v>
      </c>
      <c r="DJ630" s="2" t="s">
        <v>3</v>
      </c>
      <c r="DK630" s="2" t="s">
        <v>3</v>
      </c>
      <c r="DL630" s="2" t="s">
        <v>3</v>
      </c>
      <c r="DM630" s="2" t="s">
        <v>3</v>
      </c>
      <c r="DN630" s="2">
        <v>0</v>
      </c>
      <c r="DO630" s="2">
        <v>0</v>
      </c>
      <c r="DP630" s="2">
        <v>1</v>
      </c>
      <c r="DQ630" s="2">
        <v>1</v>
      </c>
      <c r="DR630" s="2"/>
      <c r="DS630" s="2"/>
      <c r="DT630" s="2"/>
      <c r="DU630" s="2">
        <v>1005</v>
      </c>
      <c r="DV630" s="2" t="s">
        <v>138</v>
      </c>
      <c r="DW630" s="2" t="s">
        <v>138</v>
      </c>
      <c r="DX630" s="2">
        <v>100</v>
      </c>
      <c r="DY630" s="2"/>
      <c r="DZ630" s="2" t="s">
        <v>3</v>
      </c>
      <c r="EA630" s="2" t="s">
        <v>3</v>
      </c>
      <c r="EB630" s="2" t="s">
        <v>3</v>
      </c>
      <c r="EC630" s="2" t="s">
        <v>3</v>
      </c>
      <c r="ED630" s="2"/>
      <c r="EE630" s="2">
        <v>64991423</v>
      </c>
      <c r="EF630" s="2">
        <v>2</v>
      </c>
      <c r="EG630" s="2" t="s">
        <v>32</v>
      </c>
      <c r="EH630" s="2">
        <v>13</v>
      </c>
      <c r="EI630" s="2" t="s">
        <v>532</v>
      </c>
      <c r="EJ630" s="2">
        <v>1</v>
      </c>
      <c r="EK630" s="2">
        <v>13001</v>
      </c>
      <c r="EL630" s="2" t="s">
        <v>533</v>
      </c>
      <c r="EM630" s="2" t="s">
        <v>534</v>
      </c>
      <c r="EN630" s="2"/>
      <c r="EO630" s="2" t="s">
        <v>3</v>
      </c>
      <c r="EP630" s="2"/>
      <c r="EQ630" s="2">
        <v>0</v>
      </c>
      <c r="ER630" s="2">
        <v>335.12</v>
      </c>
      <c r="ES630" s="2">
        <v>294.06</v>
      </c>
      <c r="ET630" s="2">
        <v>6.32</v>
      </c>
      <c r="EU630" s="2">
        <v>0.1</v>
      </c>
      <c r="EV630" s="2">
        <v>34.74</v>
      </c>
      <c r="EW630" s="2">
        <v>3.83</v>
      </c>
      <c r="EX630" s="2">
        <v>0.01</v>
      </c>
      <c r="EY630" s="2">
        <v>0</v>
      </c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>
        <v>0</v>
      </c>
      <c r="FR630" s="2">
        <v>0</v>
      </c>
      <c r="FS630" s="2">
        <v>0</v>
      </c>
      <c r="FT630" s="2"/>
      <c r="FU630" s="2"/>
      <c r="FV630" s="2"/>
      <c r="FW630" s="2"/>
      <c r="FX630" s="2">
        <v>94</v>
      </c>
      <c r="FY630" s="2">
        <v>51</v>
      </c>
      <c r="FZ630" s="2"/>
      <c r="GA630" s="2" t="s">
        <v>3</v>
      </c>
      <c r="GB630" s="2"/>
      <c r="GC630" s="2"/>
      <c r="GD630" s="2">
        <v>1</v>
      </c>
      <c r="GE630" s="2"/>
      <c r="GF630" s="2">
        <v>1491877143</v>
      </c>
      <c r="GG630" s="2">
        <v>2</v>
      </c>
      <c r="GH630" s="2">
        <v>1</v>
      </c>
      <c r="GI630" s="2">
        <v>-2</v>
      </c>
      <c r="GJ630" s="2">
        <v>0</v>
      </c>
      <c r="GK630" s="2">
        <v>0</v>
      </c>
      <c r="GL630" s="2">
        <f t="shared" si="584"/>
        <v>0</v>
      </c>
      <c r="GM630" s="2">
        <f t="shared" si="585"/>
        <v>0</v>
      </c>
      <c r="GN630" s="2">
        <f t="shared" si="586"/>
        <v>0</v>
      </c>
      <c r="GO630" s="2">
        <f t="shared" si="587"/>
        <v>0</v>
      </c>
      <c r="GP630" s="2">
        <f t="shared" si="588"/>
        <v>0</v>
      </c>
      <c r="GQ630" s="2"/>
      <c r="GR630" s="2">
        <v>0</v>
      </c>
      <c r="GS630" s="2">
        <v>0</v>
      </c>
      <c r="GT630" s="2">
        <v>0</v>
      </c>
      <c r="GU630" s="2" t="s">
        <v>3</v>
      </c>
      <c r="GV630" s="2">
        <f t="shared" si="589"/>
        <v>0</v>
      </c>
      <c r="GW630" s="2">
        <v>1</v>
      </c>
      <c r="GX630" s="2">
        <f t="shared" si="590"/>
        <v>0</v>
      </c>
      <c r="GY630" s="2"/>
      <c r="GZ630" s="2"/>
      <c r="HA630" s="2">
        <v>0</v>
      </c>
      <c r="HB630" s="2">
        <v>0</v>
      </c>
      <c r="HC630" s="2">
        <f t="shared" si="591"/>
        <v>0</v>
      </c>
      <c r="HD630" s="2"/>
      <c r="HE630" s="2" t="s">
        <v>3</v>
      </c>
      <c r="HF630" s="2" t="s">
        <v>3</v>
      </c>
      <c r="HG630" s="2"/>
      <c r="HH630" s="2"/>
      <c r="HI630" s="2"/>
      <c r="HJ630" s="2"/>
      <c r="HK630" s="2"/>
      <c r="HL630" s="2"/>
      <c r="HM630" s="2" t="s">
        <v>3</v>
      </c>
      <c r="HN630" s="2" t="s">
        <v>535</v>
      </c>
      <c r="HO630" s="2" t="s">
        <v>536</v>
      </c>
      <c r="HP630" s="2" t="s">
        <v>532</v>
      </c>
      <c r="HQ630" s="2" t="s">
        <v>532</v>
      </c>
      <c r="HR630" s="2"/>
      <c r="HS630" s="2">
        <v>0</v>
      </c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>
        <v>0</v>
      </c>
      <c r="IL630" s="2"/>
      <c r="IM630" s="2"/>
      <c r="IN630" s="2"/>
      <c r="IO630" s="2"/>
      <c r="IP630" s="2"/>
      <c r="IQ630" s="2"/>
      <c r="IR630" s="2"/>
      <c r="IS630" s="2"/>
      <c r="IT630" s="2"/>
      <c r="IU630" s="2"/>
    </row>
    <row r="631" spans="1:255">
      <c r="A631">
        <v>17</v>
      </c>
      <c r="B631">
        <v>1</v>
      </c>
      <c r="C631">
        <f>ROW(SmtRes!A554)</f>
        <v>554</v>
      </c>
      <c r="D631">
        <f>ROW(EtalonRes!A540)</f>
        <v>540</v>
      </c>
      <c r="E631" t="s">
        <v>347</v>
      </c>
      <c r="F631" t="s">
        <v>537</v>
      </c>
      <c r="G631" t="s">
        <v>538</v>
      </c>
      <c r="H631" t="s">
        <v>138</v>
      </c>
      <c r="I631">
        <v>0</v>
      </c>
      <c r="J631">
        <v>0</v>
      </c>
      <c r="K631">
        <v>0</v>
      </c>
      <c r="L631">
        <v>0</v>
      </c>
      <c r="M631">
        <v>0</v>
      </c>
      <c r="N631">
        <f t="shared" si="552"/>
        <v>0</v>
      </c>
      <c r="O631">
        <f t="shared" si="553"/>
        <v>0</v>
      </c>
      <c r="P631">
        <f t="shared" si="554"/>
        <v>0</v>
      </c>
      <c r="Q631">
        <f t="shared" si="555"/>
        <v>0</v>
      </c>
      <c r="R631">
        <f t="shared" si="556"/>
        <v>0</v>
      </c>
      <c r="S631">
        <f t="shared" si="557"/>
        <v>0</v>
      </c>
      <c r="T631">
        <f t="shared" si="558"/>
        <v>0</v>
      </c>
      <c r="U631">
        <f t="shared" si="559"/>
        <v>0</v>
      </c>
      <c r="V631">
        <f t="shared" si="560"/>
        <v>0</v>
      </c>
      <c r="W631">
        <f t="shared" si="561"/>
        <v>0</v>
      </c>
      <c r="X631">
        <f t="shared" si="562"/>
        <v>0</v>
      </c>
      <c r="Y631">
        <f t="shared" si="563"/>
        <v>0</v>
      </c>
      <c r="AA631">
        <v>88889103</v>
      </c>
      <c r="AB631">
        <f t="shared" si="564"/>
        <v>335.12</v>
      </c>
      <c r="AC631">
        <f t="shared" si="565"/>
        <v>294.06</v>
      </c>
      <c r="AD631">
        <f t="shared" si="566"/>
        <v>6.32</v>
      </c>
      <c r="AE631">
        <f t="shared" si="567"/>
        <v>0.1</v>
      </c>
      <c r="AF631">
        <f t="shared" si="568"/>
        <v>34.74</v>
      </c>
      <c r="AG631">
        <f t="shared" si="569"/>
        <v>0</v>
      </c>
      <c r="AH631">
        <f t="shared" si="570"/>
        <v>3.83</v>
      </c>
      <c r="AI631">
        <f t="shared" si="571"/>
        <v>0.01</v>
      </c>
      <c r="AJ631">
        <f t="shared" si="572"/>
        <v>0</v>
      </c>
      <c r="AK631">
        <v>335.12</v>
      </c>
      <c r="AL631">
        <v>294.06</v>
      </c>
      <c r="AM631">
        <v>6.32</v>
      </c>
      <c r="AN631">
        <v>0.1</v>
      </c>
      <c r="AO631">
        <v>34.74</v>
      </c>
      <c r="AP631">
        <v>0</v>
      </c>
      <c r="AQ631">
        <v>3.83</v>
      </c>
      <c r="AR631">
        <v>0.01</v>
      </c>
      <c r="AS631">
        <v>0</v>
      </c>
      <c r="AT631">
        <v>94</v>
      </c>
      <c r="AU631">
        <v>51</v>
      </c>
      <c r="AV631">
        <v>1</v>
      </c>
      <c r="AW631">
        <v>1</v>
      </c>
      <c r="AZ631">
        <v>1</v>
      </c>
      <c r="BA631">
        <v>47.02</v>
      </c>
      <c r="BB631">
        <v>8.3699999999999992</v>
      </c>
      <c r="BC631">
        <v>5.08</v>
      </c>
      <c r="BD631" t="s">
        <v>3</v>
      </c>
      <c r="BE631" t="s">
        <v>3</v>
      </c>
      <c r="BF631" t="s">
        <v>3</v>
      </c>
      <c r="BG631" t="s">
        <v>3</v>
      </c>
      <c r="BH631">
        <v>0</v>
      </c>
      <c r="BI631">
        <v>1</v>
      </c>
      <c r="BJ631" t="s">
        <v>539</v>
      </c>
      <c r="BM631">
        <v>13001</v>
      </c>
      <c r="BN631">
        <v>0</v>
      </c>
      <c r="BO631" t="s">
        <v>537</v>
      </c>
      <c r="BP631">
        <v>1</v>
      </c>
      <c r="BQ631">
        <v>2</v>
      </c>
      <c r="BR631">
        <v>0</v>
      </c>
      <c r="BS631">
        <v>47.02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94</v>
      </c>
      <c r="CA631">
        <v>51</v>
      </c>
      <c r="CB631" t="s">
        <v>3</v>
      </c>
      <c r="CE631">
        <v>0</v>
      </c>
      <c r="CF631">
        <v>0</v>
      </c>
      <c r="CG631">
        <v>0</v>
      </c>
      <c r="CH631">
        <v>31</v>
      </c>
      <c r="CI631">
        <v>0</v>
      </c>
      <c r="CJ631">
        <v>0</v>
      </c>
      <c r="CK631">
        <v>0</v>
      </c>
      <c r="CL631">
        <v>0</v>
      </c>
      <c r="CM631">
        <v>0</v>
      </c>
      <c r="CN631" t="s">
        <v>3</v>
      </c>
      <c r="CO631">
        <v>0</v>
      </c>
      <c r="CP631">
        <f t="shared" si="573"/>
        <v>0</v>
      </c>
      <c r="CQ631">
        <f t="shared" si="574"/>
        <v>1493.8248000000001</v>
      </c>
      <c r="CR631">
        <f t="shared" si="575"/>
        <v>52.898399999999995</v>
      </c>
      <c r="CS631">
        <f t="shared" si="576"/>
        <v>4.7020000000000008</v>
      </c>
      <c r="CT631">
        <f t="shared" si="577"/>
        <v>1633.4748000000002</v>
      </c>
      <c r="CU631">
        <f t="shared" si="578"/>
        <v>0</v>
      </c>
      <c r="CV631">
        <f t="shared" si="579"/>
        <v>3.83</v>
      </c>
      <c r="CW631">
        <f t="shared" si="580"/>
        <v>0.01</v>
      </c>
      <c r="CX631">
        <f t="shared" si="581"/>
        <v>0</v>
      </c>
      <c r="CY631">
        <f t="shared" si="582"/>
        <v>0</v>
      </c>
      <c r="CZ631">
        <f t="shared" si="583"/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0</v>
      </c>
      <c r="DO631">
        <v>0</v>
      </c>
      <c r="DP631">
        <v>1</v>
      </c>
      <c r="DQ631">
        <v>1</v>
      </c>
      <c r="DU631">
        <v>1005</v>
      </c>
      <c r="DV631" t="s">
        <v>138</v>
      </c>
      <c r="DW631" t="s">
        <v>138</v>
      </c>
      <c r="DX631">
        <v>100</v>
      </c>
      <c r="DZ631" t="s">
        <v>3</v>
      </c>
      <c r="EA631" t="s">
        <v>3</v>
      </c>
      <c r="EB631" t="s">
        <v>3</v>
      </c>
      <c r="EC631" t="s">
        <v>3</v>
      </c>
      <c r="EE631">
        <v>64991423</v>
      </c>
      <c r="EF631">
        <v>2</v>
      </c>
      <c r="EG631" t="s">
        <v>32</v>
      </c>
      <c r="EH631">
        <v>13</v>
      </c>
      <c r="EI631" t="s">
        <v>532</v>
      </c>
      <c r="EJ631">
        <v>1</v>
      </c>
      <c r="EK631">
        <v>13001</v>
      </c>
      <c r="EL631" t="s">
        <v>533</v>
      </c>
      <c r="EM631" t="s">
        <v>534</v>
      </c>
      <c r="EO631" t="s">
        <v>3</v>
      </c>
      <c r="EQ631">
        <v>0</v>
      </c>
      <c r="ER631">
        <v>335.12</v>
      </c>
      <c r="ES631">
        <v>294.06</v>
      </c>
      <c r="ET631">
        <v>6.32</v>
      </c>
      <c r="EU631">
        <v>0.1</v>
      </c>
      <c r="EV631">
        <v>34.74</v>
      </c>
      <c r="EW631">
        <v>3.83</v>
      </c>
      <c r="EX631">
        <v>0.01</v>
      </c>
      <c r="EY631">
        <v>0</v>
      </c>
      <c r="FQ631">
        <v>0</v>
      </c>
      <c r="FR631">
        <v>0</v>
      </c>
      <c r="FS631">
        <v>0</v>
      </c>
      <c r="FX631">
        <v>94</v>
      </c>
      <c r="FY631">
        <v>51</v>
      </c>
      <c r="GA631" t="s">
        <v>3</v>
      </c>
      <c r="GD631">
        <v>1</v>
      </c>
      <c r="GF631">
        <v>1491877143</v>
      </c>
      <c r="GG631">
        <v>2</v>
      </c>
      <c r="GH631">
        <v>1</v>
      </c>
      <c r="GI631">
        <v>2</v>
      </c>
      <c r="GJ631">
        <v>0</v>
      </c>
      <c r="GK631">
        <v>0</v>
      </c>
      <c r="GL631">
        <f t="shared" si="584"/>
        <v>0</v>
      </c>
      <c r="GM631">
        <f t="shared" si="585"/>
        <v>0</v>
      </c>
      <c r="GN631">
        <f t="shared" si="586"/>
        <v>0</v>
      </c>
      <c r="GO631">
        <f t="shared" si="587"/>
        <v>0</v>
      </c>
      <c r="GP631">
        <f t="shared" si="588"/>
        <v>0</v>
      </c>
      <c r="GR631">
        <v>0</v>
      </c>
      <c r="GS631">
        <v>3</v>
      </c>
      <c r="GT631">
        <v>0</v>
      </c>
      <c r="GU631" t="s">
        <v>3</v>
      </c>
      <c r="GV631">
        <f t="shared" si="589"/>
        <v>0</v>
      </c>
      <c r="GW631">
        <v>1</v>
      </c>
      <c r="GX631">
        <f t="shared" si="590"/>
        <v>0</v>
      </c>
      <c r="HA631">
        <v>0</v>
      </c>
      <c r="HB631">
        <v>0</v>
      </c>
      <c r="HC631">
        <f t="shared" si="591"/>
        <v>0</v>
      </c>
      <c r="HE631" t="s">
        <v>3</v>
      </c>
      <c r="HF631" t="s">
        <v>3</v>
      </c>
      <c r="HM631" t="s">
        <v>3</v>
      </c>
      <c r="HN631" t="s">
        <v>535</v>
      </c>
      <c r="HO631" t="s">
        <v>536</v>
      </c>
      <c r="HP631" t="s">
        <v>532</v>
      </c>
      <c r="HQ631" t="s">
        <v>532</v>
      </c>
      <c r="HS631">
        <v>0</v>
      </c>
      <c r="IK631">
        <v>0</v>
      </c>
    </row>
    <row r="633" spans="1:255">
      <c r="A633" s="3">
        <v>51</v>
      </c>
      <c r="B633" s="3">
        <f>B578</f>
        <v>1</v>
      </c>
      <c r="C633" s="3">
        <f>A578</f>
        <v>4</v>
      </c>
      <c r="D633" s="3">
        <f>ROW(A578)</f>
        <v>578</v>
      </c>
      <c r="E633" s="3"/>
      <c r="F633" s="3" t="str">
        <f>IF(F578&lt;&gt;"",F578,"")</f>
        <v>Новый раздел</v>
      </c>
      <c r="G633" s="3" t="str">
        <f>IF(G578&lt;&gt;"",G578,"")</f>
        <v>Ограждение АСП</v>
      </c>
      <c r="H633" s="3">
        <v>0</v>
      </c>
      <c r="I633" s="3"/>
      <c r="J633" s="3"/>
      <c r="K633" s="3"/>
      <c r="L633" s="3"/>
      <c r="M633" s="3"/>
      <c r="N633" s="3"/>
      <c r="O633" s="3">
        <f t="shared" ref="O633:T633" si="592">ROUND(AB633,2)</f>
        <v>0</v>
      </c>
      <c r="P633" s="3">
        <f t="shared" si="592"/>
        <v>0</v>
      </c>
      <c r="Q633" s="3">
        <f t="shared" si="592"/>
        <v>0</v>
      </c>
      <c r="R633" s="3">
        <f t="shared" si="592"/>
        <v>0</v>
      </c>
      <c r="S633" s="3">
        <f t="shared" si="592"/>
        <v>0</v>
      </c>
      <c r="T633" s="3">
        <f t="shared" si="592"/>
        <v>0</v>
      </c>
      <c r="U633" s="3">
        <f>AH633</f>
        <v>0</v>
      </c>
      <c r="V633" s="3">
        <f>AI633</f>
        <v>0</v>
      </c>
      <c r="W633" s="3">
        <f>ROUND(AJ633,2)</f>
        <v>0</v>
      </c>
      <c r="X633" s="3">
        <f>ROUND(AK633,2)</f>
        <v>0</v>
      </c>
      <c r="Y633" s="3">
        <f>ROUND(AL633,2)</f>
        <v>0</v>
      </c>
      <c r="Z633" s="3"/>
      <c r="AA633" s="3"/>
      <c r="AB633" s="3">
        <f>ROUND(SUMIF(AA582:AA631,"=88889161",O582:O631),2)</f>
        <v>0</v>
      </c>
      <c r="AC633" s="3">
        <f>ROUND(SUMIF(AA582:AA631,"=88889161",P582:P631),2)</f>
        <v>0</v>
      </c>
      <c r="AD633" s="3">
        <f>ROUND(SUMIF(AA582:AA631,"=88889161",Q582:Q631),2)</f>
        <v>0</v>
      </c>
      <c r="AE633" s="3">
        <f>ROUND(SUMIF(AA582:AA631,"=88889161",R582:R631),2)</f>
        <v>0</v>
      </c>
      <c r="AF633" s="3">
        <f>ROUND(SUMIF(AA582:AA631,"=88889161",S582:S631),2)</f>
        <v>0</v>
      </c>
      <c r="AG633" s="3">
        <f>ROUND(SUMIF(AA582:AA631,"=88889161",T582:T631),2)</f>
        <v>0</v>
      </c>
      <c r="AH633" s="3">
        <f>SUMIF(AA582:AA631,"=88889161",U582:U631)</f>
        <v>0</v>
      </c>
      <c r="AI633" s="3">
        <f>SUMIF(AA582:AA631,"=88889161",V582:V631)</f>
        <v>0</v>
      </c>
      <c r="AJ633" s="3">
        <f>ROUND(SUMIF(AA582:AA631,"=88889161",W582:W631),2)</f>
        <v>0</v>
      </c>
      <c r="AK633" s="3">
        <f>ROUND(SUMIF(AA582:AA631,"=88889161",X582:X631),2)</f>
        <v>0</v>
      </c>
      <c r="AL633" s="3">
        <f>ROUND(SUMIF(AA582:AA631,"=88889161",Y582:Y631),2)</f>
        <v>0</v>
      </c>
      <c r="AM633" s="3"/>
      <c r="AN633" s="3"/>
      <c r="AO633" s="3">
        <f t="shared" ref="AO633:BD633" si="593">ROUND(BX633,2)</f>
        <v>0</v>
      </c>
      <c r="AP633" s="3">
        <f t="shared" si="593"/>
        <v>0</v>
      </c>
      <c r="AQ633" s="3">
        <f t="shared" si="593"/>
        <v>0</v>
      </c>
      <c r="AR633" s="3">
        <f t="shared" si="593"/>
        <v>0</v>
      </c>
      <c r="AS633" s="3">
        <f t="shared" si="593"/>
        <v>0</v>
      </c>
      <c r="AT633" s="3">
        <f t="shared" si="593"/>
        <v>0</v>
      </c>
      <c r="AU633" s="3">
        <f t="shared" si="593"/>
        <v>0</v>
      </c>
      <c r="AV633" s="3">
        <f t="shared" si="593"/>
        <v>0</v>
      </c>
      <c r="AW633" s="3">
        <f t="shared" si="593"/>
        <v>0</v>
      </c>
      <c r="AX633" s="3">
        <f t="shared" si="593"/>
        <v>0</v>
      </c>
      <c r="AY633" s="3">
        <f t="shared" si="593"/>
        <v>0</v>
      </c>
      <c r="AZ633" s="3">
        <f t="shared" si="593"/>
        <v>0</v>
      </c>
      <c r="BA633" s="3">
        <f t="shared" si="593"/>
        <v>0</v>
      </c>
      <c r="BB633" s="3">
        <f t="shared" si="593"/>
        <v>0</v>
      </c>
      <c r="BC633" s="3">
        <f t="shared" si="593"/>
        <v>0</v>
      </c>
      <c r="BD633" s="3">
        <f t="shared" si="593"/>
        <v>0</v>
      </c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>
        <f>ROUND(SUMIF(AA582:AA631,"=88889161",FQ582:FQ631),2)</f>
        <v>0</v>
      </c>
      <c r="BY633" s="3">
        <f>ROUND(SUMIF(AA582:AA631,"=88889161",FR582:FR631),2)</f>
        <v>0</v>
      </c>
      <c r="BZ633" s="3">
        <f>ROUND(SUMIF(AA582:AA631,"=88889161",GL582:GL631),2)</f>
        <v>0</v>
      </c>
      <c r="CA633" s="3">
        <f>ROUND(SUMIF(AA582:AA631,"=88889161",GM582:GM631),2)</f>
        <v>0</v>
      </c>
      <c r="CB633" s="3">
        <f>ROUND(SUMIF(AA582:AA631,"=88889161",GN582:GN631),2)</f>
        <v>0</v>
      </c>
      <c r="CC633" s="3">
        <f>ROUND(SUMIF(AA582:AA631,"=88889161",GO582:GO631),2)</f>
        <v>0</v>
      </c>
      <c r="CD633" s="3">
        <f>ROUND(SUMIF(AA582:AA631,"=88889161",GP582:GP631),2)</f>
        <v>0</v>
      </c>
      <c r="CE633" s="3">
        <f>AC633-BX633</f>
        <v>0</v>
      </c>
      <c r="CF633" s="3">
        <f>AC633-BY633</f>
        <v>0</v>
      </c>
      <c r="CG633" s="3">
        <f>BX633-BZ633</f>
        <v>0</v>
      </c>
      <c r="CH633" s="3">
        <f>AC633-BX633-BY633+BZ633</f>
        <v>0</v>
      </c>
      <c r="CI633" s="3">
        <f>BY633-BZ633</f>
        <v>0</v>
      </c>
      <c r="CJ633" s="3">
        <f>ROUND(SUMIF(AA582:AA631,"=88889161",GX582:GX631),2)</f>
        <v>0</v>
      </c>
      <c r="CK633" s="3">
        <f>ROUND(SUMIF(AA582:AA631,"=88889161",GY582:GY631),2)</f>
        <v>0</v>
      </c>
      <c r="CL633" s="3">
        <f>ROUND(SUMIF(AA582:AA631,"=88889161",GZ582:GZ631),2)</f>
        <v>0</v>
      </c>
      <c r="CM633" s="3">
        <f>ROUND(SUMIF(AA582:AA631,"=88889161",HD582:HD631),2)</f>
        <v>0</v>
      </c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4">
        <f t="shared" ref="DG633:DL633" si="594">ROUND(DT633,2)</f>
        <v>0</v>
      </c>
      <c r="DH633" s="4">
        <f t="shared" si="594"/>
        <v>0</v>
      </c>
      <c r="DI633" s="4">
        <f t="shared" si="594"/>
        <v>0</v>
      </c>
      <c r="DJ633" s="4">
        <f t="shared" si="594"/>
        <v>0</v>
      </c>
      <c r="DK633" s="4">
        <f t="shared" si="594"/>
        <v>0</v>
      </c>
      <c r="DL633" s="4">
        <f t="shared" si="594"/>
        <v>0</v>
      </c>
      <c r="DM633" s="4">
        <f>DZ633</f>
        <v>0</v>
      </c>
      <c r="DN633" s="4">
        <f>EA633</f>
        <v>0</v>
      </c>
      <c r="DO633" s="4">
        <f>ROUND(EB633,2)</f>
        <v>0</v>
      </c>
      <c r="DP633" s="4">
        <f>ROUND(EC633,2)</f>
        <v>0</v>
      </c>
      <c r="DQ633" s="4">
        <f>ROUND(ED633,2)</f>
        <v>0</v>
      </c>
      <c r="DR633" s="4"/>
      <c r="DS633" s="4"/>
      <c r="DT633" s="4">
        <f>ROUND(SUMIF(AA582:AA631,"=88889103",O582:O631),2)</f>
        <v>0</v>
      </c>
      <c r="DU633" s="4">
        <f>ROUND(SUMIF(AA582:AA631,"=88889103",P582:P631),2)</f>
        <v>0</v>
      </c>
      <c r="DV633" s="4">
        <f>ROUND(SUMIF(AA582:AA631,"=88889103",Q582:Q631),2)</f>
        <v>0</v>
      </c>
      <c r="DW633" s="4">
        <f>ROUND(SUMIF(AA582:AA631,"=88889103",R582:R631),2)</f>
        <v>0</v>
      </c>
      <c r="DX633" s="4">
        <f>ROUND(SUMIF(AA582:AA631,"=88889103",S582:S631),2)</f>
        <v>0</v>
      </c>
      <c r="DY633" s="4">
        <f>ROUND(SUMIF(AA582:AA631,"=88889103",T582:T631),2)</f>
        <v>0</v>
      </c>
      <c r="DZ633" s="4">
        <f>SUMIF(AA582:AA631,"=88889103",U582:U631)</f>
        <v>0</v>
      </c>
      <c r="EA633" s="4">
        <f>SUMIF(AA582:AA631,"=88889103",V582:V631)</f>
        <v>0</v>
      </c>
      <c r="EB633" s="4">
        <f>ROUND(SUMIF(AA582:AA631,"=88889103",W582:W631),2)</f>
        <v>0</v>
      </c>
      <c r="EC633" s="4">
        <f>ROUND(SUMIF(AA582:AA631,"=88889103",X582:X631),2)</f>
        <v>0</v>
      </c>
      <c r="ED633" s="4">
        <f>ROUND(SUMIF(AA582:AA631,"=88889103",Y582:Y631),2)</f>
        <v>0</v>
      </c>
      <c r="EE633" s="4"/>
      <c r="EF633" s="4"/>
      <c r="EG633" s="4">
        <f t="shared" ref="EG633:EV633" si="595">ROUND(FP633,2)</f>
        <v>0</v>
      </c>
      <c r="EH633" s="4">
        <f t="shared" si="595"/>
        <v>0</v>
      </c>
      <c r="EI633" s="4">
        <f t="shared" si="595"/>
        <v>0</v>
      </c>
      <c r="EJ633" s="4">
        <f t="shared" si="595"/>
        <v>0</v>
      </c>
      <c r="EK633" s="4">
        <f t="shared" si="595"/>
        <v>0</v>
      </c>
      <c r="EL633" s="4">
        <f t="shared" si="595"/>
        <v>0</v>
      </c>
      <c r="EM633" s="4">
        <f t="shared" si="595"/>
        <v>0</v>
      </c>
      <c r="EN633" s="4">
        <f t="shared" si="595"/>
        <v>0</v>
      </c>
      <c r="EO633" s="4">
        <f t="shared" si="595"/>
        <v>0</v>
      </c>
      <c r="EP633" s="4">
        <f t="shared" si="595"/>
        <v>0</v>
      </c>
      <c r="EQ633" s="4">
        <f t="shared" si="595"/>
        <v>0</v>
      </c>
      <c r="ER633" s="4">
        <f t="shared" si="595"/>
        <v>0</v>
      </c>
      <c r="ES633" s="4">
        <f t="shared" si="595"/>
        <v>0</v>
      </c>
      <c r="ET633" s="4">
        <f t="shared" si="595"/>
        <v>0</v>
      </c>
      <c r="EU633" s="4">
        <f t="shared" si="595"/>
        <v>0</v>
      </c>
      <c r="EV633" s="4">
        <f t="shared" si="595"/>
        <v>0</v>
      </c>
      <c r="EW633" s="4"/>
      <c r="EX633" s="4"/>
      <c r="EY633" s="4"/>
      <c r="EZ633" s="4"/>
      <c r="FA633" s="4"/>
      <c r="FB633" s="4"/>
      <c r="FC633" s="4"/>
      <c r="FD633" s="4"/>
      <c r="FE633" s="4"/>
      <c r="FF633" s="4"/>
      <c r="FG633" s="4"/>
      <c r="FH633" s="4"/>
      <c r="FI633" s="4"/>
      <c r="FJ633" s="4"/>
      <c r="FK633" s="4"/>
      <c r="FL633" s="4"/>
      <c r="FM633" s="4"/>
      <c r="FN633" s="4"/>
      <c r="FO633" s="4"/>
      <c r="FP633" s="4">
        <f>ROUND(SUMIF(AA582:AA631,"=88889103",FQ582:FQ631),2)</f>
        <v>0</v>
      </c>
      <c r="FQ633" s="4">
        <f>ROUND(SUMIF(AA582:AA631,"=88889103",FR582:FR631),2)</f>
        <v>0</v>
      </c>
      <c r="FR633" s="4">
        <f>ROUND(SUMIF(AA582:AA631,"=88889103",GL582:GL631),2)</f>
        <v>0</v>
      </c>
      <c r="FS633" s="4">
        <f>ROUND(SUMIF(AA582:AA631,"=88889103",GM582:GM631),2)</f>
        <v>0</v>
      </c>
      <c r="FT633" s="4">
        <f>ROUND(SUMIF(AA582:AA631,"=88889103",GN582:GN631),2)</f>
        <v>0</v>
      </c>
      <c r="FU633" s="4">
        <f>ROUND(SUMIF(AA582:AA631,"=88889103",GO582:GO631),2)</f>
        <v>0</v>
      </c>
      <c r="FV633" s="4">
        <f>ROUND(SUMIF(AA582:AA631,"=88889103",GP582:GP631),2)</f>
        <v>0</v>
      </c>
      <c r="FW633" s="4">
        <f>DU633-FP633</f>
        <v>0</v>
      </c>
      <c r="FX633" s="4">
        <f>DU633-FQ633</f>
        <v>0</v>
      </c>
      <c r="FY633" s="4">
        <f>FP633-FR633</f>
        <v>0</v>
      </c>
      <c r="FZ633" s="4">
        <f>DU633-FP633-FQ633+FR633</f>
        <v>0</v>
      </c>
      <c r="GA633" s="4">
        <f>FQ633-FR633</f>
        <v>0</v>
      </c>
      <c r="GB633" s="4">
        <f>ROUND(SUMIF(AA582:AA631,"=88889103",GX582:GX631),2)</f>
        <v>0</v>
      </c>
      <c r="GC633" s="4">
        <f>ROUND(SUMIF(AA582:AA631,"=88889103",GY582:GY631),2)</f>
        <v>0</v>
      </c>
      <c r="GD633" s="4">
        <f>ROUND(SUMIF(AA582:AA631,"=88889103",GZ582:GZ631),2)</f>
        <v>0</v>
      </c>
      <c r="GE633" s="4">
        <f>ROUND(SUMIF(AA582:AA631,"=88889103",HD582:HD631),2)</f>
        <v>0</v>
      </c>
      <c r="GF633" s="4"/>
      <c r="GG633" s="4"/>
      <c r="GH633" s="4"/>
      <c r="GI633" s="4"/>
      <c r="GJ633" s="4"/>
      <c r="GK633" s="4"/>
      <c r="GL633" s="4"/>
      <c r="GM633" s="4"/>
      <c r="GN633" s="4"/>
      <c r="GO633" s="4"/>
      <c r="GP633" s="4"/>
      <c r="GQ633" s="4"/>
      <c r="GR633" s="4"/>
      <c r="GS633" s="4"/>
      <c r="GT633" s="4"/>
      <c r="GU633" s="4"/>
      <c r="GV633" s="4"/>
      <c r="GW633" s="4"/>
      <c r="GX633" s="4">
        <v>0</v>
      </c>
    </row>
    <row r="635" spans="1:255">
      <c r="A635" s="5">
        <v>50</v>
      </c>
      <c r="B635" s="5">
        <v>0</v>
      </c>
      <c r="C635" s="5">
        <v>0</v>
      </c>
      <c r="D635" s="5">
        <v>1</v>
      </c>
      <c r="E635" s="5">
        <v>201</v>
      </c>
      <c r="F635" s="5">
        <f>ROUND(Source!O633,O635)</f>
        <v>0</v>
      </c>
      <c r="G635" s="5" t="s">
        <v>195</v>
      </c>
      <c r="H635" s="5" t="s">
        <v>196</v>
      </c>
      <c r="I635" s="5"/>
      <c r="J635" s="5"/>
      <c r="K635" s="5">
        <v>201</v>
      </c>
      <c r="L635" s="5">
        <v>1</v>
      </c>
      <c r="M635" s="5">
        <v>3</v>
      </c>
      <c r="N635" s="5" t="s">
        <v>3</v>
      </c>
      <c r="O635" s="5">
        <v>2</v>
      </c>
      <c r="P635" s="5">
        <f>ROUND(Source!DG633,O635)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55">
      <c r="A636" s="5">
        <v>50</v>
      </c>
      <c r="B636" s="5">
        <v>0</v>
      </c>
      <c r="C636" s="5">
        <v>0</v>
      </c>
      <c r="D636" s="5">
        <v>1</v>
      </c>
      <c r="E636" s="5">
        <v>202</v>
      </c>
      <c r="F636" s="5">
        <f>ROUND(Source!P633,O636)</f>
        <v>0</v>
      </c>
      <c r="G636" s="5" t="s">
        <v>197</v>
      </c>
      <c r="H636" s="5" t="s">
        <v>198</v>
      </c>
      <c r="I636" s="5"/>
      <c r="J636" s="5"/>
      <c r="K636" s="5">
        <v>202</v>
      </c>
      <c r="L636" s="5">
        <v>2</v>
      </c>
      <c r="M636" s="5">
        <v>3</v>
      </c>
      <c r="N636" s="5" t="s">
        <v>3</v>
      </c>
      <c r="O636" s="5">
        <v>2</v>
      </c>
      <c r="P636" s="5">
        <f>ROUND(Source!DH633,O636)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55">
      <c r="A637" s="5">
        <v>50</v>
      </c>
      <c r="B637" s="5">
        <v>0</v>
      </c>
      <c r="C637" s="5">
        <v>0</v>
      </c>
      <c r="D637" s="5">
        <v>1</v>
      </c>
      <c r="E637" s="5">
        <v>222</v>
      </c>
      <c r="F637" s="5">
        <f>ROUND(Source!AO633,O637)</f>
        <v>0</v>
      </c>
      <c r="G637" s="5" t="s">
        <v>199</v>
      </c>
      <c r="H637" s="5" t="s">
        <v>200</v>
      </c>
      <c r="I637" s="5"/>
      <c r="J637" s="5"/>
      <c r="K637" s="5">
        <v>222</v>
      </c>
      <c r="L637" s="5">
        <v>3</v>
      </c>
      <c r="M637" s="5">
        <v>3</v>
      </c>
      <c r="N637" s="5" t="s">
        <v>3</v>
      </c>
      <c r="O637" s="5">
        <v>2</v>
      </c>
      <c r="P637" s="5">
        <f>ROUND(Source!EG633,O637)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55">
      <c r="A638" s="5">
        <v>50</v>
      </c>
      <c r="B638" s="5">
        <v>0</v>
      </c>
      <c r="C638" s="5">
        <v>0</v>
      </c>
      <c r="D638" s="5">
        <v>1</v>
      </c>
      <c r="E638" s="5">
        <v>225</v>
      </c>
      <c r="F638" s="5">
        <f>ROUND(Source!AV633,O638)</f>
        <v>0</v>
      </c>
      <c r="G638" s="5" t="s">
        <v>201</v>
      </c>
      <c r="H638" s="5" t="s">
        <v>202</v>
      </c>
      <c r="I638" s="5"/>
      <c r="J638" s="5"/>
      <c r="K638" s="5">
        <v>225</v>
      </c>
      <c r="L638" s="5">
        <v>4</v>
      </c>
      <c r="M638" s="5">
        <v>3</v>
      </c>
      <c r="N638" s="5" t="s">
        <v>3</v>
      </c>
      <c r="O638" s="5">
        <v>2</v>
      </c>
      <c r="P638" s="5">
        <f>ROUND(Source!EN633,O638)</f>
        <v>0</v>
      </c>
      <c r="Q638" s="5"/>
      <c r="R638" s="5"/>
      <c r="S638" s="5"/>
      <c r="T638" s="5"/>
      <c r="U638" s="5"/>
      <c r="V638" s="5"/>
      <c r="W638" s="5">
        <v>0</v>
      </c>
      <c r="X638" s="5">
        <v>1</v>
      </c>
      <c r="Y638" s="5">
        <v>0</v>
      </c>
      <c r="Z638" s="5">
        <v>0</v>
      </c>
      <c r="AA638" s="5">
        <v>1</v>
      </c>
      <c r="AB638" s="5">
        <v>0</v>
      </c>
    </row>
    <row r="639" spans="1:255">
      <c r="A639" s="5">
        <v>50</v>
      </c>
      <c r="B639" s="5">
        <v>0</v>
      </c>
      <c r="C639" s="5">
        <v>0</v>
      </c>
      <c r="D639" s="5">
        <v>1</v>
      </c>
      <c r="E639" s="5">
        <v>226</v>
      </c>
      <c r="F639" s="5">
        <f>ROUND(Source!AW633,O639)</f>
        <v>0</v>
      </c>
      <c r="G639" s="5" t="s">
        <v>203</v>
      </c>
      <c r="H639" s="5" t="s">
        <v>204</v>
      </c>
      <c r="I639" s="5"/>
      <c r="J639" s="5"/>
      <c r="K639" s="5">
        <v>226</v>
      </c>
      <c r="L639" s="5">
        <v>5</v>
      </c>
      <c r="M639" s="5">
        <v>3</v>
      </c>
      <c r="N639" s="5" t="s">
        <v>3</v>
      </c>
      <c r="O639" s="5">
        <v>2</v>
      </c>
      <c r="P639" s="5">
        <f>ROUND(Source!EO633,O639)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55">
      <c r="A640" s="5">
        <v>50</v>
      </c>
      <c r="B640" s="5">
        <v>0</v>
      </c>
      <c r="C640" s="5">
        <v>0</v>
      </c>
      <c r="D640" s="5">
        <v>1</v>
      </c>
      <c r="E640" s="5">
        <v>227</v>
      </c>
      <c r="F640" s="5">
        <f>ROUND(Source!AX633,O640)</f>
        <v>0</v>
      </c>
      <c r="G640" s="5" t="s">
        <v>205</v>
      </c>
      <c r="H640" s="5" t="s">
        <v>206</v>
      </c>
      <c r="I640" s="5"/>
      <c r="J640" s="5"/>
      <c r="K640" s="5">
        <v>227</v>
      </c>
      <c r="L640" s="5">
        <v>6</v>
      </c>
      <c r="M640" s="5">
        <v>3</v>
      </c>
      <c r="N640" s="5" t="s">
        <v>3</v>
      </c>
      <c r="O640" s="5">
        <v>2</v>
      </c>
      <c r="P640" s="5">
        <f>ROUND(Source!EP633,O640)</f>
        <v>0</v>
      </c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>
        <v>0</v>
      </c>
      <c r="AA640" s="5">
        <v>1</v>
      </c>
      <c r="AB640" s="5">
        <v>0</v>
      </c>
    </row>
    <row r="641" spans="1:28">
      <c r="A641" s="5">
        <v>50</v>
      </c>
      <c r="B641" s="5">
        <v>0</v>
      </c>
      <c r="C641" s="5">
        <v>0</v>
      </c>
      <c r="D641" s="5">
        <v>1</v>
      </c>
      <c r="E641" s="5">
        <v>228</v>
      </c>
      <c r="F641" s="5">
        <f>ROUND(Source!AY633,O641)</f>
        <v>0</v>
      </c>
      <c r="G641" s="5" t="s">
        <v>207</v>
      </c>
      <c r="H641" s="5" t="s">
        <v>208</v>
      </c>
      <c r="I641" s="5"/>
      <c r="J641" s="5"/>
      <c r="K641" s="5">
        <v>228</v>
      </c>
      <c r="L641" s="5">
        <v>7</v>
      </c>
      <c r="M641" s="5">
        <v>3</v>
      </c>
      <c r="N641" s="5" t="s">
        <v>3</v>
      </c>
      <c r="O641" s="5">
        <v>2</v>
      </c>
      <c r="P641" s="5">
        <f>ROUND(Source!EQ633,O641)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8">
      <c r="A642" s="5">
        <v>50</v>
      </c>
      <c r="B642" s="5">
        <v>0</v>
      </c>
      <c r="C642" s="5">
        <v>0</v>
      </c>
      <c r="D642" s="5">
        <v>1</v>
      </c>
      <c r="E642" s="5">
        <v>216</v>
      </c>
      <c r="F642" s="5">
        <f>ROUND(Source!AP633,O642)</f>
        <v>0</v>
      </c>
      <c r="G642" s="5" t="s">
        <v>209</v>
      </c>
      <c r="H642" s="5" t="s">
        <v>210</v>
      </c>
      <c r="I642" s="5"/>
      <c r="J642" s="5"/>
      <c r="K642" s="5">
        <v>216</v>
      </c>
      <c r="L642" s="5">
        <v>8</v>
      </c>
      <c r="M642" s="5">
        <v>3</v>
      </c>
      <c r="N642" s="5" t="s">
        <v>3</v>
      </c>
      <c r="O642" s="5">
        <v>2</v>
      </c>
      <c r="P642" s="5">
        <f>ROUND(Source!EH633,O642)</f>
        <v>0</v>
      </c>
      <c r="Q642" s="5"/>
      <c r="R642" s="5"/>
      <c r="S642" s="5"/>
      <c r="T642" s="5"/>
      <c r="U642" s="5"/>
      <c r="V642" s="5"/>
      <c r="W642" s="5">
        <v>0</v>
      </c>
      <c r="X642" s="5">
        <v>1</v>
      </c>
      <c r="Y642" s="5">
        <v>0</v>
      </c>
      <c r="Z642" s="5">
        <v>0</v>
      </c>
      <c r="AA642" s="5">
        <v>1</v>
      </c>
      <c r="AB642" s="5">
        <v>0</v>
      </c>
    </row>
    <row r="643" spans="1:28">
      <c r="A643" s="5">
        <v>50</v>
      </c>
      <c r="B643" s="5">
        <v>0</v>
      </c>
      <c r="C643" s="5">
        <v>0</v>
      </c>
      <c r="D643" s="5">
        <v>1</v>
      </c>
      <c r="E643" s="5">
        <v>223</v>
      </c>
      <c r="F643" s="5">
        <f>ROUND(Source!AQ633,O643)</f>
        <v>0</v>
      </c>
      <c r="G643" s="5" t="s">
        <v>211</v>
      </c>
      <c r="H643" s="5" t="s">
        <v>212</v>
      </c>
      <c r="I643" s="5"/>
      <c r="J643" s="5"/>
      <c r="K643" s="5">
        <v>223</v>
      </c>
      <c r="L643" s="5">
        <v>9</v>
      </c>
      <c r="M643" s="5">
        <v>3</v>
      </c>
      <c r="N643" s="5" t="s">
        <v>3</v>
      </c>
      <c r="O643" s="5">
        <v>2</v>
      </c>
      <c r="P643" s="5">
        <f>ROUND(Source!EI633,O643)</f>
        <v>0</v>
      </c>
      <c r="Q643" s="5"/>
      <c r="R643" s="5"/>
      <c r="S643" s="5"/>
      <c r="T643" s="5"/>
      <c r="U643" s="5"/>
      <c r="V643" s="5"/>
      <c r="W643" s="5">
        <v>0</v>
      </c>
      <c r="X643" s="5">
        <v>1</v>
      </c>
      <c r="Y643" s="5">
        <v>0</v>
      </c>
      <c r="Z643" s="5">
        <v>0</v>
      </c>
      <c r="AA643" s="5">
        <v>1</v>
      </c>
      <c r="AB643" s="5">
        <v>0</v>
      </c>
    </row>
    <row r="644" spans="1:28">
      <c r="A644" s="5">
        <v>50</v>
      </c>
      <c r="B644" s="5">
        <v>0</v>
      </c>
      <c r="C644" s="5">
        <v>0</v>
      </c>
      <c r="D644" s="5">
        <v>1</v>
      </c>
      <c r="E644" s="5">
        <v>229</v>
      </c>
      <c r="F644" s="5">
        <f>ROUND(Source!AZ633,O644)</f>
        <v>0</v>
      </c>
      <c r="G644" s="5" t="s">
        <v>213</v>
      </c>
      <c r="H644" s="5" t="s">
        <v>214</v>
      </c>
      <c r="I644" s="5"/>
      <c r="J644" s="5"/>
      <c r="K644" s="5">
        <v>229</v>
      </c>
      <c r="L644" s="5">
        <v>10</v>
      </c>
      <c r="M644" s="5">
        <v>3</v>
      </c>
      <c r="N644" s="5" t="s">
        <v>3</v>
      </c>
      <c r="O644" s="5">
        <v>2</v>
      </c>
      <c r="P644" s="5">
        <f>ROUND(Source!ER633,O644)</f>
        <v>0</v>
      </c>
      <c r="Q644" s="5"/>
      <c r="R644" s="5"/>
      <c r="S644" s="5"/>
      <c r="T644" s="5"/>
      <c r="U644" s="5"/>
      <c r="V644" s="5"/>
      <c r="W644" s="5">
        <v>0</v>
      </c>
      <c r="X644" s="5">
        <v>1</v>
      </c>
      <c r="Y644" s="5">
        <v>0</v>
      </c>
      <c r="Z644" s="5">
        <v>0</v>
      </c>
      <c r="AA644" s="5">
        <v>1</v>
      </c>
      <c r="AB644" s="5">
        <v>0</v>
      </c>
    </row>
    <row r="645" spans="1:28">
      <c r="A645" s="5">
        <v>50</v>
      </c>
      <c r="B645" s="5">
        <v>0</v>
      </c>
      <c r="C645" s="5">
        <v>0</v>
      </c>
      <c r="D645" s="5">
        <v>1</v>
      </c>
      <c r="E645" s="5">
        <v>203</v>
      </c>
      <c r="F645" s="5">
        <f>ROUND(Source!Q633,O645)</f>
        <v>0</v>
      </c>
      <c r="G645" s="5" t="s">
        <v>215</v>
      </c>
      <c r="H645" s="5" t="s">
        <v>216</v>
      </c>
      <c r="I645" s="5"/>
      <c r="J645" s="5"/>
      <c r="K645" s="5">
        <v>203</v>
      </c>
      <c r="L645" s="5">
        <v>11</v>
      </c>
      <c r="M645" s="5">
        <v>3</v>
      </c>
      <c r="N645" s="5" t="s">
        <v>3</v>
      </c>
      <c r="O645" s="5">
        <v>2</v>
      </c>
      <c r="P645" s="5">
        <f>ROUND(Source!DI633,O645)</f>
        <v>0</v>
      </c>
      <c r="Q645" s="5"/>
      <c r="R645" s="5"/>
      <c r="S645" s="5"/>
      <c r="T645" s="5"/>
      <c r="U645" s="5"/>
      <c r="V645" s="5"/>
      <c r="W645" s="5">
        <v>0</v>
      </c>
      <c r="X645" s="5">
        <v>1</v>
      </c>
      <c r="Y645" s="5">
        <v>0</v>
      </c>
      <c r="Z645" s="5">
        <v>0</v>
      </c>
      <c r="AA645" s="5">
        <v>1</v>
      </c>
      <c r="AB645" s="5">
        <v>0</v>
      </c>
    </row>
    <row r="646" spans="1:28">
      <c r="A646" s="5">
        <v>50</v>
      </c>
      <c r="B646" s="5">
        <v>0</v>
      </c>
      <c r="C646" s="5">
        <v>0</v>
      </c>
      <c r="D646" s="5">
        <v>1</v>
      </c>
      <c r="E646" s="5">
        <v>231</v>
      </c>
      <c r="F646" s="5">
        <f>ROUND(Source!BB633,O646)</f>
        <v>0</v>
      </c>
      <c r="G646" s="5" t="s">
        <v>217</v>
      </c>
      <c r="H646" s="5" t="s">
        <v>218</v>
      </c>
      <c r="I646" s="5"/>
      <c r="J646" s="5"/>
      <c r="K646" s="5">
        <v>231</v>
      </c>
      <c r="L646" s="5">
        <v>12</v>
      </c>
      <c r="M646" s="5">
        <v>3</v>
      </c>
      <c r="N646" s="5" t="s">
        <v>3</v>
      </c>
      <c r="O646" s="5">
        <v>2</v>
      </c>
      <c r="P646" s="5">
        <f>ROUND(Source!ET633,O646)</f>
        <v>0</v>
      </c>
      <c r="Q646" s="5"/>
      <c r="R646" s="5"/>
      <c r="S646" s="5"/>
      <c r="T646" s="5"/>
      <c r="U646" s="5"/>
      <c r="V646" s="5"/>
      <c r="W646" s="5">
        <v>0</v>
      </c>
      <c r="X646" s="5">
        <v>1</v>
      </c>
      <c r="Y646" s="5">
        <v>0</v>
      </c>
      <c r="Z646" s="5">
        <v>0</v>
      </c>
      <c r="AA646" s="5">
        <v>1</v>
      </c>
      <c r="AB646" s="5">
        <v>0</v>
      </c>
    </row>
    <row r="647" spans="1:28">
      <c r="A647" s="5">
        <v>50</v>
      </c>
      <c r="B647" s="5">
        <v>0</v>
      </c>
      <c r="C647" s="5">
        <v>0</v>
      </c>
      <c r="D647" s="5">
        <v>1</v>
      </c>
      <c r="E647" s="5">
        <v>204</v>
      </c>
      <c r="F647" s="5">
        <f>ROUND(Source!R633,O647)</f>
        <v>0</v>
      </c>
      <c r="G647" s="5" t="s">
        <v>219</v>
      </c>
      <c r="H647" s="5" t="s">
        <v>220</v>
      </c>
      <c r="I647" s="5"/>
      <c r="J647" s="5"/>
      <c r="K647" s="5">
        <v>204</v>
      </c>
      <c r="L647" s="5">
        <v>13</v>
      </c>
      <c r="M647" s="5">
        <v>3</v>
      </c>
      <c r="N647" s="5" t="s">
        <v>3</v>
      </c>
      <c r="O647" s="5">
        <v>2</v>
      </c>
      <c r="P647" s="5">
        <f>ROUND(Source!DJ633,O647)</f>
        <v>0</v>
      </c>
      <c r="Q647" s="5"/>
      <c r="R647" s="5"/>
      <c r="S647" s="5"/>
      <c r="T647" s="5"/>
      <c r="U647" s="5"/>
      <c r="V647" s="5"/>
      <c r="W647" s="5">
        <v>0</v>
      </c>
      <c r="X647" s="5">
        <v>1</v>
      </c>
      <c r="Y647" s="5">
        <v>0</v>
      </c>
      <c r="Z647" s="5">
        <v>0</v>
      </c>
      <c r="AA647" s="5">
        <v>1</v>
      </c>
      <c r="AB647" s="5">
        <v>0</v>
      </c>
    </row>
    <row r="648" spans="1:28">
      <c r="A648" s="5">
        <v>50</v>
      </c>
      <c r="B648" s="5">
        <v>0</v>
      </c>
      <c r="C648" s="5">
        <v>0</v>
      </c>
      <c r="D648" s="5">
        <v>1</v>
      </c>
      <c r="E648" s="5">
        <v>205</v>
      </c>
      <c r="F648" s="5">
        <f>ROUND(Source!S633,O648)</f>
        <v>0</v>
      </c>
      <c r="G648" s="5" t="s">
        <v>221</v>
      </c>
      <c r="H648" s="5" t="s">
        <v>222</v>
      </c>
      <c r="I648" s="5"/>
      <c r="J648" s="5"/>
      <c r="K648" s="5">
        <v>205</v>
      </c>
      <c r="L648" s="5">
        <v>14</v>
      </c>
      <c r="M648" s="5">
        <v>3</v>
      </c>
      <c r="N648" s="5" t="s">
        <v>3</v>
      </c>
      <c r="O648" s="5">
        <v>2</v>
      </c>
      <c r="P648" s="5">
        <f>ROUND(Source!DK633,O648)</f>
        <v>0</v>
      </c>
      <c r="Q648" s="5"/>
      <c r="R648" s="5"/>
      <c r="S648" s="5"/>
      <c r="T648" s="5"/>
      <c r="U648" s="5"/>
      <c r="V648" s="5"/>
      <c r="W648" s="5">
        <v>0</v>
      </c>
      <c r="X648" s="5">
        <v>1</v>
      </c>
      <c r="Y648" s="5">
        <v>0</v>
      </c>
      <c r="Z648" s="5">
        <v>0</v>
      </c>
      <c r="AA648" s="5">
        <v>1</v>
      </c>
      <c r="AB648" s="5">
        <v>0</v>
      </c>
    </row>
    <row r="649" spans="1:28">
      <c r="A649" s="5">
        <v>50</v>
      </c>
      <c r="B649" s="5">
        <v>0</v>
      </c>
      <c r="C649" s="5">
        <v>0</v>
      </c>
      <c r="D649" s="5">
        <v>1</v>
      </c>
      <c r="E649" s="5">
        <v>232</v>
      </c>
      <c r="F649" s="5">
        <f>ROUND(Source!BC633,O649)</f>
        <v>0</v>
      </c>
      <c r="G649" s="5" t="s">
        <v>223</v>
      </c>
      <c r="H649" s="5" t="s">
        <v>224</v>
      </c>
      <c r="I649" s="5"/>
      <c r="J649" s="5"/>
      <c r="K649" s="5">
        <v>232</v>
      </c>
      <c r="L649" s="5">
        <v>15</v>
      </c>
      <c r="M649" s="5">
        <v>3</v>
      </c>
      <c r="N649" s="5" t="s">
        <v>3</v>
      </c>
      <c r="O649" s="5">
        <v>2</v>
      </c>
      <c r="P649" s="5">
        <f>ROUND(Source!EU633,O649)</f>
        <v>0</v>
      </c>
      <c r="Q649" s="5"/>
      <c r="R649" s="5"/>
      <c r="S649" s="5"/>
      <c r="T649" s="5"/>
      <c r="U649" s="5"/>
      <c r="V649" s="5"/>
      <c r="W649" s="5">
        <v>0</v>
      </c>
      <c r="X649" s="5">
        <v>1</v>
      </c>
      <c r="Y649" s="5">
        <v>0</v>
      </c>
      <c r="Z649" s="5">
        <v>0</v>
      </c>
      <c r="AA649" s="5">
        <v>1</v>
      </c>
      <c r="AB649" s="5">
        <v>0</v>
      </c>
    </row>
    <row r="650" spans="1:28">
      <c r="A650" s="5">
        <v>50</v>
      </c>
      <c r="B650" s="5">
        <v>0</v>
      </c>
      <c r="C650" s="5">
        <v>0</v>
      </c>
      <c r="D650" s="5">
        <v>1</v>
      </c>
      <c r="E650" s="5">
        <v>214</v>
      </c>
      <c r="F650" s="5">
        <f>ROUND(Source!AS633,O650)</f>
        <v>0</v>
      </c>
      <c r="G650" s="5" t="s">
        <v>225</v>
      </c>
      <c r="H650" s="5" t="s">
        <v>226</v>
      </c>
      <c r="I650" s="5"/>
      <c r="J650" s="5"/>
      <c r="K650" s="5">
        <v>214</v>
      </c>
      <c r="L650" s="5">
        <v>16</v>
      </c>
      <c r="M650" s="5">
        <v>3</v>
      </c>
      <c r="N650" s="5" t="s">
        <v>3</v>
      </c>
      <c r="O650" s="5">
        <v>2</v>
      </c>
      <c r="P650" s="5">
        <f>ROUND(Source!EK633,O650)</f>
        <v>0</v>
      </c>
      <c r="Q650" s="5"/>
      <c r="R650" s="5"/>
      <c r="S650" s="5"/>
      <c r="T650" s="5"/>
      <c r="U650" s="5"/>
      <c r="V650" s="5"/>
      <c r="W650" s="5">
        <v>0</v>
      </c>
      <c r="X650" s="5">
        <v>1</v>
      </c>
      <c r="Y650" s="5">
        <v>0</v>
      </c>
      <c r="Z650" s="5">
        <v>0</v>
      </c>
      <c r="AA650" s="5">
        <v>1</v>
      </c>
      <c r="AB650" s="5">
        <v>0</v>
      </c>
    </row>
    <row r="651" spans="1:28">
      <c r="A651" s="5">
        <v>50</v>
      </c>
      <c r="B651" s="5">
        <v>0</v>
      </c>
      <c r="C651" s="5">
        <v>0</v>
      </c>
      <c r="D651" s="5">
        <v>1</v>
      </c>
      <c r="E651" s="5">
        <v>215</v>
      </c>
      <c r="F651" s="5">
        <f>ROUND(Source!AT633,O651)</f>
        <v>0</v>
      </c>
      <c r="G651" s="5" t="s">
        <v>227</v>
      </c>
      <c r="H651" s="5" t="s">
        <v>228</v>
      </c>
      <c r="I651" s="5"/>
      <c r="J651" s="5"/>
      <c r="K651" s="5">
        <v>215</v>
      </c>
      <c r="L651" s="5">
        <v>17</v>
      </c>
      <c r="M651" s="5">
        <v>3</v>
      </c>
      <c r="N651" s="5" t="s">
        <v>3</v>
      </c>
      <c r="O651" s="5">
        <v>2</v>
      </c>
      <c r="P651" s="5">
        <f>ROUND(Source!EL633,O651)</f>
        <v>0</v>
      </c>
      <c r="Q651" s="5"/>
      <c r="R651" s="5"/>
      <c r="S651" s="5"/>
      <c r="T651" s="5"/>
      <c r="U651" s="5"/>
      <c r="V651" s="5"/>
      <c r="W651" s="5">
        <v>0</v>
      </c>
      <c r="X651" s="5">
        <v>1</v>
      </c>
      <c r="Y651" s="5">
        <v>0</v>
      </c>
      <c r="Z651" s="5">
        <v>0</v>
      </c>
      <c r="AA651" s="5">
        <v>1</v>
      </c>
      <c r="AB651" s="5">
        <v>0</v>
      </c>
    </row>
    <row r="652" spans="1:28">
      <c r="A652" s="5">
        <v>50</v>
      </c>
      <c r="B652" s="5">
        <v>0</v>
      </c>
      <c r="C652" s="5">
        <v>0</v>
      </c>
      <c r="D652" s="5">
        <v>1</v>
      </c>
      <c r="E652" s="5">
        <v>217</v>
      </c>
      <c r="F652" s="5">
        <f>ROUND(Source!AU633,O652)</f>
        <v>0</v>
      </c>
      <c r="G652" s="5" t="s">
        <v>229</v>
      </c>
      <c r="H652" s="5" t="s">
        <v>230</v>
      </c>
      <c r="I652" s="5"/>
      <c r="J652" s="5"/>
      <c r="K652" s="5">
        <v>217</v>
      </c>
      <c r="L652" s="5">
        <v>18</v>
      </c>
      <c r="M652" s="5">
        <v>3</v>
      </c>
      <c r="N652" s="5" t="s">
        <v>3</v>
      </c>
      <c r="O652" s="5">
        <v>2</v>
      </c>
      <c r="P652" s="5">
        <f>ROUND(Source!EM633,O652)</f>
        <v>0</v>
      </c>
      <c r="Q652" s="5"/>
      <c r="R652" s="5"/>
      <c r="S652" s="5"/>
      <c r="T652" s="5"/>
      <c r="U652" s="5"/>
      <c r="V652" s="5"/>
      <c r="W652" s="5">
        <v>0</v>
      </c>
      <c r="X652" s="5">
        <v>1</v>
      </c>
      <c r="Y652" s="5">
        <v>0</v>
      </c>
      <c r="Z652" s="5">
        <v>0</v>
      </c>
      <c r="AA652" s="5">
        <v>1</v>
      </c>
      <c r="AB652" s="5">
        <v>0</v>
      </c>
    </row>
    <row r="653" spans="1:28">
      <c r="A653" s="5">
        <v>50</v>
      </c>
      <c r="B653" s="5">
        <v>0</v>
      </c>
      <c r="C653" s="5">
        <v>0</v>
      </c>
      <c r="D653" s="5">
        <v>1</v>
      </c>
      <c r="E653" s="5">
        <v>230</v>
      </c>
      <c r="F653" s="5">
        <f>ROUND(Source!BA633,O653)</f>
        <v>0</v>
      </c>
      <c r="G653" s="5" t="s">
        <v>231</v>
      </c>
      <c r="H653" s="5" t="s">
        <v>232</v>
      </c>
      <c r="I653" s="5"/>
      <c r="J653" s="5"/>
      <c r="K653" s="5">
        <v>230</v>
      </c>
      <c r="L653" s="5">
        <v>19</v>
      </c>
      <c r="M653" s="5">
        <v>3</v>
      </c>
      <c r="N653" s="5" t="s">
        <v>3</v>
      </c>
      <c r="O653" s="5">
        <v>2</v>
      </c>
      <c r="P653" s="5">
        <f>ROUND(Source!ES633,O653)</f>
        <v>0</v>
      </c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>
        <v>0</v>
      </c>
      <c r="AA653" s="5">
        <v>1</v>
      </c>
      <c r="AB653" s="5">
        <v>0</v>
      </c>
    </row>
    <row r="654" spans="1:28">
      <c r="A654" s="5">
        <v>50</v>
      </c>
      <c r="B654" s="5">
        <v>0</v>
      </c>
      <c r="C654" s="5">
        <v>0</v>
      </c>
      <c r="D654" s="5">
        <v>1</v>
      </c>
      <c r="E654" s="5">
        <v>206</v>
      </c>
      <c r="F654" s="5">
        <f>ROUND(Source!T633,O654)</f>
        <v>0</v>
      </c>
      <c r="G654" s="5" t="s">
        <v>233</v>
      </c>
      <c r="H654" s="5" t="s">
        <v>234</v>
      </c>
      <c r="I654" s="5"/>
      <c r="J654" s="5"/>
      <c r="K654" s="5">
        <v>206</v>
      </c>
      <c r="L654" s="5">
        <v>20</v>
      </c>
      <c r="M654" s="5">
        <v>3</v>
      </c>
      <c r="N654" s="5" t="s">
        <v>3</v>
      </c>
      <c r="O654" s="5">
        <v>2</v>
      </c>
      <c r="P654" s="5">
        <f>ROUND(Source!DL633,O654)</f>
        <v>0</v>
      </c>
      <c r="Q654" s="5"/>
      <c r="R654" s="5"/>
      <c r="S654" s="5"/>
      <c r="T654" s="5"/>
      <c r="U654" s="5"/>
      <c r="V654" s="5"/>
      <c r="W654" s="5">
        <v>0</v>
      </c>
      <c r="X654" s="5">
        <v>1</v>
      </c>
      <c r="Y654" s="5">
        <v>0</v>
      </c>
      <c r="Z654" s="5">
        <v>0</v>
      </c>
      <c r="AA654" s="5">
        <v>1</v>
      </c>
      <c r="AB654" s="5">
        <v>0</v>
      </c>
    </row>
    <row r="655" spans="1:28">
      <c r="A655" s="5">
        <v>50</v>
      </c>
      <c r="B655" s="5">
        <v>0</v>
      </c>
      <c r="C655" s="5">
        <v>0</v>
      </c>
      <c r="D655" s="5">
        <v>1</v>
      </c>
      <c r="E655" s="5">
        <v>207</v>
      </c>
      <c r="F655" s="5">
        <f>Source!U633</f>
        <v>0</v>
      </c>
      <c r="G655" s="5" t="s">
        <v>235</v>
      </c>
      <c r="H655" s="5" t="s">
        <v>236</v>
      </c>
      <c r="I655" s="5"/>
      <c r="J655" s="5"/>
      <c r="K655" s="5">
        <v>207</v>
      </c>
      <c r="L655" s="5">
        <v>21</v>
      </c>
      <c r="M655" s="5">
        <v>3</v>
      </c>
      <c r="N655" s="5" t="s">
        <v>3</v>
      </c>
      <c r="O655" s="5">
        <v>-1</v>
      </c>
      <c r="P655" s="5">
        <f>Source!DM633</f>
        <v>0</v>
      </c>
      <c r="Q655" s="5"/>
      <c r="R655" s="5"/>
      <c r="S655" s="5"/>
      <c r="T655" s="5"/>
      <c r="U655" s="5"/>
      <c r="V655" s="5"/>
      <c r="W655" s="5">
        <v>0</v>
      </c>
      <c r="X655" s="5">
        <v>1</v>
      </c>
      <c r="Y655" s="5">
        <v>0</v>
      </c>
      <c r="Z655" s="5">
        <v>0</v>
      </c>
      <c r="AA655" s="5">
        <v>1</v>
      </c>
      <c r="AB655" s="5">
        <v>0</v>
      </c>
    </row>
    <row r="656" spans="1:28">
      <c r="A656" s="5">
        <v>50</v>
      </c>
      <c r="B656" s="5">
        <v>0</v>
      </c>
      <c r="C656" s="5">
        <v>0</v>
      </c>
      <c r="D656" s="5">
        <v>1</v>
      </c>
      <c r="E656" s="5">
        <v>208</v>
      </c>
      <c r="F656" s="5">
        <f>Source!V633</f>
        <v>0</v>
      </c>
      <c r="G656" s="5" t="s">
        <v>237</v>
      </c>
      <c r="H656" s="5" t="s">
        <v>238</v>
      </c>
      <c r="I656" s="5"/>
      <c r="J656" s="5"/>
      <c r="K656" s="5">
        <v>208</v>
      </c>
      <c r="L656" s="5">
        <v>22</v>
      </c>
      <c r="M656" s="5">
        <v>3</v>
      </c>
      <c r="N656" s="5" t="s">
        <v>3</v>
      </c>
      <c r="O656" s="5">
        <v>-1</v>
      </c>
      <c r="P656" s="5">
        <f>Source!DN633</f>
        <v>0</v>
      </c>
      <c r="Q656" s="5"/>
      <c r="R656" s="5"/>
      <c r="S656" s="5"/>
      <c r="T656" s="5"/>
      <c r="U656" s="5"/>
      <c r="V656" s="5"/>
      <c r="W656" s="5">
        <v>0</v>
      </c>
      <c r="X656" s="5">
        <v>1</v>
      </c>
      <c r="Y656" s="5">
        <v>0</v>
      </c>
      <c r="Z656" s="5">
        <v>0</v>
      </c>
      <c r="AA656" s="5">
        <v>1</v>
      </c>
      <c r="AB656" s="5">
        <v>0</v>
      </c>
    </row>
    <row r="657" spans="1:255">
      <c r="A657" s="5">
        <v>50</v>
      </c>
      <c r="B657" s="5">
        <v>0</v>
      </c>
      <c r="C657" s="5">
        <v>0</v>
      </c>
      <c r="D657" s="5">
        <v>1</v>
      </c>
      <c r="E657" s="5">
        <v>209</v>
      </c>
      <c r="F657" s="5">
        <f>ROUND(Source!W633,O657)</f>
        <v>0</v>
      </c>
      <c r="G657" s="5" t="s">
        <v>239</v>
      </c>
      <c r="H657" s="5" t="s">
        <v>240</v>
      </c>
      <c r="I657" s="5"/>
      <c r="J657" s="5"/>
      <c r="K657" s="5">
        <v>209</v>
      </c>
      <c r="L657" s="5">
        <v>23</v>
      </c>
      <c r="M657" s="5">
        <v>3</v>
      </c>
      <c r="N657" s="5" t="s">
        <v>3</v>
      </c>
      <c r="O657" s="5">
        <v>2</v>
      </c>
      <c r="P657" s="5">
        <f>ROUND(Source!DO633,O657)</f>
        <v>0</v>
      </c>
      <c r="Q657" s="5"/>
      <c r="R657" s="5"/>
      <c r="S657" s="5"/>
      <c r="T657" s="5"/>
      <c r="U657" s="5"/>
      <c r="V657" s="5"/>
      <c r="W657" s="5">
        <v>0</v>
      </c>
      <c r="X657" s="5">
        <v>1</v>
      </c>
      <c r="Y657" s="5">
        <v>0</v>
      </c>
      <c r="Z657" s="5">
        <v>0</v>
      </c>
      <c r="AA657" s="5">
        <v>1</v>
      </c>
      <c r="AB657" s="5">
        <v>0</v>
      </c>
    </row>
    <row r="658" spans="1:255">
      <c r="A658" s="5">
        <v>50</v>
      </c>
      <c r="B658" s="5">
        <v>0</v>
      </c>
      <c r="C658" s="5">
        <v>0</v>
      </c>
      <c r="D658" s="5">
        <v>1</v>
      </c>
      <c r="E658" s="5">
        <v>233</v>
      </c>
      <c r="F658" s="5">
        <f>ROUND(Source!BD633,O658)</f>
        <v>0</v>
      </c>
      <c r="G658" s="5" t="s">
        <v>241</v>
      </c>
      <c r="H658" s="5" t="s">
        <v>242</v>
      </c>
      <c r="I658" s="5"/>
      <c r="J658" s="5"/>
      <c r="K658" s="5">
        <v>233</v>
      </c>
      <c r="L658" s="5">
        <v>24</v>
      </c>
      <c r="M658" s="5">
        <v>3</v>
      </c>
      <c r="N658" s="5" t="s">
        <v>3</v>
      </c>
      <c r="O658" s="5">
        <v>2</v>
      </c>
      <c r="P658" s="5">
        <f>ROUND(Source!EV633,O658)</f>
        <v>0</v>
      </c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>
        <v>0</v>
      </c>
      <c r="AA658" s="5">
        <v>1</v>
      </c>
      <c r="AB658" s="5">
        <v>0</v>
      </c>
    </row>
    <row r="659" spans="1:255">
      <c r="A659" s="5">
        <v>50</v>
      </c>
      <c r="B659" s="5">
        <v>0</v>
      </c>
      <c r="C659" s="5">
        <v>0</v>
      </c>
      <c r="D659" s="5">
        <v>1</v>
      </c>
      <c r="E659" s="5">
        <v>210</v>
      </c>
      <c r="F659" s="5">
        <f>ROUND(Source!X633,O659)</f>
        <v>0</v>
      </c>
      <c r="G659" s="5" t="s">
        <v>243</v>
      </c>
      <c r="H659" s="5" t="s">
        <v>244</v>
      </c>
      <c r="I659" s="5"/>
      <c r="J659" s="5"/>
      <c r="K659" s="5">
        <v>210</v>
      </c>
      <c r="L659" s="5">
        <v>25</v>
      </c>
      <c r="M659" s="5">
        <v>3</v>
      </c>
      <c r="N659" s="5" t="s">
        <v>3</v>
      </c>
      <c r="O659" s="5">
        <v>2</v>
      </c>
      <c r="P659" s="5">
        <f>ROUND(Source!DP633,O659)</f>
        <v>0</v>
      </c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>
        <v>0</v>
      </c>
      <c r="AA659" s="5">
        <v>1</v>
      </c>
      <c r="AB659" s="5">
        <v>0</v>
      </c>
    </row>
    <row r="660" spans="1:255">
      <c r="A660" s="5">
        <v>50</v>
      </c>
      <c r="B660" s="5">
        <v>0</v>
      </c>
      <c r="C660" s="5">
        <v>0</v>
      </c>
      <c r="D660" s="5">
        <v>1</v>
      </c>
      <c r="E660" s="5">
        <v>211</v>
      </c>
      <c r="F660" s="5">
        <f>ROUND(Source!Y633,O660)</f>
        <v>0</v>
      </c>
      <c r="G660" s="5" t="s">
        <v>245</v>
      </c>
      <c r="H660" s="5" t="s">
        <v>246</v>
      </c>
      <c r="I660" s="5"/>
      <c r="J660" s="5"/>
      <c r="K660" s="5">
        <v>211</v>
      </c>
      <c r="L660" s="5">
        <v>26</v>
      </c>
      <c r="M660" s="5">
        <v>3</v>
      </c>
      <c r="N660" s="5" t="s">
        <v>3</v>
      </c>
      <c r="O660" s="5">
        <v>2</v>
      </c>
      <c r="P660" s="5">
        <f>ROUND(Source!DQ633,O660)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55">
      <c r="A661" s="5">
        <v>50</v>
      </c>
      <c r="B661" s="5">
        <v>0</v>
      </c>
      <c r="C661" s="5">
        <v>0</v>
      </c>
      <c r="D661" s="5">
        <v>1</v>
      </c>
      <c r="E661" s="5">
        <v>224</v>
      </c>
      <c r="F661" s="5">
        <f>ROUND(Source!AR633,O661)</f>
        <v>0</v>
      </c>
      <c r="G661" s="5" t="s">
        <v>247</v>
      </c>
      <c r="H661" s="5" t="s">
        <v>248</v>
      </c>
      <c r="I661" s="5"/>
      <c r="J661" s="5"/>
      <c r="K661" s="5">
        <v>224</v>
      </c>
      <c r="L661" s="5">
        <v>27</v>
      </c>
      <c r="M661" s="5">
        <v>3</v>
      </c>
      <c r="N661" s="5" t="s">
        <v>3</v>
      </c>
      <c r="O661" s="5">
        <v>2</v>
      </c>
      <c r="P661" s="5">
        <f>ROUND(Source!EJ633,O661)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3" spans="1:255">
      <c r="A663" s="1">
        <v>4</v>
      </c>
      <c r="B663" s="1">
        <v>1</v>
      </c>
      <c r="C663" s="1"/>
      <c r="D663" s="1">
        <f>ROW(A690)</f>
        <v>690</v>
      </c>
      <c r="E663" s="1"/>
      <c r="F663" s="1" t="s">
        <v>25</v>
      </c>
      <c r="G663" s="1" t="s">
        <v>623</v>
      </c>
      <c r="H663" s="1" t="s">
        <v>3</v>
      </c>
      <c r="I663" s="1">
        <v>0</v>
      </c>
      <c r="J663" s="1"/>
      <c r="K663" s="1">
        <v>-1</v>
      </c>
      <c r="L663" s="1"/>
      <c r="M663" s="1" t="s">
        <v>3</v>
      </c>
      <c r="N663" s="1"/>
      <c r="O663" s="1"/>
      <c r="P663" s="1"/>
      <c r="Q663" s="1"/>
      <c r="R663" s="1"/>
      <c r="S663" s="1">
        <v>0</v>
      </c>
      <c r="T663" s="1">
        <v>0</v>
      </c>
      <c r="U663" s="1" t="s">
        <v>3</v>
      </c>
      <c r="V663" s="1">
        <v>0</v>
      </c>
      <c r="W663" s="1"/>
      <c r="X663" s="1"/>
      <c r="Y663" s="1"/>
      <c r="Z663" s="1"/>
      <c r="AA663" s="1"/>
      <c r="AB663" s="1" t="s">
        <v>3</v>
      </c>
      <c r="AC663" s="1" t="s">
        <v>3</v>
      </c>
      <c r="AD663" s="1" t="s">
        <v>3</v>
      </c>
      <c r="AE663" s="1" t="s">
        <v>3</v>
      </c>
      <c r="AF663" s="1" t="s">
        <v>3</v>
      </c>
      <c r="AG663" s="1" t="s">
        <v>3</v>
      </c>
      <c r="AH663" s="1"/>
      <c r="AI663" s="1"/>
      <c r="AJ663" s="1"/>
      <c r="AK663" s="1"/>
      <c r="AL663" s="1"/>
      <c r="AM663" s="1"/>
      <c r="AN663" s="1"/>
      <c r="AO663" s="1"/>
      <c r="AP663" s="1" t="s">
        <v>3</v>
      </c>
      <c r="AQ663" s="1" t="s">
        <v>3</v>
      </c>
      <c r="AR663" s="1" t="s">
        <v>3</v>
      </c>
      <c r="AS663" s="1"/>
      <c r="AT663" s="1"/>
      <c r="AU663" s="1"/>
      <c r="AV663" s="1"/>
      <c r="AW663" s="1"/>
      <c r="AX663" s="1"/>
      <c r="AY663" s="1"/>
      <c r="AZ663" s="1" t="s">
        <v>3</v>
      </c>
      <c r="BA663" s="1"/>
      <c r="BB663" s="1" t="s">
        <v>3</v>
      </c>
      <c r="BC663" s="1" t="s">
        <v>3</v>
      </c>
      <c r="BD663" s="1" t="s">
        <v>3</v>
      </c>
      <c r="BE663" s="1" t="s">
        <v>3</v>
      </c>
      <c r="BF663" s="1" t="s">
        <v>3</v>
      </c>
      <c r="BG663" s="1" t="s">
        <v>3</v>
      </c>
      <c r="BH663" s="1" t="s">
        <v>3</v>
      </c>
      <c r="BI663" s="1" t="s">
        <v>3</v>
      </c>
      <c r="BJ663" s="1" t="s">
        <v>3</v>
      </c>
      <c r="BK663" s="1" t="s">
        <v>3</v>
      </c>
      <c r="BL663" s="1" t="s">
        <v>3</v>
      </c>
      <c r="BM663" s="1" t="s">
        <v>3</v>
      </c>
      <c r="BN663" s="1" t="s">
        <v>3</v>
      </c>
      <c r="BO663" s="1" t="s">
        <v>3</v>
      </c>
      <c r="BP663" s="1" t="s">
        <v>3</v>
      </c>
      <c r="BQ663" s="1"/>
      <c r="BR663" s="1"/>
      <c r="BS663" s="1"/>
      <c r="BT663" s="1"/>
      <c r="BU663" s="1"/>
      <c r="BV663" s="1"/>
      <c r="BW663" s="1"/>
      <c r="BX663" s="1">
        <v>0</v>
      </c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>
        <v>0</v>
      </c>
    </row>
    <row r="665" spans="1:255">
      <c r="A665" s="3">
        <v>52</v>
      </c>
      <c r="B665" s="3">
        <f t="shared" ref="B665:G665" si="596">B690</f>
        <v>1</v>
      </c>
      <c r="C665" s="3">
        <f t="shared" si="596"/>
        <v>4</v>
      </c>
      <c r="D665" s="3">
        <f t="shared" si="596"/>
        <v>663</v>
      </c>
      <c r="E665" s="3">
        <f t="shared" si="596"/>
        <v>0</v>
      </c>
      <c r="F665" s="3" t="str">
        <f t="shared" si="596"/>
        <v>Новый раздел</v>
      </c>
      <c r="G665" s="3" t="str">
        <f t="shared" si="596"/>
        <v>Заземление  (0,65*0,7*38м)</v>
      </c>
      <c r="H665" s="3"/>
      <c r="I665" s="3"/>
      <c r="J665" s="3"/>
      <c r="K665" s="3"/>
      <c r="L665" s="3"/>
      <c r="M665" s="3"/>
      <c r="N665" s="3"/>
      <c r="O665" s="3">
        <f t="shared" ref="O665:AT665" si="597">O690</f>
        <v>1652.16</v>
      </c>
      <c r="P665" s="3">
        <f t="shared" si="597"/>
        <v>1267.03</v>
      </c>
      <c r="Q665" s="3">
        <f t="shared" si="597"/>
        <v>120.51</v>
      </c>
      <c r="R665" s="3">
        <f t="shared" si="597"/>
        <v>7.75</v>
      </c>
      <c r="S665" s="3">
        <f t="shared" si="597"/>
        <v>264.62</v>
      </c>
      <c r="T665" s="3">
        <f t="shared" si="597"/>
        <v>0</v>
      </c>
      <c r="U665" s="3">
        <f t="shared" si="597"/>
        <v>29.428000000000001</v>
      </c>
      <c r="V665" s="3">
        <f t="shared" si="597"/>
        <v>0.58223519999999995</v>
      </c>
      <c r="W665" s="3">
        <f t="shared" si="597"/>
        <v>6.64</v>
      </c>
      <c r="X665" s="3">
        <f t="shared" si="597"/>
        <v>259.70999999999998</v>
      </c>
      <c r="Y665" s="3">
        <f t="shared" si="597"/>
        <v>132.83000000000001</v>
      </c>
      <c r="Z665" s="3">
        <f t="shared" si="597"/>
        <v>0</v>
      </c>
      <c r="AA665" s="3">
        <f t="shared" si="597"/>
        <v>0</v>
      </c>
      <c r="AB665" s="3">
        <f t="shared" si="597"/>
        <v>1652.16</v>
      </c>
      <c r="AC665" s="3">
        <f t="shared" si="597"/>
        <v>1267.03</v>
      </c>
      <c r="AD665" s="3">
        <f t="shared" si="597"/>
        <v>120.51</v>
      </c>
      <c r="AE665" s="3">
        <f t="shared" si="597"/>
        <v>7.75</v>
      </c>
      <c r="AF665" s="3">
        <f t="shared" si="597"/>
        <v>264.62</v>
      </c>
      <c r="AG665" s="3">
        <f t="shared" si="597"/>
        <v>0</v>
      </c>
      <c r="AH665" s="3">
        <f t="shared" si="597"/>
        <v>29.428000000000001</v>
      </c>
      <c r="AI665" s="3">
        <f t="shared" si="597"/>
        <v>0.58223519999999995</v>
      </c>
      <c r="AJ665" s="3">
        <f t="shared" si="597"/>
        <v>6.64</v>
      </c>
      <c r="AK665" s="3">
        <f t="shared" si="597"/>
        <v>259.70999999999998</v>
      </c>
      <c r="AL665" s="3">
        <f t="shared" si="597"/>
        <v>132.83000000000001</v>
      </c>
      <c r="AM665" s="3">
        <f t="shared" si="597"/>
        <v>0</v>
      </c>
      <c r="AN665" s="3">
        <f t="shared" si="597"/>
        <v>0</v>
      </c>
      <c r="AO665" s="3">
        <f t="shared" si="597"/>
        <v>0</v>
      </c>
      <c r="AP665" s="3">
        <f t="shared" si="597"/>
        <v>0</v>
      </c>
      <c r="AQ665" s="3">
        <f t="shared" si="597"/>
        <v>0</v>
      </c>
      <c r="AR665" s="3">
        <f t="shared" si="597"/>
        <v>2044.7</v>
      </c>
      <c r="AS665" s="3">
        <f t="shared" si="597"/>
        <v>588.86</v>
      </c>
      <c r="AT665" s="3">
        <f t="shared" si="597"/>
        <v>1455.84</v>
      </c>
      <c r="AU665" s="3">
        <f t="shared" ref="AU665:BZ665" si="598">AU690</f>
        <v>0</v>
      </c>
      <c r="AV665" s="3">
        <f t="shared" si="598"/>
        <v>1267.03</v>
      </c>
      <c r="AW665" s="3">
        <f t="shared" si="598"/>
        <v>1267.03</v>
      </c>
      <c r="AX665" s="3">
        <f t="shared" si="598"/>
        <v>0</v>
      </c>
      <c r="AY665" s="3">
        <f t="shared" si="598"/>
        <v>1267.03</v>
      </c>
      <c r="AZ665" s="3">
        <f t="shared" si="598"/>
        <v>0</v>
      </c>
      <c r="BA665" s="3">
        <f t="shared" si="598"/>
        <v>0</v>
      </c>
      <c r="BB665" s="3">
        <f t="shared" si="598"/>
        <v>0</v>
      </c>
      <c r="BC665" s="3">
        <f t="shared" si="598"/>
        <v>0</v>
      </c>
      <c r="BD665" s="3">
        <f t="shared" si="598"/>
        <v>0</v>
      </c>
      <c r="BE665" s="3">
        <f t="shared" si="598"/>
        <v>0</v>
      </c>
      <c r="BF665" s="3">
        <f t="shared" si="598"/>
        <v>0</v>
      </c>
      <c r="BG665" s="3">
        <f t="shared" si="598"/>
        <v>0</v>
      </c>
      <c r="BH665" s="3">
        <f t="shared" si="598"/>
        <v>0</v>
      </c>
      <c r="BI665" s="3">
        <f t="shared" si="598"/>
        <v>0</v>
      </c>
      <c r="BJ665" s="3">
        <f t="shared" si="598"/>
        <v>0</v>
      </c>
      <c r="BK665" s="3">
        <f t="shared" si="598"/>
        <v>0</v>
      </c>
      <c r="BL665" s="3">
        <f t="shared" si="598"/>
        <v>0</v>
      </c>
      <c r="BM665" s="3">
        <f t="shared" si="598"/>
        <v>0</v>
      </c>
      <c r="BN665" s="3">
        <f t="shared" si="598"/>
        <v>0</v>
      </c>
      <c r="BO665" s="3">
        <f t="shared" si="598"/>
        <v>0</v>
      </c>
      <c r="BP665" s="3">
        <f t="shared" si="598"/>
        <v>0</v>
      </c>
      <c r="BQ665" s="3">
        <f t="shared" si="598"/>
        <v>0</v>
      </c>
      <c r="BR665" s="3">
        <f t="shared" si="598"/>
        <v>0</v>
      </c>
      <c r="BS665" s="3">
        <f t="shared" si="598"/>
        <v>0</v>
      </c>
      <c r="BT665" s="3">
        <f t="shared" si="598"/>
        <v>0</v>
      </c>
      <c r="BU665" s="3">
        <f t="shared" si="598"/>
        <v>0</v>
      </c>
      <c r="BV665" s="3">
        <f t="shared" si="598"/>
        <v>0</v>
      </c>
      <c r="BW665" s="3">
        <f t="shared" si="598"/>
        <v>0</v>
      </c>
      <c r="BX665" s="3">
        <f t="shared" si="598"/>
        <v>0</v>
      </c>
      <c r="BY665" s="3">
        <f t="shared" si="598"/>
        <v>0</v>
      </c>
      <c r="BZ665" s="3">
        <f t="shared" si="598"/>
        <v>0</v>
      </c>
      <c r="CA665" s="3">
        <f t="shared" ref="CA665:DF665" si="599">CA690</f>
        <v>2044.7</v>
      </c>
      <c r="CB665" s="3">
        <f t="shared" si="599"/>
        <v>588.86</v>
      </c>
      <c r="CC665" s="3">
        <f t="shared" si="599"/>
        <v>1455.84</v>
      </c>
      <c r="CD665" s="3">
        <f t="shared" si="599"/>
        <v>0</v>
      </c>
      <c r="CE665" s="3">
        <f t="shared" si="599"/>
        <v>1267.03</v>
      </c>
      <c r="CF665" s="3">
        <f t="shared" si="599"/>
        <v>1267.03</v>
      </c>
      <c r="CG665" s="3">
        <f t="shared" si="599"/>
        <v>0</v>
      </c>
      <c r="CH665" s="3">
        <f t="shared" si="599"/>
        <v>1267.03</v>
      </c>
      <c r="CI665" s="3">
        <f t="shared" si="599"/>
        <v>0</v>
      </c>
      <c r="CJ665" s="3">
        <f t="shared" si="599"/>
        <v>0</v>
      </c>
      <c r="CK665" s="3">
        <f t="shared" si="599"/>
        <v>0</v>
      </c>
      <c r="CL665" s="3">
        <f t="shared" si="599"/>
        <v>0</v>
      </c>
      <c r="CM665" s="3">
        <f t="shared" si="599"/>
        <v>0</v>
      </c>
      <c r="CN665" s="3">
        <f t="shared" si="599"/>
        <v>0</v>
      </c>
      <c r="CO665" s="3">
        <f t="shared" si="599"/>
        <v>0</v>
      </c>
      <c r="CP665" s="3">
        <f t="shared" si="599"/>
        <v>0</v>
      </c>
      <c r="CQ665" s="3">
        <f t="shared" si="599"/>
        <v>0</v>
      </c>
      <c r="CR665" s="3">
        <f t="shared" si="599"/>
        <v>0</v>
      </c>
      <c r="CS665" s="3">
        <f t="shared" si="599"/>
        <v>0</v>
      </c>
      <c r="CT665" s="3">
        <f t="shared" si="599"/>
        <v>0</v>
      </c>
      <c r="CU665" s="3">
        <f t="shared" si="599"/>
        <v>0</v>
      </c>
      <c r="CV665" s="3">
        <f t="shared" si="599"/>
        <v>0</v>
      </c>
      <c r="CW665" s="3">
        <f t="shared" si="599"/>
        <v>0</v>
      </c>
      <c r="CX665" s="3">
        <f t="shared" si="599"/>
        <v>0</v>
      </c>
      <c r="CY665" s="3">
        <f t="shared" si="599"/>
        <v>0</v>
      </c>
      <c r="CZ665" s="3">
        <f t="shared" si="599"/>
        <v>0</v>
      </c>
      <c r="DA665" s="3">
        <f t="shared" si="599"/>
        <v>0</v>
      </c>
      <c r="DB665" s="3">
        <f t="shared" si="599"/>
        <v>0</v>
      </c>
      <c r="DC665" s="3">
        <f t="shared" si="599"/>
        <v>0</v>
      </c>
      <c r="DD665" s="3">
        <f t="shared" si="599"/>
        <v>0</v>
      </c>
      <c r="DE665" s="3">
        <f t="shared" si="599"/>
        <v>0</v>
      </c>
      <c r="DF665" s="3">
        <f t="shared" si="599"/>
        <v>0</v>
      </c>
      <c r="DG665" s="4">
        <f t="shared" ref="DG665:EL665" si="600">DG690</f>
        <v>27837.68</v>
      </c>
      <c r="DH665" s="4">
        <f t="shared" si="600"/>
        <v>13757.9</v>
      </c>
      <c r="DI665" s="4">
        <f t="shared" si="600"/>
        <v>1637.5</v>
      </c>
      <c r="DJ665" s="4">
        <f t="shared" si="600"/>
        <v>364.56</v>
      </c>
      <c r="DK665" s="4">
        <f t="shared" si="600"/>
        <v>12442.28</v>
      </c>
      <c r="DL665" s="4">
        <f t="shared" si="600"/>
        <v>0</v>
      </c>
      <c r="DM665" s="4">
        <f t="shared" si="600"/>
        <v>29.428000000000001</v>
      </c>
      <c r="DN665" s="4">
        <f t="shared" si="600"/>
        <v>0.58223519999999995</v>
      </c>
      <c r="DO665" s="4">
        <f t="shared" si="600"/>
        <v>6.64</v>
      </c>
      <c r="DP665" s="4">
        <f t="shared" si="600"/>
        <v>12211.69</v>
      </c>
      <c r="DQ665" s="4">
        <f t="shared" si="600"/>
        <v>6244.78</v>
      </c>
      <c r="DR665" s="4">
        <f t="shared" si="600"/>
        <v>0</v>
      </c>
      <c r="DS665" s="4">
        <f t="shared" si="600"/>
        <v>0</v>
      </c>
      <c r="DT665" s="4">
        <f t="shared" si="600"/>
        <v>27837.68</v>
      </c>
      <c r="DU665" s="4">
        <f t="shared" si="600"/>
        <v>13757.9</v>
      </c>
      <c r="DV665" s="4">
        <f t="shared" si="600"/>
        <v>1637.5</v>
      </c>
      <c r="DW665" s="4">
        <f t="shared" si="600"/>
        <v>364.56</v>
      </c>
      <c r="DX665" s="4">
        <f t="shared" si="600"/>
        <v>12442.28</v>
      </c>
      <c r="DY665" s="4">
        <f t="shared" si="600"/>
        <v>0</v>
      </c>
      <c r="DZ665" s="4">
        <f t="shared" si="600"/>
        <v>29.428000000000001</v>
      </c>
      <c r="EA665" s="4">
        <f t="shared" si="600"/>
        <v>0.58223519999999995</v>
      </c>
      <c r="EB665" s="4">
        <f t="shared" si="600"/>
        <v>6.64</v>
      </c>
      <c r="EC665" s="4">
        <f t="shared" si="600"/>
        <v>12211.69</v>
      </c>
      <c r="ED665" s="4">
        <f t="shared" si="600"/>
        <v>6244.78</v>
      </c>
      <c r="EE665" s="4">
        <f t="shared" si="600"/>
        <v>0</v>
      </c>
      <c r="EF665" s="4">
        <f t="shared" si="600"/>
        <v>0</v>
      </c>
      <c r="EG665" s="4">
        <f t="shared" si="600"/>
        <v>0</v>
      </c>
      <c r="EH665" s="4">
        <f t="shared" si="600"/>
        <v>0</v>
      </c>
      <c r="EI665" s="4">
        <f t="shared" si="600"/>
        <v>0</v>
      </c>
      <c r="EJ665" s="4">
        <f t="shared" si="600"/>
        <v>46294.15</v>
      </c>
      <c r="EK665" s="4">
        <f t="shared" si="600"/>
        <v>10770.93</v>
      </c>
      <c r="EL665" s="4">
        <f t="shared" si="600"/>
        <v>35523.22</v>
      </c>
      <c r="EM665" s="4">
        <f t="shared" ref="EM665:FR665" si="601">EM690</f>
        <v>0</v>
      </c>
      <c r="EN665" s="4">
        <f t="shared" si="601"/>
        <v>13757.9</v>
      </c>
      <c r="EO665" s="4">
        <f t="shared" si="601"/>
        <v>13757.9</v>
      </c>
      <c r="EP665" s="4">
        <f t="shared" si="601"/>
        <v>0</v>
      </c>
      <c r="EQ665" s="4">
        <f t="shared" si="601"/>
        <v>13757.9</v>
      </c>
      <c r="ER665" s="4">
        <f t="shared" si="601"/>
        <v>0</v>
      </c>
      <c r="ES665" s="4">
        <f t="shared" si="601"/>
        <v>0</v>
      </c>
      <c r="ET665" s="4">
        <f t="shared" si="601"/>
        <v>0</v>
      </c>
      <c r="EU665" s="4">
        <f t="shared" si="601"/>
        <v>0</v>
      </c>
      <c r="EV665" s="4">
        <f t="shared" si="601"/>
        <v>0</v>
      </c>
      <c r="EW665" s="4">
        <f t="shared" si="601"/>
        <v>0</v>
      </c>
      <c r="EX665" s="4">
        <f t="shared" si="601"/>
        <v>0</v>
      </c>
      <c r="EY665" s="4">
        <f t="shared" si="601"/>
        <v>0</v>
      </c>
      <c r="EZ665" s="4">
        <f t="shared" si="601"/>
        <v>0</v>
      </c>
      <c r="FA665" s="4">
        <f t="shared" si="601"/>
        <v>0</v>
      </c>
      <c r="FB665" s="4">
        <f t="shared" si="601"/>
        <v>0</v>
      </c>
      <c r="FC665" s="4">
        <f t="shared" si="601"/>
        <v>0</v>
      </c>
      <c r="FD665" s="4">
        <f t="shared" si="601"/>
        <v>0</v>
      </c>
      <c r="FE665" s="4">
        <f t="shared" si="601"/>
        <v>0</v>
      </c>
      <c r="FF665" s="4">
        <f t="shared" si="601"/>
        <v>0</v>
      </c>
      <c r="FG665" s="4">
        <f t="shared" si="601"/>
        <v>0</v>
      </c>
      <c r="FH665" s="4">
        <f t="shared" si="601"/>
        <v>0</v>
      </c>
      <c r="FI665" s="4">
        <f t="shared" si="601"/>
        <v>0</v>
      </c>
      <c r="FJ665" s="4">
        <f t="shared" si="601"/>
        <v>0</v>
      </c>
      <c r="FK665" s="4">
        <f t="shared" si="601"/>
        <v>0</v>
      </c>
      <c r="FL665" s="4">
        <f t="shared" si="601"/>
        <v>0</v>
      </c>
      <c r="FM665" s="4">
        <f t="shared" si="601"/>
        <v>0</v>
      </c>
      <c r="FN665" s="4">
        <f t="shared" si="601"/>
        <v>0</v>
      </c>
      <c r="FO665" s="4">
        <f t="shared" si="601"/>
        <v>0</v>
      </c>
      <c r="FP665" s="4">
        <f t="shared" si="601"/>
        <v>0</v>
      </c>
      <c r="FQ665" s="4">
        <f t="shared" si="601"/>
        <v>0</v>
      </c>
      <c r="FR665" s="4">
        <f t="shared" si="601"/>
        <v>0</v>
      </c>
      <c r="FS665" s="4">
        <f t="shared" ref="FS665:GX665" si="602">FS690</f>
        <v>46294.15</v>
      </c>
      <c r="FT665" s="4">
        <f t="shared" si="602"/>
        <v>10770.93</v>
      </c>
      <c r="FU665" s="4">
        <f t="shared" si="602"/>
        <v>35523.22</v>
      </c>
      <c r="FV665" s="4">
        <f t="shared" si="602"/>
        <v>0</v>
      </c>
      <c r="FW665" s="4">
        <f t="shared" si="602"/>
        <v>13757.9</v>
      </c>
      <c r="FX665" s="4">
        <f t="shared" si="602"/>
        <v>13757.9</v>
      </c>
      <c r="FY665" s="4">
        <f t="shared" si="602"/>
        <v>0</v>
      </c>
      <c r="FZ665" s="4">
        <f t="shared" si="602"/>
        <v>13757.9</v>
      </c>
      <c r="GA665" s="4">
        <f t="shared" si="602"/>
        <v>0</v>
      </c>
      <c r="GB665" s="4">
        <f t="shared" si="602"/>
        <v>0</v>
      </c>
      <c r="GC665" s="4">
        <f t="shared" si="602"/>
        <v>0</v>
      </c>
      <c r="GD665" s="4">
        <f t="shared" si="602"/>
        <v>0</v>
      </c>
      <c r="GE665" s="4">
        <f t="shared" si="602"/>
        <v>0</v>
      </c>
      <c r="GF665" s="4">
        <f t="shared" si="602"/>
        <v>0</v>
      </c>
      <c r="GG665" s="4">
        <f t="shared" si="602"/>
        <v>0</v>
      </c>
      <c r="GH665" s="4">
        <f t="shared" si="602"/>
        <v>0</v>
      </c>
      <c r="GI665" s="4">
        <f t="shared" si="602"/>
        <v>0</v>
      </c>
      <c r="GJ665" s="4">
        <f t="shared" si="602"/>
        <v>0</v>
      </c>
      <c r="GK665" s="4">
        <f t="shared" si="602"/>
        <v>0</v>
      </c>
      <c r="GL665" s="4">
        <f t="shared" si="602"/>
        <v>0</v>
      </c>
      <c r="GM665" s="4">
        <f t="shared" si="602"/>
        <v>0</v>
      </c>
      <c r="GN665" s="4">
        <f t="shared" si="602"/>
        <v>0</v>
      </c>
      <c r="GO665" s="4">
        <f t="shared" si="602"/>
        <v>0</v>
      </c>
      <c r="GP665" s="4">
        <f t="shared" si="602"/>
        <v>0</v>
      </c>
      <c r="GQ665" s="4">
        <f t="shared" si="602"/>
        <v>0</v>
      </c>
      <c r="GR665" s="4">
        <f t="shared" si="602"/>
        <v>0</v>
      </c>
      <c r="GS665" s="4">
        <f t="shared" si="602"/>
        <v>0</v>
      </c>
      <c r="GT665" s="4">
        <f t="shared" si="602"/>
        <v>0</v>
      </c>
      <c r="GU665" s="4">
        <f t="shared" si="602"/>
        <v>0</v>
      </c>
      <c r="GV665" s="4">
        <f t="shared" si="602"/>
        <v>0</v>
      </c>
      <c r="GW665" s="4">
        <f t="shared" si="602"/>
        <v>0</v>
      </c>
      <c r="GX665" s="4">
        <f t="shared" si="602"/>
        <v>0</v>
      </c>
    </row>
    <row r="667" spans="1:255">
      <c r="A667" s="2">
        <v>17</v>
      </c>
      <c r="B667" s="2">
        <v>1</v>
      </c>
      <c r="C667" s="2">
        <f>ROW(SmtRes!A555)</f>
        <v>555</v>
      </c>
      <c r="D667" s="2">
        <f>ROW(EtalonRes!A541)</f>
        <v>541</v>
      </c>
      <c r="E667" s="2" t="s">
        <v>350</v>
      </c>
      <c r="F667" s="2" t="s">
        <v>251</v>
      </c>
      <c r="G667" s="2" t="s">
        <v>252</v>
      </c>
      <c r="H667" s="2" t="s">
        <v>253</v>
      </c>
      <c r="I667" s="2">
        <f>ROUND(ROUND(0.0288,6),9)</f>
        <v>2.8799999999999999E-2</v>
      </c>
      <c r="J667" s="2">
        <v>0</v>
      </c>
      <c r="K667" s="2">
        <f>ROUND(ROUND(0.0288,6),9)</f>
        <v>2.8799999999999999E-2</v>
      </c>
      <c r="L667" s="2">
        <v>2.8799999999999999E-2</v>
      </c>
      <c r="M667" s="2">
        <v>0</v>
      </c>
      <c r="N667" s="2">
        <f t="shared" ref="N667:N688" si="603">ROUND(L667-M667,4)</f>
        <v>2.8799999999999999E-2</v>
      </c>
      <c r="O667" s="2">
        <f t="shared" ref="O667:O688" si="604">ROUND(CP667,2)</f>
        <v>34.590000000000003</v>
      </c>
      <c r="P667" s="2">
        <f t="shared" ref="P667:P688" si="605">ROUND(CQ667*I667,2)</f>
        <v>0</v>
      </c>
      <c r="Q667" s="2">
        <f t="shared" ref="Q667:Q688" si="606">ROUND(CR667*I667,2)</f>
        <v>0</v>
      </c>
      <c r="R667" s="2">
        <f t="shared" ref="R667:R688" si="607">ROUND(CS667*I667,2)</f>
        <v>0</v>
      </c>
      <c r="S667" s="2">
        <f t="shared" ref="S667:S688" si="608">ROUND(CT667*I667,2)</f>
        <v>34.590000000000003</v>
      </c>
      <c r="T667" s="2">
        <f t="shared" ref="T667:T688" si="609">ROUND(CU667*I667,2)</f>
        <v>0</v>
      </c>
      <c r="U667" s="2">
        <f t="shared" ref="U667:U688" si="610">CV667*I667</f>
        <v>4.4352</v>
      </c>
      <c r="V667" s="2">
        <f t="shared" ref="V667:V688" si="611">CW667*I667</f>
        <v>0</v>
      </c>
      <c r="W667" s="2">
        <f t="shared" ref="W667:W688" si="612">ROUND(CX667*I667,2)</f>
        <v>0</v>
      </c>
      <c r="X667" s="2">
        <f t="shared" ref="X667:X688" si="613">ROUND(CY667,2)</f>
        <v>30.79</v>
      </c>
      <c r="Y667" s="2">
        <f t="shared" ref="Y667:Y688" si="614">ROUND(CZ667,2)</f>
        <v>13.84</v>
      </c>
      <c r="Z667" s="2"/>
      <c r="AA667" s="2">
        <v>88889161</v>
      </c>
      <c r="AB667" s="2">
        <f t="shared" ref="AB667:AB688" si="615">ROUND((AC667+AD667+AF667),2)</f>
        <v>1201.2</v>
      </c>
      <c r="AC667" s="2">
        <f t="shared" ref="AC667:AC688" si="616">ROUND((ES667),2)</f>
        <v>0</v>
      </c>
      <c r="AD667" s="2">
        <f t="shared" ref="AD667:AD688" si="617">ROUND((((ET667)-(EU667))+AE667),2)</f>
        <v>0</v>
      </c>
      <c r="AE667" s="2">
        <f t="shared" ref="AE667:AE688" si="618">ROUND((EU667),2)</f>
        <v>0</v>
      </c>
      <c r="AF667" s="2">
        <f t="shared" ref="AF667:AF688" si="619">ROUND((EV667),2)</f>
        <v>1201.2</v>
      </c>
      <c r="AG667" s="2">
        <f t="shared" ref="AG667:AG688" si="620">ROUND((AP667),2)</f>
        <v>0</v>
      </c>
      <c r="AH667" s="2">
        <f t="shared" ref="AH667:AH688" si="621">(EW667)</f>
        <v>154</v>
      </c>
      <c r="AI667" s="2">
        <f t="shared" ref="AI667:AI688" si="622">(EX667)</f>
        <v>0</v>
      </c>
      <c r="AJ667" s="2">
        <f t="shared" ref="AJ667:AJ688" si="623">(AS667)</f>
        <v>0</v>
      </c>
      <c r="AK667" s="2">
        <v>1201.2</v>
      </c>
      <c r="AL667" s="2">
        <v>0</v>
      </c>
      <c r="AM667" s="2">
        <v>0</v>
      </c>
      <c r="AN667" s="2">
        <v>0</v>
      </c>
      <c r="AO667" s="2">
        <v>1201.2</v>
      </c>
      <c r="AP667" s="2">
        <v>0</v>
      </c>
      <c r="AQ667" s="2">
        <v>154</v>
      </c>
      <c r="AR667" s="2">
        <v>0</v>
      </c>
      <c r="AS667" s="2">
        <v>0</v>
      </c>
      <c r="AT667" s="2">
        <v>89</v>
      </c>
      <c r="AU667" s="2">
        <v>40</v>
      </c>
      <c r="AV667" s="2">
        <v>1</v>
      </c>
      <c r="AW667" s="2">
        <v>1</v>
      </c>
      <c r="AX667" s="2"/>
      <c r="AY667" s="2"/>
      <c r="AZ667" s="2">
        <v>1</v>
      </c>
      <c r="BA667" s="2">
        <v>1</v>
      </c>
      <c r="BB667" s="2">
        <v>1</v>
      </c>
      <c r="BC667" s="2">
        <v>1</v>
      </c>
      <c r="BD667" s="2" t="s">
        <v>3</v>
      </c>
      <c r="BE667" s="2" t="s">
        <v>3</v>
      </c>
      <c r="BF667" s="2" t="s">
        <v>3</v>
      </c>
      <c r="BG667" s="2" t="s">
        <v>3</v>
      </c>
      <c r="BH667" s="2">
        <v>0</v>
      </c>
      <c r="BI667" s="2">
        <v>1</v>
      </c>
      <c r="BJ667" s="2" t="s">
        <v>254</v>
      </c>
      <c r="BK667" s="2"/>
      <c r="BL667" s="2"/>
      <c r="BM667" s="2">
        <v>1003</v>
      </c>
      <c r="BN667" s="2">
        <v>0</v>
      </c>
      <c r="BO667" s="2" t="s">
        <v>3</v>
      </c>
      <c r="BP667" s="2">
        <v>0</v>
      </c>
      <c r="BQ667" s="2">
        <v>2</v>
      </c>
      <c r="BR667" s="2">
        <v>0</v>
      </c>
      <c r="BS667" s="2">
        <v>1</v>
      </c>
      <c r="BT667" s="2">
        <v>1</v>
      </c>
      <c r="BU667" s="2">
        <v>1</v>
      </c>
      <c r="BV667" s="2">
        <v>1</v>
      </c>
      <c r="BW667" s="2">
        <v>1</v>
      </c>
      <c r="BX667" s="2">
        <v>1</v>
      </c>
      <c r="BY667" s="2" t="s">
        <v>3</v>
      </c>
      <c r="BZ667" s="2">
        <v>89</v>
      </c>
      <c r="CA667" s="2">
        <v>40</v>
      </c>
      <c r="CB667" s="2" t="s">
        <v>3</v>
      </c>
      <c r="CC667" s="2"/>
      <c r="CD667" s="2"/>
      <c r="CE667" s="2">
        <v>0</v>
      </c>
      <c r="CF667" s="2">
        <v>0</v>
      </c>
      <c r="CG667" s="2">
        <v>0</v>
      </c>
      <c r="CH667" s="2">
        <v>32</v>
      </c>
      <c r="CI667" s="2">
        <v>0</v>
      </c>
      <c r="CJ667" s="2">
        <v>0</v>
      </c>
      <c r="CK667" s="2">
        <v>0</v>
      </c>
      <c r="CL667" s="2">
        <v>0</v>
      </c>
      <c r="CM667" s="2">
        <v>0</v>
      </c>
      <c r="CN667" s="2" t="s">
        <v>3</v>
      </c>
      <c r="CO667" s="2">
        <v>0</v>
      </c>
      <c r="CP667" s="2">
        <f t="shared" ref="CP667:CP688" si="624">(P667+Q667+S667)</f>
        <v>34.590000000000003</v>
      </c>
      <c r="CQ667" s="2">
        <f t="shared" ref="CQ667:CQ688" si="625">AC667*BC667</f>
        <v>0</v>
      </c>
      <c r="CR667" s="2">
        <f t="shared" ref="CR667:CR688" si="626">AD667*BB667</f>
        <v>0</v>
      </c>
      <c r="CS667" s="2">
        <f t="shared" ref="CS667:CS688" si="627">AE667*BS667</f>
        <v>0</v>
      </c>
      <c r="CT667" s="2">
        <f t="shared" ref="CT667:CT688" si="628">AF667*BA667</f>
        <v>1201.2</v>
      </c>
      <c r="CU667" s="2">
        <f t="shared" ref="CU667:CU688" si="629">AG667</f>
        <v>0</v>
      </c>
      <c r="CV667" s="2">
        <f t="shared" ref="CV667:CV688" si="630">AH667</f>
        <v>154</v>
      </c>
      <c r="CW667" s="2">
        <f t="shared" ref="CW667:CW688" si="631">AI667</f>
        <v>0</v>
      </c>
      <c r="CX667" s="2">
        <f t="shared" ref="CX667:CX688" si="632">AJ667</f>
        <v>0</v>
      </c>
      <c r="CY667" s="2">
        <f t="shared" ref="CY667:CY688" si="633">(((S667+R667)*AT667)/100)</f>
        <v>30.785100000000003</v>
      </c>
      <c r="CZ667" s="2">
        <f t="shared" ref="CZ667:CZ688" si="634">(((S667+R667)*AU667)/100)</f>
        <v>13.836000000000002</v>
      </c>
      <c r="DA667" s="2"/>
      <c r="DB667" s="2"/>
      <c r="DC667" s="2" t="s">
        <v>3</v>
      </c>
      <c r="DD667" s="2" t="s">
        <v>3</v>
      </c>
      <c r="DE667" s="2" t="s">
        <v>3</v>
      </c>
      <c r="DF667" s="2" t="s">
        <v>3</v>
      </c>
      <c r="DG667" s="2" t="s">
        <v>3</v>
      </c>
      <c r="DH667" s="2" t="s">
        <v>3</v>
      </c>
      <c r="DI667" s="2" t="s">
        <v>3</v>
      </c>
      <c r="DJ667" s="2" t="s">
        <v>3</v>
      </c>
      <c r="DK667" s="2" t="s">
        <v>3</v>
      </c>
      <c r="DL667" s="2" t="s">
        <v>3</v>
      </c>
      <c r="DM667" s="2" t="s">
        <v>3</v>
      </c>
      <c r="DN667" s="2">
        <v>0</v>
      </c>
      <c r="DO667" s="2">
        <v>0</v>
      </c>
      <c r="DP667" s="2">
        <v>1</v>
      </c>
      <c r="DQ667" s="2">
        <v>1</v>
      </c>
      <c r="DR667" s="2"/>
      <c r="DS667" s="2"/>
      <c r="DT667" s="2"/>
      <c r="DU667" s="2">
        <v>1013</v>
      </c>
      <c r="DV667" s="2" t="s">
        <v>253</v>
      </c>
      <c r="DW667" s="2" t="s">
        <v>253</v>
      </c>
      <c r="DX667" s="2">
        <v>1</v>
      </c>
      <c r="DY667" s="2"/>
      <c r="DZ667" s="2" t="s">
        <v>3</v>
      </c>
      <c r="EA667" s="2" t="s">
        <v>3</v>
      </c>
      <c r="EB667" s="2" t="s">
        <v>3</v>
      </c>
      <c r="EC667" s="2" t="s">
        <v>3</v>
      </c>
      <c r="ED667" s="2"/>
      <c r="EE667" s="2">
        <v>64991277</v>
      </c>
      <c r="EF667" s="2">
        <v>2</v>
      </c>
      <c r="EG667" s="2" t="s">
        <v>32</v>
      </c>
      <c r="EH667" s="2">
        <v>1</v>
      </c>
      <c r="EI667" s="2" t="s">
        <v>255</v>
      </c>
      <c r="EJ667" s="2">
        <v>1</v>
      </c>
      <c r="EK667" s="2">
        <v>1003</v>
      </c>
      <c r="EL667" s="2" t="s">
        <v>256</v>
      </c>
      <c r="EM667" s="2" t="s">
        <v>257</v>
      </c>
      <c r="EN667" s="2"/>
      <c r="EO667" s="2" t="s">
        <v>3</v>
      </c>
      <c r="EP667" s="2"/>
      <c r="EQ667" s="2">
        <v>0</v>
      </c>
      <c r="ER667" s="2">
        <v>1201.2</v>
      </c>
      <c r="ES667" s="2">
        <v>0</v>
      </c>
      <c r="ET667" s="2">
        <v>0</v>
      </c>
      <c r="EU667" s="2">
        <v>0</v>
      </c>
      <c r="EV667" s="2">
        <v>1201.2</v>
      </c>
      <c r="EW667" s="2">
        <v>154</v>
      </c>
      <c r="EX667" s="2">
        <v>0</v>
      </c>
      <c r="EY667" s="2">
        <v>0</v>
      </c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>
        <v>0</v>
      </c>
      <c r="FR667" s="2">
        <v>0</v>
      </c>
      <c r="FS667" s="2">
        <v>0</v>
      </c>
      <c r="FT667" s="2"/>
      <c r="FU667" s="2"/>
      <c r="FV667" s="2"/>
      <c r="FW667" s="2"/>
      <c r="FX667" s="2">
        <v>89</v>
      </c>
      <c r="FY667" s="2">
        <v>40</v>
      </c>
      <c r="FZ667" s="2"/>
      <c r="GA667" s="2" t="s">
        <v>3</v>
      </c>
      <c r="GB667" s="2"/>
      <c r="GC667" s="2"/>
      <c r="GD667" s="2">
        <v>1</v>
      </c>
      <c r="GE667" s="2"/>
      <c r="GF667" s="2">
        <v>809624927</v>
      </c>
      <c r="GG667" s="2">
        <v>2</v>
      </c>
      <c r="GH667" s="2">
        <v>1</v>
      </c>
      <c r="GI667" s="2">
        <v>-2</v>
      </c>
      <c r="GJ667" s="2">
        <v>0</v>
      </c>
      <c r="GK667" s="2">
        <v>0</v>
      </c>
      <c r="GL667" s="2">
        <f t="shared" ref="GL667:GL688" si="635">ROUND(IF(AND(BH667=3,BI667=3,FS667&lt;&gt;0),P667,0),2)</f>
        <v>0</v>
      </c>
      <c r="GM667" s="2">
        <f t="shared" ref="GM667:GM688" si="636">ROUND(O667+X667+Y667,2)+GX667</f>
        <v>79.22</v>
      </c>
      <c r="GN667" s="2">
        <f t="shared" ref="GN667:GN688" si="637">IF(OR(BI667=0,BI667=1),GM667-GX667,0)</f>
        <v>79.22</v>
      </c>
      <c r="GO667" s="2">
        <f t="shared" ref="GO667:GO688" si="638">IF(BI667=2,GM667-GX667,0)</f>
        <v>0</v>
      </c>
      <c r="GP667" s="2">
        <f t="shared" ref="GP667:GP688" si="639">IF(BI667=4,GM667-GX667,0)</f>
        <v>0</v>
      </c>
      <c r="GQ667" s="2"/>
      <c r="GR667" s="2">
        <v>0</v>
      </c>
      <c r="GS667" s="2">
        <v>3</v>
      </c>
      <c r="GT667" s="2">
        <v>0</v>
      </c>
      <c r="GU667" s="2" t="s">
        <v>3</v>
      </c>
      <c r="GV667" s="2">
        <f t="shared" ref="GV667:GV688" si="640">ROUND((GT667),2)</f>
        <v>0</v>
      </c>
      <c r="GW667" s="2">
        <v>1</v>
      </c>
      <c r="GX667" s="2">
        <f t="shared" ref="GX667:GX688" si="641">ROUND(HC667*I667,2)</f>
        <v>0</v>
      </c>
      <c r="GY667" s="2"/>
      <c r="GZ667" s="2"/>
      <c r="HA667" s="2">
        <v>0</v>
      </c>
      <c r="HB667" s="2">
        <v>0</v>
      </c>
      <c r="HC667" s="2">
        <f t="shared" ref="HC667:HC688" si="642">GV667*GW667</f>
        <v>0</v>
      </c>
      <c r="HD667" s="2"/>
      <c r="HE667" s="2" t="s">
        <v>3</v>
      </c>
      <c r="HF667" s="2" t="s">
        <v>3</v>
      </c>
      <c r="HG667" s="2"/>
      <c r="HH667" s="2"/>
      <c r="HI667" s="2"/>
      <c r="HJ667" s="2"/>
      <c r="HK667" s="2"/>
      <c r="HL667" s="2"/>
      <c r="HM667" s="2" t="s">
        <v>3</v>
      </c>
      <c r="HN667" s="2" t="s">
        <v>258</v>
      </c>
      <c r="HO667" s="2" t="s">
        <v>259</v>
      </c>
      <c r="HP667" s="2" t="s">
        <v>256</v>
      </c>
      <c r="HQ667" s="2" t="s">
        <v>256</v>
      </c>
      <c r="HR667" s="2"/>
      <c r="HS667" s="2">
        <v>0</v>
      </c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>
        <v>0</v>
      </c>
      <c r="IL667" s="2"/>
      <c r="IM667" s="2"/>
      <c r="IN667" s="2"/>
      <c r="IO667" s="2"/>
      <c r="IP667" s="2"/>
      <c r="IQ667" s="2"/>
      <c r="IR667" s="2"/>
      <c r="IS667" s="2"/>
      <c r="IT667" s="2"/>
      <c r="IU667" s="2"/>
    </row>
    <row r="668" spans="1:255">
      <c r="A668">
        <v>17</v>
      </c>
      <c r="B668">
        <v>1</v>
      </c>
      <c r="C668">
        <f>ROW(SmtRes!A556)</f>
        <v>556</v>
      </c>
      <c r="D668">
        <f>ROW(EtalonRes!A542)</f>
        <v>542</v>
      </c>
      <c r="E668" t="s">
        <v>350</v>
      </c>
      <c r="F668" t="s">
        <v>251</v>
      </c>
      <c r="G668" t="s">
        <v>252</v>
      </c>
      <c r="H668" t="s">
        <v>253</v>
      </c>
      <c r="I668">
        <f>ROUND(ROUND(0.0288,6),9)</f>
        <v>2.8799999999999999E-2</v>
      </c>
      <c r="J668">
        <v>0</v>
      </c>
      <c r="K668">
        <f>ROUND(ROUND(0.0288,6),9)</f>
        <v>2.8799999999999999E-2</v>
      </c>
      <c r="L668">
        <v>2.8799999999999999E-2</v>
      </c>
      <c r="M668">
        <v>0</v>
      </c>
      <c r="N668">
        <f t="shared" si="603"/>
        <v>2.8799999999999999E-2</v>
      </c>
      <c r="O668">
        <f t="shared" si="604"/>
        <v>1626.64</v>
      </c>
      <c r="P668">
        <f t="shared" si="605"/>
        <v>0</v>
      </c>
      <c r="Q668">
        <f t="shared" si="606"/>
        <v>0</v>
      </c>
      <c r="R668">
        <f t="shared" si="607"/>
        <v>0</v>
      </c>
      <c r="S668">
        <f t="shared" si="608"/>
        <v>1626.64</v>
      </c>
      <c r="T668">
        <f t="shared" si="609"/>
        <v>0</v>
      </c>
      <c r="U668">
        <f t="shared" si="610"/>
        <v>4.4352</v>
      </c>
      <c r="V668">
        <f t="shared" si="611"/>
        <v>0</v>
      </c>
      <c r="W668">
        <f t="shared" si="612"/>
        <v>0</v>
      </c>
      <c r="X668">
        <f t="shared" si="613"/>
        <v>1447.71</v>
      </c>
      <c r="Y668">
        <f t="shared" si="614"/>
        <v>650.66</v>
      </c>
      <c r="AA668">
        <v>88889103</v>
      </c>
      <c r="AB668">
        <f t="shared" si="615"/>
        <v>1201.2</v>
      </c>
      <c r="AC668">
        <f t="shared" si="616"/>
        <v>0</v>
      </c>
      <c r="AD668">
        <f t="shared" si="617"/>
        <v>0</v>
      </c>
      <c r="AE668">
        <f t="shared" si="618"/>
        <v>0</v>
      </c>
      <c r="AF668">
        <f t="shared" si="619"/>
        <v>1201.2</v>
      </c>
      <c r="AG668">
        <f t="shared" si="620"/>
        <v>0</v>
      </c>
      <c r="AH668">
        <f t="shared" si="621"/>
        <v>154</v>
      </c>
      <c r="AI668">
        <f t="shared" si="622"/>
        <v>0</v>
      </c>
      <c r="AJ668">
        <f t="shared" si="623"/>
        <v>0</v>
      </c>
      <c r="AK668">
        <v>1201.2</v>
      </c>
      <c r="AL668">
        <v>0</v>
      </c>
      <c r="AM668">
        <v>0</v>
      </c>
      <c r="AN668">
        <v>0</v>
      </c>
      <c r="AO668">
        <v>1201.2</v>
      </c>
      <c r="AP668">
        <v>0</v>
      </c>
      <c r="AQ668">
        <v>154</v>
      </c>
      <c r="AR668">
        <v>0</v>
      </c>
      <c r="AS668">
        <v>0</v>
      </c>
      <c r="AT668">
        <v>89</v>
      </c>
      <c r="AU668">
        <v>40</v>
      </c>
      <c r="AV668">
        <v>1</v>
      </c>
      <c r="AW668">
        <v>1</v>
      </c>
      <c r="AZ668">
        <v>1</v>
      </c>
      <c r="BA668">
        <v>47.02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0</v>
      </c>
      <c r="BI668">
        <v>1</v>
      </c>
      <c r="BJ668" t="s">
        <v>254</v>
      </c>
      <c r="BM668">
        <v>1003</v>
      </c>
      <c r="BN668">
        <v>0</v>
      </c>
      <c r="BO668" t="s">
        <v>251</v>
      </c>
      <c r="BP668">
        <v>1</v>
      </c>
      <c r="BQ668">
        <v>2</v>
      </c>
      <c r="BR668">
        <v>0</v>
      </c>
      <c r="BS668">
        <v>47.02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89</v>
      </c>
      <c r="CA668">
        <v>40</v>
      </c>
      <c r="CB668" t="s">
        <v>3</v>
      </c>
      <c r="CE668">
        <v>0</v>
      </c>
      <c r="CF668">
        <v>0</v>
      </c>
      <c r="CG668">
        <v>0</v>
      </c>
      <c r="CH668">
        <v>32</v>
      </c>
      <c r="CI668">
        <v>0</v>
      </c>
      <c r="CJ668">
        <v>0</v>
      </c>
      <c r="CK668">
        <v>0</v>
      </c>
      <c r="CL668">
        <v>0</v>
      </c>
      <c r="CM668">
        <v>0</v>
      </c>
      <c r="CN668" t="s">
        <v>3</v>
      </c>
      <c r="CO668">
        <v>0</v>
      </c>
      <c r="CP668">
        <f t="shared" si="624"/>
        <v>1626.64</v>
      </c>
      <c r="CQ668">
        <f t="shared" si="625"/>
        <v>0</v>
      </c>
      <c r="CR668">
        <f t="shared" si="626"/>
        <v>0</v>
      </c>
      <c r="CS668">
        <f t="shared" si="627"/>
        <v>0</v>
      </c>
      <c r="CT668">
        <f t="shared" si="628"/>
        <v>56480.424000000006</v>
      </c>
      <c r="CU668">
        <f t="shared" si="629"/>
        <v>0</v>
      </c>
      <c r="CV668">
        <f t="shared" si="630"/>
        <v>154</v>
      </c>
      <c r="CW668">
        <f t="shared" si="631"/>
        <v>0</v>
      </c>
      <c r="CX668">
        <f t="shared" si="632"/>
        <v>0</v>
      </c>
      <c r="CY668">
        <f t="shared" si="633"/>
        <v>1447.7096000000001</v>
      </c>
      <c r="CZ668">
        <f t="shared" si="634"/>
        <v>650.65600000000006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1013</v>
      </c>
      <c r="DV668" t="s">
        <v>253</v>
      </c>
      <c r="DW668" t="s">
        <v>253</v>
      </c>
      <c r="DX668">
        <v>1</v>
      </c>
      <c r="DZ668" t="s">
        <v>3</v>
      </c>
      <c r="EA668" t="s">
        <v>3</v>
      </c>
      <c r="EB668" t="s">
        <v>3</v>
      </c>
      <c r="EC668" t="s">
        <v>3</v>
      </c>
      <c r="EE668">
        <v>64991277</v>
      </c>
      <c r="EF668">
        <v>2</v>
      </c>
      <c r="EG668" t="s">
        <v>32</v>
      </c>
      <c r="EH668">
        <v>1</v>
      </c>
      <c r="EI668" t="s">
        <v>255</v>
      </c>
      <c r="EJ668">
        <v>1</v>
      </c>
      <c r="EK668">
        <v>1003</v>
      </c>
      <c r="EL668" t="s">
        <v>256</v>
      </c>
      <c r="EM668" t="s">
        <v>257</v>
      </c>
      <c r="EO668" t="s">
        <v>3</v>
      </c>
      <c r="EQ668">
        <v>0</v>
      </c>
      <c r="ER668">
        <v>1201.2</v>
      </c>
      <c r="ES668">
        <v>0</v>
      </c>
      <c r="ET668">
        <v>0</v>
      </c>
      <c r="EU668">
        <v>0</v>
      </c>
      <c r="EV668">
        <v>1201.2</v>
      </c>
      <c r="EW668">
        <v>154</v>
      </c>
      <c r="EX668">
        <v>0</v>
      </c>
      <c r="EY668">
        <v>0</v>
      </c>
      <c r="FQ668">
        <v>0</v>
      </c>
      <c r="FR668">
        <v>0</v>
      </c>
      <c r="FS668">
        <v>0</v>
      </c>
      <c r="FX668">
        <v>89</v>
      </c>
      <c r="FY668">
        <v>40</v>
      </c>
      <c r="GA668" t="s">
        <v>3</v>
      </c>
      <c r="GD668">
        <v>1</v>
      </c>
      <c r="GF668">
        <v>809624927</v>
      </c>
      <c r="GG668">
        <v>2</v>
      </c>
      <c r="GH668">
        <v>1</v>
      </c>
      <c r="GI668">
        <v>2</v>
      </c>
      <c r="GJ668">
        <v>0</v>
      </c>
      <c r="GK668">
        <v>0</v>
      </c>
      <c r="GL668">
        <f t="shared" si="635"/>
        <v>0</v>
      </c>
      <c r="GM668">
        <f t="shared" si="636"/>
        <v>3725.01</v>
      </c>
      <c r="GN668">
        <f t="shared" si="637"/>
        <v>3725.01</v>
      </c>
      <c r="GO668">
        <f t="shared" si="638"/>
        <v>0</v>
      </c>
      <c r="GP668">
        <f t="shared" si="639"/>
        <v>0</v>
      </c>
      <c r="GR668">
        <v>0</v>
      </c>
      <c r="GS668">
        <v>3</v>
      </c>
      <c r="GT668">
        <v>0</v>
      </c>
      <c r="GU668" t="s">
        <v>3</v>
      </c>
      <c r="GV668">
        <f t="shared" si="640"/>
        <v>0</v>
      </c>
      <c r="GW668">
        <v>1</v>
      </c>
      <c r="GX668">
        <f t="shared" si="641"/>
        <v>0</v>
      </c>
      <c r="HA668">
        <v>0</v>
      </c>
      <c r="HB668">
        <v>0</v>
      </c>
      <c r="HC668">
        <f t="shared" si="642"/>
        <v>0</v>
      </c>
      <c r="HE668" t="s">
        <v>3</v>
      </c>
      <c r="HF668" t="s">
        <v>3</v>
      </c>
      <c r="HM668" t="s">
        <v>3</v>
      </c>
      <c r="HN668" t="s">
        <v>258</v>
      </c>
      <c r="HO668" t="s">
        <v>259</v>
      </c>
      <c r="HP668" t="s">
        <v>256</v>
      </c>
      <c r="HQ668" t="s">
        <v>256</v>
      </c>
      <c r="HS668">
        <v>0</v>
      </c>
      <c r="IK668">
        <v>0</v>
      </c>
    </row>
    <row r="669" spans="1:255">
      <c r="A669" s="2">
        <v>17</v>
      </c>
      <c r="B669" s="2">
        <v>1</v>
      </c>
      <c r="C669" s="2">
        <f>ROW(SmtRes!A561)</f>
        <v>561</v>
      </c>
      <c r="D669" s="2">
        <f>ROW(EtalonRes!A547)</f>
        <v>547</v>
      </c>
      <c r="E669" s="2" t="s">
        <v>353</v>
      </c>
      <c r="F669" s="2" t="s">
        <v>624</v>
      </c>
      <c r="G669" s="2" t="s">
        <v>625</v>
      </c>
      <c r="H669" s="2" t="s">
        <v>626</v>
      </c>
      <c r="I669" s="2">
        <f>ROUND(ROUND(0.00672,6),9)</f>
        <v>6.7200000000000003E-3</v>
      </c>
      <c r="J669" s="2">
        <v>0</v>
      </c>
      <c r="K669" s="2">
        <f>ROUND(ROUND(0.00672,6),9)</f>
        <v>6.7200000000000003E-3</v>
      </c>
      <c r="L669" s="2">
        <v>6.7200000000000003E-3</v>
      </c>
      <c r="M669" s="2">
        <v>0</v>
      </c>
      <c r="N669" s="2">
        <f t="shared" si="603"/>
        <v>6.7000000000000002E-3</v>
      </c>
      <c r="O669" s="2">
        <f t="shared" si="604"/>
        <v>16.36</v>
      </c>
      <c r="P669" s="2">
        <f t="shared" si="605"/>
        <v>0.03</v>
      </c>
      <c r="Q669" s="2">
        <f t="shared" si="606"/>
        <v>16</v>
      </c>
      <c r="R669" s="2">
        <f t="shared" si="607"/>
        <v>2.77</v>
      </c>
      <c r="S669" s="2">
        <f t="shared" si="608"/>
        <v>0.33</v>
      </c>
      <c r="T669" s="2">
        <f t="shared" si="609"/>
        <v>0</v>
      </c>
      <c r="U669" s="2">
        <f t="shared" si="610"/>
        <v>4.2000000000000003E-2</v>
      </c>
      <c r="V669" s="2">
        <f t="shared" si="611"/>
        <v>0.20522879999999999</v>
      </c>
      <c r="W669" s="2">
        <f t="shared" si="612"/>
        <v>0</v>
      </c>
      <c r="X669" s="2">
        <f t="shared" si="613"/>
        <v>2.85</v>
      </c>
      <c r="Y669" s="2">
        <f t="shared" si="614"/>
        <v>1.43</v>
      </c>
      <c r="Z669" s="2"/>
      <c r="AA669" s="2">
        <v>88889161</v>
      </c>
      <c r="AB669" s="2">
        <f t="shared" si="615"/>
        <v>2434.33</v>
      </c>
      <c r="AC669" s="2">
        <f t="shared" si="616"/>
        <v>4.34</v>
      </c>
      <c r="AD669" s="2">
        <f t="shared" si="617"/>
        <v>2381.2399999999998</v>
      </c>
      <c r="AE669" s="2">
        <f t="shared" si="618"/>
        <v>412.29</v>
      </c>
      <c r="AF669" s="2">
        <f t="shared" si="619"/>
        <v>48.75</v>
      </c>
      <c r="AG669" s="2">
        <f t="shared" si="620"/>
        <v>0</v>
      </c>
      <c r="AH669" s="2">
        <f t="shared" si="621"/>
        <v>6.25</v>
      </c>
      <c r="AI669" s="2">
        <f t="shared" si="622"/>
        <v>30.54</v>
      </c>
      <c r="AJ669" s="2">
        <f t="shared" si="623"/>
        <v>0</v>
      </c>
      <c r="AK669" s="2">
        <v>2434.33</v>
      </c>
      <c r="AL669" s="2">
        <v>4.34</v>
      </c>
      <c r="AM669" s="2">
        <v>2381.2399999999998</v>
      </c>
      <c r="AN669" s="2">
        <v>412.29</v>
      </c>
      <c r="AO669" s="2">
        <v>48.75</v>
      </c>
      <c r="AP669" s="2">
        <v>0</v>
      </c>
      <c r="AQ669" s="2">
        <v>6.25</v>
      </c>
      <c r="AR669" s="2">
        <v>30.54</v>
      </c>
      <c r="AS669" s="2">
        <v>0</v>
      </c>
      <c r="AT669" s="2">
        <v>92</v>
      </c>
      <c r="AU669" s="2">
        <v>46</v>
      </c>
      <c r="AV669" s="2">
        <v>1</v>
      </c>
      <c r="AW669" s="2">
        <v>1</v>
      </c>
      <c r="AX669" s="2"/>
      <c r="AY669" s="2"/>
      <c r="AZ669" s="2">
        <v>1</v>
      </c>
      <c r="BA669" s="2">
        <v>1</v>
      </c>
      <c r="BB669" s="2">
        <v>1</v>
      </c>
      <c r="BC669" s="2">
        <v>1</v>
      </c>
      <c r="BD669" s="2" t="s">
        <v>3</v>
      </c>
      <c r="BE669" s="2" t="s">
        <v>3</v>
      </c>
      <c r="BF669" s="2" t="s">
        <v>3</v>
      </c>
      <c r="BG669" s="2" t="s">
        <v>3</v>
      </c>
      <c r="BH669" s="2">
        <v>0</v>
      </c>
      <c r="BI669" s="2">
        <v>1</v>
      </c>
      <c r="BJ669" s="2" t="s">
        <v>627</v>
      </c>
      <c r="BK669" s="2"/>
      <c r="BL669" s="2"/>
      <c r="BM669" s="2">
        <v>1001</v>
      </c>
      <c r="BN669" s="2">
        <v>0</v>
      </c>
      <c r="BO669" s="2" t="s">
        <v>3</v>
      </c>
      <c r="BP669" s="2">
        <v>0</v>
      </c>
      <c r="BQ669" s="2">
        <v>2</v>
      </c>
      <c r="BR669" s="2">
        <v>0</v>
      </c>
      <c r="BS669" s="2">
        <v>1</v>
      </c>
      <c r="BT669" s="2">
        <v>1</v>
      </c>
      <c r="BU669" s="2">
        <v>1</v>
      </c>
      <c r="BV669" s="2">
        <v>1</v>
      </c>
      <c r="BW669" s="2">
        <v>1</v>
      </c>
      <c r="BX669" s="2">
        <v>1</v>
      </c>
      <c r="BY669" s="2" t="s">
        <v>3</v>
      </c>
      <c r="BZ669" s="2">
        <v>92</v>
      </c>
      <c r="CA669" s="2">
        <v>46</v>
      </c>
      <c r="CB669" s="2" t="s">
        <v>3</v>
      </c>
      <c r="CC669" s="2"/>
      <c r="CD669" s="2"/>
      <c r="CE669" s="2">
        <v>0</v>
      </c>
      <c r="CF669" s="2">
        <v>0</v>
      </c>
      <c r="CG669" s="2">
        <v>0</v>
      </c>
      <c r="CH669" s="2">
        <v>33</v>
      </c>
      <c r="CI669" s="2">
        <v>0</v>
      </c>
      <c r="CJ669" s="2">
        <v>0</v>
      </c>
      <c r="CK669" s="2">
        <v>0</v>
      </c>
      <c r="CL669" s="2">
        <v>0</v>
      </c>
      <c r="CM669" s="2">
        <v>0</v>
      </c>
      <c r="CN669" s="2" t="s">
        <v>3</v>
      </c>
      <c r="CO669" s="2">
        <v>0</v>
      </c>
      <c r="CP669" s="2">
        <f t="shared" si="624"/>
        <v>16.36</v>
      </c>
      <c r="CQ669" s="2">
        <f t="shared" si="625"/>
        <v>4.34</v>
      </c>
      <c r="CR669" s="2">
        <f t="shared" si="626"/>
        <v>2381.2399999999998</v>
      </c>
      <c r="CS669" s="2">
        <f t="shared" si="627"/>
        <v>412.29</v>
      </c>
      <c r="CT669" s="2">
        <f t="shared" si="628"/>
        <v>48.75</v>
      </c>
      <c r="CU669" s="2">
        <f t="shared" si="629"/>
        <v>0</v>
      </c>
      <c r="CV669" s="2">
        <f t="shared" si="630"/>
        <v>6.25</v>
      </c>
      <c r="CW669" s="2">
        <f t="shared" si="631"/>
        <v>30.54</v>
      </c>
      <c r="CX669" s="2">
        <f t="shared" si="632"/>
        <v>0</v>
      </c>
      <c r="CY669" s="2">
        <f t="shared" si="633"/>
        <v>2.8519999999999999</v>
      </c>
      <c r="CZ669" s="2">
        <f t="shared" si="634"/>
        <v>1.4259999999999999</v>
      </c>
      <c r="DA669" s="2"/>
      <c r="DB669" s="2"/>
      <c r="DC669" s="2" t="s">
        <v>3</v>
      </c>
      <c r="DD669" s="2" t="s">
        <v>3</v>
      </c>
      <c r="DE669" s="2" t="s">
        <v>3</v>
      </c>
      <c r="DF669" s="2" t="s">
        <v>3</v>
      </c>
      <c r="DG669" s="2" t="s">
        <v>3</v>
      </c>
      <c r="DH669" s="2" t="s">
        <v>3</v>
      </c>
      <c r="DI669" s="2" t="s">
        <v>3</v>
      </c>
      <c r="DJ669" s="2" t="s">
        <v>3</v>
      </c>
      <c r="DK669" s="2" t="s">
        <v>3</v>
      </c>
      <c r="DL669" s="2" t="s">
        <v>3</v>
      </c>
      <c r="DM669" s="2" t="s">
        <v>3</v>
      </c>
      <c r="DN669" s="2">
        <v>0</v>
      </c>
      <c r="DO669" s="2">
        <v>0</v>
      </c>
      <c r="DP669" s="2">
        <v>1</v>
      </c>
      <c r="DQ669" s="2">
        <v>1</v>
      </c>
      <c r="DR669" s="2"/>
      <c r="DS669" s="2"/>
      <c r="DT669" s="2"/>
      <c r="DU669" s="2">
        <v>1007</v>
      </c>
      <c r="DV669" s="2" t="s">
        <v>626</v>
      </c>
      <c r="DW669" s="2" t="s">
        <v>626</v>
      </c>
      <c r="DX669" s="2">
        <v>1000</v>
      </c>
      <c r="DY669" s="2"/>
      <c r="DZ669" s="2" t="s">
        <v>3</v>
      </c>
      <c r="EA669" s="2" t="s">
        <v>3</v>
      </c>
      <c r="EB669" s="2" t="s">
        <v>3</v>
      </c>
      <c r="EC669" s="2" t="s">
        <v>3</v>
      </c>
      <c r="ED669" s="2"/>
      <c r="EE669" s="2">
        <v>64991275</v>
      </c>
      <c r="EF669" s="2">
        <v>2</v>
      </c>
      <c r="EG669" s="2" t="s">
        <v>32</v>
      </c>
      <c r="EH669" s="2">
        <v>1</v>
      </c>
      <c r="EI669" s="2" t="s">
        <v>255</v>
      </c>
      <c r="EJ669" s="2">
        <v>1</v>
      </c>
      <c r="EK669" s="2">
        <v>1001</v>
      </c>
      <c r="EL669" s="2" t="s">
        <v>628</v>
      </c>
      <c r="EM669" s="2" t="s">
        <v>257</v>
      </c>
      <c r="EN669" s="2"/>
      <c r="EO669" s="2" t="s">
        <v>3</v>
      </c>
      <c r="EP669" s="2"/>
      <c r="EQ669" s="2">
        <v>0</v>
      </c>
      <c r="ER669" s="2">
        <v>2434.33</v>
      </c>
      <c r="ES669" s="2">
        <v>4.34</v>
      </c>
      <c r="ET669" s="2">
        <v>2381.2399999999998</v>
      </c>
      <c r="EU669" s="2">
        <v>412.29</v>
      </c>
      <c r="EV669" s="2">
        <v>48.75</v>
      </c>
      <c r="EW669" s="2">
        <v>6.25</v>
      </c>
      <c r="EX669" s="2">
        <v>30.54</v>
      </c>
      <c r="EY669" s="2">
        <v>0</v>
      </c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>
        <v>0</v>
      </c>
      <c r="FR669" s="2">
        <v>0</v>
      </c>
      <c r="FS669" s="2">
        <v>0</v>
      </c>
      <c r="FT669" s="2"/>
      <c r="FU669" s="2"/>
      <c r="FV669" s="2"/>
      <c r="FW669" s="2"/>
      <c r="FX669" s="2">
        <v>92</v>
      </c>
      <c r="FY669" s="2">
        <v>46</v>
      </c>
      <c r="FZ669" s="2"/>
      <c r="GA669" s="2" t="s">
        <v>3</v>
      </c>
      <c r="GB669" s="2"/>
      <c r="GC669" s="2"/>
      <c r="GD669" s="2">
        <v>1</v>
      </c>
      <c r="GE669" s="2"/>
      <c r="GF669" s="2">
        <v>-1346071020</v>
      </c>
      <c r="GG669" s="2">
        <v>2</v>
      </c>
      <c r="GH669" s="2">
        <v>1</v>
      </c>
      <c r="GI669" s="2">
        <v>-2</v>
      </c>
      <c r="GJ669" s="2">
        <v>0</v>
      </c>
      <c r="GK669" s="2">
        <v>0</v>
      </c>
      <c r="GL669" s="2">
        <f t="shared" si="635"/>
        <v>0</v>
      </c>
      <c r="GM669" s="2">
        <f t="shared" si="636"/>
        <v>20.64</v>
      </c>
      <c r="GN669" s="2">
        <f t="shared" si="637"/>
        <v>20.64</v>
      </c>
      <c r="GO669" s="2">
        <f t="shared" si="638"/>
        <v>0</v>
      </c>
      <c r="GP669" s="2">
        <f t="shared" si="639"/>
        <v>0</v>
      </c>
      <c r="GQ669" s="2"/>
      <c r="GR669" s="2">
        <v>0</v>
      </c>
      <c r="GS669" s="2">
        <v>3</v>
      </c>
      <c r="GT669" s="2">
        <v>0</v>
      </c>
      <c r="GU669" s="2" t="s">
        <v>3</v>
      </c>
      <c r="GV669" s="2">
        <f t="shared" si="640"/>
        <v>0</v>
      </c>
      <c r="GW669" s="2">
        <v>1</v>
      </c>
      <c r="GX669" s="2">
        <f t="shared" si="641"/>
        <v>0</v>
      </c>
      <c r="GY669" s="2"/>
      <c r="GZ669" s="2"/>
      <c r="HA669" s="2">
        <v>0</v>
      </c>
      <c r="HB669" s="2">
        <v>0</v>
      </c>
      <c r="HC669" s="2">
        <f t="shared" si="642"/>
        <v>0</v>
      </c>
      <c r="HD669" s="2"/>
      <c r="HE669" s="2" t="s">
        <v>3</v>
      </c>
      <c r="HF669" s="2" t="s">
        <v>3</v>
      </c>
      <c r="HG669" s="2"/>
      <c r="HH669" s="2"/>
      <c r="HI669" s="2"/>
      <c r="HJ669" s="2"/>
      <c r="HK669" s="2"/>
      <c r="HL669" s="2"/>
      <c r="HM669" s="2" t="s">
        <v>3</v>
      </c>
      <c r="HN669" s="2" t="s">
        <v>629</v>
      </c>
      <c r="HO669" s="2" t="s">
        <v>630</v>
      </c>
      <c r="HP669" s="2" t="s">
        <v>628</v>
      </c>
      <c r="HQ669" s="2" t="s">
        <v>628</v>
      </c>
      <c r="HR669" s="2"/>
      <c r="HS669" s="2">
        <v>0</v>
      </c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>
        <v>0</v>
      </c>
      <c r="IL669" s="2"/>
      <c r="IM669" s="2"/>
      <c r="IN669" s="2"/>
      <c r="IO669" s="2"/>
      <c r="IP669" s="2"/>
      <c r="IQ669" s="2"/>
      <c r="IR669" s="2"/>
      <c r="IS669" s="2"/>
      <c r="IT669" s="2"/>
      <c r="IU669" s="2"/>
    </row>
    <row r="670" spans="1:255">
      <c r="A670">
        <v>17</v>
      </c>
      <c r="B670">
        <v>1</v>
      </c>
      <c r="C670">
        <f>ROW(SmtRes!A566)</f>
        <v>566</v>
      </c>
      <c r="D670">
        <f>ROW(EtalonRes!A552)</f>
        <v>552</v>
      </c>
      <c r="E670" t="s">
        <v>353</v>
      </c>
      <c r="F670" t="s">
        <v>624</v>
      </c>
      <c r="G670" t="s">
        <v>625</v>
      </c>
      <c r="H670" t="s">
        <v>626</v>
      </c>
      <c r="I670">
        <f>ROUND(ROUND(0.00672,6),9)</f>
        <v>6.7200000000000003E-3</v>
      </c>
      <c r="J670">
        <v>0</v>
      </c>
      <c r="K670">
        <f>ROUND(ROUND(0.00672,6),9)</f>
        <v>6.7200000000000003E-3</v>
      </c>
      <c r="L670">
        <v>6.7200000000000003E-3</v>
      </c>
      <c r="M670">
        <v>0</v>
      </c>
      <c r="N670">
        <f t="shared" si="603"/>
        <v>6.7000000000000002E-3</v>
      </c>
      <c r="O670">
        <f t="shared" si="604"/>
        <v>266.38</v>
      </c>
      <c r="P670">
        <f t="shared" si="605"/>
        <v>0.71</v>
      </c>
      <c r="Q670">
        <f t="shared" si="606"/>
        <v>250.27</v>
      </c>
      <c r="R670">
        <f t="shared" si="607"/>
        <v>130.27000000000001</v>
      </c>
      <c r="S670">
        <f t="shared" si="608"/>
        <v>15.4</v>
      </c>
      <c r="T670">
        <f t="shared" si="609"/>
        <v>0</v>
      </c>
      <c r="U670">
        <f t="shared" si="610"/>
        <v>4.2000000000000003E-2</v>
      </c>
      <c r="V670">
        <f t="shared" si="611"/>
        <v>0.20522879999999999</v>
      </c>
      <c r="W670">
        <f t="shared" si="612"/>
        <v>0</v>
      </c>
      <c r="X670">
        <f t="shared" si="613"/>
        <v>134.02000000000001</v>
      </c>
      <c r="Y670">
        <f t="shared" si="614"/>
        <v>67.010000000000005</v>
      </c>
      <c r="AA670">
        <v>88889103</v>
      </c>
      <c r="AB670">
        <f t="shared" si="615"/>
        <v>2434.33</v>
      </c>
      <c r="AC670">
        <f t="shared" si="616"/>
        <v>4.34</v>
      </c>
      <c r="AD670">
        <f t="shared" si="617"/>
        <v>2381.2399999999998</v>
      </c>
      <c r="AE670">
        <f t="shared" si="618"/>
        <v>412.29</v>
      </c>
      <c r="AF670">
        <f t="shared" si="619"/>
        <v>48.75</v>
      </c>
      <c r="AG670">
        <f t="shared" si="620"/>
        <v>0</v>
      </c>
      <c r="AH670">
        <f t="shared" si="621"/>
        <v>6.25</v>
      </c>
      <c r="AI670">
        <f t="shared" si="622"/>
        <v>30.54</v>
      </c>
      <c r="AJ670">
        <f t="shared" si="623"/>
        <v>0</v>
      </c>
      <c r="AK670">
        <v>2434.33</v>
      </c>
      <c r="AL670">
        <v>4.34</v>
      </c>
      <c r="AM670">
        <v>2381.2399999999998</v>
      </c>
      <c r="AN670">
        <v>412.29</v>
      </c>
      <c r="AO670">
        <v>48.75</v>
      </c>
      <c r="AP670">
        <v>0</v>
      </c>
      <c r="AQ670">
        <v>6.25</v>
      </c>
      <c r="AR670">
        <v>30.54</v>
      </c>
      <c r="AS670">
        <v>0</v>
      </c>
      <c r="AT670">
        <v>92</v>
      </c>
      <c r="AU670">
        <v>46</v>
      </c>
      <c r="AV670">
        <v>1</v>
      </c>
      <c r="AW670">
        <v>1</v>
      </c>
      <c r="AZ670">
        <v>1</v>
      </c>
      <c r="BA670">
        <v>47.02</v>
      </c>
      <c r="BB670">
        <v>15.64</v>
      </c>
      <c r="BC670">
        <v>24.21</v>
      </c>
      <c r="BD670" t="s">
        <v>3</v>
      </c>
      <c r="BE670" t="s">
        <v>3</v>
      </c>
      <c r="BF670" t="s">
        <v>3</v>
      </c>
      <c r="BG670" t="s">
        <v>3</v>
      </c>
      <c r="BH670">
        <v>0</v>
      </c>
      <c r="BI670">
        <v>1</v>
      </c>
      <c r="BJ670" t="s">
        <v>627</v>
      </c>
      <c r="BM670">
        <v>1001</v>
      </c>
      <c r="BN670">
        <v>0</v>
      </c>
      <c r="BO670" t="s">
        <v>624</v>
      </c>
      <c r="BP670">
        <v>1</v>
      </c>
      <c r="BQ670">
        <v>2</v>
      </c>
      <c r="BR670">
        <v>0</v>
      </c>
      <c r="BS670">
        <v>47.02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92</v>
      </c>
      <c r="CA670">
        <v>46</v>
      </c>
      <c r="CB670" t="s">
        <v>3</v>
      </c>
      <c r="CE670">
        <v>0</v>
      </c>
      <c r="CF670">
        <v>0</v>
      </c>
      <c r="CG670">
        <v>0</v>
      </c>
      <c r="CH670">
        <v>33</v>
      </c>
      <c r="CI670">
        <v>0</v>
      </c>
      <c r="CJ670">
        <v>0</v>
      </c>
      <c r="CK670">
        <v>0</v>
      </c>
      <c r="CL670">
        <v>0</v>
      </c>
      <c r="CM670">
        <v>0</v>
      </c>
      <c r="CN670" t="s">
        <v>3</v>
      </c>
      <c r="CO670">
        <v>0</v>
      </c>
      <c r="CP670">
        <f t="shared" si="624"/>
        <v>266.38</v>
      </c>
      <c r="CQ670">
        <f t="shared" si="625"/>
        <v>105.0714</v>
      </c>
      <c r="CR670">
        <f t="shared" si="626"/>
        <v>37242.5936</v>
      </c>
      <c r="CS670">
        <f t="shared" si="627"/>
        <v>19385.875800000002</v>
      </c>
      <c r="CT670">
        <f t="shared" si="628"/>
        <v>2292.2250000000004</v>
      </c>
      <c r="CU670">
        <f t="shared" si="629"/>
        <v>0</v>
      </c>
      <c r="CV670">
        <f t="shared" si="630"/>
        <v>6.25</v>
      </c>
      <c r="CW670">
        <f t="shared" si="631"/>
        <v>30.54</v>
      </c>
      <c r="CX670">
        <f t="shared" si="632"/>
        <v>0</v>
      </c>
      <c r="CY670">
        <f t="shared" si="633"/>
        <v>134.0164</v>
      </c>
      <c r="CZ670">
        <f t="shared" si="634"/>
        <v>67.008200000000002</v>
      </c>
      <c r="DC670" t="s">
        <v>3</v>
      </c>
      <c r="DD670" t="s">
        <v>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1007</v>
      </c>
      <c r="DV670" t="s">
        <v>626</v>
      </c>
      <c r="DW670" t="s">
        <v>626</v>
      </c>
      <c r="DX670">
        <v>1000</v>
      </c>
      <c r="DZ670" t="s">
        <v>3</v>
      </c>
      <c r="EA670" t="s">
        <v>3</v>
      </c>
      <c r="EB670" t="s">
        <v>3</v>
      </c>
      <c r="EC670" t="s">
        <v>3</v>
      </c>
      <c r="EE670">
        <v>64991275</v>
      </c>
      <c r="EF670">
        <v>2</v>
      </c>
      <c r="EG670" t="s">
        <v>32</v>
      </c>
      <c r="EH670">
        <v>1</v>
      </c>
      <c r="EI670" t="s">
        <v>255</v>
      </c>
      <c r="EJ670">
        <v>1</v>
      </c>
      <c r="EK670">
        <v>1001</v>
      </c>
      <c r="EL670" t="s">
        <v>628</v>
      </c>
      <c r="EM670" t="s">
        <v>257</v>
      </c>
      <c r="EO670" t="s">
        <v>3</v>
      </c>
      <c r="EQ670">
        <v>0</v>
      </c>
      <c r="ER670">
        <v>2434.33</v>
      </c>
      <c r="ES670">
        <v>4.34</v>
      </c>
      <c r="ET670">
        <v>2381.2399999999998</v>
      </c>
      <c r="EU670">
        <v>412.29</v>
      </c>
      <c r="EV670">
        <v>48.75</v>
      </c>
      <c r="EW670">
        <v>6.25</v>
      </c>
      <c r="EX670">
        <v>30.54</v>
      </c>
      <c r="EY670">
        <v>0</v>
      </c>
      <c r="FQ670">
        <v>0</v>
      </c>
      <c r="FR670">
        <v>0</v>
      </c>
      <c r="FS670">
        <v>0</v>
      </c>
      <c r="FX670">
        <v>92</v>
      </c>
      <c r="FY670">
        <v>46</v>
      </c>
      <c r="GA670" t="s">
        <v>3</v>
      </c>
      <c r="GD670">
        <v>1</v>
      </c>
      <c r="GF670">
        <v>-1346071020</v>
      </c>
      <c r="GG670">
        <v>2</v>
      </c>
      <c r="GH670">
        <v>1</v>
      </c>
      <c r="GI670">
        <v>2</v>
      </c>
      <c r="GJ670">
        <v>0</v>
      </c>
      <c r="GK670">
        <v>0</v>
      </c>
      <c r="GL670">
        <f t="shared" si="635"/>
        <v>0</v>
      </c>
      <c r="GM670">
        <f t="shared" si="636"/>
        <v>467.41</v>
      </c>
      <c r="GN670">
        <f t="shared" si="637"/>
        <v>467.41</v>
      </c>
      <c r="GO670">
        <f t="shared" si="638"/>
        <v>0</v>
      </c>
      <c r="GP670">
        <f t="shared" si="639"/>
        <v>0</v>
      </c>
      <c r="GR670">
        <v>0</v>
      </c>
      <c r="GS670">
        <v>3</v>
      </c>
      <c r="GT670">
        <v>0</v>
      </c>
      <c r="GU670" t="s">
        <v>3</v>
      </c>
      <c r="GV670">
        <f t="shared" si="640"/>
        <v>0</v>
      </c>
      <c r="GW670">
        <v>1</v>
      </c>
      <c r="GX670">
        <f t="shared" si="641"/>
        <v>0</v>
      </c>
      <c r="HA670">
        <v>0</v>
      </c>
      <c r="HB670">
        <v>0</v>
      </c>
      <c r="HC670">
        <f t="shared" si="642"/>
        <v>0</v>
      </c>
      <c r="HE670" t="s">
        <v>3</v>
      </c>
      <c r="HF670" t="s">
        <v>3</v>
      </c>
      <c r="HM670" t="s">
        <v>3</v>
      </c>
      <c r="HN670" t="s">
        <v>629</v>
      </c>
      <c r="HO670" t="s">
        <v>630</v>
      </c>
      <c r="HP670" t="s">
        <v>628</v>
      </c>
      <c r="HQ670" t="s">
        <v>628</v>
      </c>
      <c r="HS670">
        <v>0</v>
      </c>
      <c r="IK670">
        <v>0</v>
      </c>
    </row>
    <row r="671" spans="1:255">
      <c r="A671" s="2">
        <v>17</v>
      </c>
      <c r="B671" s="2">
        <v>1</v>
      </c>
      <c r="C671" s="2">
        <f>ROW(SmtRes!A567)</f>
        <v>567</v>
      </c>
      <c r="D671" s="2">
        <f>ROW(EtalonRes!A553)</f>
        <v>553</v>
      </c>
      <c r="E671" s="2" t="s">
        <v>356</v>
      </c>
      <c r="F671" s="2" t="s">
        <v>261</v>
      </c>
      <c r="G671" s="2" t="s">
        <v>262</v>
      </c>
      <c r="H671" s="2" t="s">
        <v>253</v>
      </c>
      <c r="I671" s="2">
        <f>ROUND(ROUND(0.0288,6),9)</f>
        <v>2.8799999999999999E-2</v>
      </c>
      <c r="J671" s="2">
        <v>0</v>
      </c>
      <c r="K671" s="2">
        <f>ROUND(ROUND(0.0288,6),9)</f>
        <v>2.8799999999999999E-2</v>
      </c>
      <c r="L671" s="2">
        <v>2.8799999999999999E-2</v>
      </c>
      <c r="M671" s="2">
        <v>0</v>
      </c>
      <c r="N671" s="2">
        <f t="shared" si="603"/>
        <v>2.8799999999999999E-2</v>
      </c>
      <c r="O671" s="2">
        <f t="shared" si="604"/>
        <v>19.12</v>
      </c>
      <c r="P671" s="2">
        <f t="shared" si="605"/>
        <v>0</v>
      </c>
      <c r="Q671" s="2">
        <f t="shared" si="606"/>
        <v>0</v>
      </c>
      <c r="R671" s="2">
        <f t="shared" si="607"/>
        <v>0</v>
      </c>
      <c r="S671" s="2">
        <f t="shared" si="608"/>
        <v>19.12</v>
      </c>
      <c r="T671" s="2">
        <f t="shared" si="609"/>
        <v>0</v>
      </c>
      <c r="U671" s="2">
        <f t="shared" si="610"/>
        <v>2.5488</v>
      </c>
      <c r="V671" s="2">
        <f t="shared" si="611"/>
        <v>0</v>
      </c>
      <c r="W671" s="2">
        <f t="shared" si="612"/>
        <v>0</v>
      </c>
      <c r="X671" s="2">
        <f t="shared" si="613"/>
        <v>17.02</v>
      </c>
      <c r="Y671" s="2">
        <f t="shared" si="614"/>
        <v>7.65</v>
      </c>
      <c r="Z671" s="2"/>
      <c r="AA671" s="2">
        <v>88889161</v>
      </c>
      <c r="AB671" s="2">
        <f t="shared" si="615"/>
        <v>663.75</v>
      </c>
      <c r="AC671" s="2">
        <f t="shared" si="616"/>
        <v>0</v>
      </c>
      <c r="AD671" s="2">
        <f t="shared" si="617"/>
        <v>0</v>
      </c>
      <c r="AE671" s="2">
        <f t="shared" si="618"/>
        <v>0</v>
      </c>
      <c r="AF671" s="2">
        <f t="shared" si="619"/>
        <v>663.75</v>
      </c>
      <c r="AG671" s="2">
        <f t="shared" si="620"/>
        <v>0</v>
      </c>
      <c r="AH671" s="2">
        <f t="shared" si="621"/>
        <v>88.5</v>
      </c>
      <c r="AI671" s="2">
        <f t="shared" si="622"/>
        <v>0</v>
      </c>
      <c r="AJ671" s="2">
        <f t="shared" si="623"/>
        <v>0</v>
      </c>
      <c r="AK671" s="2">
        <v>663.75</v>
      </c>
      <c r="AL671" s="2">
        <v>0</v>
      </c>
      <c r="AM671" s="2">
        <v>0</v>
      </c>
      <c r="AN671" s="2">
        <v>0</v>
      </c>
      <c r="AO671" s="2">
        <v>663.75</v>
      </c>
      <c r="AP671" s="2">
        <v>0</v>
      </c>
      <c r="AQ671" s="2">
        <v>88.5</v>
      </c>
      <c r="AR671" s="2">
        <v>0</v>
      </c>
      <c r="AS671" s="2">
        <v>0</v>
      </c>
      <c r="AT671" s="2">
        <v>89</v>
      </c>
      <c r="AU671" s="2">
        <v>40</v>
      </c>
      <c r="AV671" s="2">
        <v>1</v>
      </c>
      <c r="AW671" s="2">
        <v>1</v>
      </c>
      <c r="AX671" s="2"/>
      <c r="AY671" s="2"/>
      <c r="AZ671" s="2">
        <v>1</v>
      </c>
      <c r="BA671" s="2">
        <v>1</v>
      </c>
      <c r="BB671" s="2">
        <v>1</v>
      </c>
      <c r="BC671" s="2">
        <v>1</v>
      </c>
      <c r="BD671" s="2" t="s">
        <v>3</v>
      </c>
      <c r="BE671" s="2" t="s">
        <v>3</v>
      </c>
      <c r="BF671" s="2" t="s">
        <v>3</v>
      </c>
      <c r="BG671" s="2" t="s">
        <v>3</v>
      </c>
      <c r="BH671" s="2">
        <v>0</v>
      </c>
      <c r="BI671" s="2">
        <v>1</v>
      </c>
      <c r="BJ671" s="2" t="s">
        <v>263</v>
      </c>
      <c r="BK671" s="2"/>
      <c r="BL671" s="2"/>
      <c r="BM671" s="2">
        <v>1003</v>
      </c>
      <c r="BN671" s="2">
        <v>0</v>
      </c>
      <c r="BO671" s="2" t="s">
        <v>3</v>
      </c>
      <c r="BP671" s="2">
        <v>0</v>
      </c>
      <c r="BQ671" s="2">
        <v>2</v>
      </c>
      <c r="BR671" s="2">
        <v>0</v>
      </c>
      <c r="BS671" s="2">
        <v>1</v>
      </c>
      <c r="BT671" s="2">
        <v>1</v>
      </c>
      <c r="BU671" s="2">
        <v>1</v>
      </c>
      <c r="BV671" s="2">
        <v>1</v>
      </c>
      <c r="BW671" s="2">
        <v>1</v>
      </c>
      <c r="BX671" s="2">
        <v>1</v>
      </c>
      <c r="BY671" s="2" t="s">
        <v>3</v>
      </c>
      <c r="BZ671" s="2">
        <v>89</v>
      </c>
      <c r="CA671" s="2">
        <v>40</v>
      </c>
      <c r="CB671" s="2" t="s">
        <v>3</v>
      </c>
      <c r="CC671" s="2"/>
      <c r="CD671" s="2"/>
      <c r="CE671" s="2">
        <v>0</v>
      </c>
      <c r="CF671" s="2">
        <v>0</v>
      </c>
      <c r="CG671" s="2">
        <v>0</v>
      </c>
      <c r="CH671" s="2">
        <v>34</v>
      </c>
      <c r="CI671" s="2">
        <v>0</v>
      </c>
      <c r="CJ671" s="2">
        <v>0</v>
      </c>
      <c r="CK671" s="2">
        <v>0</v>
      </c>
      <c r="CL671" s="2">
        <v>0</v>
      </c>
      <c r="CM671" s="2">
        <v>0</v>
      </c>
      <c r="CN671" s="2" t="s">
        <v>3</v>
      </c>
      <c r="CO671" s="2">
        <v>0</v>
      </c>
      <c r="CP671" s="2">
        <f t="shared" si="624"/>
        <v>19.12</v>
      </c>
      <c r="CQ671" s="2">
        <f t="shared" si="625"/>
        <v>0</v>
      </c>
      <c r="CR671" s="2">
        <f t="shared" si="626"/>
        <v>0</v>
      </c>
      <c r="CS671" s="2">
        <f t="shared" si="627"/>
        <v>0</v>
      </c>
      <c r="CT671" s="2">
        <f t="shared" si="628"/>
        <v>663.75</v>
      </c>
      <c r="CU671" s="2">
        <f t="shared" si="629"/>
        <v>0</v>
      </c>
      <c r="CV671" s="2">
        <f t="shared" si="630"/>
        <v>88.5</v>
      </c>
      <c r="CW671" s="2">
        <f t="shared" si="631"/>
        <v>0</v>
      </c>
      <c r="CX671" s="2">
        <f t="shared" si="632"/>
        <v>0</v>
      </c>
      <c r="CY671" s="2">
        <f t="shared" si="633"/>
        <v>17.0168</v>
      </c>
      <c r="CZ671" s="2">
        <f t="shared" si="634"/>
        <v>7.6480000000000006</v>
      </c>
      <c r="DA671" s="2"/>
      <c r="DB671" s="2"/>
      <c r="DC671" s="2" t="s">
        <v>3</v>
      </c>
      <c r="DD671" s="2" t="s">
        <v>3</v>
      </c>
      <c r="DE671" s="2" t="s">
        <v>3</v>
      </c>
      <c r="DF671" s="2" t="s">
        <v>3</v>
      </c>
      <c r="DG671" s="2" t="s">
        <v>3</v>
      </c>
      <c r="DH671" s="2" t="s">
        <v>3</v>
      </c>
      <c r="DI671" s="2" t="s">
        <v>3</v>
      </c>
      <c r="DJ671" s="2" t="s">
        <v>3</v>
      </c>
      <c r="DK671" s="2" t="s">
        <v>3</v>
      </c>
      <c r="DL671" s="2" t="s">
        <v>3</v>
      </c>
      <c r="DM671" s="2" t="s">
        <v>3</v>
      </c>
      <c r="DN671" s="2">
        <v>0</v>
      </c>
      <c r="DO671" s="2">
        <v>0</v>
      </c>
      <c r="DP671" s="2">
        <v>1</v>
      </c>
      <c r="DQ671" s="2">
        <v>1</v>
      </c>
      <c r="DR671" s="2"/>
      <c r="DS671" s="2"/>
      <c r="DT671" s="2"/>
      <c r="DU671" s="2">
        <v>1013</v>
      </c>
      <c r="DV671" s="2" t="s">
        <v>253</v>
      </c>
      <c r="DW671" s="2" t="s">
        <v>253</v>
      </c>
      <c r="DX671" s="2">
        <v>1</v>
      </c>
      <c r="DY671" s="2"/>
      <c r="DZ671" s="2" t="s">
        <v>3</v>
      </c>
      <c r="EA671" s="2" t="s">
        <v>3</v>
      </c>
      <c r="EB671" s="2" t="s">
        <v>3</v>
      </c>
      <c r="EC671" s="2" t="s">
        <v>3</v>
      </c>
      <c r="ED671" s="2"/>
      <c r="EE671" s="2">
        <v>64991277</v>
      </c>
      <c r="EF671" s="2">
        <v>2</v>
      </c>
      <c r="EG671" s="2" t="s">
        <v>32</v>
      </c>
      <c r="EH671" s="2">
        <v>1</v>
      </c>
      <c r="EI671" s="2" t="s">
        <v>255</v>
      </c>
      <c r="EJ671" s="2">
        <v>1</v>
      </c>
      <c r="EK671" s="2">
        <v>1003</v>
      </c>
      <c r="EL671" s="2" t="s">
        <v>256</v>
      </c>
      <c r="EM671" s="2" t="s">
        <v>257</v>
      </c>
      <c r="EN671" s="2"/>
      <c r="EO671" s="2" t="s">
        <v>3</v>
      </c>
      <c r="EP671" s="2"/>
      <c r="EQ671" s="2">
        <v>0</v>
      </c>
      <c r="ER671" s="2">
        <v>663.75</v>
      </c>
      <c r="ES671" s="2">
        <v>0</v>
      </c>
      <c r="ET671" s="2">
        <v>0</v>
      </c>
      <c r="EU671" s="2">
        <v>0</v>
      </c>
      <c r="EV671" s="2">
        <v>663.75</v>
      </c>
      <c r="EW671" s="2">
        <v>88.5</v>
      </c>
      <c r="EX671" s="2">
        <v>0</v>
      </c>
      <c r="EY671" s="2">
        <v>0</v>
      </c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>
        <v>0</v>
      </c>
      <c r="FR671" s="2">
        <v>0</v>
      </c>
      <c r="FS671" s="2">
        <v>0</v>
      </c>
      <c r="FT671" s="2"/>
      <c r="FU671" s="2"/>
      <c r="FV671" s="2"/>
      <c r="FW671" s="2"/>
      <c r="FX671" s="2">
        <v>89</v>
      </c>
      <c r="FY671" s="2">
        <v>40</v>
      </c>
      <c r="FZ671" s="2"/>
      <c r="GA671" s="2" t="s">
        <v>3</v>
      </c>
      <c r="GB671" s="2"/>
      <c r="GC671" s="2"/>
      <c r="GD671" s="2">
        <v>1</v>
      </c>
      <c r="GE671" s="2"/>
      <c r="GF671" s="2">
        <v>-422558440</v>
      </c>
      <c r="GG671" s="2">
        <v>2</v>
      </c>
      <c r="GH671" s="2">
        <v>1</v>
      </c>
      <c r="GI671" s="2">
        <v>-2</v>
      </c>
      <c r="GJ671" s="2">
        <v>0</v>
      </c>
      <c r="GK671" s="2">
        <v>0</v>
      </c>
      <c r="GL671" s="2">
        <f t="shared" si="635"/>
        <v>0</v>
      </c>
      <c r="GM671" s="2">
        <f t="shared" si="636"/>
        <v>43.79</v>
      </c>
      <c r="GN671" s="2">
        <f t="shared" si="637"/>
        <v>43.79</v>
      </c>
      <c r="GO671" s="2">
        <f t="shared" si="638"/>
        <v>0</v>
      </c>
      <c r="GP671" s="2">
        <f t="shared" si="639"/>
        <v>0</v>
      </c>
      <c r="GQ671" s="2"/>
      <c r="GR671" s="2">
        <v>0</v>
      </c>
      <c r="GS671" s="2">
        <v>3</v>
      </c>
      <c r="GT671" s="2">
        <v>0</v>
      </c>
      <c r="GU671" s="2" t="s">
        <v>3</v>
      </c>
      <c r="GV671" s="2">
        <f t="shared" si="640"/>
        <v>0</v>
      </c>
      <c r="GW671" s="2">
        <v>1</v>
      </c>
      <c r="GX671" s="2">
        <f t="shared" si="641"/>
        <v>0</v>
      </c>
      <c r="GY671" s="2"/>
      <c r="GZ671" s="2"/>
      <c r="HA671" s="2">
        <v>0</v>
      </c>
      <c r="HB671" s="2">
        <v>0</v>
      </c>
      <c r="HC671" s="2">
        <f t="shared" si="642"/>
        <v>0</v>
      </c>
      <c r="HD671" s="2"/>
      <c r="HE671" s="2" t="s">
        <v>3</v>
      </c>
      <c r="HF671" s="2" t="s">
        <v>3</v>
      </c>
      <c r="HG671" s="2"/>
      <c r="HH671" s="2"/>
      <c r="HI671" s="2"/>
      <c r="HJ671" s="2"/>
      <c r="HK671" s="2"/>
      <c r="HL671" s="2"/>
      <c r="HM671" s="2" t="s">
        <v>3</v>
      </c>
      <c r="HN671" s="2" t="s">
        <v>258</v>
      </c>
      <c r="HO671" s="2" t="s">
        <v>259</v>
      </c>
      <c r="HP671" s="2" t="s">
        <v>256</v>
      </c>
      <c r="HQ671" s="2" t="s">
        <v>256</v>
      </c>
      <c r="HR671" s="2"/>
      <c r="HS671" s="2">
        <v>0</v>
      </c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>
        <v>0</v>
      </c>
      <c r="IL671" s="2"/>
      <c r="IM671" s="2"/>
      <c r="IN671" s="2"/>
      <c r="IO671" s="2"/>
      <c r="IP671" s="2"/>
      <c r="IQ671" s="2"/>
      <c r="IR671" s="2"/>
      <c r="IS671" s="2"/>
      <c r="IT671" s="2"/>
      <c r="IU671" s="2"/>
    </row>
    <row r="672" spans="1:255">
      <c r="A672">
        <v>17</v>
      </c>
      <c r="B672">
        <v>1</v>
      </c>
      <c r="C672">
        <f>ROW(SmtRes!A568)</f>
        <v>568</v>
      </c>
      <c r="D672">
        <f>ROW(EtalonRes!A554)</f>
        <v>554</v>
      </c>
      <c r="E672" t="s">
        <v>356</v>
      </c>
      <c r="F672" t="s">
        <v>261</v>
      </c>
      <c r="G672" t="s">
        <v>262</v>
      </c>
      <c r="H672" t="s">
        <v>253</v>
      </c>
      <c r="I672">
        <f>ROUND(ROUND(0.0288,6),9)</f>
        <v>2.8799999999999999E-2</v>
      </c>
      <c r="J672">
        <v>0</v>
      </c>
      <c r="K672">
        <f>ROUND(ROUND(0.0288,6),9)</f>
        <v>2.8799999999999999E-2</v>
      </c>
      <c r="L672">
        <v>2.8799999999999999E-2</v>
      </c>
      <c r="M672">
        <v>0</v>
      </c>
      <c r="N672">
        <f t="shared" si="603"/>
        <v>2.8799999999999999E-2</v>
      </c>
      <c r="O672">
        <f t="shared" si="604"/>
        <v>898.83</v>
      </c>
      <c r="P672">
        <f t="shared" si="605"/>
        <v>0</v>
      </c>
      <c r="Q672">
        <f t="shared" si="606"/>
        <v>0</v>
      </c>
      <c r="R672">
        <f t="shared" si="607"/>
        <v>0</v>
      </c>
      <c r="S672">
        <f t="shared" si="608"/>
        <v>898.83</v>
      </c>
      <c r="T672">
        <f t="shared" si="609"/>
        <v>0</v>
      </c>
      <c r="U672">
        <f t="shared" si="610"/>
        <v>2.5488</v>
      </c>
      <c r="V672">
        <f t="shared" si="611"/>
        <v>0</v>
      </c>
      <c r="W672">
        <f t="shared" si="612"/>
        <v>0</v>
      </c>
      <c r="X672">
        <f t="shared" si="613"/>
        <v>799.96</v>
      </c>
      <c r="Y672">
        <f t="shared" si="614"/>
        <v>359.53</v>
      </c>
      <c r="AA672">
        <v>88889103</v>
      </c>
      <c r="AB672">
        <f t="shared" si="615"/>
        <v>663.75</v>
      </c>
      <c r="AC672">
        <f t="shared" si="616"/>
        <v>0</v>
      </c>
      <c r="AD672">
        <f t="shared" si="617"/>
        <v>0</v>
      </c>
      <c r="AE672">
        <f t="shared" si="618"/>
        <v>0</v>
      </c>
      <c r="AF672">
        <f t="shared" si="619"/>
        <v>663.75</v>
      </c>
      <c r="AG672">
        <f t="shared" si="620"/>
        <v>0</v>
      </c>
      <c r="AH672">
        <f t="shared" si="621"/>
        <v>88.5</v>
      </c>
      <c r="AI672">
        <f t="shared" si="622"/>
        <v>0</v>
      </c>
      <c r="AJ672">
        <f t="shared" si="623"/>
        <v>0</v>
      </c>
      <c r="AK672">
        <v>663.75</v>
      </c>
      <c r="AL672">
        <v>0</v>
      </c>
      <c r="AM672">
        <v>0</v>
      </c>
      <c r="AN672">
        <v>0</v>
      </c>
      <c r="AO672">
        <v>663.75</v>
      </c>
      <c r="AP672">
        <v>0</v>
      </c>
      <c r="AQ672">
        <v>88.5</v>
      </c>
      <c r="AR672">
        <v>0</v>
      </c>
      <c r="AS672">
        <v>0</v>
      </c>
      <c r="AT672">
        <v>89</v>
      </c>
      <c r="AU672">
        <v>40</v>
      </c>
      <c r="AV672">
        <v>1</v>
      </c>
      <c r="AW672">
        <v>1</v>
      </c>
      <c r="AZ672">
        <v>1</v>
      </c>
      <c r="BA672">
        <v>47.02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0</v>
      </c>
      <c r="BI672">
        <v>1</v>
      </c>
      <c r="BJ672" t="s">
        <v>263</v>
      </c>
      <c r="BM672">
        <v>1003</v>
      </c>
      <c r="BN672">
        <v>0</v>
      </c>
      <c r="BO672" t="s">
        <v>261</v>
      </c>
      <c r="BP672">
        <v>1</v>
      </c>
      <c r="BQ672">
        <v>2</v>
      </c>
      <c r="BR672">
        <v>0</v>
      </c>
      <c r="BS672">
        <v>47.02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89</v>
      </c>
      <c r="CA672">
        <v>40</v>
      </c>
      <c r="CB672" t="s">
        <v>3</v>
      </c>
      <c r="CE672">
        <v>0</v>
      </c>
      <c r="CF672">
        <v>0</v>
      </c>
      <c r="CG672">
        <v>0</v>
      </c>
      <c r="CH672">
        <v>34</v>
      </c>
      <c r="CI672">
        <v>0</v>
      </c>
      <c r="CJ672">
        <v>0</v>
      </c>
      <c r="CK672">
        <v>0</v>
      </c>
      <c r="CL672">
        <v>0</v>
      </c>
      <c r="CM672">
        <v>0</v>
      </c>
      <c r="CN672" t="s">
        <v>3</v>
      </c>
      <c r="CO672">
        <v>0</v>
      </c>
      <c r="CP672">
        <f t="shared" si="624"/>
        <v>898.83</v>
      </c>
      <c r="CQ672">
        <f t="shared" si="625"/>
        <v>0</v>
      </c>
      <c r="CR672">
        <f t="shared" si="626"/>
        <v>0</v>
      </c>
      <c r="CS672">
        <f t="shared" si="627"/>
        <v>0</v>
      </c>
      <c r="CT672">
        <f t="shared" si="628"/>
        <v>31209.525000000001</v>
      </c>
      <c r="CU672">
        <f t="shared" si="629"/>
        <v>0</v>
      </c>
      <c r="CV672">
        <f t="shared" si="630"/>
        <v>88.5</v>
      </c>
      <c r="CW672">
        <f t="shared" si="631"/>
        <v>0</v>
      </c>
      <c r="CX672">
        <f t="shared" si="632"/>
        <v>0</v>
      </c>
      <c r="CY672">
        <f t="shared" si="633"/>
        <v>799.95870000000014</v>
      </c>
      <c r="CZ672">
        <f t="shared" si="634"/>
        <v>359.53200000000004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1013</v>
      </c>
      <c r="DV672" t="s">
        <v>253</v>
      </c>
      <c r="DW672" t="s">
        <v>253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64991277</v>
      </c>
      <c r="EF672">
        <v>2</v>
      </c>
      <c r="EG672" t="s">
        <v>32</v>
      </c>
      <c r="EH672">
        <v>1</v>
      </c>
      <c r="EI672" t="s">
        <v>255</v>
      </c>
      <c r="EJ672">
        <v>1</v>
      </c>
      <c r="EK672">
        <v>1003</v>
      </c>
      <c r="EL672" t="s">
        <v>256</v>
      </c>
      <c r="EM672" t="s">
        <v>257</v>
      </c>
      <c r="EO672" t="s">
        <v>3</v>
      </c>
      <c r="EQ672">
        <v>0</v>
      </c>
      <c r="ER672">
        <v>663.75</v>
      </c>
      <c r="ES672">
        <v>0</v>
      </c>
      <c r="ET672">
        <v>0</v>
      </c>
      <c r="EU672">
        <v>0</v>
      </c>
      <c r="EV672">
        <v>663.75</v>
      </c>
      <c r="EW672">
        <v>88.5</v>
      </c>
      <c r="EX672">
        <v>0</v>
      </c>
      <c r="EY672">
        <v>0</v>
      </c>
      <c r="FQ672">
        <v>0</v>
      </c>
      <c r="FR672">
        <v>0</v>
      </c>
      <c r="FS672">
        <v>0</v>
      </c>
      <c r="FX672">
        <v>89</v>
      </c>
      <c r="FY672">
        <v>40</v>
      </c>
      <c r="GA672" t="s">
        <v>3</v>
      </c>
      <c r="GD672">
        <v>1</v>
      </c>
      <c r="GF672">
        <v>-422558440</v>
      </c>
      <c r="GG672">
        <v>2</v>
      </c>
      <c r="GH672">
        <v>1</v>
      </c>
      <c r="GI672">
        <v>2</v>
      </c>
      <c r="GJ672">
        <v>0</v>
      </c>
      <c r="GK672">
        <v>0</v>
      </c>
      <c r="GL672">
        <f t="shared" si="635"/>
        <v>0</v>
      </c>
      <c r="GM672">
        <f t="shared" si="636"/>
        <v>2058.3200000000002</v>
      </c>
      <c r="GN672">
        <f t="shared" si="637"/>
        <v>2058.3200000000002</v>
      </c>
      <c r="GO672">
        <f t="shared" si="638"/>
        <v>0</v>
      </c>
      <c r="GP672">
        <f t="shared" si="639"/>
        <v>0</v>
      </c>
      <c r="GR672">
        <v>0</v>
      </c>
      <c r="GS672">
        <v>3</v>
      </c>
      <c r="GT672">
        <v>0</v>
      </c>
      <c r="GU672" t="s">
        <v>3</v>
      </c>
      <c r="GV672">
        <f t="shared" si="640"/>
        <v>0</v>
      </c>
      <c r="GW672">
        <v>1</v>
      </c>
      <c r="GX672">
        <f t="shared" si="641"/>
        <v>0</v>
      </c>
      <c r="HA672">
        <v>0</v>
      </c>
      <c r="HB672">
        <v>0</v>
      </c>
      <c r="HC672">
        <f t="shared" si="642"/>
        <v>0</v>
      </c>
      <c r="HE672" t="s">
        <v>3</v>
      </c>
      <c r="HF672" t="s">
        <v>3</v>
      </c>
      <c r="HM672" t="s">
        <v>3</v>
      </c>
      <c r="HN672" t="s">
        <v>258</v>
      </c>
      <c r="HO672" t="s">
        <v>259</v>
      </c>
      <c r="HP672" t="s">
        <v>256</v>
      </c>
      <c r="HQ672" t="s">
        <v>256</v>
      </c>
      <c r="HS672">
        <v>0</v>
      </c>
      <c r="IK672">
        <v>0</v>
      </c>
    </row>
    <row r="673" spans="1:255">
      <c r="A673" s="2">
        <v>17</v>
      </c>
      <c r="B673" s="2">
        <v>1</v>
      </c>
      <c r="C673" s="2">
        <f>ROW(SmtRes!A570)</f>
        <v>570</v>
      </c>
      <c r="D673" s="2">
        <f>ROW(EtalonRes!A556)</f>
        <v>556</v>
      </c>
      <c r="E673" s="2" t="s">
        <v>359</v>
      </c>
      <c r="F673" s="2" t="s">
        <v>631</v>
      </c>
      <c r="G673" s="2" t="s">
        <v>632</v>
      </c>
      <c r="H673" s="2" t="s">
        <v>626</v>
      </c>
      <c r="I673" s="2">
        <f>ROUND(ROUND(0.00672,6),9)</f>
        <v>6.7200000000000003E-3</v>
      </c>
      <c r="J673" s="2">
        <v>0</v>
      </c>
      <c r="K673" s="2">
        <f>ROUND(ROUND(0.00672,6),9)</f>
        <v>6.7200000000000003E-3</v>
      </c>
      <c r="L673" s="2">
        <v>6.7200000000000003E-3</v>
      </c>
      <c r="M673" s="2">
        <v>0</v>
      </c>
      <c r="N673" s="2">
        <f t="shared" si="603"/>
        <v>6.7000000000000002E-3</v>
      </c>
      <c r="O673" s="2">
        <f t="shared" si="604"/>
        <v>3.65</v>
      </c>
      <c r="P673" s="2">
        <f t="shared" si="605"/>
        <v>0</v>
      </c>
      <c r="Q673" s="2">
        <f t="shared" si="606"/>
        <v>3.65</v>
      </c>
      <c r="R673" s="2">
        <f t="shared" si="607"/>
        <v>0.69</v>
      </c>
      <c r="S673" s="2">
        <f t="shared" si="608"/>
        <v>0</v>
      </c>
      <c r="T673" s="2">
        <f t="shared" si="609"/>
        <v>0</v>
      </c>
      <c r="U673" s="2">
        <f t="shared" si="610"/>
        <v>0</v>
      </c>
      <c r="V673" s="2">
        <f t="shared" si="611"/>
        <v>5.9606399999999997E-2</v>
      </c>
      <c r="W673" s="2">
        <f t="shared" si="612"/>
        <v>0</v>
      </c>
      <c r="X673" s="2">
        <f t="shared" si="613"/>
        <v>0.63</v>
      </c>
      <c r="Y673" s="2">
        <f t="shared" si="614"/>
        <v>0.32</v>
      </c>
      <c r="Z673" s="2"/>
      <c r="AA673" s="2">
        <v>88889161</v>
      </c>
      <c r="AB673" s="2">
        <f t="shared" si="615"/>
        <v>543.73</v>
      </c>
      <c r="AC673" s="2">
        <f t="shared" si="616"/>
        <v>0</v>
      </c>
      <c r="AD673" s="2">
        <f t="shared" si="617"/>
        <v>543.73</v>
      </c>
      <c r="AE673" s="2">
        <f t="shared" si="618"/>
        <v>102.89</v>
      </c>
      <c r="AF673" s="2">
        <f t="shared" si="619"/>
        <v>0</v>
      </c>
      <c r="AG673" s="2">
        <f t="shared" si="620"/>
        <v>0</v>
      </c>
      <c r="AH673" s="2">
        <f t="shared" si="621"/>
        <v>0</v>
      </c>
      <c r="AI673" s="2">
        <f t="shared" si="622"/>
        <v>8.8699999999999992</v>
      </c>
      <c r="AJ673" s="2">
        <f t="shared" si="623"/>
        <v>0</v>
      </c>
      <c r="AK673" s="2">
        <v>543.73</v>
      </c>
      <c r="AL673" s="2">
        <v>0</v>
      </c>
      <c r="AM673" s="2">
        <v>543.73</v>
      </c>
      <c r="AN673" s="2">
        <v>102.89</v>
      </c>
      <c r="AO673" s="2">
        <v>0</v>
      </c>
      <c r="AP673" s="2">
        <v>0</v>
      </c>
      <c r="AQ673" s="2">
        <v>0</v>
      </c>
      <c r="AR673" s="2">
        <v>8.8699999999999992</v>
      </c>
      <c r="AS673" s="2">
        <v>0</v>
      </c>
      <c r="AT673" s="2">
        <v>92</v>
      </c>
      <c r="AU673" s="2">
        <v>46</v>
      </c>
      <c r="AV673" s="2">
        <v>1</v>
      </c>
      <c r="AW673" s="2">
        <v>1</v>
      </c>
      <c r="AX673" s="2"/>
      <c r="AY673" s="2"/>
      <c r="AZ673" s="2">
        <v>1</v>
      </c>
      <c r="BA673" s="2">
        <v>1</v>
      </c>
      <c r="BB673" s="2">
        <v>1</v>
      </c>
      <c r="BC673" s="2">
        <v>1</v>
      </c>
      <c r="BD673" s="2" t="s">
        <v>3</v>
      </c>
      <c r="BE673" s="2" t="s">
        <v>3</v>
      </c>
      <c r="BF673" s="2" t="s">
        <v>3</v>
      </c>
      <c r="BG673" s="2" t="s">
        <v>3</v>
      </c>
      <c r="BH673" s="2">
        <v>0</v>
      </c>
      <c r="BI673" s="2">
        <v>1</v>
      </c>
      <c r="BJ673" s="2" t="s">
        <v>633</v>
      </c>
      <c r="BK673" s="2"/>
      <c r="BL673" s="2"/>
      <c r="BM673" s="2">
        <v>1001</v>
      </c>
      <c r="BN673" s="2">
        <v>0</v>
      </c>
      <c r="BO673" s="2" t="s">
        <v>3</v>
      </c>
      <c r="BP673" s="2">
        <v>0</v>
      </c>
      <c r="BQ673" s="2">
        <v>2</v>
      </c>
      <c r="BR673" s="2">
        <v>0</v>
      </c>
      <c r="BS673" s="2">
        <v>1</v>
      </c>
      <c r="BT673" s="2">
        <v>1</v>
      </c>
      <c r="BU673" s="2">
        <v>1</v>
      </c>
      <c r="BV673" s="2">
        <v>1</v>
      </c>
      <c r="BW673" s="2">
        <v>1</v>
      </c>
      <c r="BX673" s="2">
        <v>1</v>
      </c>
      <c r="BY673" s="2" t="s">
        <v>3</v>
      </c>
      <c r="BZ673" s="2">
        <v>92</v>
      </c>
      <c r="CA673" s="2">
        <v>46</v>
      </c>
      <c r="CB673" s="2" t="s">
        <v>3</v>
      </c>
      <c r="CC673" s="2"/>
      <c r="CD673" s="2"/>
      <c r="CE673" s="2">
        <v>0</v>
      </c>
      <c r="CF673" s="2">
        <v>0</v>
      </c>
      <c r="CG673" s="2">
        <v>0</v>
      </c>
      <c r="CH673" s="2">
        <v>35</v>
      </c>
      <c r="CI673" s="2">
        <v>0</v>
      </c>
      <c r="CJ673" s="2">
        <v>0</v>
      </c>
      <c r="CK673" s="2">
        <v>0</v>
      </c>
      <c r="CL673" s="2">
        <v>0</v>
      </c>
      <c r="CM673" s="2">
        <v>0</v>
      </c>
      <c r="CN673" s="2" t="s">
        <v>3</v>
      </c>
      <c r="CO673" s="2">
        <v>0</v>
      </c>
      <c r="CP673" s="2">
        <f t="shared" si="624"/>
        <v>3.65</v>
      </c>
      <c r="CQ673" s="2">
        <f t="shared" si="625"/>
        <v>0</v>
      </c>
      <c r="CR673" s="2">
        <f t="shared" si="626"/>
        <v>543.73</v>
      </c>
      <c r="CS673" s="2">
        <f t="shared" si="627"/>
        <v>102.89</v>
      </c>
      <c r="CT673" s="2">
        <f t="shared" si="628"/>
        <v>0</v>
      </c>
      <c r="CU673" s="2">
        <f t="shared" si="629"/>
        <v>0</v>
      </c>
      <c r="CV673" s="2">
        <f t="shared" si="630"/>
        <v>0</v>
      </c>
      <c r="CW673" s="2">
        <f t="shared" si="631"/>
        <v>8.8699999999999992</v>
      </c>
      <c r="CX673" s="2">
        <f t="shared" si="632"/>
        <v>0</v>
      </c>
      <c r="CY673" s="2">
        <f t="shared" si="633"/>
        <v>0.63479999999999992</v>
      </c>
      <c r="CZ673" s="2">
        <f t="shared" si="634"/>
        <v>0.31739999999999996</v>
      </c>
      <c r="DA673" s="2"/>
      <c r="DB673" s="2"/>
      <c r="DC673" s="2" t="s">
        <v>3</v>
      </c>
      <c r="DD673" s="2" t="s">
        <v>3</v>
      </c>
      <c r="DE673" s="2" t="s">
        <v>3</v>
      </c>
      <c r="DF673" s="2" t="s">
        <v>3</v>
      </c>
      <c r="DG673" s="2" t="s">
        <v>3</v>
      </c>
      <c r="DH673" s="2" t="s">
        <v>3</v>
      </c>
      <c r="DI673" s="2" t="s">
        <v>3</v>
      </c>
      <c r="DJ673" s="2" t="s">
        <v>3</v>
      </c>
      <c r="DK673" s="2" t="s">
        <v>3</v>
      </c>
      <c r="DL673" s="2" t="s">
        <v>3</v>
      </c>
      <c r="DM673" s="2" t="s">
        <v>3</v>
      </c>
      <c r="DN673" s="2">
        <v>0</v>
      </c>
      <c r="DO673" s="2">
        <v>0</v>
      </c>
      <c r="DP673" s="2">
        <v>1</v>
      </c>
      <c r="DQ673" s="2">
        <v>1</v>
      </c>
      <c r="DR673" s="2"/>
      <c r="DS673" s="2"/>
      <c r="DT673" s="2"/>
      <c r="DU673" s="2">
        <v>1007</v>
      </c>
      <c r="DV673" s="2" t="s">
        <v>626</v>
      </c>
      <c r="DW673" s="2" t="s">
        <v>626</v>
      </c>
      <c r="DX673" s="2">
        <v>1000</v>
      </c>
      <c r="DY673" s="2"/>
      <c r="DZ673" s="2" t="s">
        <v>3</v>
      </c>
      <c r="EA673" s="2" t="s">
        <v>3</v>
      </c>
      <c r="EB673" s="2" t="s">
        <v>3</v>
      </c>
      <c r="EC673" s="2" t="s">
        <v>3</v>
      </c>
      <c r="ED673" s="2"/>
      <c r="EE673" s="2">
        <v>64991275</v>
      </c>
      <c r="EF673" s="2">
        <v>2</v>
      </c>
      <c r="EG673" s="2" t="s">
        <v>32</v>
      </c>
      <c r="EH673" s="2">
        <v>1</v>
      </c>
      <c r="EI673" s="2" t="s">
        <v>255</v>
      </c>
      <c r="EJ673" s="2">
        <v>1</v>
      </c>
      <c r="EK673" s="2">
        <v>1001</v>
      </c>
      <c r="EL673" s="2" t="s">
        <v>628</v>
      </c>
      <c r="EM673" s="2" t="s">
        <v>257</v>
      </c>
      <c r="EN673" s="2"/>
      <c r="EO673" s="2" t="s">
        <v>3</v>
      </c>
      <c r="EP673" s="2"/>
      <c r="EQ673" s="2">
        <v>0</v>
      </c>
      <c r="ER673" s="2">
        <v>543.73</v>
      </c>
      <c r="ES673" s="2">
        <v>0</v>
      </c>
      <c r="ET673" s="2">
        <v>543.73</v>
      </c>
      <c r="EU673" s="2">
        <v>102.89</v>
      </c>
      <c r="EV673" s="2">
        <v>0</v>
      </c>
      <c r="EW673" s="2">
        <v>0</v>
      </c>
      <c r="EX673" s="2">
        <v>8.8699999999999992</v>
      </c>
      <c r="EY673" s="2">
        <v>0</v>
      </c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>
        <v>0</v>
      </c>
      <c r="FR673" s="2">
        <v>0</v>
      </c>
      <c r="FS673" s="2">
        <v>0</v>
      </c>
      <c r="FT673" s="2"/>
      <c r="FU673" s="2"/>
      <c r="FV673" s="2"/>
      <c r="FW673" s="2"/>
      <c r="FX673" s="2">
        <v>92</v>
      </c>
      <c r="FY673" s="2">
        <v>46</v>
      </c>
      <c r="FZ673" s="2"/>
      <c r="GA673" s="2" t="s">
        <v>3</v>
      </c>
      <c r="GB673" s="2"/>
      <c r="GC673" s="2"/>
      <c r="GD673" s="2">
        <v>1</v>
      </c>
      <c r="GE673" s="2"/>
      <c r="GF673" s="2">
        <v>-582146170</v>
      </c>
      <c r="GG673" s="2">
        <v>2</v>
      </c>
      <c r="GH673" s="2">
        <v>1</v>
      </c>
      <c r="GI673" s="2">
        <v>-2</v>
      </c>
      <c r="GJ673" s="2">
        <v>0</v>
      </c>
      <c r="GK673" s="2">
        <v>0</v>
      </c>
      <c r="GL673" s="2">
        <f t="shared" si="635"/>
        <v>0</v>
      </c>
      <c r="GM673" s="2">
        <f t="shared" si="636"/>
        <v>4.5999999999999996</v>
      </c>
      <c r="GN673" s="2">
        <f t="shared" si="637"/>
        <v>4.5999999999999996</v>
      </c>
      <c r="GO673" s="2">
        <f t="shared" si="638"/>
        <v>0</v>
      </c>
      <c r="GP673" s="2">
        <f t="shared" si="639"/>
        <v>0</v>
      </c>
      <c r="GQ673" s="2"/>
      <c r="GR673" s="2">
        <v>0</v>
      </c>
      <c r="GS673" s="2">
        <v>3</v>
      </c>
      <c r="GT673" s="2">
        <v>0</v>
      </c>
      <c r="GU673" s="2" t="s">
        <v>3</v>
      </c>
      <c r="GV673" s="2">
        <f t="shared" si="640"/>
        <v>0</v>
      </c>
      <c r="GW673" s="2">
        <v>1</v>
      </c>
      <c r="GX673" s="2">
        <f t="shared" si="641"/>
        <v>0</v>
      </c>
      <c r="GY673" s="2"/>
      <c r="GZ673" s="2"/>
      <c r="HA673" s="2">
        <v>0</v>
      </c>
      <c r="HB673" s="2">
        <v>0</v>
      </c>
      <c r="HC673" s="2">
        <f t="shared" si="642"/>
        <v>0</v>
      </c>
      <c r="HD673" s="2"/>
      <c r="HE673" s="2" t="s">
        <v>3</v>
      </c>
      <c r="HF673" s="2" t="s">
        <v>3</v>
      </c>
      <c r="HG673" s="2"/>
      <c r="HH673" s="2"/>
      <c r="HI673" s="2"/>
      <c r="HJ673" s="2"/>
      <c r="HK673" s="2"/>
      <c r="HL673" s="2"/>
      <c r="HM673" s="2" t="s">
        <v>3</v>
      </c>
      <c r="HN673" s="2" t="s">
        <v>629</v>
      </c>
      <c r="HO673" s="2" t="s">
        <v>630</v>
      </c>
      <c r="HP673" s="2" t="s">
        <v>628</v>
      </c>
      <c r="HQ673" s="2" t="s">
        <v>628</v>
      </c>
      <c r="HR673" s="2"/>
      <c r="HS673" s="2">
        <v>0</v>
      </c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>
        <v>0</v>
      </c>
      <c r="IL673" s="2"/>
      <c r="IM673" s="2"/>
      <c r="IN673" s="2"/>
      <c r="IO673" s="2"/>
      <c r="IP673" s="2"/>
      <c r="IQ673" s="2"/>
      <c r="IR673" s="2"/>
      <c r="IS673" s="2"/>
      <c r="IT673" s="2"/>
      <c r="IU673" s="2"/>
    </row>
    <row r="674" spans="1:255">
      <c r="A674">
        <v>17</v>
      </c>
      <c r="B674">
        <v>1</v>
      </c>
      <c r="C674">
        <f>ROW(SmtRes!A572)</f>
        <v>572</v>
      </c>
      <c r="D674">
        <f>ROW(EtalonRes!A558)</f>
        <v>558</v>
      </c>
      <c r="E674" t="s">
        <v>359</v>
      </c>
      <c r="F674" t="s">
        <v>631</v>
      </c>
      <c r="G674" t="s">
        <v>632</v>
      </c>
      <c r="H674" t="s">
        <v>626</v>
      </c>
      <c r="I674">
        <f>ROUND(ROUND(0.00672,6),9)</f>
        <v>6.7200000000000003E-3</v>
      </c>
      <c r="J674">
        <v>0</v>
      </c>
      <c r="K674">
        <f>ROUND(ROUND(0.00672,6),9)</f>
        <v>6.7200000000000003E-3</v>
      </c>
      <c r="L674">
        <v>6.7200000000000003E-3</v>
      </c>
      <c r="M674">
        <v>0</v>
      </c>
      <c r="N674">
        <f t="shared" si="603"/>
        <v>6.7000000000000002E-3</v>
      </c>
      <c r="O674">
        <f t="shared" si="604"/>
        <v>64.78</v>
      </c>
      <c r="P674">
        <f t="shared" si="605"/>
        <v>0</v>
      </c>
      <c r="Q674">
        <f t="shared" si="606"/>
        <v>64.78</v>
      </c>
      <c r="R674">
        <f t="shared" si="607"/>
        <v>32.51</v>
      </c>
      <c r="S674">
        <f t="shared" si="608"/>
        <v>0</v>
      </c>
      <c r="T674">
        <f t="shared" si="609"/>
        <v>0</v>
      </c>
      <c r="U674">
        <f t="shared" si="610"/>
        <v>0</v>
      </c>
      <c r="V674">
        <f t="shared" si="611"/>
        <v>5.9606399999999997E-2</v>
      </c>
      <c r="W674">
        <f t="shared" si="612"/>
        <v>0</v>
      </c>
      <c r="X674">
        <f t="shared" si="613"/>
        <v>29.91</v>
      </c>
      <c r="Y674">
        <f t="shared" si="614"/>
        <v>14.95</v>
      </c>
      <c r="AA674">
        <v>88889103</v>
      </c>
      <c r="AB674">
        <f t="shared" si="615"/>
        <v>543.73</v>
      </c>
      <c r="AC674">
        <f t="shared" si="616"/>
        <v>0</v>
      </c>
      <c r="AD674">
        <f t="shared" si="617"/>
        <v>543.73</v>
      </c>
      <c r="AE674">
        <f t="shared" si="618"/>
        <v>102.89</v>
      </c>
      <c r="AF674">
        <f t="shared" si="619"/>
        <v>0</v>
      </c>
      <c r="AG674">
        <f t="shared" si="620"/>
        <v>0</v>
      </c>
      <c r="AH674">
        <f t="shared" si="621"/>
        <v>0</v>
      </c>
      <c r="AI674">
        <f t="shared" si="622"/>
        <v>8.8699999999999992</v>
      </c>
      <c r="AJ674">
        <f t="shared" si="623"/>
        <v>0</v>
      </c>
      <c r="AK674">
        <v>543.73</v>
      </c>
      <c r="AL674">
        <v>0</v>
      </c>
      <c r="AM674">
        <v>543.73</v>
      </c>
      <c r="AN674">
        <v>102.89</v>
      </c>
      <c r="AO674">
        <v>0</v>
      </c>
      <c r="AP674">
        <v>0</v>
      </c>
      <c r="AQ674">
        <v>0</v>
      </c>
      <c r="AR674">
        <v>8.8699999999999992</v>
      </c>
      <c r="AS674">
        <v>0</v>
      </c>
      <c r="AT674">
        <v>92</v>
      </c>
      <c r="AU674">
        <v>46</v>
      </c>
      <c r="AV674">
        <v>1</v>
      </c>
      <c r="AW674">
        <v>1</v>
      </c>
      <c r="AZ674">
        <v>1</v>
      </c>
      <c r="BA674">
        <v>47.02</v>
      </c>
      <c r="BB674">
        <v>17.73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0</v>
      </c>
      <c r="BI674">
        <v>1</v>
      </c>
      <c r="BJ674" t="s">
        <v>633</v>
      </c>
      <c r="BM674">
        <v>1001</v>
      </c>
      <c r="BN674">
        <v>0</v>
      </c>
      <c r="BO674" t="s">
        <v>631</v>
      </c>
      <c r="BP674">
        <v>1</v>
      </c>
      <c r="BQ674">
        <v>2</v>
      </c>
      <c r="BR674">
        <v>0</v>
      </c>
      <c r="BS674">
        <v>47.02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92</v>
      </c>
      <c r="CA674">
        <v>46</v>
      </c>
      <c r="CB674" t="s">
        <v>3</v>
      </c>
      <c r="CE674">
        <v>0</v>
      </c>
      <c r="CF674">
        <v>0</v>
      </c>
      <c r="CG674">
        <v>0</v>
      </c>
      <c r="CH674">
        <v>35</v>
      </c>
      <c r="CI674">
        <v>0</v>
      </c>
      <c r="CJ674">
        <v>0</v>
      </c>
      <c r="CK674">
        <v>0</v>
      </c>
      <c r="CL674">
        <v>0</v>
      </c>
      <c r="CM674">
        <v>0</v>
      </c>
      <c r="CN674" t="s">
        <v>3</v>
      </c>
      <c r="CO674">
        <v>0</v>
      </c>
      <c r="CP674">
        <f t="shared" si="624"/>
        <v>64.78</v>
      </c>
      <c r="CQ674">
        <f t="shared" si="625"/>
        <v>0</v>
      </c>
      <c r="CR674">
        <f t="shared" si="626"/>
        <v>9640.3329000000012</v>
      </c>
      <c r="CS674">
        <f t="shared" si="627"/>
        <v>4837.8878000000004</v>
      </c>
      <c r="CT674">
        <f t="shared" si="628"/>
        <v>0</v>
      </c>
      <c r="CU674">
        <f t="shared" si="629"/>
        <v>0</v>
      </c>
      <c r="CV674">
        <f t="shared" si="630"/>
        <v>0</v>
      </c>
      <c r="CW674">
        <f t="shared" si="631"/>
        <v>8.8699999999999992</v>
      </c>
      <c r="CX674">
        <f t="shared" si="632"/>
        <v>0</v>
      </c>
      <c r="CY674">
        <f t="shared" si="633"/>
        <v>29.909199999999995</v>
      </c>
      <c r="CZ674">
        <f t="shared" si="634"/>
        <v>14.954599999999997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1007</v>
      </c>
      <c r="DV674" t="s">
        <v>626</v>
      </c>
      <c r="DW674" t="s">
        <v>626</v>
      </c>
      <c r="DX674">
        <v>1000</v>
      </c>
      <c r="DZ674" t="s">
        <v>3</v>
      </c>
      <c r="EA674" t="s">
        <v>3</v>
      </c>
      <c r="EB674" t="s">
        <v>3</v>
      </c>
      <c r="EC674" t="s">
        <v>3</v>
      </c>
      <c r="EE674">
        <v>64991275</v>
      </c>
      <c r="EF674">
        <v>2</v>
      </c>
      <c r="EG674" t="s">
        <v>32</v>
      </c>
      <c r="EH674">
        <v>1</v>
      </c>
      <c r="EI674" t="s">
        <v>255</v>
      </c>
      <c r="EJ674">
        <v>1</v>
      </c>
      <c r="EK674">
        <v>1001</v>
      </c>
      <c r="EL674" t="s">
        <v>628</v>
      </c>
      <c r="EM674" t="s">
        <v>257</v>
      </c>
      <c r="EO674" t="s">
        <v>3</v>
      </c>
      <c r="EQ674">
        <v>0</v>
      </c>
      <c r="ER674">
        <v>543.73</v>
      </c>
      <c r="ES674">
        <v>0</v>
      </c>
      <c r="ET674">
        <v>543.73</v>
      </c>
      <c r="EU674">
        <v>102.89</v>
      </c>
      <c r="EV674">
        <v>0</v>
      </c>
      <c r="EW674">
        <v>0</v>
      </c>
      <c r="EX674">
        <v>8.8699999999999992</v>
      </c>
      <c r="EY674">
        <v>0</v>
      </c>
      <c r="FQ674">
        <v>0</v>
      </c>
      <c r="FR674">
        <v>0</v>
      </c>
      <c r="FS674">
        <v>0</v>
      </c>
      <c r="FX674">
        <v>92</v>
      </c>
      <c r="FY674">
        <v>46</v>
      </c>
      <c r="GA674" t="s">
        <v>3</v>
      </c>
      <c r="GD674">
        <v>1</v>
      </c>
      <c r="GF674">
        <v>-582146170</v>
      </c>
      <c r="GG674">
        <v>2</v>
      </c>
      <c r="GH674">
        <v>1</v>
      </c>
      <c r="GI674">
        <v>2</v>
      </c>
      <c r="GJ674">
        <v>0</v>
      </c>
      <c r="GK674">
        <v>0</v>
      </c>
      <c r="GL674">
        <f t="shared" si="635"/>
        <v>0</v>
      </c>
      <c r="GM674">
        <f t="shared" si="636"/>
        <v>109.64</v>
      </c>
      <c r="GN674">
        <f t="shared" si="637"/>
        <v>109.64</v>
      </c>
      <c r="GO674">
        <f t="shared" si="638"/>
        <v>0</v>
      </c>
      <c r="GP674">
        <f t="shared" si="639"/>
        <v>0</v>
      </c>
      <c r="GR674">
        <v>0</v>
      </c>
      <c r="GS674">
        <v>3</v>
      </c>
      <c r="GT674">
        <v>0</v>
      </c>
      <c r="GU674" t="s">
        <v>3</v>
      </c>
      <c r="GV674">
        <f t="shared" si="640"/>
        <v>0</v>
      </c>
      <c r="GW674">
        <v>1</v>
      </c>
      <c r="GX674">
        <f t="shared" si="641"/>
        <v>0</v>
      </c>
      <c r="HA674">
        <v>0</v>
      </c>
      <c r="HB674">
        <v>0</v>
      </c>
      <c r="HC674">
        <f t="shared" si="642"/>
        <v>0</v>
      </c>
      <c r="HE674" t="s">
        <v>3</v>
      </c>
      <c r="HF674" t="s">
        <v>3</v>
      </c>
      <c r="HM674" t="s">
        <v>3</v>
      </c>
      <c r="HN674" t="s">
        <v>629</v>
      </c>
      <c r="HO674" t="s">
        <v>630</v>
      </c>
      <c r="HP674" t="s">
        <v>628</v>
      </c>
      <c r="HQ674" t="s">
        <v>628</v>
      </c>
      <c r="HS674">
        <v>0</v>
      </c>
      <c r="IK674">
        <v>0</v>
      </c>
    </row>
    <row r="675" spans="1:255">
      <c r="A675" s="2">
        <v>17</v>
      </c>
      <c r="B675" s="2">
        <v>1</v>
      </c>
      <c r="C675" s="2">
        <f>ROW(SmtRes!A582)</f>
        <v>582</v>
      </c>
      <c r="D675" s="2">
        <f>ROW(EtalonRes!A567)</f>
        <v>567</v>
      </c>
      <c r="E675" s="2" t="s">
        <v>365</v>
      </c>
      <c r="F675" s="2" t="s">
        <v>274</v>
      </c>
      <c r="G675" s="2" t="s">
        <v>275</v>
      </c>
      <c r="H675" s="2" t="s">
        <v>276</v>
      </c>
      <c r="I675" s="2">
        <f>ROUND(ROUND(0.3,6),9)</f>
        <v>0.3</v>
      </c>
      <c r="J675" s="2">
        <v>0</v>
      </c>
      <c r="K675" s="2">
        <f>ROUND(ROUND(0.3,6),9)</f>
        <v>0.3</v>
      </c>
      <c r="L675" s="2">
        <v>0.3</v>
      </c>
      <c r="M675" s="2">
        <v>0</v>
      </c>
      <c r="N675" s="2">
        <f t="shared" si="603"/>
        <v>0.3</v>
      </c>
      <c r="O675" s="2">
        <f t="shared" si="604"/>
        <v>113.5</v>
      </c>
      <c r="P675" s="2">
        <f t="shared" si="605"/>
        <v>32.619999999999997</v>
      </c>
      <c r="Q675" s="2">
        <f t="shared" si="606"/>
        <v>20.81</v>
      </c>
      <c r="R675" s="2">
        <f t="shared" si="607"/>
        <v>0.77</v>
      </c>
      <c r="S675" s="2">
        <f t="shared" si="608"/>
        <v>60.07</v>
      </c>
      <c r="T675" s="2">
        <f t="shared" si="609"/>
        <v>0</v>
      </c>
      <c r="U675" s="2">
        <f t="shared" si="610"/>
        <v>6.39</v>
      </c>
      <c r="V675" s="2">
        <f t="shared" si="611"/>
        <v>5.6999999999999995E-2</v>
      </c>
      <c r="W675" s="2">
        <f t="shared" si="612"/>
        <v>0</v>
      </c>
      <c r="X675" s="2">
        <f t="shared" si="613"/>
        <v>59.01</v>
      </c>
      <c r="Y675" s="2">
        <f t="shared" si="614"/>
        <v>31.03</v>
      </c>
      <c r="Z675" s="2"/>
      <c r="AA675" s="2">
        <v>88889161</v>
      </c>
      <c r="AB675" s="2">
        <f t="shared" si="615"/>
        <v>378.32</v>
      </c>
      <c r="AC675" s="2">
        <f t="shared" si="616"/>
        <v>108.74</v>
      </c>
      <c r="AD675" s="2">
        <f t="shared" si="617"/>
        <v>69.36</v>
      </c>
      <c r="AE675" s="2">
        <f t="shared" si="618"/>
        <v>2.57</v>
      </c>
      <c r="AF675" s="2">
        <f t="shared" si="619"/>
        <v>200.22</v>
      </c>
      <c r="AG675" s="2">
        <f t="shared" si="620"/>
        <v>0</v>
      </c>
      <c r="AH675" s="2">
        <f t="shared" si="621"/>
        <v>21.3</v>
      </c>
      <c r="AI675" s="2">
        <f t="shared" si="622"/>
        <v>0.19</v>
      </c>
      <c r="AJ675" s="2">
        <f t="shared" si="623"/>
        <v>0</v>
      </c>
      <c r="AK675" s="2">
        <v>378.32</v>
      </c>
      <c r="AL675" s="2">
        <v>108.74</v>
      </c>
      <c r="AM675" s="2">
        <v>69.36</v>
      </c>
      <c r="AN675" s="2">
        <v>2.57</v>
      </c>
      <c r="AO675" s="2">
        <v>200.22</v>
      </c>
      <c r="AP675" s="2">
        <v>0</v>
      </c>
      <c r="AQ675" s="2">
        <v>21.3</v>
      </c>
      <c r="AR675" s="2">
        <v>0.19</v>
      </c>
      <c r="AS675" s="2">
        <v>0</v>
      </c>
      <c r="AT675" s="2">
        <v>97</v>
      </c>
      <c r="AU675" s="2">
        <v>51</v>
      </c>
      <c r="AV675" s="2">
        <v>1</v>
      </c>
      <c r="AW675" s="2">
        <v>1</v>
      </c>
      <c r="AX675" s="2"/>
      <c r="AY675" s="2"/>
      <c r="AZ675" s="2">
        <v>1</v>
      </c>
      <c r="BA675" s="2">
        <v>1</v>
      </c>
      <c r="BB675" s="2">
        <v>1</v>
      </c>
      <c r="BC675" s="2">
        <v>1</v>
      </c>
      <c r="BD675" s="2" t="s">
        <v>3</v>
      </c>
      <c r="BE675" s="2" t="s">
        <v>3</v>
      </c>
      <c r="BF675" s="2" t="s">
        <v>3</v>
      </c>
      <c r="BG675" s="2" t="s">
        <v>3</v>
      </c>
      <c r="BH675" s="2">
        <v>0</v>
      </c>
      <c r="BI675" s="2">
        <v>2</v>
      </c>
      <c r="BJ675" s="2" t="s">
        <v>277</v>
      </c>
      <c r="BK675" s="2"/>
      <c r="BL675" s="2"/>
      <c r="BM675" s="2">
        <v>108001</v>
      </c>
      <c r="BN675" s="2">
        <v>0</v>
      </c>
      <c r="BO675" s="2" t="s">
        <v>3</v>
      </c>
      <c r="BP675" s="2">
        <v>0</v>
      </c>
      <c r="BQ675" s="2">
        <v>3</v>
      </c>
      <c r="BR675" s="2">
        <v>0</v>
      </c>
      <c r="BS675" s="2">
        <v>1</v>
      </c>
      <c r="BT675" s="2">
        <v>1</v>
      </c>
      <c r="BU675" s="2">
        <v>1</v>
      </c>
      <c r="BV675" s="2">
        <v>1</v>
      </c>
      <c r="BW675" s="2">
        <v>1</v>
      </c>
      <c r="BX675" s="2">
        <v>1</v>
      </c>
      <c r="BY675" s="2" t="s">
        <v>3</v>
      </c>
      <c r="BZ675" s="2">
        <v>97</v>
      </c>
      <c r="CA675" s="2">
        <v>51</v>
      </c>
      <c r="CB675" s="2" t="s">
        <v>3</v>
      </c>
      <c r="CC675" s="2"/>
      <c r="CD675" s="2"/>
      <c r="CE675" s="2">
        <v>0</v>
      </c>
      <c r="CF675" s="2">
        <v>0</v>
      </c>
      <c r="CG675" s="2">
        <v>0</v>
      </c>
      <c r="CH675" s="2">
        <v>36</v>
      </c>
      <c r="CI675" s="2">
        <v>0</v>
      </c>
      <c r="CJ675" s="2">
        <v>0</v>
      </c>
      <c r="CK675" s="2">
        <v>0</v>
      </c>
      <c r="CL675" s="2">
        <v>0</v>
      </c>
      <c r="CM675" s="2">
        <v>0</v>
      </c>
      <c r="CN675" s="2" t="s">
        <v>3</v>
      </c>
      <c r="CO675" s="2">
        <v>0</v>
      </c>
      <c r="CP675" s="2">
        <f t="shared" si="624"/>
        <v>113.5</v>
      </c>
      <c r="CQ675" s="2">
        <f t="shared" si="625"/>
        <v>108.74</v>
      </c>
      <c r="CR675" s="2">
        <f t="shared" si="626"/>
        <v>69.36</v>
      </c>
      <c r="CS675" s="2">
        <f t="shared" si="627"/>
        <v>2.57</v>
      </c>
      <c r="CT675" s="2">
        <f t="shared" si="628"/>
        <v>200.22</v>
      </c>
      <c r="CU675" s="2">
        <f t="shared" si="629"/>
        <v>0</v>
      </c>
      <c r="CV675" s="2">
        <f t="shared" si="630"/>
        <v>21.3</v>
      </c>
      <c r="CW675" s="2">
        <f t="shared" si="631"/>
        <v>0.19</v>
      </c>
      <c r="CX675" s="2">
        <f t="shared" si="632"/>
        <v>0</v>
      </c>
      <c r="CY675" s="2">
        <f t="shared" si="633"/>
        <v>59.014800000000008</v>
      </c>
      <c r="CZ675" s="2">
        <f t="shared" si="634"/>
        <v>31.028400000000001</v>
      </c>
      <c r="DA675" s="2"/>
      <c r="DB675" s="2"/>
      <c r="DC675" s="2" t="s">
        <v>3</v>
      </c>
      <c r="DD675" s="2" t="s">
        <v>3</v>
      </c>
      <c r="DE675" s="2" t="s">
        <v>3</v>
      </c>
      <c r="DF675" s="2" t="s">
        <v>3</v>
      </c>
      <c r="DG675" s="2" t="s">
        <v>3</v>
      </c>
      <c r="DH675" s="2" t="s">
        <v>3</v>
      </c>
      <c r="DI675" s="2" t="s">
        <v>3</v>
      </c>
      <c r="DJ675" s="2" t="s">
        <v>3</v>
      </c>
      <c r="DK675" s="2" t="s">
        <v>3</v>
      </c>
      <c r="DL675" s="2" t="s">
        <v>3</v>
      </c>
      <c r="DM675" s="2" t="s">
        <v>3</v>
      </c>
      <c r="DN675" s="2">
        <v>0</v>
      </c>
      <c r="DO675" s="2">
        <v>0</v>
      </c>
      <c r="DP675" s="2">
        <v>1</v>
      </c>
      <c r="DQ675" s="2">
        <v>1</v>
      </c>
      <c r="DR675" s="2"/>
      <c r="DS675" s="2"/>
      <c r="DT675" s="2"/>
      <c r="DU675" s="2">
        <v>1003</v>
      </c>
      <c r="DV675" s="2" t="s">
        <v>276</v>
      </c>
      <c r="DW675" s="2" t="s">
        <v>276</v>
      </c>
      <c r="DX675" s="2">
        <v>100</v>
      </c>
      <c r="DY675" s="2"/>
      <c r="DZ675" s="2" t="s">
        <v>3</v>
      </c>
      <c r="EA675" s="2" t="s">
        <v>3</v>
      </c>
      <c r="EB675" s="2" t="s">
        <v>3</v>
      </c>
      <c r="EC675" s="2" t="s">
        <v>3</v>
      </c>
      <c r="ED675" s="2"/>
      <c r="EE675" s="2">
        <v>64991579</v>
      </c>
      <c r="EF675" s="2">
        <v>3</v>
      </c>
      <c r="EG675" s="2" t="s">
        <v>26</v>
      </c>
      <c r="EH675" s="2">
        <v>0</v>
      </c>
      <c r="EI675" s="2" t="s">
        <v>3</v>
      </c>
      <c r="EJ675" s="2">
        <v>2</v>
      </c>
      <c r="EK675" s="2">
        <v>108001</v>
      </c>
      <c r="EL675" s="2" t="s">
        <v>127</v>
      </c>
      <c r="EM675" s="2" t="s">
        <v>128</v>
      </c>
      <c r="EN675" s="2"/>
      <c r="EO675" s="2" t="s">
        <v>3</v>
      </c>
      <c r="EP675" s="2"/>
      <c r="EQ675" s="2">
        <v>0</v>
      </c>
      <c r="ER675" s="2">
        <v>378.32</v>
      </c>
      <c r="ES675" s="2">
        <v>108.74</v>
      </c>
      <c r="ET675" s="2">
        <v>69.36</v>
      </c>
      <c r="EU675" s="2">
        <v>2.57</v>
      </c>
      <c r="EV675" s="2">
        <v>200.22</v>
      </c>
      <c r="EW675" s="2">
        <v>21.3</v>
      </c>
      <c r="EX675" s="2">
        <v>0.19</v>
      </c>
      <c r="EY675" s="2">
        <v>0</v>
      </c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>
        <v>0</v>
      </c>
      <c r="FR675" s="2">
        <v>0</v>
      </c>
      <c r="FS675" s="2">
        <v>0</v>
      </c>
      <c r="FT675" s="2"/>
      <c r="FU675" s="2"/>
      <c r="FV675" s="2"/>
      <c r="FW675" s="2"/>
      <c r="FX675" s="2">
        <v>97</v>
      </c>
      <c r="FY675" s="2">
        <v>51</v>
      </c>
      <c r="FZ675" s="2"/>
      <c r="GA675" s="2" t="s">
        <v>3</v>
      </c>
      <c r="GB675" s="2"/>
      <c r="GC675" s="2"/>
      <c r="GD675" s="2">
        <v>1</v>
      </c>
      <c r="GE675" s="2"/>
      <c r="GF675" s="2">
        <v>-1940239346</v>
      </c>
      <c r="GG675" s="2">
        <v>2</v>
      </c>
      <c r="GH675" s="2">
        <v>1</v>
      </c>
      <c r="GI675" s="2">
        <v>-2</v>
      </c>
      <c r="GJ675" s="2">
        <v>0</v>
      </c>
      <c r="GK675" s="2">
        <v>0</v>
      </c>
      <c r="GL675" s="2">
        <f t="shared" si="635"/>
        <v>0</v>
      </c>
      <c r="GM675" s="2">
        <f t="shared" si="636"/>
        <v>203.54</v>
      </c>
      <c r="GN675" s="2">
        <f t="shared" si="637"/>
        <v>0</v>
      </c>
      <c r="GO675" s="2">
        <f t="shared" si="638"/>
        <v>203.54</v>
      </c>
      <c r="GP675" s="2">
        <f t="shared" si="639"/>
        <v>0</v>
      </c>
      <c r="GQ675" s="2"/>
      <c r="GR675" s="2">
        <v>0</v>
      </c>
      <c r="GS675" s="2">
        <v>3</v>
      </c>
      <c r="GT675" s="2">
        <v>0</v>
      </c>
      <c r="GU675" s="2" t="s">
        <v>3</v>
      </c>
      <c r="GV675" s="2">
        <f t="shared" si="640"/>
        <v>0</v>
      </c>
      <c r="GW675" s="2">
        <v>1</v>
      </c>
      <c r="GX675" s="2">
        <f t="shared" si="641"/>
        <v>0</v>
      </c>
      <c r="GY675" s="2"/>
      <c r="GZ675" s="2"/>
      <c r="HA675" s="2">
        <v>0</v>
      </c>
      <c r="HB675" s="2">
        <v>0</v>
      </c>
      <c r="HC675" s="2">
        <f t="shared" si="642"/>
        <v>0</v>
      </c>
      <c r="HD675" s="2"/>
      <c r="HE675" s="2" t="s">
        <v>3</v>
      </c>
      <c r="HF675" s="2" t="s">
        <v>3</v>
      </c>
      <c r="HG675" s="2"/>
      <c r="HH675" s="2"/>
      <c r="HI675" s="2"/>
      <c r="HJ675" s="2"/>
      <c r="HK675" s="2"/>
      <c r="HL675" s="2"/>
      <c r="HM675" s="2" t="s">
        <v>3</v>
      </c>
      <c r="HN675" s="2" t="s">
        <v>129</v>
      </c>
      <c r="HO675" s="2" t="s">
        <v>130</v>
      </c>
      <c r="HP675" s="2" t="s">
        <v>127</v>
      </c>
      <c r="HQ675" s="2" t="s">
        <v>127</v>
      </c>
      <c r="HR675" s="2"/>
      <c r="HS675" s="2">
        <v>0</v>
      </c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>
        <v>0</v>
      </c>
      <c r="IL675" s="2"/>
      <c r="IM675" s="2"/>
      <c r="IN675" s="2"/>
      <c r="IO675" s="2"/>
      <c r="IP675" s="2"/>
      <c r="IQ675" s="2"/>
      <c r="IR675" s="2"/>
      <c r="IS675" s="2"/>
      <c r="IT675" s="2"/>
      <c r="IU675" s="2"/>
    </row>
    <row r="676" spans="1:255">
      <c r="A676">
        <v>17</v>
      </c>
      <c r="B676">
        <v>1</v>
      </c>
      <c r="C676">
        <f>ROW(SmtRes!A592)</f>
        <v>592</v>
      </c>
      <c r="D676">
        <f>ROW(EtalonRes!A576)</f>
        <v>576</v>
      </c>
      <c r="E676" t="s">
        <v>365</v>
      </c>
      <c r="F676" t="s">
        <v>274</v>
      </c>
      <c r="G676" t="s">
        <v>275</v>
      </c>
      <c r="H676" t="s">
        <v>276</v>
      </c>
      <c r="I676">
        <f>ROUND(ROUND(0.3,6),9)</f>
        <v>0.3</v>
      </c>
      <c r="J676">
        <v>0</v>
      </c>
      <c r="K676">
        <f>ROUND(ROUND(0.3,6),9)</f>
        <v>0.3</v>
      </c>
      <c r="L676">
        <v>0.3</v>
      </c>
      <c r="M676">
        <v>0</v>
      </c>
      <c r="N676">
        <f t="shared" si="603"/>
        <v>0.3</v>
      </c>
      <c r="O676">
        <f t="shared" si="604"/>
        <v>3313.58</v>
      </c>
      <c r="P676">
        <f t="shared" si="605"/>
        <v>228.35</v>
      </c>
      <c r="Q676">
        <f t="shared" si="606"/>
        <v>260.93</v>
      </c>
      <c r="R676">
        <f t="shared" si="607"/>
        <v>36.25</v>
      </c>
      <c r="S676">
        <f t="shared" si="608"/>
        <v>2824.3</v>
      </c>
      <c r="T676">
        <f t="shared" si="609"/>
        <v>0</v>
      </c>
      <c r="U676">
        <f t="shared" si="610"/>
        <v>6.39</v>
      </c>
      <c r="V676">
        <f t="shared" si="611"/>
        <v>5.6999999999999995E-2</v>
      </c>
      <c r="W676">
        <f t="shared" si="612"/>
        <v>0</v>
      </c>
      <c r="X676">
        <f t="shared" si="613"/>
        <v>2774.73</v>
      </c>
      <c r="Y676">
        <f t="shared" si="614"/>
        <v>1458.88</v>
      </c>
      <c r="AA676">
        <v>88889103</v>
      </c>
      <c r="AB676">
        <f t="shared" si="615"/>
        <v>378.32</v>
      </c>
      <c r="AC676">
        <f t="shared" si="616"/>
        <v>108.74</v>
      </c>
      <c r="AD676">
        <f t="shared" si="617"/>
        <v>69.36</v>
      </c>
      <c r="AE676">
        <f t="shared" si="618"/>
        <v>2.57</v>
      </c>
      <c r="AF676">
        <f t="shared" si="619"/>
        <v>200.22</v>
      </c>
      <c r="AG676">
        <f t="shared" si="620"/>
        <v>0</v>
      </c>
      <c r="AH676">
        <f t="shared" si="621"/>
        <v>21.3</v>
      </c>
      <c r="AI676">
        <f t="shared" si="622"/>
        <v>0.19</v>
      </c>
      <c r="AJ676">
        <f t="shared" si="623"/>
        <v>0</v>
      </c>
      <c r="AK676">
        <v>378.32</v>
      </c>
      <c r="AL676">
        <v>108.74</v>
      </c>
      <c r="AM676">
        <v>69.36</v>
      </c>
      <c r="AN676">
        <v>2.57</v>
      </c>
      <c r="AO676">
        <v>200.22</v>
      </c>
      <c r="AP676">
        <v>0</v>
      </c>
      <c r="AQ676">
        <v>21.3</v>
      </c>
      <c r="AR676">
        <v>0.19</v>
      </c>
      <c r="AS676">
        <v>0</v>
      </c>
      <c r="AT676">
        <v>97</v>
      </c>
      <c r="AU676">
        <v>51</v>
      </c>
      <c r="AV676">
        <v>1</v>
      </c>
      <c r="AW676">
        <v>1</v>
      </c>
      <c r="AZ676">
        <v>1</v>
      </c>
      <c r="BA676">
        <v>47.02</v>
      </c>
      <c r="BB676">
        <v>12.54</v>
      </c>
      <c r="BC676">
        <v>7</v>
      </c>
      <c r="BD676" t="s">
        <v>3</v>
      </c>
      <c r="BE676" t="s">
        <v>3</v>
      </c>
      <c r="BF676" t="s">
        <v>3</v>
      </c>
      <c r="BG676" t="s">
        <v>3</v>
      </c>
      <c r="BH676">
        <v>0</v>
      </c>
      <c r="BI676">
        <v>2</v>
      </c>
      <c r="BJ676" t="s">
        <v>277</v>
      </c>
      <c r="BM676">
        <v>108001</v>
      </c>
      <c r="BN676">
        <v>0</v>
      </c>
      <c r="BO676" t="s">
        <v>274</v>
      </c>
      <c r="BP676">
        <v>1</v>
      </c>
      <c r="BQ676">
        <v>3</v>
      </c>
      <c r="BR676">
        <v>0</v>
      </c>
      <c r="BS676">
        <v>47.02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97</v>
      </c>
      <c r="CA676">
        <v>51</v>
      </c>
      <c r="CB676" t="s">
        <v>3</v>
      </c>
      <c r="CE676">
        <v>0</v>
      </c>
      <c r="CF676">
        <v>0</v>
      </c>
      <c r="CG676">
        <v>0</v>
      </c>
      <c r="CH676">
        <v>36</v>
      </c>
      <c r="CI676">
        <v>0</v>
      </c>
      <c r="CJ676">
        <v>0</v>
      </c>
      <c r="CK676">
        <v>0</v>
      </c>
      <c r="CL676">
        <v>0</v>
      </c>
      <c r="CM676">
        <v>0</v>
      </c>
      <c r="CN676" t="s">
        <v>3</v>
      </c>
      <c r="CO676">
        <v>0</v>
      </c>
      <c r="CP676">
        <f t="shared" si="624"/>
        <v>3313.58</v>
      </c>
      <c r="CQ676">
        <f t="shared" si="625"/>
        <v>761.18</v>
      </c>
      <c r="CR676">
        <f t="shared" si="626"/>
        <v>869.7743999999999</v>
      </c>
      <c r="CS676">
        <f t="shared" si="627"/>
        <v>120.84140000000001</v>
      </c>
      <c r="CT676">
        <f t="shared" si="628"/>
        <v>9414.3444</v>
      </c>
      <c r="CU676">
        <f t="shared" si="629"/>
        <v>0</v>
      </c>
      <c r="CV676">
        <f t="shared" si="630"/>
        <v>21.3</v>
      </c>
      <c r="CW676">
        <f t="shared" si="631"/>
        <v>0.19</v>
      </c>
      <c r="CX676">
        <f t="shared" si="632"/>
        <v>0</v>
      </c>
      <c r="CY676">
        <f t="shared" si="633"/>
        <v>2774.7335000000003</v>
      </c>
      <c r="CZ676">
        <f t="shared" si="634"/>
        <v>1458.8805000000002</v>
      </c>
      <c r="DC676" t="s">
        <v>3</v>
      </c>
      <c r="DD676" t="s">
        <v>3</v>
      </c>
      <c r="DE676" t="s">
        <v>3</v>
      </c>
      <c r="DF676" t="s">
        <v>3</v>
      </c>
      <c r="DG676" t="s">
        <v>3</v>
      </c>
      <c r="DH676" t="s">
        <v>3</v>
      </c>
      <c r="DI676" t="s">
        <v>3</v>
      </c>
      <c r="DJ676" t="s">
        <v>3</v>
      </c>
      <c r="DK676" t="s">
        <v>3</v>
      </c>
      <c r="DL676" t="s">
        <v>3</v>
      </c>
      <c r="DM676" t="s">
        <v>3</v>
      </c>
      <c r="DN676">
        <v>0</v>
      </c>
      <c r="DO676">
        <v>0</v>
      </c>
      <c r="DP676">
        <v>1</v>
      </c>
      <c r="DQ676">
        <v>1</v>
      </c>
      <c r="DU676">
        <v>1003</v>
      </c>
      <c r="DV676" t="s">
        <v>276</v>
      </c>
      <c r="DW676" t="s">
        <v>276</v>
      </c>
      <c r="DX676">
        <v>100</v>
      </c>
      <c r="DZ676" t="s">
        <v>3</v>
      </c>
      <c r="EA676" t="s">
        <v>3</v>
      </c>
      <c r="EB676" t="s">
        <v>3</v>
      </c>
      <c r="EC676" t="s">
        <v>3</v>
      </c>
      <c r="EE676">
        <v>64991579</v>
      </c>
      <c r="EF676">
        <v>3</v>
      </c>
      <c r="EG676" t="s">
        <v>26</v>
      </c>
      <c r="EH676">
        <v>0</v>
      </c>
      <c r="EI676" t="s">
        <v>3</v>
      </c>
      <c r="EJ676">
        <v>2</v>
      </c>
      <c r="EK676">
        <v>108001</v>
      </c>
      <c r="EL676" t="s">
        <v>127</v>
      </c>
      <c r="EM676" t="s">
        <v>128</v>
      </c>
      <c r="EO676" t="s">
        <v>3</v>
      </c>
      <c r="EQ676">
        <v>0</v>
      </c>
      <c r="ER676">
        <v>378.32</v>
      </c>
      <c r="ES676">
        <v>108.74</v>
      </c>
      <c r="ET676">
        <v>69.36</v>
      </c>
      <c r="EU676">
        <v>2.57</v>
      </c>
      <c r="EV676">
        <v>200.22</v>
      </c>
      <c r="EW676">
        <v>21.3</v>
      </c>
      <c r="EX676">
        <v>0.19</v>
      </c>
      <c r="EY676">
        <v>0</v>
      </c>
      <c r="FQ676">
        <v>0</v>
      </c>
      <c r="FR676">
        <v>0</v>
      </c>
      <c r="FS676">
        <v>0</v>
      </c>
      <c r="FX676">
        <v>97</v>
      </c>
      <c r="FY676">
        <v>51</v>
      </c>
      <c r="GA676" t="s">
        <v>3</v>
      </c>
      <c r="GD676">
        <v>1</v>
      </c>
      <c r="GF676">
        <v>-1940239346</v>
      </c>
      <c r="GG676">
        <v>2</v>
      </c>
      <c r="GH676">
        <v>1</v>
      </c>
      <c r="GI676">
        <v>2</v>
      </c>
      <c r="GJ676">
        <v>0</v>
      </c>
      <c r="GK676">
        <v>0</v>
      </c>
      <c r="GL676">
        <f t="shared" si="635"/>
        <v>0</v>
      </c>
      <c r="GM676">
        <f t="shared" si="636"/>
        <v>7547.19</v>
      </c>
      <c r="GN676">
        <f t="shared" si="637"/>
        <v>0</v>
      </c>
      <c r="GO676">
        <f t="shared" si="638"/>
        <v>7547.19</v>
      </c>
      <c r="GP676">
        <f t="shared" si="639"/>
        <v>0</v>
      </c>
      <c r="GR676">
        <v>0</v>
      </c>
      <c r="GS676">
        <v>3</v>
      </c>
      <c r="GT676">
        <v>0</v>
      </c>
      <c r="GU676" t="s">
        <v>3</v>
      </c>
      <c r="GV676">
        <f t="shared" si="640"/>
        <v>0</v>
      </c>
      <c r="GW676">
        <v>1</v>
      </c>
      <c r="GX676">
        <f t="shared" si="641"/>
        <v>0</v>
      </c>
      <c r="HA676">
        <v>0</v>
      </c>
      <c r="HB676">
        <v>0</v>
      </c>
      <c r="HC676">
        <f t="shared" si="642"/>
        <v>0</v>
      </c>
      <c r="HE676" t="s">
        <v>3</v>
      </c>
      <c r="HF676" t="s">
        <v>3</v>
      </c>
      <c r="HM676" t="s">
        <v>3</v>
      </c>
      <c r="HN676" t="s">
        <v>129</v>
      </c>
      <c r="HO676" t="s">
        <v>130</v>
      </c>
      <c r="HP676" t="s">
        <v>127</v>
      </c>
      <c r="HQ676" t="s">
        <v>127</v>
      </c>
      <c r="HS676">
        <v>0</v>
      </c>
      <c r="IK676">
        <v>0</v>
      </c>
    </row>
    <row r="677" spans="1:255">
      <c r="A677" s="2">
        <v>18</v>
      </c>
      <c r="B677" s="2">
        <v>1</v>
      </c>
      <c r="C677" s="2">
        <v>578</v>
      </c>
      <c r="D677" s="2"/>
      <c r="E677" s="2" t="s">
        <v>634</v>
      </c>
      <c r="F677" s="2" t="s">
        <v>279</v>
      </c>
      <c r="G677" s="2" t="s">
        <v>635</v>
      </c>
      <c r="H677" s="2" t="s">
        <v>52</v>
      </c>
      <c r="I677" s="2">
        <f>I675*J677</f>
        <v>1.848E-2</v>
      </c>
      <c r="J677" s="2">
        <v>6.1600000000000002E-2</v>
      </c>
      <c r="K677" s="2">
        <v>6.1600000000000002E-2</v>
      </c>
      <c r="L677" s="2">
        <v>1.848E-2</v>
      </c>
      <c r="M677" s="2">
        <v>0</v>
      </c>
      <c r="N677" s="2">
        <f t="shared" si="603"/>
        <v>1.8499999999999999E-2</v>
      </c>
      <c r="O677" s="2">
        <f t="shared" si="604"/>
        <v>96.65</v>
      </c>
      <c r="P677" s="2">
        <f t="shared" si="605"/>
        <v>96.65</v>
      </c>
      <c r="Q677" s="2">
        <f t="shared" si="606"/>
        <v>0</v>
      </c>
      <c r="R677" s="2">
        <f t="shared" si="607"/>
        <v>0</v>
      </c>
      <c r="S677" s="2">
        <f t="shared" si="608"/>
        <v>0</v>
      </c>
      <c r="T677" s="2">
        <f t="shared" si="609"/>
        <v>0</v>
      </c>
      <c r="U677" s="2">
        <f t="shared" si="610"/>
        <v>0</v>
      </c>
      <c r="V677" s="2">
        <f t="shared" si="611"/>
        <v>0</v>
      </c>
      <c r="W677" s="2">
        <f t="shared" si="612"/>
        <v>0.63</v>
      </c>
      <c r="X677" s="2">
        <f t="shared" si="613"/>
        <v>0</v>
      </c>
      <c r="Y677" s="2">
        <f t="shared" si="614"/>
        <v>0</v>
      </c>
      <c r="Z677" s="2"/>
      <c r="AA677" s="2">
        <v>88889161</v>
      </c>
      <c r="AB677" s="2">
        <f t="shared" si="615"/>
        <v>5230</v>
      </c>
      <c r="AC677" s="2">
        <f t="shared" si="616"/>
        <v>5230</v>
      </c>
      <c r="AD677" s="2">
        <f t="shared" si="617"/>
        <v>0</v>
      </c>
      <c r="AE677" s="2">
        <f t="shared" si="618"/>
        <v>0</v>
      </c>
      <c r="AF677" s="2">
        <f t="shared" si="619"/>
        <v>0</v>
      </c>
      <c r="AG677" s="2">
        <f t="shared" si="620"/>
        <v>0</v>
      </c>
      <c r="AH677" s="2">
        <f t="shared" si="621"/>
        <v>0</v>
      </c>
      <c r="AI677" s="2">
        <f t="shared" si="622"/>
        <v>0</v>
      </c>
      <c r="AJ677" s="2">
        <f t="shared" si="623"/>
        <v>34.17</v>
      </c>
      <c r="AK677" s="2">
        <v>5230</v>
      </c>
      <c r="AL677" s="2">
        <v>5230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34.17</v>
      </c>
      <c r="AT677" s="2">
        <v>97</v>
      </c>
      <c r="AU677" s="2">
        <v>51</v>
      </c>
      <c r="AV677" s="2">
        <v>1</v>
      </c>
      <c r="AW677" s="2">
        <v>1</v>
      </c>
      <c r="AX677" s="2"/>
      <c r="AY677" s="2"/>
      <c r="AZ677" s="2">
        <v>1</v>
      </c>
      <c r="BA677" s="2">
        <v>1</v>
      </c>
      <c r="BB677" s="2">
        <v>1</v>
      </c>
      <c r="BC677" s="2">
        <v>1</v>
      </c>
      <c r="BD677" s="2" t="s">
        <v>3</v>
      </c>
      <c r="BE677" s="2" t="s">
        <v>3</v>
      </c>
      <c r="BF677" s="2" t="s">
        <v>3</v>
      </c>
      <c r="BG677" s="2" t="s">
        <v>3</v>
      </c>
      <c r="BH677" s="2">
        <v>3</v>
      </c>
      <c r="BI677" s="2">
        <v>2</v>
      </c>
      <c r="BJ677" s="2" t="s">
        <v>281</v>
      </c>
      <c r="BK677" s="2"/>
      <c r="BL677" s="2"/>
      <c r="BM677" s="2">
        <v>108001</v>
      </c>
      <c r="BN677" s="2">
        <v>0</v>
      </c>
      <c r="BO677" s="2" t="s">
        <v>3</v>
      </c>
      <c r="BP677" s="2">
        <v>0</v>
      </c>
      <c r="BQ677" s="2">
        <v>3</v>
      </c>
      <c r="BR677" s="2">
        <v>0</v>
      </c>
      <c r="BS677" s="2">
        <v>1</v>
      </c>
      <c r="BT677" s="2">
        <v>1</v>
      </c>
      <c r="BU677" s="2">
        <v>1</v>
      </c>
      <c r="BV677" s="2">
        <v>1</v>
      </c>
      <c r="BW677" s="2">
        <v>1</v>
      </c>
      <c r="BX677" s="2">
        <v>1</v>
      </c>
      <c r="BY677" s="2" t="s">
        <v>3</v>
      </c>
      <c r="BZ677" s="2">
        <v>97</v>
      </c>
      <c r="CA677" s="2">
        <v>51</v>
      </c>
      <c r="CB677" s="2" t="s">
        <v>3</v>
      </c>
      <c r="CC677" s="2"/>
      <c r="CD677" s="2"/>
      <c r="CE677" s="2">
        <v>0</v>
      </c>
      <c r="CF677" s="2">
        <v>0</v>
      </c>
      <c r="CG677" s="2">
        <v>0</v>
      </c>
      <c r="CH677" s="2">
        <v>36</v>
      </c>
      <c r="CI677" s="2">
        <v>1</v>
      </c>
      <c r="CJ677" s="2">
        <v>0</v>
      </c>
      <c r="CK677" s="2">
        <v>0</v>
      </c>
      <c r="CL677" s="2">
        <v>0</v>
      </c>
      <c r="CM677" s="2">
        <v>0</v>
      </c>
      <c r="CN677" s="2" t="s">
        <v>3</v>
      </c>
      <c r="CO677" s="2">
        <v>0</v>
      </c>
      <c r="CP677" s="2">
        <f t="shared" si="624"/>
        <v>96.65</v>
      </c>
      <c r="CQ677" s="2">
        <f t="shared" si="625"/>
        <v>5230</v>
      </c>
      <c r="CR677" s="2">
        <f t="shared" si="626"/>
        <v>0</v>
      </c>
      <c r="CS677" s="2">
        <f t="shared" si="627"/>
        <v>0</v>
      </c>
      <c r="CT677" s="2">
        <f t="shared" si="628"/>
        <v>0</v>
      </c>
      <c r="CU677" s="2">
        <f t="shared" si="629"/>
        <v>0</v>
      </c>
      <c r="CV677" s="2">
        <f t="shared" si="630"/>
        <v>0</v>
      </c>
      <c r="CW677" s="2">
        <f t="shared" si="631"/>
        <v>0</v>
      </c>
      <c r="CX677" s="2">
        <f t="shared" si="632"/>
        <v>34.17</v>
      </c>
      <c r="CY677" s="2">
        <f t="shared" si="633"/>
        <v>0</v>
      </c>
      <c r="CZ677" s="2">
        <f t="shared" si="634"/>
        <v>0</v>
      </c>
      <c r="DA677" s="2"/>
      <c r="DB677" s="2"/>
      <c r="DC677" s="2" t="s">
        <v>3</v>
      </c>
      <c r="DD677" s="2" t="s">
        <v>3</v>
      </c>
      <c r="DE677" s="2" t="s">
        <v>3</v>
      </c>
      <c r="DF677" s="2" t="s">
        <v>3</v>
      </c>
      <c r="DG677" s="2" t="s">
        <v>3</v>
      </c>
      <c r="DH677" s="2" t="s">
        <v>3</v>
      </c>
      <c r="DI677" s="2" t="s">
        <v>3</v>
      </c>
      <c r="DJ677" s="2" t="s">
        <v>3</v>
      </c>
      <c r="DK677" s="2" t="s">
        <v>3</v>
      </c>
      <c r="DL677" s="2" t="s">
        <v>3</v>
      </c>
      <c r="DM677" s="2" t="s">
        <v>3</v>
      </c>
      <c r="DN677" s="2">
        <v>0</v>
      </c>
      <c r="DO677" s="2">
        <v>0</v>
      </c>
      <c r="DP677" s="2">
        <v>1</v>
      </c>
      <c r="DQ677" s="2">
        <v>1</v>
      </c>
      <c r="DR677" s="2"/>
      <c r="DS677" s="2"/>
      <c r="DT677" s="2"/>
      <c r="DU677" s="2">
        <v>1009</v>
      </c>
      <c r="DV677" s="2" t="s">
        <v>52</v>
      </c>
      <c r="DW677" s="2" t="s">
        <v>52</v>
      </c>
      <c r="DX677" s="2">
        <v>1000</v>
      </c>
      <c r="DY677" s="2"/>
      <c r="DZ677" s="2" t="s">
        <v>3</v>
      </c>
      <c r="EA677" s="2" t="s">
        <v>3</v>
      </c>
      <c r="EB677" s="2" t="s">
        <v>3</v>
      </c>
      <c r="EC677" s="2" t="s">
        <v>3</v>
      </c>
      <c r="ED677" s="2"/>
      <c r="EE677" s="2">
        <v>64991579</v>
      </c>
      <c r="EF677" s="2">
        <v>3</v>
      </c>
      <c r="EG677" s="2" t="s">
        <v>26</v>
      </c>
      <c r="EH677" s="2">
        <v>0</v>
      </c>
      <c r="EI677" s="2" t="s">
        <v>3</v>
      </c>
      <c r="EJ677" s="2">
        <v>2</v>
      </c>
      <c r="EK677" s="2">
        <v>108001</v>
      </c>
      <c r="EL677" s="2" t="s">
        <v>127</v>
      </c>
      <c r="EM677" s="2" t="s">
        <v>128</v>
      </c>
      <c r="EN677" s="2"/>
      <c r="EO677" s="2" t="s">
        <v>3</v>
      </c>
      <c r="EP677" s="2"/>
      <c r="EQ677" s="2">
        <v>0</v>
      </c>
      <c r="ER677" s="2">
        <v>5230</v>
      </c>
      <c r="ES677" s="2">
        <v>5230</v>
      </c>
      <c r="ET677" s="2">
        <v>0</v>
      </c>
      <c r="EU677" s="2">
        <v>0</v>
      </c>
      <c r="EV677" s="2">
        <v>0</v>
      </c>
      <c r="EW677" s="2">
        <v>0</v>
      </c>
      <c r="EX677" s="2">
        <v>0</v>
      </c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>
        <v>0</v>
      </c>
      <c r="FR677" s="2">
        <v>0</v>
      </c>
      <c r="FS677" s="2">
        <v>0</v>
      </c>
      <c r="FT677" s="2"/>
      <c r="FU677" s="2"/>
      <c r="FV677" s="2"/>
      <c r="FW677" s="2"/>
      <c r="FX677" s="2">
        <v>97</v>
      </c>
      <c r="FY677" s="2">
        <v>51</v>
      </c>
      <c r="FZ677" s="2"/>
      <c r="GA677" s="2" t="s">
        <v>3</v>
      </c>
      <c r="GB677" s="2"/>
      <c r="GC677" s="2"/>
      <c r="GD677" s="2">
        <v>1</v>
      </c>
      <c r="GE677" s="2"/>
      <c r="GF677" s="2">
        <v>185471193</v>
      </c>
      <c r="GG677" s="2">
        <v>2</v>
      </c>
      <c r="GH677" s="2">
        <v>1</v>
      </c>
      <c r="GI677" s="2">
        <v>-2</v>
      </c>
      <c r="GJ677" s="2">
        <v>0</v>
      </c>
      <c r="GK677" s="2">
        <v>0</v>
      </c>
      <c r="GL677" s="2">
        <f t="shared" si="635"/>
        <v>0</v>
      </c>
      <c r="GM677" s="2">
        <f t="shared" si="636"/>
        <v>96.65</v>
      </c>
      <c r="GN677" s="2">
        <f t="shared" si="637"/>
        <v>0</v>
      </c>
      <c r="GO677" s="2">
        <f t="shared" si="638"/>
        <v>96.65</v>
      </c>
      <c r="GP677" s="2">
        <f t="shared" si="639"/>
        <v>0</v>
      </c>
      <c r="GQ677" s="2"/>
      <c r="GR677" s="2">
        <v>0</v>
      </c>
      <c r="GS677" s="2">
        <v>3</v>
      </c>
      <c r="GT677" s="2">
        <v>0</v>
      </c>
      <c r="GU677" s="2" t="s">
        <v>3</v>
      </c>
      <c r="GV677" s="2">
        <f t="shared" si="640"/>
        <v>0</v>
      </c>
      <c r="GW677" s="2">
        <v>1</v>
      </c>
      <c r="GX677" s="2">
        <f t="shared" si="641"/>
        <v>0</v>
      </c>
      <c r="GY677" s="2"/>
      <c r="GZ677" s="2"/>
      <c r="HA677" s="2">
        <v>0</v>
      </c>
      <c r="HB677" s="2">
        <v>0</v>
      </c>
      <c r="HC677" s="2">
        <f t="shared" si="642"/>
        <v>0</v>
      </c>
      <c r="HD677" s="2"/>
      <c r="HE677" s="2" t="s">
        <v>3</v>
      </c>
      <c r="HF677" s="2" t="s">
        <v>3</v>
      </c>
      <c r="HG677" s="2"/>
      <c r="HH677" s="2"/>
      <c r="HI677" s="2"/>
      <c r="HJ677" s="2"/>
      <c r="HK677" s="2"/>
      <c r="HL677" s="2"/>
      <c r="HM677" s="2" t="s">
        <v>3</v>
      </c>
      <c r="HN677" s="2" t="s">
        <v>129</v>
      </c>
      <c r="HO677" s="2" t="s">
        <v>130</v>
      </c>
      <c r="HP677" s="2" t="s">
        <v>127</v>
      </c>
      <c r="HQ677" s="2" t="s">
        <v>127</v>
      </c>
      <c r="HR677" s="2"/>
      <c r="HS677" s="2">
        <v>0</v>
      </c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>
        <v>0</v>
      </c>
      <c r="IL677" s="2"/>
      <c r="IM677" s="2"/>
      <c r="IN677" s="2"/>
      <c r="IO677" s="2"/>
      <c r="IP677" s="2"/>
      <c r="IQ677" s="2"/>
      <c r="IR677" s="2"/>
      <c r="IS677" s="2"/>
      <c r="IT677" s="2"/>
      <c r="IU677" s="2"/>
    </row>
    <row r="678" spans="1:255">
      <c r="A678">
        <v>18</v>
      </c>
      <c r="B678">
        <v>1</v>
      </c>
      <c r="C678">
        <v>588</v>
      </c>
      <c r="E678" t="s">
        <v>634</v>
      </c>
      <c r="F678" t="s">
        <v>279</v>
      </c>
      <c r="G678" t="s">
        <v>635</v>
      </c>
      <c r="H678" t="s">
        <v>52</v>
      </c>
      <c r="I678">
        <f>I676*J678</f>
        <v>1.848E-2</v>
      </c>
      <c r="J678">
        <v>6.1600000000000002E-2</v>
      </c>
      <c r="K678">
        <v>6.1600000000000002E-2</v>
      </c>
      <c r="L678">
        <v>1.848E-2</v>
      </c>
      <c r="M678">
        <v>0</v>
      </c>
      <c r="N678">
        <f t="shared" si="603"/>
        <v>1.8499999999999999E-2</v>
      </c>
      <c r="O678">
        <f t="shared" si="604"/>
        <v>1286.42</v>
      </c>
      <c r="P678">
        <f t="shared" si="605"/>
        <v>1286.42</v>
      </c>
      <c r="Q678">
        <f t="shared" si="606"/>
        <v>0</v>
      </c>
      <c r="R678">
        <f t="shared" si="607"/>
        <v>0</v>
      </c>
      <c r="S678">
        <f t="shared" si="608"/>
        <v>0</v>
      </c>
      <c r="T678">
        <f t="shared" si="609"/>
        <v>0</v>
      </c>
      <c r="U678">
        <f t="shared" si="610"/>
        <v>0</v>
      </c>
      <c r="V678">
        <f t="shared" si="611"/>
        <v>0</v>
      </c>
      <c r="W678">
        <f t="shared" si="612"/>
        <v>0.63</v>
      </c>
      <c r="X678">
        <f t="shared" si="613"/>
        <v>0</v>
      </c>
      <c r="Y678">
        <f t="shared" si="614"/>
        <v>0</v>
      </c>
      <c r="AA678">
        <v>88889103</v>
      </c>
      <c r="AB678">
        <f t="shared" si="615"/>
        <v>5230</v>
      </c>
      <c r="AC678">
        <f t="shared" si="616"/>
        <v>5230</v>
      </c>
      <c r="AD678">
        <f t="shared" si="617"/>
        <v>0</v>
      </c>
      <c r="AE678">
        <f t="shared" si="618"/>
        <v>0</v>
      </c>
      <c r="AF678">
        <f t="shared" si="619"/>
        <v>0</v>
      </c>
      <c r="AG678">
        <f t="shared" si="620"/>
        <v>0</v>
      </c>
      <c r="AH678">
        <f t="shared" si="621"/>
        <v>0</v>
      </c>
      <c r="AI678">
        <f t="shared" si="622"/>
        <v>0</v>
      </c>
      <c r="AJ678">
        <f t="shared" si="623"/>
        <v>34.17</v>
      </c>
      <c r="AK678">
        <v>5230</v>
      </c>
      <c r="AL678">
        <v>5230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34.17</v>
      </c>
      <c r="AT678">
        <v>97</v>
      </c>
      <c r="AU678">
        <v>51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13.31</v>
      </c>
      <c r="BD678" t="s">
        <v>3</v>
      </c>
      <c r="BE678" t="s">
        <v>3</v>
      </c>
      <c r="BF678" t="s">
        <v>3</v>
      </c>
      <c r="BG678" t="s">
        <v>3</v>
      </c>
      <c r="BH678">
        <v>3</v>
      </c>
      <c r="BI678">
        <v>2</v>
      </c>
      <c r="BJ678" t="s">
        <v>281</v>
      </c>
      <c r="BM678">
        <v>108001</v>
      </c>
      <c r="BN678">
        <v>0</v>
      </c>
      <c r="BO678" t="s">
        <v>279</v>
      </c>
      <c r="BP678">
        <v>1</v>
      </c>
      <c r="BQ678">
        <v>3</v>
      </c>
      <c r="BR678">
        <v>0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97</v>
      </c>
      <c r="CA678">
        <v>51</v>
      </c>
      <c r="CB678" t="s">
        <v>3</v>
      </c>
      <c r="CE678">
        <v>0</v>
      </c>
      <c r="CF678">
        <v>0</v>
      </c>
      <c r="CG678">
        <v>0</v>
      </c>
      <c r="CH678">
        <v>36</v>
      </c>
      <c r="CI678">
        <v>1</v>
      </c>
      <c r="CJ678">
        <v>0</v>
      </c>
      <c r="CK678">
        <v>0</v>
      </c>
      <c r="CL678">
        <v>0</v>
      </c>
      <c r="CM678">
        <v>0</v>
      </c>
      <c r="CN678" t="s">
        <v>3</v>
      </c>
      <c r="CO678">
        <v>0</v>
      </c>
      <c r="CP678">
        <f t="shared" si="624"/>
        <v>1286.42</v>
      </c>
      <c r="CQ678">
        <f t="shared" si="625"/>
        <v>69611.3</v>
      </c>
      <c r="CR678">
        <f t="shared" si="626"/>
        <v>0</v>
      </c>
      <c r="CS678">
        <f t="shared" si="627"/>
        <v>0</v>
      </c>
      <c r="CT678">
        <f t="shared" si="628"/>
        <v>0</v>
      </c>
      <c r="CU678">
        <f t="shared" si="629"/>
        <v>0</v>
      </c>
      <c r="CV678">
        <f t="shared" si="630"/>
        <v>0</v>
      </c>
      <c r="CW678">
        <f t="shared" si="631"/>
        <v>0</v>
      </c>
      <c r="CX678">
        <f t="shared" si="632"/>
        <v>34.17</v>
      </c>
      <c r="CY678">
        <f t="shared" si="633"/>
        <v>0</v>
      </c>
      <c r="CZ678">
        <f t="shared" si="634"/>
        <v>0</v>
      </c>
      <c r="DC678" t="s">
        <v>3</v>
      </c>
      <c r="DD678" t="s">
        <v>3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1009</v>
      </c>
      <c r="DV678" t="s">
        <v>52</v>
      </c>
      <c r="DW678" t="s">
        <v>52</v>
      </c>
      <c r="DX678">
        <v>1000</v>
      </c>
      <c r="DZ678" t="s">
        <v>3</v>
      </c>
      <c r="EA678" t="s">
        <v>3</v>
      </c>
      <c r="EB678" t="s">
        <v>3</v>
      </c>
      <c r="EC678" t="s">
        <v>3</v>
      </c>
      <c r="EE678">
        <v>64991579</v>
      </c>
      <c r="EF678">
        <v>3</v>
      </c>
      <c r="EG678" t="s">
        <v>26</v>
      </c>
      <c r="EH678">
        <v>0</v>
      </c>
      <c r="EI678" t="s">
        <v>3</v>
      </c>
      <c r="EJ678">
        <v>2</v>
      </c>
      <c r="EK678">
        <v>108001</v>
      </c>
      <c r="EL678" t="s">
        <v>127</v>
      </c>
      <c r="EM678" t="s">
        <v>128</v>
      </c>
      <c r="EO678" t="s">
        <v>3</v>
      </c>
      <c r="EQ678">
        <v>0</v>
      </c>
      <c r="ER678">
        <v>5230</v>
      </c>
      <c r="ES678">
        <v>5230</v>
      </c>
      <c r="ET678">
        <v>0</v>
      </c>
      <c r="EU678">
        <v>0</v>
      </c>
      <c r="EV678">
        <v>0</v>
      </c>
      <c r="EW678">
        <v>0</v>
      </c>
      <c r="EX678">
        <v>0</v>
      </c>
      <c r="FQ678">
        <v>0</v>
      </c>
      <c r="FR678">
        <v>0</v>
      </c>
      <c r="FS678">
        <v>0</v>
      </c>
      <c r="FX678">
        <v>97</v>
      </c>
      <c r="FY678">
        <v>51</v>
      </c>
      <c r="GA678" t="s">
        <v>3</v>
      </c>
      <c r="GD678">
        <v>1</v>
      </c>
      <c r="GF678">
        <v>185471193</v>
      </c>
      <c r="GG678">
        <v>2</v>
      </c>
      <c r="GH678">
        <v>1</v>
      </c>
      <c r="GI678">
        <v>2</v>
      </c>
      <c r="GJ678">
        <v>0</v>
      </c>
      <c r="GK678">
        <v>0</v>
      </c>
      <c r="GL678">
        <f t="shared" si="635"/>
        <v>0</v>
      </c>
      <c r="GM678">
        <f t="shared" si="636"/>
        <v>1286.42</v>
      </c>
      <c r="GN678">
        <f t="shared" si="637"/>
        <v>0</v>
      </c>
      <c r="GO678">
        <f t="shared" si="638"/>
        <v>1286.42</v>
      </c>
      <c r="GP678">
        <f t="shared" si="639"/>
        <v>0</v>
      </c>
      <c r="GR678">
        <v>0</v>
      </c>
      <c r="GS678">
        <v>3</v>
      </c>
      <c r="GT678">
        <v>0</v>
      </c>
      <c r="GU678" t="s">
        <v>3</v>
      </c>
      <c r="GV678">
        <f t="shared" si="640"/>
        <v>0</v>
      </c>
      <c r="GW678">
        <v>1</v>
      </c>
      <c r="GX678">
        <f t="shared" si="641"/>
        <v>0</v>
      </c>
      <c r="HA678">
        <v>0</v>
      </c>
      <c r="HB678">
        <v>0</v>
      </c>
      <c r="HC678">
        <f t="shared" si="642"/>
        <v>0</v>
      </c>
      <c r="HE678" t="s">
        <v>3</v>
      </c>
      <c r="HF678" t="s">
        <v>3</v>
      </c>
      <c r="HM678" t="s">
        <v>3</v>
      </c>
      <c r="HN678" t="s">
        <v>129</v>
      </c>
      <c r="HO678" t="s">
        <v>130</v>
      </c>
      <c r="HP678" t="s">
        <v>127</v>
      </c>
      <c r="HQ678" t="s">
        <v>127</v>
      </c>
      <c r="HS678">
        <v>0</v>
      </c>
      <c r="IK678">
        <v>0</v>
      </c>
    </row>
    <row r="679" spans="1:255">
      <c r="A679" s="2">
        <v>17</v>
      </c>
      <c r="B679" s="2">
        <v>1</v>
      </c>
      <c r="C679" s="2">
        <f>ROW(SmtRes!A601)</f>
        <v>601</v>
      </c>
      <c r="D679" s="2">
        <f>ROW(EtalonRes!A584)</f>
        <v>584</v>
      </c>
      <c r="E679" s="2" t="s">
        <v>368</v>
      </c>
      <c r="F679" s="2" t="s">
        <v>265</v>
      </c>
      <c r="G679" s="2" t="s">
        <v>636</v>
      </c>
      <c r="H679" s="2" t="s">
        <v>267</v>
      </c>
      <c r="I679" s="2">
        <f>ROUND(ROUND(1,6),9)</f>
        <v>1</v>
      </c>
      <c r="J679" s="2">
        <v>0</v>
      </c>
      <c r="K679" s="2">
        <f>ROUND(ROUND(1,6),9)</f>
        <v>1</v>
      </c>
      <c r="L679" s="2">
        <v>1</v>
      </c>
      <c r="M679" s="2">
        <v>0</v>
      </c>
      <c r="N679" s="2">
        <f t="shared" si="603"/>
        <v>1</v>
      </c>
      <c r="O679" s="2">
        <f t="shared" si="604"/>
        <v>186.36</v>
      </c>
      <c r="P679" s="2">
        <f t="shared" si="605"/>
        <v>29.46</v>
      </c>
      <c r="Q679" s="2">
        <f t="shared" si="606"/>
        <v>56.32</v>
      </c>
      <c r="R679" s="2">
        <f t="shared" si="607"/>
        <v>2.57</v>
      </c>
      <c r="S679" s="2">
        <f t="shared" si="608"/>
        <v>100.58</v>
      </c>
      <c r="T679" s="2">
        <f t="shared" si="609"/>
        <v>0</v>
      </c>
      <c r="U679" s="2">
        <f t="shared" si="610"/>
        <v>10.7</v>
      </c>
      <c r="V679" s="2">
        <f t="shared" si="611"/>
        <v>0.19</v>
      </c>
      <c r="W679" s="2">
        <f t="shared" si="612"/>
        <v>0</v>
      </c>
      <c r="X679" s="2">
        <f t="shared" si="613"/>
        <v>100.06</v>
      </c>
      <c r="Y679" s="2">
        <f t="shared" si="614"/>
        <v>52.61</v>
      </c>
      <c r="Z679" s="2"/>
      <c r="AA679" s="2">
        <v>88889161</v>
      </c>
      <c r="AB679" s="2">
        <f t="shared" si="615"/>
        <v>186.36</v>
      </c>
      <c r="AC679" s="2">
        <f t="shared" si="616"/>
        <v>29.46</v>
      </c>
      <c r="AD679" s="2">
        <f t="shared" si="617"/>
        <v>56.32</v>
      </c>
      <c r="AE679" s="2">
        <f t="shared" si="618"/>
        <v>2.57</v>
      </c>
      <c r="AF679" s="2">
        <f t="shared" si="619"/>
        <v>100.58</v>
      </c>
      <c r="AG679" s="2">
        <f t="shared" si="620"/>
        <v>0</v>
      </c>
      <c r="AH679" s="2">
        <f t="shared" si="621"/>
        <v>10.7</v>
      </c>
      <c r="AI679" s="2">
        <f t="shared" si="622"/>
        <v>0.19</v>
      </c>
      <c r="AJ679" s="2">
        <f t="shared" si="623"/>
        <v>0</v>
      </c>
      <c r="AK679" s="2">
        <v>186.36</v>
      </c>
      <c r="AL679" s="2">
        <v>29.46</v>
      </c>
      <c r="AM679" s="2">
        <v>56.32</v>
      </c>
      <c r="AN679" s="2">
        <v>2.57</v>
      </c>
      <c r="AO679" s="2">
        <v>100.58</v>
      </c>
      <c r="AP679" s="2">
        <v>0</v>
      </c>
      <c r="AQ679" s="2">
        <v>10.7</v>
      </c>
      <c r="AR679" s="2">
        <v>0.19</v>
      </c>
      <c r="AS679" s="2">
        <v>0</v>
      </c>
      <c r="AT679" s="2">
        <v>97</v>
      </c>
      <c r="AU679" s="2">
        <v>51</v>
      </c>
      <c r="AV679" s="2">
        <v>1</v>
      </c>
      <c r="AW679" s="2">
        <v>1</v>
      </c>
      <c r="AX679" s="2"/>
      <c r="AY679" s="2"/>
      <c r="AZ679" s="2">
        <v>1</v>
      </c>
      <c r="BA679" s="2">
        <v>1</v>
      </c>
      <c r="BB679" s="2">
        <v>1</v>
      </c>
      <c r="BC679" s="2">
        <v>1</v>
      </c>
      <c r="BD679" s="2" t="s">
        <v>3</v>
      </c>
      <c r="BE679" s="2" t="s">
        <v>3</v>
      </c>
      <c r="BF679" s="2" t="s">
        <v>3</v>
      </c>
      <c r="BG679" s="2" t="s">
        <v>3</v>
      </c>
      <c r="BH679" s="2">
        <v>0</v>
      </c>
      <c r="BI679" s="2">
        <v>2</v>
      </c>
      <c r="BJ679" s="2" t="s">
        <v>268</v>
      </c>
      <c r="BK679" s="2"/>
      <c r="BL679" s="2"/>
      <c r="BM679" s="2">
        <v>108001</v>
      </c>
      <c r="BN679" s="2">
        <v>0</v>
      </c>
      <c r="BO679" s="2" t="s">
        <v>3</v>
      </c>
      <c r="BP679" s="2">
        <v>0</v>
      </c>
      <c r="BQ679" s="2">
        <v>3</v>
      </c>
      <c r="BR679" s="2">
        <v>0</v>
      </c>
      <c r="BS679" s="2">
        <v>1</v>
      </c>
      <c r="BT679" s="2">
        <v>1</v>
      </c>
      <c r="BU679" s="2">
        <v>1</v>
      </c>
      <c r="BV679" s="2">
        <v>1</v>
      </c>
      <c r="BW679" s="2">
        <v>1</v>
      </c>
      <c r="BX679" s="2">
        <v>1</v>
      </c>
      <c r="BY679" s="2" t="s">
        <v>3</v>
      </c>
      <c r="BZ679" s="2">
        <v>97</v>
      </c>
      <c r="CA679" s="2">
        <v>51</v>
      </c>
      <c r="CB679" s="2" t="s">
        <v>3</v>
      </c>
      <c r="CC679" s="2"/>
      <c r="CD679" s="2"/>
      <c r="CE679" s="2">
        <v>0</v>
      </c>
      <c r="CF679" s="2">
        <v>0</v>
      </c>
      <c r="CG679" s="2">
        <v>0</v>
      </c>
      <c r="CH679" s="2">
        <v>37</v>
      </c>
      <c r="CI679" s="2">
        <v>0</v>
      </c>
      <c r="CJ679" s="2">
        <v>0</v>
      </c>
      <c r="CK679" s="2">
        <v>0</v>
      </c>
      <c r="CL679" s="2">
        <v>0</v>
      </c>
      <c r="CM679" s="2">
        <v>0</v>
      </c>
      <c r="CN679" s="2" t="s">
        <v>3</v>
      </c>
      <c r="CO679" s="2">
        <v>0</v>
      </c>
      <c r="CP679" s="2">
        <f t="shared" si="624"/>
        <v>186.36</v>
      </c>
      <c r="CQ679" s="2">
        <f t="shared" si="625"/>
        <v>29.46</v>
      </c>
      <c r="CR679" s="2">
        <f t="shared" si="626"/>
        <v>56.32</v>
      </c>
      <c r="CS679" s="2">
        <f t="shared" si="627"/>
        <v>2.57</v>
      </c>
      <c r="CT679" s="2">
        <f t="shared" si="628"/>
        <v>100.58</v>
      </c>
      <c r="CU679" s="2">
        <f t="shared" si="629"/>
        <v>0</v>
      </c>
      <c r="CV679" s="2">
        <f t="shared" si="630"/>
        <v>10.7</v>
      </c>
      <c r="CW679" s="2">
        <f t="shared" si="631"/>
        <v>0.19</v>
      </c>
      <c r="CX679" s="2">
        <f t="shared" si="632"/>
        <v>0</v>
      </c>
      <c r="CY679" s="2">
        <f t="shared" si="633"/>
        <v>100.05549999999999</v>
      </c>
      <c r="CZ679" s="2">
        <f t="shared" si="634"/>
        <v>52.606499999999997</v>
      </c>
      <c r="DA679" s="2"/>
      <c r="DB679" s="2"/>
      <c r="DC679" s="2" t="s">
        <v>3</v>
      </c>
      <c r="DD679" s="2" t="s">
        <v>3</v>
      </c>
      <c r="DE679" s="2" t="s">
        <v>3</v>
      </c>
      <c r="DF679" s="2" t="s">
        <v>3</v>
      </c>
      <c r="DG679" s="2" t="s">
        <v>3</v>
      </c>
      <c r="DH679" s="2" t="s">
        <v>3</v>
      </c>
      <c r="DI679" s="2" t="s">
        <v>3</v>
      </c>
      <c r="DJ679" s="2" t="s">
        <v>3</v>
      </c>
      <c r="DK679" s="2" t="s">
        <v>3</v>
      </c>
      <c r="DL679" s="2" t="s">
        <v>3</v>
      </c>
      <c r="DM679" s="2" t="s">
        <v>3</v>
      </c>
      <c r="DN679" s="2">
        <v>0</v>
      </c>
      <c r="DO679" s="2">
        <v>0</v>
      </c>
      <c r="DP679" s="2">
        <v>1</v>
      </c>
      <c r="DQ679" s="2">
        <v>1</v>
      </c>
      <c r="DR679" s="2"/>
      <c r="DS679" s="2"/>
      <c r="DT679" s="2"/>
      <c r="DU679" s="2">
        <v>1010</v>
      </c>
      <c r="DV679" s="2" t="s">
        <v>267</v>
      </c>
      <c r="DW679" s="2" t="s">
        <v>267</v>
      </c>
      <c r="DX679" s="2">
        <v>10</v>
      </c>
      <c r="DY679" s="2"/>
      <c r="DZ679" s="2" t="s">
        <v>3</v>
      </c>
      <c r="EA679" s="2" t="s">
        <v>3</v>
      </c>
      <c r="EB679" s="2" t="s">
        <v>3</v>
      </c>
      <c r="EC679" s="2" t="s">
        <v>3</v>
      </c>
      <c r="ED679" s="2"/>
      <c r="EE679" s="2">
        <v>64991579</v>
      </c>
      <c r="EF679" s="2">
        <v>3</v>
      </c>
      <c r="EG679" s="2" t="s">
        <v>26</v>
      </c>
      <c r="EH679" s="2">
        <v>0</v>
      </c>
      <c r="EI679" s="2" t="s">
        <v>3</v>
      </c>
      <c r="EJ679" s="2">
        <v>2</v>
      </c>
      <c r="EK679" s="2">
        <v>108001</v>
      </c>
      <c r="EL679" s="2" t="s">
        <v>127</v>
      </c>
      <c r="EM679" s="2" t="s">
        <v>128</v>
      </c>
      <c r="EN679" s="2"/>
      <c r="EO679" s="2" t="s">
        <v>3</v>
      </c>
      <c r="EP679" s="2"/>
      <c r="EQ679" s="2">
        <v>0</v>
      </c>
      <c r="ER679" s="2">
        <v>186.36</v>
      </c>
      <c r="ES679" s="2">
        <v>29.46</v>
      </c>
      <c r="ET679" s="2">
        <v>56.32</v>
      </c>
      <c r="EU679" s="2">
        <v>2.57</v>
      </c>
      <c r="EV679" s="2">
        <v>100.58</v>
      </c>
      <c r="EW679" s="2">
        <v>10.7</v>
      </c>
      <c r="EX679" s="2">
        <v>0.19</v>
      </c>
      <c r="EY679" s="2">
        <v>0</v>
      </c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>
        <v>0</v>
      </c>
      <c r="FR679" s="2">
        <v>0</v>
      </c>
      <c r="FS679" s="2">
        <v>0</v>
      </c>
      <c r="FT679" s="2"/>
      <c r="FU679" s="2"/>
      <c r="FV679" s="2"/>
      <c r="FW679" s="2"/>
      <c r="FX679" s="2">
        <v>97</v>
      </c>
      <c r="FY679" s="2">
        <v>51</v>
      </c>
      <c r="FZ679" s="2"/>
      <c r="GA679" s="2" t="s">
        <v>3</v>
      </c>
      <c r="GB679" s="2"/>
      <c r="GC679" s="2"/>
      <c r="GD679" s="2">
        <v>1</v>
      </c>
      <c r="GE679" s="2"/>
      <c r="GF679" s="2">
        <v>-1007187718</v>
      </c>
      <c r="GG679" s="2">
        <v>2</v>
      </c>
      <c r="GH679" s="2">
        <v>1</v>
      </c>
      <c r="GI679" s="2">
        <v>-2</v>
      </c>
      <c r="GJ679" s="2">
        <v>0</v>
      </c>
      <c r="GK679" s="2">
        <v>0</v>
      </c>
      <c r="GL679" s="2">
        <f t="shared" si="635"/>
        <v>0</v>
      </c>
      <c r="GM679" s="2">
        <f t="shared" si="636"/>
        <v>339.03</v>
      </c>
      <c r="GN679" s="2">
        <f t="shared" si="637"/>
        <v>0</v>
      </c>
      <c r="GO679" s="2">
        <f t="shared" si="638"/>
        <v>339.03</v>
      </c>
      <c r="GP679" s="2">
        <f t="shared" si="639"/>
        <v>0</v>
      </c>
      <c r="GQ679" s="2"/>
      <c r="GR679" s="2">
        <v>0</v>
      </c>
      <c r="GS679" s="2">
        <v>3</v>
      </c>
      <c r="GT679" s="2">
        <v>0</v>
      </c>
      <c r="GU679" s="2" t="s">
        <v>3</v>
      </c>
      <c r="GV679" s="2">
        <f t="shared" si="640"/>
        <v>0</v>
      </c>
      <c r="GW679" s="2">
        <v>1</v>
      </c>
      <c r="GX679" s="2">
        <f t="shared" si="641"/>
        <v>0</v>
      </c>
      <c r="GY679" s="2"/>
      <c r="GZ679" s="2"/>
      <c r="HA679" s="2">
        <v>0</v>
      </c>
      <c r="HB679" s="2">
        <v>0</v>
      </c>
      <c r="HC679" s="2">
        <f t="shared" si="642"/>
        <v>0</v>
      </c>
      <c r="HD679" s="2"/>
      <c r="HE679" s="2" t="s">
        <v>3</v>
      </c>
      <c r="HF679" s="2" t="s">
        <v>3</v>
      </c>
      <c r="HG679" s="2"/>
      <c r="HH679" s="2"/>
      <c r="HI679" s="2"/>
      <c r="HJ679" s="2"/>
      <c r="HK679" s="2"/>
      <c r="HL679" s="2"/>
      <c r="HM679" s="2" t="s">
        <v>3</v>
      </c>
      <c r="HN679" s="2" t="s">
        <v>129</v>
      </c>
      <c r="HO679" s="2" t="s">
        <v>130</v>
      </c>
      <c r="HP679" s="2" t="s">
        <v>127</v>
      </c>
      <c r="HQ679" s="2" t="s">
        <v>127</v>
      </c>
      <c r="HR679" s="2"/>
      <c r="HS679" s="2">
        <v>0</v>
      </c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>
        <v>0</v>
      </c>
      <c r="IL679" s="2"/>
      <c r="IM679" s="2"/>
      <c r="IN679" s="2"/>
      <c r="IO679" s="2"/>
      <c r="IP679" s="2"/>
      <c r="IQ679" s="2"/>
      <c r="IR679" s="2"/>
      <c r="IS679" s="2"/>
      <c r="IT679" s="2"/>
      <c r="IU679" s="2"/>
    </row>
    <row r="680" spans="1:255">
      <c r="A680">
        <v>17</v>
      </c>
      <c r="B680">
        <v>1</v>
      </c>
      <c r="C680">
        <f>ROW(SmtRes!A610)</f>
        <v>610</v>
      </c>
      <c r="D680">
        <f>ROW(EtalonRes!A592)</f>
        <v>592</v>
      </c>
      <c r="E680" t="s">
        <v>368</v>
      </c>
      <c r="F680" t="s">
        <v>265</v>
      </c>
      <c r="G680" t="s">
        <v>636</v>
      </c>
      <c r="H680" t="s">
        <v>267</v>
      </c>
      <c r="I680">
        <f>ROUND(ROUND(1,6),9)</f>
        <v>1</v>
      </c>
      <c r="J680">
        <v>0</v>
      </c>
      <c r="K680">
        <f>ROUND(ROUND(1,6),9)</f>
        <v>1</v>
      </c>
      <c r="L680">
        <v>1</v>
      </c>
      <c r="M680">
        <v>0</v>
      </c>
      <c r="N680">
        <f t="shared" si="603"/>
        <v>1</v>
      </c>
      <c r="O680">
        <f t="shared" si="604"/>
        <v>5987.65</v>
      </c>
      <c r="P680">
        <f t="shared" si="605"/>
        <v>502</v>
      </c>
      <c r="Q680">
        <f t="shared" si="606"/>
        <v>756.38</v>
      </c>
      <c r="R680">
        <f t="shared" si="607"/>
        <v>120.84</v>
      </c>
      <c r="S680">
        <f t="shared" si="608"/>
        <v>4729.2700000000004</v>
      </c>
      <c r="T680">
        <f t="shared" si="609"/>
        <v>0</v>
      </c>
      <c r="U680">
        <f t="shared" si="610"/>
        <v>10.7</v>
      </c>
      <c r="V680">
        <f t="shared" si="611"/>
        <v>0.19</v>
      </c>
      <c r="W680">
        <f t="shared" si="612"/>
        <v>0</v>
      </c>
      <c r="X680">
        <f t="shared" si="613"/>
        <v>4704.6099999999997</v>
      </c>
      <c r="Y680">
        <f t="shared" si="614"/>
        <v>2473.56</v>
      </c>
      <c r="AA680">
        <v>88889103</v>
      </c>
      <c r="AB680">
        <f t="shared" si="615"/>
        <v>186.36</v>
      </c>
      <c r="AC680">
        <f t="shared" si="616"/>
        <v>29.46</v>
      </c>
      <c r="AD680">
        <f t="shared" si="617"/>
        <v>56.32</v>
      </c>
      <c r="AE680">
        <f t="shared" si="618"/>
        <v>2.57</v>
      </c>
      <c r="AF680">
        <f t="shared" si="619"/>
        <v>100.58</v>
      </c>
      <c r="AG680">
        <f t="shared" si="620"/>
        <v>0</v>
      </c>
      <c r="AH680">
        <f t="shared" si="621"/>
        <v>10.7</v>
      </c>
      <c r="AI680">
        <f t="shared" si="622"/>
        <v>0.19</v>
      </c>
      <c r="AJ680">
        <f t="shared" si="623"/>
        <v>0</v>
      </c>
      <c r="AK680">
        <v>186.36</v>
      </c>
      <c r="AL680">
        <v>29.46</v>
      </c>
      <c r="AM680">
        <v>56.32</v>
      </c>
      <c r="AN680">
        <v>2.57</v>
      </c>
      <c r="AO680">
        <v>100.58</v>
      </c>
      <c r="AP680">
        <v>0</v>
      </c>
      <c r="AQ680">
        <v>10.7</v>
      </c>
      <c r="AR680">
        <v>0.19</v>
      </c>
      <c r="AS680">
        <v>0</v>
      </c>
      <c r="AT680">
        <v>97</v>
      </c>
      <c r="AU680">
        <v>51</v>
      </c>
      <c r="AV680">
        <v>1</v>
      </c>
      <c r="AW680">
        <v>1</v>
      </c>
      <c r="AZ680">
        <v>1</v>
      </c>
      <c r="BA680">
        <v>47.02</v>
      </c>
      <c r="BB680">
        <v>13.43</v>
      </c>
      <c r="BC680">
        <v>17.04</v>
      </c>
      <c r="BD680" t="s">
        <v>3</v>
      </c>
      <c r="BE680" t="s">
        <v>3</v>
      </c>
      <c r="BF680" t="s">
        <v>3</v>
      </c>
      <c r="BG680" t="s">
        <v>3</v>
      </c>
      <c r="BH680">
        <v>0</v>
      </c>
      <c r="BI680">
        <v>2</v>
      </c>
      <c r="BJ680" t="s">
        <v>268</v>
      </c>
      <c r="BM680">
        <v>108001</v>
      </c>
      <c r="BN680">
        <v>0</v>
      </c>
      <c r="BO680" t="s">
        <v>265</v>
      </c>
      <c r="BP680">
        <v>1</v>
      </c>
      <c r="BQ680">
        <v>3</v>
      </c>
      <c r="BR680">
        <v>0</v>
      </c>
      <c r="BS680">
        <v>47.02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97</v>
      </c>
      <c r="CA680">
        <v>51</v>
      </c>
      <c r="CB680" t="s">
        <v>3</v>
      </c>
      <c r="CE680">
        <v>0</v>
      </c>
      <c r="CF680">
        <v>0</v>
      </c>
      <c r="CG680">
        <v>0</v>
      </c>
      <c r="CH680">
        <v>37</v>
      </c>
      <c r="CI680">
        <v>0</v>
      </c>
      <c r="CJ680">
        <v>0</v>
      </c>
      <c r="CK680">
        <v>0</v>
      </c>
      <c r="CL680">
        <v>0</v>
      </c>
      <c r="CM680">
        <v>0</v>
      </c>
      <c r="CN680" t="s">
        <v>3</v>
      </c>
      <c r="CO680">
        <v>0</v>
      </c>
      <c r="CP680">
        <f t="shared" si="624"/>
        <v>5987.6500000000005</v>
      </c>
      <c r="CQ680">
        <f t="shared" si="625"/>
        <v>501.9984</v>
      </c>
      <c r="CR680">
        <f t="shared" si="626"/>
        <v>756.37760000000003</v>
      </c>
      <c r="CS680">
        <f t="shared" si="627"/>
        <v>120.84140000000001</v>
      </c>
      <c r="CT680">
        <f t="shared" si="628"/>
        <v>4729.2716</v>
      </c>
      <c r="CU680">
        <f t="shared" si="629"/>
        <v>0</v>
      </c>
      <c r="CV680">
        <f t="shared" si="630"/>
        <v>10.7</v>
      </c>
      <c r="CW680">
        <f t="shared" si="631"/>
        <v>0.19</v>
      </c>
      <c r="CX680">
        <f t="shared" si="632"/>
        <v>0</v>
      </c>
      <c r="CY680">
        <f t="shared" si="633"/>
        <v>4704.6067000000003</v>
      </c>
      <c r="CZ680">
        <f t="shared" si="634"/>
        <v>2473.5561000000002</v>
      </c>
      <c r="DC680" t="s">
        <v>3</v>
      </c>
      <c r="DD680" t="s">
        <v>3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1010</v>
      </c>
      <c r="DV680" t="s">
        <v>267</v>
      </c>
      <c r="DW680" t="s">
        <v>267</v>
      </c>
      <c r="DX680">
        <v>10</v>
      </c>
      <c r="DZ680" t="s">
        <v>3</v>
      </c>
      <c r="EA680" t="s">
        <v>3</v>
      </c>
      <c r="EB680" t="s">
        <v>3</v>
      </c>
      <c r="EC680" t="s">
        <v>3</v>
      </c>
      <c r="EE680">
        <v>64991579</v>
      </c>
      <c r="EF680">
        <v>3</v>
      </c>
      <c r="EG680" t="s">
        <v>26</v>
      </c>
      <c r="EH680">
        <v>0</v>
      </c>
      <c r="EI680" t="s">
        <v>3</v>
      </c>
      <c r="EJ680">
        <v>2</v>
      </c>
      <c r="EK680">
        <v>108001</v>
      </c>
      <c r="EL680" t="s">
        <v>127</v>
      </c>
      <c r="EM680" t="s">
        <v>128</v>
      </c>
      <c r="EO680" t="s">
        <v>3</v>
      </c>
      <c r="EQ680">
        <v>0</v>
      </c>
      <c r="ER680">
        <v>186.36</v>
      </c>
      <c r="ES680">
        <v>29.46</v>
      </c>
      <c r="ET680">
        <v>56.32</v>
      </c>
      <c r="EU680">
        <v>2.57</v>
      </c>
      <c r="EV680">
        <v>100.58</v>
      </c>
      <c r="EW680">
        <v>10.7</v>
      </c>
      <c r="EX680">
        <v>0.19</v>
      </c>
      <c r="EY680">
        <v>0</v>
      </c>
      <c r="FQ680">
        <v>0</v>
      </c>
      <c r="FR680">
        <v>0</v>
      </c>
      <c r="FS680">
        <v>0</v>
      </c>
      <c r="FX680">
        <v>97</v>
      </c>
      <c r="FY680">
        <v>51</v>
      </c>
      <c r="GA680" t="s">
        <v>3</v>
      </c>
      <c r="GD680">
        <v>1</v>
      </c>
      <c r="GF680">
        <v>-1007187718</v>
      </c>
      <c r="GG680">
        <v>2</v>
      </c>
      <c r="GH680">
        <v>1</v>
      </c>
      <c r="GI680">
        <v>2</v>
      </c>
      <c r="GJ680">
        <v>0</v>
      </c>
      <c r="GK680">
        <v>0</v>
      </c>
      <c r="GL680">
        <f t="shared" si="635"/>
        <v>0</v>
      </c>
      <c r="GM680">
        <f t="shared" si="636"/>
        <v>13165.82</v>
      </c>
      <c r="GN680">
        <f t="shared" si="637"/>
        <v>0</v>
      </c>
      <c r="GO680">
        <f t="shared" si="638"/>
        <v>13165.82</v>
      </c>
      <c r="GP680">
        <f t="shared" si="639"/>
        <v>0</v>
      </c>
      <c r="GR680">
        <v>0</v>
      </c>
      <c r="GS680">
        <v>3</v>
      </c>
      <c r="GT680">
        <v>0</v>
      </c>
      <c r="GU680" t="s">
        <v>3</v>
      </c>
      <c r="GV680">
        <f t="shared" si="640"/>
        <v>0</v>
      </c>
      <c r="GW680">
        <v>1</v>
      </c>
      <c r="GX680">
        <f t="shared" si="641"/>
        <v>0</v>
      </c>
      <c r="HA680">
        <v>0</v>
      </c>
      <c r="HB680">
        <v>0</v>
      </c>
      <c r="HC680">
        <f t="shared" si="642"/>
        <v>0</v>
      </c>
      <c r="HE680" t="s">
        <v>3</v>
      </c>
      <c r="HF680" t="s">
        <v>3</v>
      </c>
      <c r="HM680" t="s">
        <v>3</v>
      </c>
      <c r="HN680" t="s">
        <v>129</v>
      </c>
      <c r="HO680" t="s">
        <v>130</v>
      </c>
      <c r="HP680" t="s">
        <v>127</v>
      </c>
      <c r="HQ680" t="s">
        <v>127</v>
      </c>
      <c r="HS680">
        <v>0</v>
      </c>
      <c r="IK680">
        <v>0</v>
      </c>
    </row>
    <row r="681" spans="1:255">
      <c r="A681" s="2">
        <v>18</v>
      </c>
      <c r="B681" s="2">
        <v>1</v>
      </c>
      <c r="C681" s="2">
        <v>598</v>
      </c>
      <c r="D681" s="2"/>
      <c r="E681" s="2" t="s">
        <v>637</v>
      </c>
      <c r="F681" s="2" t="s">
        <v>270</v>
      </c>
      <c r="G681" s="2" t="s">
        <v>271</v>
      </c>
      <c r="H681" s="2" t="s">
        <v>52</v>
      </c>
      <c r="I681" s="2">
        <f>I679*J681</f>
        <v>0.11310000000000001</v>
      </c>
      <c r="J681" s="2">
        <v>0.11310000000000001</v>
      </c>
      <c r="K681" s="2">
        <v>0.11310000000000001</v>
      </c>
      <c r="L681" s="2">
        <v>0.11310000000000001</v>
      </c>
      <c r="M681" s="2">
        <v>0</v>
      </c>
      <c r="N681" s="2">
        <f t="shared" si="603"/>
        <v>0.11310000000000001</v>
      </c>
      <c r="O681" s="2">
        <f t="shared" si="604"/>
        <v>651.79999999999995</v>
      </c>
      <c r="P681" s="2">
        <f t="shared" si="605"/>
        <v>651.79999999999995</v>
      </c>
      <c r="Q681" s="2">
        <f t="shared" si="606"/>
        <v>0</v>
      </c>
      <c r="R681" s="2">
        <f t="shared" si="607"/>
        <v>0</v>
      </c>
      <c r="S681" s="2">
        <f t="shared" si="608"/>
        <v>0</v>
      </c>
      <c r="T681" s="2">
        <f t="shared" si="609"/>
        <v>0</v>
      </c>
      <c r="U681" s="2">
        <f t="shared" si="610"/>
        <v>0</v>
      </c>
      <c r="V681" s="2">
        <f t="shared" si="611"/>
        <v>0</v>
      </c>
      <c r="W681" s="2">
        <f t="shared" si="612"/>
        <v>3.86</v>
      </c>
      <c r="X681" s="2">
        <f t="shared" si="613"/>
        <v>0</v>
      </c>
      <c r="Y681" s="2">
        <f t="shared" si="614"/>
        <v>0</v>
      </c>
      <c r="Z681" s="2"/>
      <c r="AA681" s="2">
        <v>88889161</v>
      </c>
      <c r="AB681" s="2">
        <f t="shared" si="615"/>
        <v>5763</v>
      </c>
      <c r="AC681" s="2">
        <f t="shared" si="616"/>
        <v>5763</v>
      </c>
      <c r="AD681" s="2">
        <f t="shared" si="617"/>
        <v>0</v>
      </c>
      <c r="AE681" s="2">
        <f t="shared" si="618"/>
        <v>0</v>
      </c>
      <c r="AF681" s="2">
        <f t="shared" si="619"/>
        <v>0</v>
      </c>
      <c r="AG681" s="2">
        <f t="shared" si="620"/>
        <v>0</v>
      </c>
      <c r="AH681" s="2">
        <f t="shared" si="621"/>
        <v>0</v>
      </c>
      <c r="AI681" s="2">
        <f t="shared" si="622"/>
        <v>0</v>
      </c>
      <c r="AJ681" s="2">
        <f t="shared" si="623"/>
        <v>34.17</v>
      </c>
      <c r="AK681" s="2">
        <v>5763</v>
      </c>
      <c r="AL681" s="2">
        <v>5763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34.17</v>
      </c>
      <c r="AT681" s="2">
        <v>97</v>
      </c>
      <c r="AU681" s="2">
        <v>51</v>
      </c>
      <c r="AV681" s="2">
        <v>1</v>
      </c>
      <c r="AW681" s="2">
        <v>1</v>
      </c>
      <c r="AX681" s="2"/>
      <c r="AY681" s="2"/>
      <c r="AZ681" s="2">
        <v>1</v>
      </c>
      <c r="BA681" s="2">
        <v>1</v>
      </c>
      <c r="BB681" s="2">
        <v>1</v>
      </c>
      <c r="BC681" s="2">
        <v>1</v>
      </c>
      <c r="BD681" s="2" t="s">
        <v>3</v>
      </c>
      <c r="BE681" s="2" t="s">
        <v>3</v>
      </c>
      <c r="BF681" s="2" t="s">
        <v>3</v>
      </c>
      <c r="BG681" s="2" t="s">
        <v>3</v>
      </c>
      <c r="BH681" s="2">
        <v>3</v>
      </c>
      <c r="BI681" s="2">
        <v>2</v>
      </c>
      <c r="BJ681" s="2" t="s">
        <v>272</v>
      </c>
      <c r="BK681" s="2"/>
      <c r="BL681" s="2"/>
      <c r="BM681" s="2">
        <v>108001</v>
      </c>
      <c r="BN681" s="2">
        <v>0</v>
      </c>
      <c r="BO681" s="2" t="s">
        <v>3</v>
      </c>
      <c r="BP681" s="2">
        <v>0</v>
      </c>
      <c r="BQ681" s="2">
        <v>3</v>
      </c>
      <c r="BR681" s="2">
        <v>0</v>
      </c>
      <c r="BS681" s="2">
        <v>1</v>
      </c>
      <c r="BT681" s="2">
        <v>1</v>
      </c>
      <c r="BU681" s="2">
        <v>1</v>
      </c>
      <c r="BV681" s="2">
        <v>1</v>
      </c>
      <c r="BW681" s="2">
        <v>1</v>
      </c>
      <c r="BX681" s="2">
        <v>1</v>
      </c>
      <c r="BY681" s="2" t="s">
        <v>3</v>
      </c>
      <c r="BZ681" s="2">
        <v>97</v>
      </c>
      <c r="CA681" s="2">
        <v>51</v>
      </c>
      <c r="CB681" s="2" t="s">
        <v>3</v>
      </c>
      <c r="CC681" s="2"/>
      <c r="CD681" s="2"/>
      <c r="CE681" s="2">
        <v>0</v>
      </c>
      <c r="CF681" s="2">
        <v>0</v>
      </c>
      <c r="CG681" s="2">
        <v>0</v>
      </c>
      <c r="CH681" s="2">
        <v>37</v>
      </c>
      <c r="CI681" s="2">
        <v>1</v>
      </c>
      <c r="CJ681" s="2">
        <v>0</v>
      </c>
      <c r="CK681" s="2">
        <v>0</v>
      </c>
      <c r="CL681" s="2">
        <v>0</v>
      </c>
      <c r="CM681" s="2">
        <v>0</v>
      </c>
      <c r="CN681" s="2" t="s">
        <v>3</v>
      </c>
      <c r="CO681" s="2">
        <v>0</v>
      </c>
      <c r="CP681" s="2">
        <f t="shared" si="624"/>
        <v>651.79999999999995</v>
      </c>
      <c r="CQ681" s="2">
        <f t="shared" si="625"/>
        <v>5763</v>
      </c>
      <c r="CR681" s="2">
        <f t="shared" si="626"/>
        <v>0</v>
      </c>
      <c r="CS681" s="2">
        <f t="shared" si="627"/>
        <v>0</v>
      </c>
      <c r="CT681" s="2">
        <f t="shared" si="628"/>
        <v>0</v>
      </c>
      <c r="CU681" s="2">
        <f t="shared" si="629"/>
        <v>0</v>
      </c>
      <c r="CV681" s="2">
        <f t="shared" si="630"/>
        <v>0</v>
      </c>
      <c r="CW681" s="2">
        <f t="shared" si="631"/>
        <v>0</v>
      </c>
      <c r="CX681" s="2">
        <f t="shared" si="632"/>
        <v>34.17</v>
      </c>
      <c r="CY681" s="2">
        <f t="shared" si="633"/>
        <v>0</v>
      </c>
      <c r="CZ681" s="2">
        <f t="shared" si="634"/>
        <v>0</v>
      </c>
      <c r="DA681" s="2"/>
      <c r="DB681" s="2"/>
      <c r="DC681" s="2" t="s">
        <v>3</v>
      </c>
      <c r="DD681" s="2" t="s">
        <v>3</v>
      </c>
      <c r="DE681" s="2" t="s">
        <v>3</v>
      </c>
      <c r="DF681" s="2" t="s">
        <v>3</v>
      </c>
      <c r="DG681" s="2" t="s">
        <v>3</v>
      </c>
      <c r="DH681" s="2" t="s">
        <v>3</v>
      </c>
      <c r="DI681" s="2" t="s">
        <v>3</v>
      </c>
      <c r="DJ681" s="2" t="s">
        <v>3</v>
      </c>
      <c r="DK681" s="2" t="s">
        <v>3</v>
      </c>
      <c r="DL681" s="2" t="s">
        <v>3</v>
      </c>
      <c r="DM681" s="2" t="s">
        <v>3</v>
      </c>
      <c r="DN681" s="2">
        <v>0</v>
      </c>
      <c r="DO681" s="2">
        <v>0</v>
      </c>
      <c r="DP681" s="2">
        <v>1</v>
      </c>
      <c r="DQ681" s="2">
        <v>1</v>
      </c>
      <c r="DR681" s="2"/>
      <c r="DS681" s="2"/>
      <c r="DT681" s="2"/>
      <c r="DU681" s="2">
        <v>1009</v>
      </c>
      <c r="DV681" s="2" t="s">
        <v>52</v>
      </c>
      <c r="DW681" s="2" t="s">
        <v>52</v>
      </c>
      <c r="DX681" s="2">
        <v>1000</v>
      </c>
      <c r="DY681" s="2"/>
      <c r="DZ681" s="2" t="s">
        <v>3</v>
      </c>
      <c r="EA681" s="2" t="s">
        <v>3</v>
      </c>
      <c r="EB681" s="2" t="s">
        <v>3</v>
      </c>
      <c r="EC681" s="2" t="s">
        <v>3</v>
      </c>
      <c r="ED681" s="2"/>
      <c r="EE681" s="2">
        <v>64991579</v>
      </c>
      <c r="EF681" s="2">
        <v>3</v>
      </c>
      <c r="EG681" s="2" t="s">
        <v>26</v>
      </c>
      <c r="EH681" s="2">
        <v>0</v>
      </c>
      <c r="EI681" s="2" t="s">
        <v>3</v>
      </c>
      <c r="EJ681" s="2">
        <v>2</v>
      </c>
      <c r="EK681" s="2">
        <v>108001</v>
      </c>
      <c r="EL681" s="2" t="s">
        <v>127</v>
      </c>
      <c r="EM681" s="2" t="s">
        <v>128</v>
      </c>
      <c r="EN681" s="2"/>
      <c r="EO681" s="2" t="s">
        <v>3</v>
      </c>
      <c r="EP681" s="2"/>
      <c r="EQ681" s="2">
        <v>0</v>
      </c>
      <c r="ER681" s="2">
        <v>5763</v>
      </c>
      <c r="ES681" s="2">
        <v>5763</v>
      </c>
      <c r="ET681" s="2">
        <v>0</v>
      </c>
      <c r="EU681" s="2">
        <v>0</v>
      </c>
      <c r="EV681" s="2">
        <v>0</v>
      </c>
      <c r="EW681" s="2">
        <v>0</v>
      </c>
      <c r="EX681" s="2">
        <v>0</v>
      </c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>
        <v>0</v>
      </c>
      <c r="FR681" s="2">
        <v>0</v>
      </c>
      <c r="FS681" s="2">
        <v>0</v>
      </c>
      <c r="FT681" s="2"/>
      <c r="FU681" s="2"/>
      <c r="FV681" s="2"/>
      <c r="FW681" s="2"/>
      <c r="FX681" s="2">
        <v>97</v>
      </c>
      <c r="FY681" s="2">
        <v>51</v>
      </c>
      <c r="FZ681" s="2"/>
      <c r="GA681" s="2" t="s">
        <v>3</v>
      </c>
      <c r="GB681" s="2"/>
      <c r="GC681" s="2"/>
      <c r="GD681" s="2">
        <v>1</v>
      </c>
      <c r="GE681" s="2"/>
      <c r="GF681" s="2">
        <v>-906425608</v>
      </c>
      <c r="GG681" s="2">
        <v>2</v>
      </c>
      <c r="GH681" s="2">
        <v>1</v>
      </c>
      <c r="GI681" s="2">
        <v>-2</v>
      </c>
      <c r="GJ681" s="2">
        <v>0</v>
      </c>
      <c r="GK681" s="2">
        <v>0</v>
      </c>
      <c r="GL681" s="2">
        <f t="shared" si="635"/>
        <v>0</v>
      </c>
      <c r="GM681" s="2">
        <f t="shared" si="636"/>
        <v>651.79999999999995</v>
      </c>
      <c r="GN681" s="2">
        <f t="shared" si="637"/>
        <v>0</v>
      </c>
      <c r="GO681" s="2">
        <f t="shared" si="638"/>
        <v>651.79999999999995</v>
      </c>
      <c r="GP681" s="2">
        <f t="shared" si="639"/>
        <v>0</v>
      </c>
      <c r="GQ681" s="2"/>
      <c r="GR681" s="2">
        <v>0</v>
      </c>
      <c r="GS681" s="2">
        <v>3</v>
      </c>
      <c r="GT681" s="2">
        <v>0</v>
      </c>
      <c r="GU681" s="2" t="s">
        <v>3</v>
      </c>
      <c r="GV681" s="2">
        <f t="shared" si="640"/>
        <v>0</v>
      </c>
      <c r="GW681" s="2">
        <v>1</v>
      </c>
      <c r="GX681" s="2">
        <f t="shared" si="641"/>
        <v>0</v>
      </c>
      <c r="GY681" s="2"/>
      <c r="GZ681" s="2"/>
      <c r="HA681" s="2">
        <v>0</v>
      </c>
      <c r="HB681" s="2">
        <v>0</v>
      </c>
      <c r="HC681" s="2">
        <f t="shared" si="642"/>
        <v>0</v>
      </c>
      <c r="HD681" s="2"/>
      <c r="HE681" s="2" t="s">
        <v>3</v>
      </c>
      <c r="HF681" s="2" t="s">
        <v>3</v>
      </c>
      <c r="HG681" s="2"/>
      <c r="HH681" s="2"/>
      <c r="HI681" s="2"/>
      <c r="HJ681" s="2"/>
      <c r="HK681" s="2"/>
      <c r="HL681" s="2"/>
      <c r="HM681" s="2" t="s">
        <v>3</v>
      </c>
      <c r="HN681" s="2" t="s">
        <v>129</v>
      </c>
      <c r="HO681" s="2" t="s">
        <v>130</v>
      </c>
      <c r="HP681" s="2" t="s">
        <v>127</v>
      </c>
      <c r="HQ681" s="2" t="s">
        <v>127</v>
      </c>
      <c r="HR681" s="2"/>
      <c r="HS681" s="2">
        <v>0</v>
      </c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>
        <v>0</v>
      </c>
      <c r="IL681" s="2"/>
      <c r="IM681" s="2"/>
      <c r="IN681" s="2"/>
      <c r="IO681" s="2"/>
      <c r="IP681" s="2"/>
      <c r="IQ681" s="2"/>
      <c r="IR681" s="2"/>
      <c r="IS681" s="2"/>
      <c r="IT681" s="2"/>
      <c r="IU681" s="2"/>
    </row>
    <row r="682" spans="1:255">
      <c r="A682">
        <v>18</v>
      </c>
      <c r="B682">
        <v>1</v>
      </c>
      <c r="C682">
        <v>607</v>
      </c>
      <c r="E682" t="s">
        <v>637</v>
      </c>
      <c r="F682" t="s">
        <v>270</v>
      </c>
      <c r="G682" t="s">
        <v>271</v>
      </c>
      <c r="H682" t="s">
        <v>52</v>
      </c>
      <c r="I682">
        <f>I680*J682</f>
        <v>0.11310000000000001</v>
      </c>
      <c r="J682">
        <v>0.11310000000000001</v>
      </c>
      <c r="K682">
        <v>0.11310000000000001</v>
      </c>
      <c r="L682">
        <v>0.11310000000000001</v>
      </c>
      <c r="M682">
        <v>0</v>
      </c>
      <c r="N682">
        <f t="shared" si="603"/>
        <v>0.11310000000000001</v>
      </c>
      <c r="O682">
        <f t="shared" si="604"/>
        <v>7058.94</v>
      </c>
      <c r="P682">
        <f t="shared" si="605"/>
        <v>7058.94</v>
      </c>
      <c r="Q682">
        <f t="shared" si="606"/>
        <v>0</v>
      </c>
      <c r="R682">
        <f t="shared" si="607"/>
        <v>0</v>
      </c>
      <c r="S682">
        <f t="shared" si="608"/>
        <v>0</v>
      </c>
      <c r="T682">
        <f t="shared" si="609"/>
        <v>0</v>
      </c>
      <c r="U682">
        <f t="shared" si="610"/>
        <v>0</v>
      </c>
      <c r="V682">
        <f t="shared" si="611"/>
        <v>0</v>
      </c>
      <c r="W682">
        <f t="shared" si="612"/>
        <v>3.86</v>
      </c>
      <c r="X682">
        <f t="shared" si="613"/>
        <v>0</v>
      </c>
      <c r="Y682">
        <f t="shared" si="614"/>
        <v>0</v>
      </c>
      <c r="AA682">
        <v>88889103</v>
      </c>
      <c r="AB682">
        <f t="shared" si="615"/>
        <v>5763</v>
      </c>
      <c r="AC682">
        <f t="shared" si="616"/>
        <v>5763</v>
      </c>
      <c r="AD682">
        <f t="shared" si="617"/>
        <v>0</v>
      </c>
      <c r="AE682">
        <f t="shared" si="618"/>
        <v>0</v>
      </c>
      <c r="AF682">
        <f t="shared" si="619"/>
        <v>0</v>
      </c>
      <c r="AG682">
        <f t="shared" si="620"/>
        <v>0</v>
      </c>
      <c r="AH682">
        <f t="shared" si="621"/>
        <v>0</v>
      </c>
      <c r="AI682">
        <f t="shared" si="622"/>
        <v>0</v>
      </c>
      <c r="AJ682">
        <f t="shared" si="623"/>
        <v>34.17</v>
      </c>
      <c r="AK682">
        <v>5763</v>
      </c>
      <c r="AL682">
        <v>5763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34.17</v>
      </c>
      <c r="AT682">
        <v>97</v>
      </c>
      <c r="AU682">
        <v>51</v>
      </c>
      <c r="AV682">
        <v>1</v>
      </c>
      <c r="AW682">
        <v>1</v>
      </c>
      <c r="AZ682">
        <v>1</v>
      </c>
      <c r="BA682">
        <v>1</v>
      </c>
      <c r="BB682">
        <v>1</v>
      </c>
      <c r="BC682">
        <v>10.83</v>
      </c>
      <c r="BD682" t="s">
        <v>3</v>
      </c>
      <c r="BE682" t="s">
        <v>3</v>
      </c>
      <c r="BF682" t="s">
        <v>3</v>
      </c>
      <c r="BG682" t="s">
        <v>3</v>
      </c>
      <c r="BH682">
        <v>3</v>
      </c>
      <c r="BI682">
        <v>2</v>
      </c>
      <c r="BJ682" t="s">
        <v>272</v>
      </c>
      <c r="BM682">
        <v>108001</v>
      </c>
      <c r="BN682">
        <v>0</v>
      </c>
      <c r="BO682" t="s">
        <v>270</v>
      </c>
      <c r="BP682">
        <v>1</v>
      </c>
      <c r="BQ682">
        <v>3</v>
      </c>
      <c r="BR682">
        <v>0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97</v>
      </c>
      <c r="CA682">
        <v>51</v>
      </c>
      <c r="CB682" t="s">
        <v>3</v>
      </c>
      <c r="CE682">
        <v>0</v>
      </c>
      <c r="CF682">
        <v>0</v>
      </c>
      <c r="CG682">
        <v>0</v>
      </c>
      <c r="CH682">
        <v>37</v>
      </c>
      <c r="CI682">
        <v>1</v>
      </c>
      <c r="CJ682">
        <v>0</v>
      </c>
      <c r="CK682">
        <v>0</v>
      </c>
      <c r="CL682">
        <v>0</v>
      </c>
      <c r="CM682">
        <v>0</v>
      </c>
      <c r="CN682" t="s">
        <v>3</v>
      </c>
      <c r="CO682">
        <v>0</v>
      </c>
      <c r="CP682">
        <f t="shared" si="624"/>
        <v>7058.94</v>
      </c>
      <c r="CQ682">
        <f t="shared" si="625"/>
        <v>62413.29</v>
      </c>
      <c r="CR682">
        <f t="shared" si="626"/>
        <v>0</v>
      </c>
      <c r="CS682">
        <f t="shared" si="627"/>
        <v>0</v>
      </c>
      <c r="CT682">
        <f t="shared" si="628"/>
        <v>0</v>
      </c>
      <c r="CU682">
        <f t="shared" si="629"/>
        <v>0</v>
      </c>
      <c r="CV682">
        <f t="shared" si="630"/>
        <v>0</v>
      </c>
      <c r="CW682">
        <f t="shared" si="631"/>
        <v>0</v>
      </c>
      <c r="CX682">
        <f t="shared" si="632"/>
        <v>34.17</v>
      </c>
      <c r="CY682">
        <f t="shared" si="633"/>
        <v>0</v>
      </c>
      <c r="CZ682">
        <f t="shared" si="634"/>
        <v>0</v>
      </c>
      <c r="DC682" t="s">
        <v>3</v>
      </c>
      <c r="DD682" t="s">
        <v>3</v>
      </c>
      <c r="DE682" t="s">
        <v>3</v>
      </c>
      <c r="DF682" t="s">
        <v>3</v>
      </c>
      <c r="DG682" t="s">
        <v>3</v>
      </c>
      <c r="DH682" t="s">
        <v>3</v>
      </c>
      <c r="DI682" t="s">
        <v>3</v>
      </c>
      <c r="DJ682" t="s">
        <v>3</v>
      </c>
      <c r="DK682" t="s">
        <v>3</v>
      </c>
      <c r="DL682" t="s">
        <v>3</v>
      </c>
      <c r="DM682" t="s">
        <v>3</v>
      </c>
      <c r="DN682">
        <v>0</v>
      </c>
      <c r="DO682">
        <v>0</v>
      </c>
      <c r="DP682">
        <v>1</v>
      </c>
      <c r="DQ682">
        <v>1</v>
      </c>
      <c r="DU682">
        <v>1009</v>
      </c>
      <c r="DV682" t="s">
        <v>52</v>
      </c>
      <c r="DW682" t="s">
        <v>52</v>
      </c>
      <c r="DX682">
        <v>1000</v>
      </c>
      <c r="DZ682" t="s">
        <v>3</v>
      </c>
      <c r="EA682" t="s">
        <v>3</v>
      </c>
      <c r="EB682" t="s">
        <v>3</v>
      </c>
      <c r="EC682" t="s">
        <v>3</v>
      </c>
      <c r="EE682">
        <v>64991579</v>
      </c>
      <c r="EF682">
        <v>3</v>
      </c>
      <c r="EG682" t="s">
        <v>26</v>
      </c>
      <c r="EH682">
        <v>0</v>
      </c>
      <c r="EI682" t="s">
        <v>3</v>
      </c>
      <c r="EJ682">
        <v>2</v>
      </c>
      <c r="EK682">
        <v>108001</v>
      </c>
      <c r="EL682" t="s">
        <v>127</v>
      </c>
      <c r="EM682" t="s">
        <v>128</v>
      </c>
      <c r="EO682" t="s">
        <v>3</v>
      </c>
      <c r="EQ682">
        <v>0</v>
      </c>
      <c r="ER682">
        <v>5763</v>
      </c>
      <c r="ES682">
        <v>5763</v>
      </c>
      <c r="ET682">
        <v>0</v>
      </c>
      <c r="EU682">
        <v>0</v>
      </c>
      <c r="EV682">
        <v>0</v>
      </c>
      <c r="EW682">
        <v>0</v>
      </c>
      <c r="EX682">
        <v>0</v>
      </c>
      <c r="FQ682">
        <v>0</v>
      </c>
      <c r="FR682">
        <v>0</v>
      </c>
      <c r="FS682">
        <v>0</v>
      </c>
      <c r="FX682">
        <v>97</v>
      </c>
      <c r="FY682">
        <v>51</v>
      </c>
      <c r="GA682" t="s">
        <v>3</v>
      </c>
      <c r="GD682">
        <v>1</v>
      </c>
      <c r="GF682">
        <v>-906425608</v>
      </c>
      <c r="GG682">
        <v>2</v>
      </c>
      <c r="GH682">
        <v>1</v>
      </c>
      <c r="GI682">
        <v>2</v>
      </c>
      <c r="GJ682">
        <v>0</v>
      </c>
      <c r="GK682">
        <v>0</v>
      </c>
      <c r="GL682">
        <f t="shared" si="635"/>
        <v>0</v>
      </c>
      <c r="GM682">
        <f t="shared" si="636"/>
        <v>7058.94</v>
      </c>
      <c r="GN682">
        <f t="shared" si="637"/>
        <v>0</v>
      </c>
      <c r="GO682">
        <f t="shared" si="638"/>
        <v>7058.94</v>
      </c>
      <c r="GP682">
        <f t="shared" si="639"/>
        <v>0</v>
      </c>
      <c r="GR682">
        <v>0</v>
      </c>
      <c r="GS682">
        <v>3</v>
      </c>
      <c r="GT682">
        <v>0</v>
      </c>
      <c r="GU682" t="s">
        <v>3</v>
      </c>
      <c r="GV682">
        <f t="shared" si="640"/>
        <v>0</v>
      </c>
      <c r="GW682">
        <v>1</v>
      </c>
      <c r="GX682">
        <f t="shared" si="641"/>
        <v>0</v>
      </c>
      <c r="HA682">
        <v>0</v>
      </c>
      <c r="HB682">
        <v>0</v>
      </c>
      <c r="HC682">
        <f t="shared" si="642"/>
        <v>0</v>
      </c>
      <c r="HE682" t="s">
        <v>3</v>
      </c>
      <c r="HF682" t="s">
        <v>3</v>
      </c>
      <c r="HM682" t="s">
        <v>3</v>
      </c>
      <c r="HN682" t="s">
        <v>129</v>
      </c>
      <c r="HO682" t="s">
        <v>130</v>
      </c>
      <c r="HP682" t="s">
        <v>127</v>
      </c>
      <c r="HQ682" t="s">
        <v>127</v>
      </c>
      <c r="HS682">
        <v>0</v>
      </c>
      <c r="IK682">
        <v>0</v>
      </c>
    </row>
    <row r="683" spans="1:255">
      <c r="A683" s="2">
        <v>17</v>
      </c>
      <c r="B683" s="2">
        <v>1</v>
      </c>
      <c r="C683" s="2">
        <f>ROW(SmtRes!A618)</f>
        <v>618</v>
      </c>
      <c r="D683" s="2">
        <f>ROW(EtalonRes!A600)</f>
        <v>600</v>
      </c>
      <c r="E683" s="2" t="s">
        <v>372</v>
      </c>
      <c r="F683" s="2" t="s">
        <v>283</v>
      </c>
      <c r="G683" s="2" t="s">
        <v>284</v>
      </c>
      <c r="H683" s="2" t="s">
        <v>276</v>
      </c>
      <c r="I683" s="2">
        <f>ROUND(ROUND(0.32,6),9)</f>
        <v>0.32</v>
      </c>
      <c r="J683" s="2">
        <v>0</v>
      </c>
      <c r="K683" s="2">
        <f>ROUND(ROUND(0.32,6),9)</f>
        <v>0.32</v>
      </c>
      <c r="L683" s="2">
        <v>0.32</v>
      </c>
      <c r="M683" s="2">
        <v>0</v>
      </c>
      <c r="N683" s="2">
        <f t="shared" si="603"/>
        <v>0.32</v>
      </c>
      <c r="O683" s="2">
        <f t="shared" si="604"/>
        <v>89.52</v>
      </c>
      <c r="P683" s="2">
        <f t="shared" si="605"/>
        <v>15.86</v>
      </c>
      <c r="Q683" s="2">
        <f t="shared" si="606"/>
        <v>23.73</v>
      </c>
      <c r="R683" s="2">
        <f t="shared" si="607"/>
        <v>0.95</v>
      </c>
      <c r="S683" s="2">
        <f t="shared" si="608"/>
        <v>49.93</v>
      </c>
      <c r="T683" s="2">
        <f t="shared" si="609"/>
        <v>0</v>
      </c>
      <c r="U683" s="2">
        <f t="shared" si="610"/>
        <v>5.3120000000000003</v>
      </c>
      <c r="V683" s="2">
        <f t="shared" si="611"/>
        <v>7.0400000000000004E-2</v>
      </c>
      <c r="W683" s="2">
        <f t="shared" si="612"/>
        <v>0</v>
      </c>
      <c r="X683" s="2">
        <f t="shared" si="613"/>
        <v>49.35</v>
      </c>
      <c r="Y683" s="2">
        <f t="shared" si="614"/>
        <v>25.95</v>
      </c>
      <c r="Z683" s="2"/>
      <c r="AA683" s="2">
        <v>88889161</v>
      </c>
      <c r="AB683" s="2">
        <f t="shared" si="615"/>
        <v>279.76</v>
      </c>
      <c r="AC683" s="2">
        <f t="shared" si="616"/>
        <v>49.57</v>
      </c>
      <c r="AD683" s="2">
        <f t="shared" si="617"/>
        <v>74.150000000000006</v>
      </c>
      <c r="AE683" s="2">
        <f t="shared" si="618"/>
        <v>2.97</v>
      </c>
      <c r="AF683" s="2">
        <f t="shared" si="619"/>
        <v>156.04</v>
      </c>
      <c r="AG683" s="2">
        <f t="shared" si="620"/>
        <v>0</v>
      </c>
      <c r="AH683" s="2">
        <f t="shared" si="621"/>
        <v>16.600000000000001</v>
      </c>
      <c r="AI683" s="2">
        <f t="shared" si="622"/>
        <v>0.22</v>
      </c>
      <c r="AJ683" s="2">
        <f t="shared" si="623"/>
        <v>0</v>
      </c>
      <c r="AK683" s="2">
        <v>279.76</v>
      </c>
      <c r="AL683" s="2">
        <v>49.57</v>
      </c>
      <c r="AM683" s="2">
        <v>74.150000000000006</v>
      </c>
      <c r="AN683" s="2">
        <v>2.97</v>
      </c>
      <c r="AO683" s="2">
        <v>156.04</v>
      </c>
      <c r="AP683" s="2">
        <v>0</v>
      </c>
      <c r="AQ683" s="2">
        <v>16.600000000000001</v>
      </c>
      <c r="AR683" s="2">
        <v>0.22</v>
      </c>
      <c r="AS683" s="2">
        <v>0</v>
      </c>
      <c r="AT683" s="2">
        <v>97</v>
      </c>
      <c r="AU683" s="2">
        <v>51</v>
      </c>
      <c r="AV683" s="2">
        <v>1</v>
      </c>
      <c r="AW683" s="2">
        <v>1</v>
      </c>
      <c r="AX683" s="2"/>
      <c r="AY683" s="2"/>
      <c r="AZ683" s="2">
        <v>1</v>
      </c>
      <c r="BA683" s="2">
        <v>1</v>
      </c>
      <c r="BB683" s="2">
        <v>1</v>
      </c>
      <c r="BC683" s="2">
        <v>1</v>
      </c>
      <c r="BD683" s="2" t="s">
        <v>3</v>
      </c>
      <c r="BE683" s="2" t="s">
        <v>3</v>
      </c>
      <c r="BF683" s="2" t="s">
        <v>3</v>
      </c>
      <c r="BG683" s="2" t="s">
        <v>3</v>
      </c>
      <c r="BH683" s="2">
        <v>0</v>
      </c>
      <c r="BI683" s="2">
        <v>2</v>
      </c>
      <c r="BJ683" s="2" t="s">
        <v>285</v>
      </c>
      <c r="BK683" s="2"/>
      <c r="BL683" s="2"/>
      <c r="BM683" s="2">
        <v>108001</v>
      </c>
      <c r="BN683" s="2">
        <v>0</v>
      </c>
      <c r="BO683" s="2" t="s">
        <v>3</v>
      </c>
      <c r="BP683" s="2">
        <v>0</v>
      </c>
      <c r="BQ683" s="2">
        <v>3</v>
      </c>
      <c r="BR683" s="2">
        <v>0</v>
      </c>
      <c r="BS683" s="2">
        <v>1</v>
      </c>
      <c r="BT683" s="2">
        <v>1</v>
      </c>
      <c r="BU683" s="2">
        <v>1</v>
      </c>
      <c r="BV683" s="2">
        <v>1</v>
      </c>
      <c r="BW683" s="2">
        <v>1</v>
      </c>
      <c r="BX683" s="2">
        <v>1</v>
      </c>
      <c r="BY683" s="2" t="s">
        <v>3</v>
      </c>
      <c r="BZ683" s="2">
        <v>97</v>
      </c>
      <c r="CA683" s="2">
        <v>51</v>
      </c>
      <c r="CB683" s="2" t="s">
        <v>3</v>
      </c>
      <c r="CC683" s="2"/>
      <c r="CD683" s="2"/>
      <c r="CE683" s="2">
        <v>0</v>
      </c>
      <c r="CF683" s="2">
        <v>0</v>
      </c>
      <c r="CG683" s="2">
        <v>0</v>
      </c>
      <c r="CH683" s="2">
        <v>38</v>
      </c>
      <c r="CI683" s="2">
        <v>0</v>
      </c>
      <c r="CJ683" s="2">
        <v>0</v>
      </c>
      <c r="CK683" s="2">
        <v>0</v>
      </c>
      <c r="CL683" s="2">
        <v>0</v>
      </c>
      <c r="CM683" s="2">
        <v>0</v>
      </c>
      <c r="CN683" s="2" t="s">
        <v>3</v>
      </c>
      <c r="CO683" s="2">
        <v>0</v>
      </c>
      <c r="CP683" s="2">
        <f t="shared" si="624"/>
        <v>89.52000000000001</v>
      </c>
      <c r="CQ683" s="2">
        <f t="shared" si="625"/>
        <v>49.57</v>
      </c>
      <c r="CR683" s="2">
        <f t="shared" si="626"/>
        <v>74.150000000000006</v>
      </c>
      <c r="CS683" s="2">
        <f t="shared" si="627"/>
        <v>2.97</v>
      </c>
      <c r="CT683" s="2">
        <f t="shared" si="628"/>
        <v>156.04</v>
      </c>
      <c r="CU683" s="2">
        <f t="shared" si="629"/>
        <v>0</v>
      </c>
      <c r="CV683" s="2">
        <f t="shared" si="630"/>
        <v>16.600000000000001</v>
      </c>
      <c r="CW683" s="2">
        <f t="shared" si="631"/>
        <v>0.22</v>
      </c>
      <c r="CX683" s="2">
        <f t="shared" si="632"/>
        <v>0</v>
      </c>
      <c r="CY683" s="2">
        <f t="shared" si="633"/>
        <v>49.353600000000007</v>
      </c>
      <c r="CZ683" s="2">
        <f t="shared" si="634"/>
        <v>25.948800000000002</v>
      </c>
      <c r="DA683" s="2"/>
      <c r="DB683" s="2"/>
      <c r="DC683" s="2" t="s">
        <v>3</v>
      </c>
      <c r="DD683" s="2" t="s">
        <v>3</v>
      </c>
      <c r="DE683" s="2" t="s">
        <v>3</v>
      </c>
      <c r="DF683" s="2" t="s">
        <v>3</v>
      </c>
      <c r="DG683" s="2" t="s">
        <v>3</v>
      </c>
      <c r="DH683" s="2" t="s">
        <v>3</v>
      </c>
      <c r="DI683" s="2" t="s">
        <v>3</v>
      </c>
      <c r="DJ683" s="2" t="s">
        <v>3</v>
      </c>
      <c r="DK683" s="2" t="s">
        <v>3</v>
      </c>
      <c r="DL683" s="2" t="s">
        <v>3</v>
      </c>
      <c r="DM683" s="2" t="s">
        <v>3</v>
      </c>
      <c r="DN683" s="2">
        <v>0</v>
      </c>
      <c r="DO683" s="2">
        <v>0</v>
      </c>
      <c r="DP683" s="2">
        <v>1</v>
      </c>
      <c r="DQ683" s="2">
        <v>1</v>
      </c>
      <c r="DR683" s="2"/>
      <c r="DS683" s="2"/>
      <c r="DT683" s="2"/>
      <c r="DU683" s="2">
        <v>1003</v>
      </c>
      <c r="DV683" s="2" t="s">
        <v>276</v>
      </c>
      <c r="DW683" s="2" t="s">
        <v>276</v>
      </c>
      <c r="DX683" s="2">
        <v>100</v>
      </c>
      <c r="DY683" s="2"/>
      <c r="DZ683" s="2" t="s">
        <v>3</v>
      </c>
      <c r="EA683" s="2" t="s">
        <v>3</v>
      </c>
      <c r="EB683" s="2" t="s">
        <v>3</v>
      </c>
      <c r="EC683" s="2" t="s">
        <v>3</v>
      </c>
      <c r="ED683" s="2"/>
      <c r="EE683" s="2">
        <v>64991579</v>
      </c>
      <c r="EF683" s="2">
        <v>3</v>
      </c>
      <c r="EG683" s="2" t="s">
        <v>26</v>
      </c>
      <c r="EH683" s="2">
        <v>0</v>
      </c>
      <c r="EI683" s="2" t="s">
        <v>3</v>
      </c>
      <c r="EJ683" s="2">
        <v>2</v>
      </c>
      <c r="EK683" s="2">
        <v>108001</v>
      </c>
      <c r="EL683" s="2" t="s">
        <v>127</v>
      </c>
      <c r="EM683" s="2" t="s">
        <v>128</v>
      </c>
      <c r="EN683" s="2"/>
      <c r="EO683" s="2" t="s">
        <v>3</v>
      </c>
      <c r="EP683" s="2"/>
      <c r="EQ683" s="2">
        <v>0</v>
      </c>
      <c r="ER683" s="2">
        <v>279.76</v>
      </c>
      <c r="ES683" s="2">
        <v>49.57</v>
      </c>
      <c r="ET683" s="2">
        <v>74.150000000000006</v>
      </c>
      <c r="EU683" s="2">
        <v>2.97</v>
      </c>
      <c r="EV683" s="2">
        <v>156.04</v>
      </c>
      <c r="EW683" s="2">
        <v>16.600000000000001</v>
      </c>
      <c r="EX683" s="2">
        <v>0.22</v>
      </c>
      <c r="EY683" s="2">
        <v>0</v>
      </c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>
        <v>0</v>
      </c>
      <c r="FR683" s="2">
        <v>0</v>
      </c>
      <c r="FS683" s="2">
        <v>0</v>
      </c>
      <c r="FT683" s="2"/>
      <c r="FU683" s="2"/>
      <c r="FV683" s="2"/>
      <c r="FW683" s="2"/>
      <c r="FX683" s="2">
        <v>97</v>
      </c>
      <c r="FY683" s="2">
        <v>51</v>
      </c>
      <c r="FZ683" s="2"/>
      <c r="GA683" s="2" t="s">
        <v>3</v>
      </c>
      <c r="GB683" s="2"/>
      <c r="GC683" s="2"/>
      <c r="GD683" s="2">
        <v>1</v>
      </c>
      <c r="GE683" s="2"/>
      <c r="GF683" s="2">
        <v>1197360679</v>
      </c>
      <c r="GG683" s="2">
        <v>2</v>
      </c>
      <c r="GH683" s="2">
        <v>1</v>
      </c>
      <c r="GI683" s="2">
        <v>-2</v>
      </c>
      <c r="GJ683" s="2">
        <v>0</v>
      </c>
      <c r="GK683" s="2">
        <v>0</v>
      </c>
      <c r="GL683" s="2">
        <f t="shared" si="635"/>
        <v>0</v>
      </c>
      <c r="GM683" s="2">
        <f t="shared" si="636"/>
        <v>164.82</v>
      </c>
      <c r="GN683" s="2">
        <f t="shared" si="637"/>
        <v>0</v>
      </c>
      <c r="GO683" s="2">
        <f t="shared" si="638"/>
        <v>164.82</v>
      </c>
      <c r="GP683" s="2">
        <f t="shared" si="639"/>
        <v>0</v>
      </c>
      <c r="GQ683" s="2"/>
      <c r="GR683" s="2">
        <v>0</v>
      </c>
      <c r="GS683" s="2">
        <v>0</v>
      </c>
      <c r="GT683" s="2">
        <v>0</v>
      </c>
      <c r="GU683" s="2" t="s">
        <v>3</v>
      </c>
      <c r="GV683" s="2">
        <f t="shared" si="640"/>
        <v>0</v>
      </c>
      <c r="GW683" s="2">
        <v>1</v>
      </c>
      <c r="GX683" s="2">
        <f t="shared" si="641"/>
        <v>0</v>
      </c>
      <c r="GY683" s="2"/>
      <c r="GZ683" s="2"/>
      <c r="HA683" s="2">
        <v>0</v>
      </c>
      <c r="HB683" s="2">
        <v>0</v>
      </c>
      <c r="HC683" s="2">
        <f t="shared" si="642"/>
        <v>0</v>
      </c>
      <c r="HD683" s="2"/>
      <c r="HE683" s="2" t="s">
        <v>3</v>
      </c>
      <c r="HF683" s="2" t="s">
        <v>3</v>
      </c>
      <c r="HG683" s="2"/>
      <c r="HH683" s="2"/>
      <c r="HI683" s="2"/>
      <c r="HJ683" s="2"/>
      <c r="HK683" s="2"/>
      <c r="HL683" s="2"/>
      <c r="HM683" s="2" t="s">
        <v>3</v>
      </c>
      <c r="HN683" s="2" t="s">
        <v>129</v>
      </c>
      <c r="HO683" s="2" t="s">
        <v>130</v>
      </c>
      <c r="HP683" s="2" t="s">
        <v>127</v>
      </c>
      <c r="HQ683" s="2" t="s">
        <v>127</v>
      </c>
      <c r="HR683" s="2"/>
      <c r="HS683" s="2">
        <v>0</v>
      </c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>
        <v>0</v>
      </c>
      <c r="IL683" s="2"/>
      <c r="IM683" s="2"/>
      <c r="IN683" s="2"/>
      <c r="IO683" s="2"/>
      <c r="IP683" s="2"/>
      <c r="IQ683" s="2"/>
      <c r="IR683" s="2"/>
      <c r="IS683" s="2"/>
      <c r="IT683" s="2"/>
      <c r="IU683" s="2"/>
    </row>
    <row r="684" spans="1:255">
      <c r="A684">
        <v>17</v>
      </c>
      <c r="B684">
        <v>1</v>
      </c>
      <c r="C684">
        <f>ROW(SmtRes!A626)</f>
        <v>626</v>
      </c>
      <c r="D684">
        <f>ROW(EtalonRes!A608)</f>
        <v>608</v>
      </c>
      <c r="E684" t="s">
        <v>372</v>
      </c>
      <c r="F684" t="s">
        <v>283</v>
      </c>
      <c r="G684" t="s">
        <v>284</v>
      </c>
      <c r="H684" t="s">
        <v>276</v>
      </c>
      <c r="I684">
        <f>ROUND(ROUND(0.32,6),9)</f>
        <v>0.32</v>
      </c>
      <c r="J684">
        <v>0</v>
      </c>
      <c r="K684">
        <f>ROUND(ROUND(0.32,6),9)</f>
        <v>0.32</v>
      </c>
      <c r="L684">
        <v>0.32</v>
      </c>
      <c r="M684">
        <v>0</v>
      </c>
      <c r="N684">
        <f t="shared" si="603"/>
        <v>0.32</v>
      </c>
      <c r="O684">
        <f t="shared" si="604"/>
        <v>2923.91</v>
      </c>
      <c r="P684">
        <f t="shared" si="605"/>
        <v>270.93</v>
      </c>
      <c r="Q684">
        <f t="shared" si="606"/>
        <v>305.14</v>
      </c>
      <c r="R684">
        <f t="shared" si="607"/>
        <v>44.69</v>
      </c>
      <c r="S684">
        <f t="shared" si="608"/>
        <v>2347.84</v>
      </c>
      <c r="T684">
        <f t="shared" si="609"/>
        <v>0</v>
      </c>
      <c r="U684">
        <f t="shared" si="610"/>
        <v>5.3120000000000003</v>
      </c>
      <c r="V684">
        <f t="shared" si="611"/>
        <v>7.0400000000000004E-2</v>
      </c>
      <c r="W684">
        <f t="shared" si="612"/>
        <v>0</v>
      </c>
      <c r="X684">
        <f t="shared" si="613"/>
        <v>2320.75</v>
      </c>
      <c r="Y684">
        <f t="shared" si="614"/>
        <v>1220.19</v>
      </c>
      <c r="AA684">
        <v>88889103</v>
      </c>
      <c r="AB684">
        <f t="shared" si="615"/>
        <v>279.76</v>
      </c>
      <c r="AC684">
        <f t="shared" si="616"/>
        <v>49.57</v>
      </c>
      <c r="AD684">
        <f t="shared" si="617"/>
        <v>74.150000000000006</v>
      </c>
      <c r="AE684">
        <f t="shared" si="618"/>
        <v>2.97</v>
      </c>
      <c r="AF684">
        <f t="shared" si="619"/>
        <v>156.04</v>
      </c>
      <c r="AG684">
        <f t="shared" si="620"/>
        <v>0</v>
      </c>
      <c r="AH684">
        <f t="shared" si="621"/>
        <v>16.600000000000001</v>
      </c>
      <c r="AI684">
        <f t="shared" si="622"/>
        <v>0.22</v>
      </c>
      <c r="AJ684">
        <f t="shared" si="623"/>
        <v>0</v>
      </c>
      <c r="AK684">
        <v>279.76</v>
      </c>
      <c r="AL684">
        <v>49.57</v>
      </c>
      <c r="AM684">
        <v>74.150000000000006</v>
      </c>
      <c r="AN684">
        <v>2.97</v>
      </c>
      <c r="AO684">
        <v>156.04</v>
      </c>
      <c r="AP684">
        <v>0</v>
      </c>
      <c r="AQ684">
        <v>16.600000000000001</v>
      </c>
      <c r="AR684">
        <v>0.22</v>
      </c>
      <c r="AS684">
        <v>0</v>
      </c>
      <c r="AT684">
        <v>97</v>
      </c>
      <c r="AU684">
        <v>51</v>
      </c>
      <c r="AV684">
        <v>1</v>
      </c>
      <c r="AW684">
        <v>1</v>
      </c>
      <c r="AZ684">
        <v>1</v>
      </c>
      <c r="BA684">
        <v>47.02</v>
      </c>
      <c r="BB684">
        <v>12.86</v>
      </c>
      <c r="BC684">
        <v>17.079999999999998</v>
      </c>
      <c r="BD684" t="s">
        <v>3</v>
      </c>
      <c r="BE684" t="s">
        <v>3</v>
      </c>
      <c r="BF684" t="s">
        <v>3</v>
      </c>
      <c r="BG684" t="s">
        <v>3</v>
      </c>
      <c r="BH684">
        <v>0</v>
      </c>
      <c r="BI684">
        <v>2</v>
      </c>
      <c r="BJ684" t="s">
        <v>285</v>
      </c>
      <c r="BM684">
        <v>108001</v>
      </c>
      <c r="BN684">
        <v>0</v>
      </c>
      <c r="BO684" t="s">
        <v>283</v>
      </c>
      <c r="BP684">
        <v>1</v>
      </c>
      <c r="BQ684">
        <v>3</v>
      </c>
      <c r="BR684">
        <v>0</v>
      </c>
      <c r="BS684">
        <v>47.02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97</v>
      </c>
      <c r="CA684">
        <v>51</v>
      </c>
      <c r="CB684" t="s">
        <v>3</v>
      </c>
      <c r="CE684">
        <v>0</v>
      </c>
      <c r="CF684">
        <v>0</v>
      </c>
      <c r="CG684">
        <v>0</v>
      </c>
      <c r="CH684">
        <v>38</v>
      </c>
      <c r="CI684">
        <v>0</v>
      </c>
      <c r="CJ684">
        <v>0</v>
      </c>
      <c r="CK684">
        <v>0</v>
      </c>
      <c r="CL684">
        <v>0</v>
      </c>
      <c r="CM684">
        <v>0</v>
      </c>
      <c r="CN684" t="s">
        <v>3</v>
      </c>
      <c r="CO684">
        <v>0</v>
      </c>
      <c r="CP684">
        <f t="shared" si="624"/>
        <v>2923.91</v>
      </c>
      <c r="CQ684">
        <f t="shared" si="625"/>
        <v>846.65559999999994</v>
      </c>
      <c r="CR684">
        <f t="shared" si="626"/>
        <v>953.56900000000007</v>
      </c>
      <c r="CS684">
        <f t="shared" si="627"/>
        <v>139.64940000000001</v>
      </c>
      <c r="CT684">
        <f t="shared" si="628"/>
        <v>7337.0007999999998</v>
      </c>
      <c r="CU684">
        <f t="shared" si="629"/>
        <v>0</v>
      </c>
      <c r="CV684">
        <f t="shared" si="630"/>
        <v>16.600000000000001</v>
      </c>
      <c r="CW684">
        <f t="shared" si="631"/>
        <v>0.22</v>
      </c>
      <c r="CX684">
        <f t="shared" si="632"/>
        <v>0</v>
      </c>
      <c r="CY684">
        <f t="shared" si="633"/>
        <v>2320.7541000000001</v>
      </c>
      <c r="CZ684">
        <f t="shared" si="634"/>
        <v>1220.1903000000002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1003</v>
      </c>
      <c r="DV684" t="s">
        <v>276</v>
      </c>
      <c r="DW684" t="s">
        <v>276</v>
      </c>
      <c r="DX684">
        <v>100</v>
      </c>
      <c r="DZ684" t="s">
        <v>3</v>
      </c>
      <c r="EA684" t="s">
        <v>3</v>
      </c>
      <c r="EB684" t="s">
        <v>3</v>
      </c>
      <c r="EC684" t="s">
        <v>3</v>
      </c>
      <c r="EE684">
        <v>64991579</v>
      </c>
      <c r="EF684">
        <v>3</v>
      </c>
      <c r="EG684" t="s">
        <v>26</v>
      </c>
      <c r="EH684">
        <v>0</v>
      </c>
      <c r="EI684" t="s">
        <v>3</v>
      </c>
      <c r="EJ684">
        <v>2</v>
      </c>
      <c r="EK684">
        <v>108001</v>
      </c>
      <c r="EL684" t="s">
        <v>127</v>
      </c>
      <c r="EM684" t="s">
        <v>128</v>
      </c>
      <c r="EO684" t="s">
        <v>3</v>
      </c>
      <c r="EQ684">
        <v>0</v>
      </c>
      <c r="ER684">
        <v>279.76</v>
      </c>
      <c r="ES684">
        <v>49.57</v>
      </c>
      <c r="ET684">
        <v>74.150000000000006</v>
      </c>
      <c r="EU684">
        <v>2.97</v>
      </c>
      <c r="EV684">
        <v>156.04</v>
      </c>
      <c r="EW684">
        <v>16.600000000000001</v>
      </c>
      <c r="EX684">
        <v>0.22</v>
      </c>
      <c r="EY684">
        <v>0</v>
      </c>
      <c r="FQ684">
        <v>0</v>
      </c>
      <c r="FR684">
        <v>0</v>
      </c>
      <c r="FS684">
        <v>0</v>
      </c>
      <c r="FX684">
        <v>97</v>
      </c>
      <c r="FY684">
        <v>51</v>
      </c>
      <c r="GA684" t="s">
        <v>3</v>
      </c>
      <c r="GD684">
        <v>1</v>
      </c>
      <c r="GF684">
        <v>1197360679</v>
      </c>
      <c r="GG684">
        <v>2</v>
      </c>
      <c r="GH684">
        <v>1</v>
      </c>
      <c r="GI684">
        <v>2</v>
      </c>
      <c r="GJ684">
        <v>0</v>
      </c>
      <c r="GK684">
        <v>0</v>
      </c>
      <c r="GL684">
        <f t="shared" si="635"/>
        <v>0</v>
      </c>
      <c r="GM684">
        <f t="shared" si="636"/>
        <v>6464.85</v>
      </c>
      <c r="GN684">
        <f t="shared" si="637"/>
        <v>0</v>
      </c>
      <c r="GO684">
        <f t="shared" si="638"/>
        <v>6464.85</v>
      </c>
      <c r="GP684">
        <f t="shared" si="639"/>
        <v>0</v>
      </c>
      <c r="GR684">
        <v>0</v>
      </c>
      <c r="GS684">
        <v>3</v>
      </c>
      <c r="GT684">
        <v>0</v>
      </c>
      <c r="GU684" t="s">
        <v>3</v>
      </c>
      <c r="GV684">
        <f t="shared" si="640"/>
        <v>0</v>
      </c>
      <c r="GW684">
        <v>1</v>
      </c>
      <c r="GX684">
        <f t="shared" si="641"/>
        <v>0</v>
      </c>
      <c r="HA684">
        <v>0</v>
      </c>
      <c r="HB684">
        <v>0</v>
      </c>
      <c r="HC684">
        <f t="shared" si="642"/>
        <v>0</v>
      </c>
      <c r="HE684" t="s">
        <v>3</v>
      </c>
      <c r="HF684" t="s">
        <v>3</v>
      </c>
      <c r="HM684" t="s">
        <v>3</v>
      </c>
      <c r="HN684" t="s">
        <v>129</v>
      </c>
      <c r="HO684" t="s">
        <v>130</v>
      </c>
      <c r="HP684" t="s">
        <v>127</v>
      </c>
      <c r="HQ684" t="s">
        <v>127</v>
      </c>
      <c r="HS684">
        <v>0</v>
      </c>
      <c r="IK684">
        <v>0</v>
      </c>
    </row>
    <row r="685" spans="1:255">
      <c r="A685" s="2">
        <v>17</v>
      </c>
      <c r="B685" s="2">
        <v>1</v>
      </c>
      <c r="C685" s="2"/>
      <c r="D685" s="2"/>
      <c r="E685" s="2" t="s">
        <v>375</v>
      </c>
      <c r="F685" s="2" t="s">
        <v>287</v>
      </c>
      <c r="G685" s="2" t="s">
        <v>288</v>
      </c>
      <c r="H685" s="2" t="s">
        <v>52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f t="shared" si="603"/>
        <v>0</v>
      </c>
      <c r="O685" s="2">
        <f t="shared" si="604"/>
        <v>0</v>
      </c>
      <c r="P685" s="2">
        <f t="shared" si="605"/>
        <v>0</v>
      </c>
      <c r="Q685" s="2">
        <f t="shared" si="606"/>
        <v>0</v>
      </c>
      <c r="R685" s="2">
        <f t="shared" si="607"/>
        <v>0</v>
      </c>
      <c r="S685" s="2">
        <f t="shared" si="608"/>
        <v>0</v>
      </c>
      <c r="T685" s="2">
        <f t="shared" si="609"/>
        <v>0</v>
      </c>
      <c r="U685" s="2">
        <f t="shared" si="610"/>
        <v>0</v>
      </c>
      <c r="V685" s="2">
        <f t="shared" si="611"/>
        <v>0</v>
      </c>
      <c r="W685" s="2">
        <f t="shared" si="612"/>
        <v>0</v>
      </c>
      <c r="X685" s="2">
        <f t="shared" si="613"/>
        <v>0</v>
      </c>
      <c r="Y685" s="2">
        <f t="shared" si="614"/>
        <v>0</v>
      </c>
      <c r="Z685" s="2"/>
      <c r="AA685" s="2">
        <v>88889161</v>
      </c>
      <c r="AB685" s="2">
        <f t="shared" si="615"/>
        <v>6423.12</v>
      </c>
      <c r="AC685" s="2">
        <f t="shared" si="616"/>
        <v>6423.12</v>
      </c>
      <c r="AD685" s="2">
        <f t="shared" si="617"/>
        <v>0</v>
      </c>
      <c r="AE685" s="2">
        <f t="shared" si="618"/>
        <v>0</v>
      </c>
      <c r="AF685" s="2">
        <f t="shared" si="619"/>
        <v>0</v>
      </c>
      <c r="AG685" s="2">
        <f t="shared" si="620"/>
        <v>0</v>
      </c>
      <c r="AH685" s="2">
        <f t="shared" si="621"/>
        <v>0</v>
      </c>
      <c r="AI685" s="2">
        <f t="shared" si="622"/>
        <v>0</v>
      </c>
      <c r="AJ685" s="2">
        <f t="shared" si="623"/>
        <v>34.17</v>
      </c>
      <c r="AK685" s="2">
        <v>6423.12</v>
      </c>
      <c r="AL685" s="2">
        <v>6423.12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34.17</v>
      </c>
      <c r="AT685" s="2">
        <v>0</v>
      </c>
      <c r="AU685" s="2">
        <v>0</v>
      </c>
      <c r="AV685" s="2">
        <v>1</v>
      </c>
      <c r="AW685" s="2">
        <v>1</v>
      </c>
      <c r="AX685" s="2"/>
      <c r="AY685" s="2"/>
      <c r="AZ685" s="2">
        <v>1</v>
      </c>
      <c r="BA685" s="2">
        <v>1</v>
      </c>
      <c r="BB685" s="2">
        <v>1</v>
      </c>
      <c r="BC685" s="2">
        <v>1</v>
      </c>
      <c r="BD685" s="2" t="s">
        <v>3</v>
      </c>
      <c r="BE685" s="2" t="s">
        <v>3</v>
      </c>
      <c r="BF685" s="2" t="s">
        <v>3</v>
      </c>
      <c r="BG685" s="2" t="s">
        <v>3</v>
      </c>
      <c r="BH685" s="2">
        <v>3</v>
      </c>
      <c r="BI685" s="2">
        <v>1</v>
      </c>
      <c r="BJ685" s="2" t="s">
        <v>289</v>
      </c>
      <c r="BK685" s="2"/>
      <c r="BL685" s="2"/>
      <c r="BM685" s="2">
        <v>500001</v>
      </c>
      <c r="BN685" s="2">
        <v>0</v>
      </c>
      <c r="BO685" s="2" t="s">
        <v>3</v>
      </c>
      <c r="BP685" s="2">
        <v>0</v>
      </c>
      <c r="BQ685" s="2">
        <v>8</v>
      </c>
      <c r="BR685" s="2">
        <v>0</v>
      </c>
      <c r="BS685" s="2">
        <v>1</v>
      </c>
      <c r="BT685" s="2">
        <v>1</v>
      </c>
      <c r="BU685" s="2">
        <v>1</v>
      </c>
      <c r="BV685" s="2">
        <v>1</v>
      </c>
      <c r="BW685" s="2">
        <v>1</v>
      </c>
      <c r="BX685" s="2">
        <v>1</v>
      </c>
      <c r="BY685" s="2" t="s">
        <v>3</v>
      </c>
      <c r="BZ685" s="2">
        <v>0</v>
      </c>
      <c r="CA685" s="2">
        <v>0</v>
      </c>
      <c r="CB685" s="2" t="s">
        <v>3</v>
      </c>
      <c r="CC685" s="2"/>
      <c r="CD685" s="2"/>
      <c r="CE685" s="2">
        <v>0</v>
      </c>
      <c r="CF685" s="2">
        <v>0</v>
      </c>
      <c r="CG685" s="2">
        <v>0</v>
      </c>
      <c r="CH685" s="2">
        <v>39</v>
      </c>
      <c r="CI685" s="2">
        <v>0</v>
      </c>
      <c r="CJ685" s="2">
        <v>0</v>
      </c>
      <c r="CK685" s="2">
        <v>0</v>
      </c>
      <c r="CL685" s="2">
        <v>0</v>
      </c>
      <c r="CM685" s="2">
        <v>0</v>
      </c>
      <c r="CN685" s="2" t="s">
        <v>3</v>
      </c>
      <c r="CO685" s="2">
        <v>0</v>
      </c>
      <c r="CP685" s="2">
        <f t="shared" si="624"/>
        <v>0</v>
      </c>
      <c r="CQ685" s="2">
        <f t="shared" si="625"/>
        <v>6423.12</v>
      </c>
      <c r="CR685" s="2">
        <f t="shared" si="626"/>
        <v>0</v>
      </c>
      <c r="CS685" s="2">
        <f t="shared" si="627"/>
        <v>0</v>
      </c>
      <c r="CT685" s="2">
        <f t="shared" si="628"/>
        <v>0</v>
      </c>
      <c r="CU685" s="2">
        <f t="shared" si="629"/>
        <v>0</v>
      </c>
      <c r="CV685" s="2">
        <f t="shared" si="630"/>
        <v>0</v>
      </c>
      <c r="CW685" s="2">
        <f t="shared" si="631"/>
        <v>0</v>
      </c>
      <c r="CX685" s="2">
        <f t="shared" si="632"/>
        <v>34.17</v>
      </c>
      <c r="CY685" s="2">
        <f t="shared" si="633"/>
        <v>0</v>
      </c>
      <c r="CZ685" s="2">
        <f t="shared" si="634"/>
        <v>0</v>
      </c>
      <c r="DA685" s="2"/>
      <c r="DB685" s="2"/>
      <c r="DC685" s="2" t="s">
        <v>3</v>
      </c>
      <c r="DD685" s="2" t="s">
        <v>3</v>
      </c>
      <c r="DE685" s="2" t="s">
        <v>3</v>
      </c>
      <c r="DF685" s="2" t="s">
        <v>3</v>
      </c>
      <c r="DG685" s="2" t="s">
        <v>3</v>
      </c>
      <c r="DH685" s="2" t="s">
        <v>3</v>
      </c>
      <c r="DI685" s="2" t="s">
        <v>3</v>
      </c>
      <c r="DJ685" s="2" t="s">
        <v>3</v>
      </c>
      <c r="DK685" s="2" t="s">
        <v>3</v>
      </c>
      <c r="DL685" s="2" t="s">
        <v>3</v>
      </c>
      <c r="DM685" s="2" t="s">
        <v>3</v>
      </c>
      <c r="DN685" s="2">
        <v>0</v>
      </c>
      <c r="DO685" s="2">
        <v>0</v>
      </c>
      <c r="DP685" s="2">
        <v>1</v>
      </c>
      <c r="DQ685" s="2">
        <v>1</v>
      </c>
      <c r="DR685" s="2"/>
      <c r="DS685" s="2"/>
      <c r="DT685" s="2"/>
      <c r="DU685" s="2">
        <v>1009</v>
      </c>
      <c r="DV685" s="2" t="s">
        <v>52</v>
      </c>
      <c r="DW685" s="2" t="s">
        <v>52</v>
      </c>
      <c r="DX685" s="2">
        <v>1000</v>
      </c>
      <c r="DY685" s="2"/>
      <c r="DZ685" s="2" t="s">
        <v>3</v>
      </c>
      <c r="EA685" s="2" t="s">
        <v>3</v>
      </c>
      <c r="EB685" s="2" t="s">
        <v>3</v>
      </c>
      <c r="EC685" s="2" t="s">
        <v>3</v>
      </c>
      <c r="ED685" s="2"/>
      <c r="EE685" s="2">
        <v>64991688</v>
      </c>
      <c r="EF685" s="2">
        <v>8</v>
      </c>
      <c r="EG685" s="2" t="s">
        <v>290</v>
      </c>
      <c r="EH685" s="2">
        <v>0</v>
      </c>
      <c r="EI685" s="2" t="s">
        <v>3</v>
      </c>
      <c r="EJ685" s="2">
        <v>1</v>
      </c>
      <c r="EK685" s="2">
        <v>500001</v>
      </c>
      <c r="EL685" s="2" t="s">
        <v>291</v>
      </c>
      <c r="EM685" s="2" t="s">
        <v>292</v>
      </c>
      <c r="EN685" s="2"/>
      <c r="EO685" s="2" t="s">
        <v>3</v>
      </c>
      <c r="EP685" s="2"/>
      <c r="EQ685" s="2">
        <v>0</v>
      </c>
      <c r="ER685" s="2">
        <v>6423.12</v>
      </c>
      <c r="ES685" s="2">
        <v>6423.12</v>
      </c>
      <c r="ET685" s="2">
        <v>0</v>
      </c>
      <c r="EU685" s="2">
        <v>0</v>
      </c>
      <c r="EV685" s="2">
        <v>0</v>
      </c>
      <c r="EW685" s="2">
        <v>0</v>
      </c>
      <c r="EX685" s="2">
        <v>0</v>
      </c>
      <c r="EY685" s="2">
        <v>0</v>
      </c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>
        <v>0</v>
      </c>
      <c r="FR685" s="2">
        <v>0</v>
      </c>
      <c r="FS685" s="2">
        <v>0</v>
      </c>
      <c r="FT685" s="2"/>
      <c r="FU685" s="2"/>
      <c r="FV685" s="2"/>
      <c r="FW685" s="2"/>
      <c r="FX685" s="2">
        <v>0</v>
      </c>
      <c r="FY685" s="2">
        <v>0</v>
      </c>
      <c r="FZ685" s="2"/>
      <c r="GA685" s="2" t="s">
        <v>3</v>
      </c>
      <c r="GB685" s="2"/>
      <c r="GC685" s="2"/>
      <c r="GD685" s="2">
        <v>1</v>
      </c>
      <c r="GE685" s="2"/>
      <c r="GF685" s="2">
        <v>-1114484690</v>
      </c>
      <c r="GG685" s="2">
        <v>2</v>
      </c>
      <c r="GH685" s="2">
        <v>1</v>
      </c>
      <c r="GI685" s="2">
        <v>-2</v>
      </c>
      <c r="GJ685" s="2">
        <v>0</v>
      </c>
      <c r="GK685" s="2">
        <v>0</v>
      </c>
      <c r="GL685" s="2">
        <f t="shared" si="635"/>
        <v>0</v>
      </c>
      <c r="GM685" s="2">
        <f t="shared" si="636"/>
        <v>0</v>
      </c>
      <c r="GN685" s="2">
        <f t="shared" si="637"/>
        <v>0</v>
      </c>
      <c r="GO685" s="2">
        <f t="shared" si="638"/>
        <v>0</v>
      </c>
      <c r="GP685" s="2">
        <f t="shared" si="639"/>
        <v>0</v>
      </c>
      <c r="GQ685" s="2"/>
      <c r="GR685" s="2">
        <v>0</v>
      </c>
      <c r="GS685" s="2">
        <v>3</v>
      </c>
      <c r="GT685" s="2">
        <v>0</v>
      </c>
      <c r="GU685" s="2" t="s">
        <v>3</v>
      </c>
      <c r="GV685" s="2">
        <f t="shared" si="640"/>
        <v>0</v>
      </c>
      <c r="GW685" s="2">
        <v>1</v>
      </c>
      <c r="GX685" s="2">
        <f t="shared" si="641"/>
        <v>0</v>
      </c>
      <c r="GY685" s="2"/>
      <c r="GZ685" s="2"/>
      <c r="HA685" s="2">
        <v>0</v>
      </c>
      <c r="HB685" s="2">
        <v>0</v>
      </c>
      <c r="HC685" s="2">
        <f t="shared" si="642"/>
        <v>0</v>
      </c>
      <c r="HD685" s="2"/>
      <c r="HE685" s="2" t="s">
        <v>3</v>
      </c>
      <c r="HF685" s="2" t="s">
        <v>3</v>
      </c>
      <c r="HG685" s="2"/>
      <c r="HH685" s="2"/>
      <c r="HI685" s="2"/>
      <c r="HJ685" s="2"/>
      <c r="HK685" s="2"/>
      <c r="HL685" s="2"/>
      <c r="HM685" s="2" t="s">
        <v>3</v>
      </c>
      <c r="HN685" s="2" t="s">
        <v>3</v>
      </c>
      <c r="HO685" s="2" t="s">
        <v>3</v>
      </c>
      <c r="HP685" s="2" t="s">
        <v>3</v>
      </c>
      <c r="HQ685" s="2" t="s">
        <v>3</v>
      </c>
      <c r="HR685" s="2"/>
      <c r="HS685" s="2">
        <v>0</v>
      </c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>
        <v>0</v>
      </c>
      <c r="IL685" s="2"/>
      <c r="IM685" s="2"/>
      <c r="IN685" s="2"/>
      <c r="IO685" s="2"/>
      <c r="IP685" s="2"/>
      <c r="IQ685" s="2"/>
      <c r="IR685" s="2"/>
      <c r="IS685" s="2"/>
      <c r="IT685" s="2"/>
      <c r="IU685" s="2"/>
    </row>
    <row r="686" spans="1:255">
      <c r="A686">
        <v>17</v>
      </c>
      <c r="B686">
        <v>1</v>
      </c>
      <c r="E686" t="s">
        <v>375</v>
      </c>
      <c r="F686" t="s">
        <v>287</v>
      </c>
      <c r="G686" t="s">
        <v>288</v>
      </c>
      <c r="H686" t="s">
        <v>52</v>
      </c>
      <c r="I686">
        <v>0</v>
      </c>
      <c r="J686">
        <v>0</v>
      </c>
      <c r="K686">
        <v>0</v>
      </c>
      <c r="L686">
        <v>0</v>
      </c>
      <c r="M686">
        <v>0</v>
      </c>
      <c r="N686">
        <f t="shared" si="603"/>
        <v>0</v>
      </c>
      <c r="O686">
        <f t="shared" si="604"/>
        <v>0</v>
      </c>
      <c r="P686">
        <f t="shared" si="605"/>
        <v>0</v>
      </c>
      <c r="Q686">
        <f t="shared" si="606"/>
        <v>0</v>
      </c>
      <c r="R686">
        <f t="shared" si="607"/>
        <v>0</v>
      </c>
      <c r="S686">
        <f t="shared" si="608"/>
        <v>0</v>
      </c>
      <c r="T686">
        <f t="shared" si="609"/>
        <v>0</v>
      </c>
      <c r="U686">
        <f t="shared" si="610"/>
        <v>0</v>
      </c>
      <c r="V686">
        <f t="shared" si="611"/>
        <v>0</v>
      </c>
      <c r="W686">
        <f t="shared" si="612"/>
        <v>0</v>
      </c>
      <c r="X686">
        <f t="shared" si="613"/>
        <v>0</v>
      </c>
      <c r="Y686">
        <f t="shared" si="614"/>
        <v>0</v>
      </c>
      <c r="AA686">
        <v>88889103</v>
      </c>
      <c r="AB686">
        <f t="shared" si="615"/>
        <v>6423.12</v>
      </c>
      <c r="AC686">
        <f t="shared" si="616"/>
        <v>6423.12</v>
      </c>
      <c r="AD686">
        <f t="shared" si="617"/>
        <v>0</v>
      </c>
      <c r="AE686">
        <f t="shared" si="618"/>
        <v>0</v>
      </c>
      <c r="AF686">
        <f t="shared" si="619"/>
        <v>0</v>
      </c>
      <c r="AG686">
        <f t="shared" si="620"/>
        <v>0</v>
      </c>
      <c r="AH686">
        <f t="shared" si="621"/>
        <v>0</v>
      </c>
      <c r="AI686">
        <f t="shared" si="622"/>
        <v>0</v>
      </c>
      <c r="AJ686">
        <f t="shared" si="623"/>
        <v>34.17</v>
      </c>
      <c r="AK686">
        <v>6423.12</v>
      </c>
      <c r="AL686">
        <v>6423.12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34.17</v>
      </c>
      <c r="AT686">
        <v>0</v>
      </c>
      <c r="AU686">
        <v>0</v>
      </c>
      <c r="AV686">
        <v>1</v>
      </c>
      <c r="AW686">
        <v>1</v>
      </c>
      <c r="AZ686">
        <v>1</v>
      </c>
      <c r="BA686">
        <v>1</v>
      </c>
      <c r="BB686">
        <v>1</v>
      </c>
      <c r="BC686">
        <v>10.67</v>
      </c>
      <c r="BD686" t="s">
        <v>3</v>
      </c>
      <c r="BE686" t="s">
        <v>3</v>
      </c>
      <c r="BF686" t="s">
        <v>3</v>
      </c>
      <c r="BG686" t="s">
        <v>3</v>
      </c>
      <c r="BH686">
        <v>3</v>
      </c>
      <c r="BI686">
        <v>1</v>
      </c>
      <c r="BJ686" t="s">
        <v>289</v>
      </c>
      <c r="BM686">
        <v>500001</v>
      </c>
      <c r="BN686">
        <v>0</v>
      </c>
      <c r="BO686" t="s">
        <v>287</v>
      </c>
      <c r="BP686">
        <v>1</v>
      </c>
      <c r="BQ686">
        <v>8</v>
      </c>
      <c r="BR686">
        <v>0</v>
      </c>
      <c r="BS686">
        <v>1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0</v>
      </c>
      <c r="CA686">
        <v>0</v>
      </c>
      <c r="CB686" t="s">
        <v>3</v>
      </c>
      <c r="CE686">
        <v>0</v>
      </c>
      <c r="CF686">
        <v>0</v>
      </c>
      <c r="CG686">
        <v>0</v>
      </c>
      <c r="CH686">
        <v>39</v>
      </c>
      <c r="CI686">
        <v>0</v>
      </c>
      <c r="CJ686">
        <v>0</v>
      </c>
      <c r="CK686">
        <v>0</v>
      </c>
      <c r="CL686">
        <v>0</v>
      </c>
      <c r="CM686">
        <v>0</v>
      </c>
      <c r="CN686" t="s">
        <v>3</v>
      </c>
      <c r="CO686">
        <v>0</v>
      </c>
      <c r="CP686">
        <f t="shared" si="624"/>
        <v>0</v>
      </c>
      <c r="CQ686">
        <f t="shared" si="625"/>
        <v>68534.690399999992</v>
      </c>
      <c r="CR686">
        <f t="shared" si="626"/>
        <v>0</v>
      </c>
      <c r="CS686">
        <f t="shared" si="627"/>
        <v>0</v>
      </c>
      <c r="CT686">
        <f t="shared" si="628"/>
        <v>0</v>
      </c>
      <c r="CU686">
        <f t="shared" si="629"/>
        <v>0</v>
      </c>
      <c r="CV686">
        <f t="shared" si="630"/>
        <v>0</v>
      </c>
      <c r="CW686">
        <f t="shared" si="631"/>
        <v>0</v>
      </c>
      <c r="CX686">
        <f t="shared" si="632"/>
        <v>34.17</v>
      </c>
      <c r="CY686">
        <f t="shared" si="633"/>
        <v>0</v>
      </c>
      <c r="CZ686">
        <f t="shared" si="634"/>
        <v>0</v>
      </c>
      <c r="DC686" t="s">
        <v>3</v>
      </c>
      <c r="DD686" t="s">
        <v>3</v>
      </c>
      <c r="DE686" t="s">
        <v>3</v>
      </c>
      <c r="DF686" t="s">
        <v>3</v>
      </c>
      <c r="DG686" t="s">
        <v>3</v>
      </c>
      <c r="DH686" t="s">
        <v>3</v>
      </c>
      <c r="DI686" t="s">
        <v>3</v>
      </c>
      <c r="DJ686" t="s">
        <v>3</v>
      </c>
      <c r="DK686" t="s">
        <v>3</v>
      </c>
      <c r="DL686" t="s">
        <v>3</v>
      </c>
      <c r="DM686" t="s">
        <v>3</v>
      </c>
      <c r="DN686">
        <v>0</v>
      </c>
      <c r="DO686">
        <v>0</v>
      </c>
      <c r="DP686">
        <v>1</v>
      </c>
      <c r="DQ686">
        <v>1</v>
      </c>
      <c r="DU686">
        <v>1009</v>
      </c>
      <c r="DV686" t="s">
        <v>52</v>
      </c>
      <c r="DW686" t="s">
        <v>52</v>
      </c>
      <c r="DX686">
        <v>1000</v>
      </c>
      <c r="DZ686" t="s">
        <v>3</v>
      </c>
      <c r="EA686" t="s">
        <v>3</v>
      </c>
      <c r="EB686" t="s">
        <v>3</v>
      </c>
      <c r="EC686" t="s">
        <v>3</v>
      </c>
      <c r="EE686">
        <v>64991688</v>
      </c>
      <c r="EF686">
        <v>8</v>
      </c>
      <c r="EG686" t="s">
        <v>290</v>
      </c>
      <c r="EH686">
        <v>0</v>
      </c>
      <c r="EI686" t="s">
        <v>3</v>
      </c>
      <c r="EJ686">
        <v>1</v>
      </c>
      <c r="EK686">
        <v>500001</v>
      </c>
      <c r="EL686" t="s">
        <v>291</v>
      </c>
      <c r="EM686" t="s">
        <v>292</v>
      </c>
      <c r="EO686" t="s">
        <v>3</v>
      </c>
      <c r="EQ686">
        <v>0</v>
      </c>
      <c r="ER686">
        <v>6423.12</v>
      </c>
      <c r="ES686">
        <v>6423.12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FQ686">
        <v>0</v>
      </c>
      <c r="FR686">
        <v>0</v>
      </c>
      <c r="FS686">
        <v>0</v>
      </c>
      <c r="FX686">
        <v>0</v>
      </c>
      <c r="FY686">
        <v>0</v>
      </c>
      <c r="GA686" t="s">
        <v>3</v>
      </c>
      <c r="GD686">
        <v>1</v>
      </c>
      <c r="GF686">
        <v>-1114484690</v>
      </c>
      <c r="GG686">
        <v>2</v>
      </c>
      <c r="GH686">
        <v>1</v>
      </c>
      <c r="GI686">
        <v>2</v>
      </c>
      <c r="GJ686">
        <v>0</v>
      </c>
      <c r="GK686">
        <v>0</v>
      </c>
      <c r="GL686">
        <f t="shared" si="635"/>
        <v>0</v>
      </c>
      <c r="GM686">
        <f t="shared" si="636"/>
        <v>0</v>
      </c>
      <c r="GN686">
        <f t="shared" si="637"/>
        <v>0</v>
      </c>
      <c r="GO686">
        <f t="shared" si="638"/>
        <v>0</v>
      </c>
      <c r="GP686">
        <f t="shared" si="639"/>
        <v>0</v>
      </c>
      <c r="GR686">
        <v>0</v>
      </c>
      <c r="GS686">
        <v>3</v>
      </c>
      <c r="GT686">
        <v>0</v>
      </c>
      <c r="GU686" t="s">
        <v>3</v>
      </c>
      <c r="GV686">
        <f t="shared" si="640"/>
        <v>0</v>
      </c>
      <c r="GW686">
        <v>1</v>
      </c>
      <c r="GX686">
        <f t="shared" si="641"/>
        <v>0</v>
      </c>
      <c r="HA686">
        <v>0</v>
      </c>
      <c r="HB686">
        <v>0</v>
      </c>
      <c r="HC686">
        <f t="shared" si="642"/>
        <v>0</v>
      </c>
      <c r="HE686" t="s">
        <v>3</v>
      </c>
      <c r="HF686" t="s">
        <v>3</v>
      </c>
      <c r="HM686" t="s">
        <v>3</v>
      </c>
      <c r="HN686" t="s">
        <v>3</v>
      </c>
      <c r="HO686" t="s">
        <v>3</v>
      </c>
      <c r="HP686" t="s">
        <v>3</v>
      </c>
      <c r="HQ686" t="s">
        <v>3</v>
      </c>
      <c r="HS686">
        <v>0</v>
      </c>
      <c r="IK686">
        <v>0</v>
      </c>
    </row>
    <row r="687" spans="1:255">
      <c r="A687" s="2">
        <v>17</v>
      </c>
      <c r="B687" s="2">
        <v>1</v>
      </c>
      <c r="C687" s="2"/>
      <c r="D687" s="2"/>
      <c r="E687" s="2" t="s">
        <v>378</v>
      </c>
      <c r="F687" s="2" t="s">
        <v>611</v>
      </c>
      <c r="G687" s="2" t="s">
        <v>638</v>
      </c>
      <c r="H687" s="2" t="s">
        <v>52</v>
      </c>
      <c r="I687" s="2">
        <f>ROUND(ROUND(0.062816,6),9)</f>
        <v>6.2815999999999997E-2</v>
      </c>
      <c r="J687" s="2">
        <v>0</v>
      </c>
      <c r="K687" s="2">
        <f>ROUND(ROUND(0.062816,6),9)</f>
        <v>6.2815999999999997E-2</v>
      </c>
      <c r="L687" s="2">
        <v>6.2815999999999997E-2</v>
      </c>
      <c r="M687" s="2">
        <v>0</v>
      </c>
      <c r="N687" s="2">
        <f t="shared" si="603"/>
        <v>6.2799999999999995E-2</v>
      </c>
      <c r="O687" s="2">
        <f t="shared" si="604"/>
        <v>440.61</v>
      </c>
      <c r="P687" s="2">
        <f t="shared" si="605"/>
        <v>440.61</v>
      </c>
      <c r="Q687" s="2">
        <f t="shared" si="606"/>
        <v>0</v>
      </c>
      <c r="R687" s="2">
        <f t="shared" si="607"/>
        <v>0</v>
      </c>
      <c r="S687" s="2">
        <f t="shared" si="608"/>
        <v>0</v>
      </c>
      <c r="T687" s="2">
        <f t="shared" si="609"/>
        <v>0</v>
      </c>
      <c r="U687" s="2">
        <f t="shared" si="610"/>
        <v>0</v>
      </c>
      <c r="V687" s="2">
        <f t="shared" si="611"/>
        <v>0</v>
      </c>
      <c r="W687" s="2">
        <f t="shared" si="612"/>
        <v>2.15</v>
      </c>
      <c r="X687" s="2">
        <f t="shared" si="613"/>
        <v>0</v>
      </c>
      <c r="Y687" s="2">
        <f t="shared" si="614"/>
        <v>0</v>
      </c>
      <c r="Z687" s="2"/>
      <c r="AA687" s="2">
        <v>88889161</v>
      </c>
      <c r="AB687" s="2">
        <f t="shared" si="615"/>
        <v>7014.37</v>
      </c>
      <c r="AC687" s="2">
        <f t="shared" si="616"/>
        <v>7014.37</v>
      </c>
      <c r="AD687" s="2">
        <f t="shared" si="617"/>
        <v>0</v>
      </c>
      <c r="AE687" s="2">
        <f t="shared" si="618"/>
        <v>0</v>
      </c>
      <c r="AF687" s="2">
        <f t="shared" si="619"/>
        <v>0</v>
      </c>
      <c r="AG687" s="2">
        <f t="shared" si="620"/>
        <v>0</v>
      </c>
      <c r="AH687" s="2">
        <f t="shared" si="621"/>
        <v>0</v>
      </c>
      <c r="AI687" s="2">
        <f t="shared" si="622"/>
        <v>0</v>
      </c>
      <c r="AJ687" s="2">
        <f t="shared" si="623"/>
        <v>34.17</v>
      </c>
      <c r="AK687" s="2">
        <v>7014.37</v>
      </c>
      <c r="AL687" s="2">
        <v>7014.37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34.17</v>
      </c>
      <c r="AT687" s="2">
        <v>0</v>
      </c>
      <c r="AU687" s="2">
        <v>0</v>
      </c>
      <c r="AV687" s="2">
        <v>1</v>
      </c>
      <c r="AW687" s="2">
        <v>1</v>
      </c>
      <c r="AX687" s="2"/>
      <c r="AY687" s="2"/>
      <c r="AZ687" s="2">
        <v>1</v>
      </c>
      <c r="BA687" s="2">
        <v>1</v>
      </c>
      <c r="BB687" s="2">
        <v>1</v>
      </c>
      <c r="BC687" s="2">
        <v>1</v>
      </c>
      <c r="BD687" s="2" t="s">
        <v>3</v>
      </c>
      <c r="BE687" s="2" t="s">
        <v>3</v>
      </c>
      <c r="BF687" s="2" t="s">
        <v>3</v>
      </c>
      <c r="BG687" s="2" t="s">
        <v>3</v>
      </c>
      <c r="BH687" s="2">
        <v>3</v>
      </c>
      <c r="BI687" s="2">
        <v>1</v>
      </c>
      <c r="BJ687" s="2" t="s">
        <v>613</v>
      </c>
      <c r="BK687" s="2"/>
      <c r="BL687" s="2"/>
      <c r="BM687" s="2">
        <v>500001</v>
      </c>
      <c r="BN687" s="2">
        <v>0</v>
      </c>
      <c r="BO687" s="2" t="s">
        <v>3</v>
      </c>
      <c r="BP687" s="2">
        <v>0</v>
      </c>
      <c r="BQ687" s="2">
        <v>8</v>
      </c>
      <c r="BR687" s="2">
        <v>0</v>
      </c>
      <c r="BS687" s="2">
        <v>1</v>
      </c>
      <c r="BT687" s="2">
        <v>1</v>
      </c>
      <c r="BU687" s="2">
        <v>1</v>
      </c>
      <c r="BV687" s="2">
        <v>1</v>
      </c>
      <c r="BW687" s="2">
        <v>1</v>
      </c>
      <c r="BX687" s="2">
        <v>1</v>
      </c>
      <c r="BY687" s="2" t="s">
        <v>3</v>
      </c>
      <c r="BZ687" s="2">
        <v>0</v>
      </c>
      <c r="CA687" s="2">
        <v>0</v>
      </c>
      <c r="CB687" s="2" t="s">
        <v>3</v>
      </c>
      <c r="CC687" s="2"/>
      <c r="CD687" s="2"/>
      <c r="CE687" s="2">
        <v>0</v>
      </c>
      <c r="CF687" s="2">
        <v>0</v>
      </c>
      <c r="CG687" s="2">
        <v>0</v>
      </c>
      <c r="CH687" s="2">
        <v>40</v>
      </c>
      <c r="CI687" s="2">
        <v>0</v>
      </c>
      <c r="CJ687" s="2">
        <v>0</v>
      </c>
      <c r="CK687" s="2">
        <v>0</v>
      </c>
      <c r="CL687" s="2">
        <v>0</v>
      </c>
      <c r="CM687" s="2">
        <v>0</v>
      </c>
      <c r="CN687" s="2" t="s">
        <v>3</v>
      </c>
      <c r="CO687" s="2">
        <v>0</v>
      </c>
      <c r="CP687" s="2">
        <f t="shared" si="624"/>
        <v>440.61</v>
      </c>
      <c r="CQ687" s="2">
        <f t="shared" si="625"/>
        <v>7014.37</v>
      </c>
      <c r="CR687" s="2">
        <f t="shared" si="626"/>
        <v>0</v>
      </c>
      <c r="CS687" s="2">
        <f t="shared" si="627"/>
        <v>0</v>
      </c>
      <c r="CT687" s="2">
        <f t="shared" si="628"/>
        <v>0</v>
      </c>
      <c r="CU687" s="2">
        <f t="shared" si="629"/>
        <v>0</v>
      </c>
      <c r="CV687" s="2">
        <f t="shared" si="630"/>
        <v>0</v>
      </c>
      <c r="CW687" s="2">
        <f t="shared" si="631"/>
        <v>0</v>
      </c>
      <c r="CX687" s="2">
        <f t="shared" si="632"/>
        <v>34.17</v>
      </c>
      <c r="CY687" s="2">
        <f t="shared" si="633"/>
        <v>0</v>
      </c>
      <c r="CZ687" s="2">
        <f t="shared" si="634"/>
        <v>0</v>
      </c>
      <c r="DA687" s="2"/>
      <c r="DB687" s="2"/>
      <c r="DC687" s="2" t="s">
        <v>3</v>
      </c>
      <c r="DD687" s="2" t="s">
        <v>3</v>
      </c>
      <c r="DE687" s="2" t="s">
        <v>3</v>
      </c>
      <c r="DF687" s="2" t="s">
        <v>3</v>
      </c>
      <c r="DG687" s="2" t="s">
        <v>3</v>
      </c>
      <c r="DH687" s="2" t="s">
        <v>3</v>
      </c>
      <c r="DI687" s="2" t="s">
        <v>3</v>
      </c>
      <c r="DJ687" s="2" t="s">
        <v>3</v>
      </c>
      <c r="DK687" s="2" t="s">
        <v>3</v>
      </c>
      <c r="DL687" s="2" t="s">
        <v>3</v>
      </c>
      <c r="DM687" s="2" t="s">
        <v>3</v>
      </c>
      <c r="DN687" s="2">
        <v>0</v>
      </c>
      <c r="DO687" s="2">
        <v>0</v>
      </c>
      <c r="DP687" s="2">
        <v>1</v>
      </c>
      <c r="DQ687" s="2">
        <v>1</v>
      </c>
      <c r="DR687" s="2"/>
      <c r="DS687" s="2"/>
      <c r="DT687" s="2"/>
      <c r="DU687" s="2">
        <v>1009</v>
      </c>
      <c r="DV687" s="2" t="s">
        <v>52</v>
      </c>
      <c r="DW687" s="2" t="s">
        <v>52</v>
      </c>
      <c r="DX687" s="2">
        <v>1000</v>
      </c>
      <c r="DY687" s="2"/>
      <c r="DZ687" s="2" t="s">
        <v>3</v>
      </c>
      <c r="EA687" s="2" t="s">
        <v>3</v>
      </c>
      <c r="EB687" s="2" t="s">
        <v>3</v>
      </c>
      <c r="EC687" s="2" t="s">
        <v>3</v>
      </c>
      <c r="ED687" s="2"/>
      <c r="EE687" s="2">
        <v>64991688</v>
      </c>
      <c r="EF687" s="2">
        <v>8</v>
      </c>
      <c r="EG687" s="2" t="s">
        <v>290</v>
      </c>
      <c r="EH687" s="2">
        <v>0</v>
      </c>
      <c r="EI687" s="2" t="s">
        <v>3</v>
      </c>
      <c r="EJ687" s="2">
        <v>1</v>
      </c>
      <c r="EK687" s="2">
        <v>500001</v>
      </c>
      <c r="EL687" s="2" t="s">
        <v>291</v>
      </c>
      <c r="EM687" s="2" t="s">
        <v>292</v>
      </c>
      <c r="EN687" s="2"/>
      <c r="EO687" s="2" t="s">
        <v>3</v>
      </c>
      <c r="EP687" s="2"/>
      <c r="EQ687" s="2">
        <v>0</v>
      </c>
      <c r="ER687" s="2">
        <v>7014.37</v>
      </c>
      <c r="ES687" s="2">
        <v>7014.37</v>
      </c>
      <c r="ET687" s="2">
        <v>0</v>
      </c>
      <c r="EU687" s="2">
        <v>0</v>
      </c>
      <c r="EV687" s="2">
        <v>0</v>
      </c>
      <c r="EW687" s="2">
        <v>0</v>
      </c>
      <c r="EX687" s="2">
        <v>0</v>
      </c>
      <c r="EY687" s="2">
        <v>0</v>
      </c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>
        <v>0</v>
      </c>
      <c r="FR687" s="2">
        <v>0</v>
      </c>
      <c r="FS687" s="2">
        <v>0</v>
      </c>
      <c r="FT687" s="2"/>
      <c r="FU687" s="2"/>
      <c r="FV687" s="2"/>
      <c r="FW687" s="2"/>
      <c r="FX687" s="2">
        <v>0</v>
      </c>
      <c r="FY687" s="2">
        <v>0</v>
      </c>
      <c r="FZ687" s="2"/>
      <c r="GA687" s="2" t="s">
        <v>3</v>
      </c>
      <c r="GB687" s="2"/>
      <c r="GC687" s="2"/>
      <c r="GD687" s="2">
        <v>1</v>
      </c>
      <c r="GE687" s="2"/>
      <c r="GF687" s="2">
        <v>2058281760</v>
      </c>
      <c r="GG687" s="2">
        <v>2</v>
      </c>
      <c r="GH687" s="2">
        <v>1</v>
      </c>
      <c r="GI687" s="2">
        <v>-2</v>
      </c>
      <c r="GJ687" s="2">
        <v>0</v>
      </c>
      <c r="GK687" s="2">
        <v>0</v>
      </c>
      <c r="GL687" s="2">
        <f t="shared" si="635"/>
        <v>0</v>
      </c>
      <c r="GM687" s="2">
        <f t="shared" si="636"/>
        <v>440.61</v>
      </c>
      <c r="GN687" s="2">
        <f t="shared" si="637"/>
        <v>440.61</v>
      </c>
      <c r="GO687" s="2">
        <f t="shared" si="638"/>
        <v>0</v>
      </c>
      <c r="GP687" s="2">
        <f t="shared" si="639"/>
        <v>0</v>
      </c>
      <c r="GQ687" s="2"/>
      <c r="GR687" s="2">
        <v>0</v>
      </c>
      <c r="GS687" s="2">
        <v>3</v>
      </c>
      <c r="GT687" s="2">
        <v>0</v>
      </c>
      <c r="GU687" s="2" t="s">
        <v>3</v>
      </c>
      <c r="GV687" s="2">
        <f t="shared" si="640"/>
        <v>0</v>
      </c>
      <c r="GW687" s="2">
        <v>1</v>
      </c>
      <c r="GX687" s="2">
        <f t="shared" si="641"/>
        <v>0</v>
      </c>
      <c r="GY687" s="2"/>
      <c r="GZ687" s="2"/>
      <c r="HA687" s="2">
        <v>0</v>
      </c>
      <c r="HB687" s="2">
        <v>0</v>
      </c>
      <c r="HC687" s="2">
        <f t="shared" si="642"/>
        <v>0</v>
      </c>
      <c r="HD687" s="2"/>
      <c r="HE687" s="2" t="s">
        <v>3</v>
      </c>
      <c r="HF687" s="2" t="s">
        <v>3</v>
      </c>
      <c r="HG687" s="2"/>
      <c r="HH687" s="2"/>
      <c r="HI687" s="2"/>
      <c r="HJ687" s="2"/>
      <c r="HK687" s="2"/>
      <c r="HL687" s="2"/>
      <c r="HM687" s="2" t="s">
        <v>3</v>
      </c>
      <c r="HN687" s="2" t="s">
        <v>3</v>
      </c>
      <c r="HO687" s="2" t="s">
        <v>3</v>
      </c>
      <c r="HP687" s="2" t="s">
        <v>3</v>
      </c>
      <c r="HQ687" s="2" t="s">
        <v>3</v>
      </c>
      <c r="HR687" s="2"/>
      <c r="HS687" s="2">
        <v>0</v>
      </c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>
        <v>0</v>
      </c>
      <c r="IL687" s="2"/>
      <c r="IM687" s="2"/>
      <c r="IN687" s="2"/>
      <c r="IO687" s="2"/>
      <c r="IP687" s="2"/>
      <c r="IQ687" s="2"/>
      <c r="IR687" s="2"/>
      <c r="IS687" s="2"/>
      <c r="IT687" s="2"/>
      <c r="IU687" s="2"/>
    </row>
    <row r="688" spans="1:255">
      <c r="A688">
        <v>17</v>
      </c>
      <c r="B688">
        <v>1</v>
      </c>
      <c r="E688" t="s">
        <v>378</v>
      </c>
      <c r="F688" t="s">
        <v>611</v>
      </c>
      <c r="G688" t="s">
        <v>638</v>
      </c>
      <c r="H688" t="s">
        <v>52</v>
      </c>
      <c r="I688">
        <f>ROUND(ROUND(0.062816,6),9)</f>
        <v>6.2815999999999997E-2</v>
      </c>
      <c r="J688">
        <v>0</v>
      </c>
      <c r="K688">
        <f>ROUND(ROUND(0.062816,6),9)</f>
        <v>6.2815999999999997E-2</v>
      </c>
      <c r="L688">
        <v>6.2815999999999997E-2</v>
      </c>
      <c r="M688">
        <v>0</v>
      </c>
      <c r="N688">
        <f t="shared" si="603"/>
        <v>6.2799999999999995E-2</v>
      </c>
      <c r="O688">
        <f t="shared" si="604"/>
        <v>4410.55</v>
      </c>
      <c r="P688">
        <f t="shared" si="605"/>
        <v>4410.55</v>
      </c>
      <c r="Q688">
        <f t="shared" si="606"/>
        <v>0</v>
      </c>
      <c r="R688">
        <f t="shared" si="607"/>
        <v>0</v>
      </c>
      <c r="S688">
        <f t="shared" si="608"/>
        <v>0</v>
      </c>
      <c r="T688">
        <f t="shared" si="609"/>
        <v>0</v>
      </c>
      <c r="U688">
        <f t="shared" si="610"/>
        <v>0</v>
      </c>
      <c r="V688">
        <f t="shared" si="611"/>
        <v>0</v>
      </c>
      <c r="W688">
        <f t="shared" si="612"/>
        <v>2.15</v>
      </c>
      <c r="X688">
        <f t="shared" si="613"/>
        <v>0</v>
      </c>
      <c r="Y688">
        <f t="shared" si="614"/>
        <v>0</v>
      </c>
      <c r="AA688">
        <v>88889103</v>
      </c>
      <c r="AB688">
        <f t="shared" si="615"/>
        <v>7014.37</v>
      </c>
      <c r="AC688">
        <f t="shared" si="616"/>
        <v>7014.37</v>
      </c>
      <c r="AD688">
        <f t="shared" si="617"/>
        <v>0</v>
      </c>
      <c r="AE688">
        <f t="shared" si="618"/>
        <v>0</v>
      </c>
      <c r="AF688">
        <f t="shared" si="619"/>
        <v>0</v>
      </c>
      <c r="AG688">
        <f t="shared" si="620"/>
        <v>0</v>
      </c>
      <c r="AH688">
        <f t="shared" si="621"/>
        <v>0</v>
      </c>
      <c r="AI688">
        <f t="shared" si="622"/>
        <v>0</v>
      </c>
      <c r="AJ688">
        <f t="shared" si="623"/>
        <v>34.17</v>
      </c>
      <c r="AK688">
        <v>7014.37</v>
      </c>
      <c r="AL688">
        <v>7014.37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34.17</v>
      </c>
      <c r="AT688">
        <v>0</v>
      </c>
      <c r="AU688">
        <v>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10.01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1</v>
      </c>
      <c r="BJ688" t="s">
        <v>613</v>
      </c>
      <c r="BM688">
        <v>500001</v>
      </c>
      <c r="BN688">
        <v>0</v>
      </c>
      <c r="BO688" t="s">
        <v>611</v>
      </c>
      <c r="BP688">
        <v>1</v>
      </c>
      <c r="BQ688">
        <v>8</v>
      </c>
      <c r="BR688">
        <v>0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0</v>
      </c>
      <c r="CA688">
        <v>0</v>
      </c>
      <c r="CB688" t="s">
        <v>3</v>
      </c>
      <c r="CE688">
        <v>0</v>
      </c>
      <c r="CF688">
        <v>0</v>
      </c>
      <c r="CG688">
        <v>0</v>
      </c>
      <c r="CH688">
        <v>40</v>
      </c>
      <c r="CI688">
        <v>0</v>
      </c>
      <c r="CJ688">
        <v>0</v>
      </c>
      <c r="CK688">
        <v>0</v>
      </c>
      <c r="CL688">
        <v>0</v>
      </c>
      <c r="CM688">
        <v>0</v>
      </c>
      <c r="CN688" t="s">
        <v>3</v>
      </c>
      <c r="CO688">
        <v>0</v>
      </c>
      <c r="CP688">
        <f t="shared" si="624"/>
        <v>4410.55</v>
      </c>
      <c r="CQ688">
        <f t="shared" si="625"/>
        <v>70213.843699999998</v>
      </c>
      <c r="CR688">
        <f t="shared" si="626"/>
        <v>0</v>
      </c>
      <c r="CS688">
        <f t="shared" si="627"/>
        <v>0</v>
      </c>
      <c r="CT688">
        <f t="shared" si="628"/>
        <v>0</v>
      </c>
      <c r="CU688">
        <f t="shared" si="629"/>
        <v>0</v>
      </c>
      <c r="CV688">
        <f t="shared" si="630"/>
        <v>0</v>
      </c>
      <c r="CW688">
        <f t="shared" si="631"/>
        <v>0</v>
      </c>
      <c r="CX688">
        <f t="shared" si="632"/>
        <v>34.17</v>
      </c>
      <c r="CY688">
        <f t="shared" si="633"/>
        <v>0</v>
      </c>
      <c r="CZ688">
        <f t="shared" si="634"/>
        <v>0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1009</v>
      </c>
      <c r="DV688" t="s">
        <v>52</v>
      </c>
      <c r="DW688" t="s">
        <v>52</v>
      </c>
      <c r="DX688">
        <v>1000</v>
      </c>
      <c r="DZ688" t="s">
        <v>3</v>
      </c>
      <c r="EA688" t="s">
        <v>3</v>
      </c>
      <c r="EB688" t="s">
        <v>3</v>
      </c>
      <c r="EC688" t="s">
        <v>3</v>
      </c>
      <c r="EE688">
        <v>64991688</v>
      </c>
      <c r="EF688">
        <v>8</v>
      </c>
      <c r="EG688" t="s">
        <v>290</v>
      </c>
      <c r="EH688">
        <v>0</v>
      </c>
      <c r="EI688" t="s">
        <v>3</v>
      </c>
      <c r="EJ688">
        <v>1</v>
      </c>
      <c r="EK688">
        <v>500001</v>
      </c>
      <c r="EL688" t="s">
        <v>291</v>
      </c>
      <c r="EM688" t="s">
        <v>292</v>
      </c>
      <c r="EO688" t="s">
        <v>3</v>
      </c>
      <c r="EQ688">
        <v>0</v>
      </c>
      <c r="ER688">
        <v>7014.37</v>
      </c>
      <c r="ES688">
        <v>7014.37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FQ688">
        <v>0</v>
      </c>
      <c r="FR688">
        <v>0</v>
      </c>
      <c r="FS688">
        <v>0</v>
      </c>
      <c r="FX688">
        <v>0</v>
      </c>
      <c r="FY688">
        <v>0</v>
      </c>
      <c r="GA688" t="s">
        <v>3</v>
      </c>
      <c r="GD688">
        <v>1</v>
      </c>
      <c r="GF688">
        <v>2058281760</v>
      </c>
      <c r="GG688">
        <v>2</v>
      </c>
      <c r="GH688">
        <v>1</v>
      </c>
      <c r="GI688">
        <v>2</v>
      </c>
      <c r="GJ688">
        <v>0</v>
      </c>
      <c r="GK688">
        <v>0</v>
      </c>
      <c r="GL688">
        <f t="shared" si="635"/>
        <v>0</v>
      </c>
      <c r="GM688">
        <f t="shared" si="636"/>
        <v>4410.55</v>
      </c>
      <c r="GN688">
        <f t="shared" si="637"/>
        <v>4410.55</v>
      </c>
      <c r="GO688">
        <f t="shared" si="638"/>
        <v>0</v>
      </c>
      <c r="GP688">
        <f t="shared" si="639"/>
        <v>0</v>
      </c>
      <c r="GR688">
        <v>0</v>
      </c>
      <c r="GS688">
        <v>3</v>
      </c>
      <c r="GT688">
        <v>0</v>
      </c>
      <c r="GU688" t="s">
        <v>3</v>
      </c>
      <c r="GV688">
        <f t="shared" si="640"/>
        <v>0</v>
      </c>
      <c r="GW688">
        <v>1</v>
      </c>
      <c r="GX688">
        <f t="shared" si="641"/>
        <v>0</v>
      </c>
      <c r="HA688">
        <v>0</v>
      </c>
      <c r="HB688">
        <v>0</v>
      </c>
      <c r="HC688">
        <f t="shared" si="642"/>
        <v>0</v>
      </c>
      <c r="HE688" t="s">
        <v>3</v>
      </c>
      <c r="HF688" t="s">
        <v>3</v>
      </c>
      <c r="HM688" t="s">
        <v>3</v>
      </c>
      <c r="HN688" t="s">
        <v>3</v>
      </c>
      <c r="HO688" t="s">
        <v>3</v>
      </c>
      <c r="HP688" t="s">
        <v>3</v>
      </c>
      <c r="HQ688" t="s">
        <v>3</v>
      </c>
      <c r="HS688">
        <v>0</v>
      </c>
      <c r="IK688">
        <v>0</v>
      </c>
    </row>
    <row r="690" spans="1:206">
      <c r="A690" s="3">
        <v>51</v>
      </c>
      <c r="B690" s="3">
        <f>B663</f>
        <v>1</v>
      </c>
      <c r="C690" s="3">
        <f>A663</f>
        <v>4</v>
      </c>
      <c r="D690" s="3">
        <f>ROW(A663)</f>
        <v>663</v>
      </c>
      <c r="E690" s="3"/>
      <c r="F690" s="3" t="str">
        <f>IF(F663&lt;&gt;"",F663,"")</f>
        <v>Новый раздел</v>
      </c>
      <c r="G690" s="3" t="str">
        <f>IF(G663&lt;&gt;"",G663,"")</f>
        <v>Заземление  (0,65*0,7*38м)</v>
      </c>
      <c r="H690" s="3">
        <v>0</v>
      </c>
      <c r="I690" s="3"/>
      <c r="J690" s="3"/>
      <c r="K690" s="3"/>
      <c r="L690" s="3"/>
      <c r="M690" s="3"/>
      <c r="N690" s="3"/>
      <c r="O690" s="3">
        <f t="shared" ref="O690:T690" si="643">ROUND(AB690,2)</f>
        <v>1652.16</v>
      </c>
      <c r="P690" s="3">
        <f t="shared" si="643"/>
        <v>1267.03</v>
      </c>
      <c r="Q690" s="3">
        <f t="shared" si="643"/>
        <v>120.51</v>
      </c>
      <c r="R690" s="3">
        <f t="shared" si="643"/>
        <v>7.75</v>
      </c>
      <c r="S690" s="3">
        <f t="shared" si="643"/>
        <v>264.62</v>
      </c>
      <c r="T690" s="3">
        <f t="shared" si="643"/>
        <v>0</v>
      </c>
      <c r="U690" s="3">
        <f>AH690</f>
        <v>29.428000000000001</v>
      </c>
      <c r="V690" s="3">
        <f>AI690</f>
        <v>0.58223519999999995</v>
      </c>
      <c r="W690" s="3">
        <f>ROUND(AJ690,2)</f>
        <v>6.64</v>
      </c>
      <c r="X690" s="3">
        <f>ROUND(AK690,2)</f>
        <v>259.70999999999998</v>
      </c>
      <c r="Y690" s="3">
        <f>ROUND(AL690,2)</f>
        <v>132.83000000000001</v>
      </c>
      <c r="Z690" s="3"/>
      <c r="AA690" s="3"/>
      <c r="AB690" s="3">
        <f>ROUND(SUMIF(AA667:AA688,"=88889161",O667:O688),2)</f>
        <v>1652.16</v>
      </c>
      <c r="AC690" s="3">
        <f>ROUND(SUMIF(AA667:AA688,"=88889161",P667:P688),2)</f>
        <v>1267.03</v>
      </c>
      <c r="AD690" s="3">
        <f>ROUND(SUMIF(AA667:AA688,"=88889161",Q667:Q688),2)</f>
        <v>120.51</v>
      </c>
      <c r="AE690" s="3">
        <f>ROUND(SUMIF(AA667:AA688,"=88889161",R667:R688),2)</f>
        <v>7.75</v>
      </c>
      <c r="AF690" s="3">
        <f>ROUND(SUMIF(AA667:AA688,"=88889161",S667:S688),2)</f>
        <v>264.62</v>
      </c>
      <c r="AG690" s="3">
        <f>ROUND(SUMIF(AA667:AA688,"=88889161",T667:T688),2)</f>
        <v>0</v>
      </c>
      <c r="AH690" s="3">
        <f>SUMIF(AA667:AA688,"=88889161",U667:U688)</f>
        <v>29.428000000000001</v>
      </c>
      <c r="AI690" s="3">
        <f>SUMIF(AA667:AA688,"=88889161",V667:V688)</f>
        <v>0.58223519999999995</v>
      </c>
      <c r="AJ690" s="3">
        <f>ROUND(SUMIF(AA667:AA688,"=88889161",W667:W688),2)</f>
        <v>6.64</v>
      </c>
      <c r="AK690" s="3">
        <f>ROUND(SUMIF(AA667:AA688,"=88889161",X667:X688),2)</f>
        <v>259.70999999999998</v>
      </c>
      <c r="AL690" s="3">
        <f>ROUND(SUMIF(AA667:AA688,"=88889161",Y667:Y688),2)</f>
        <v>132.83000000000001</v>
      </c>
      <c r="AM690" s="3"/>
      <c r="AN690" s="3"/>
      <c r="AO690" s="3">
        <f t="shared" ref="AO690:BD690" si="644">ROUND(BX690,2)</f>
        <v>0</v>
      </c>
      <c r="AP690" s="3">
        <f t="shared" si="644"/>
        <v>0</v>
      </c>
      <c r="AQ690" s="3">
        <f t="shared" si="644"/>
        <v>0</v>
      </c>
      <c r="AR690" s="3">
        <f t="shared" si="644"/>
        <v>2044.7</v>
      </c>
      <c r="AS690" s="3">
        <f t="shared" si="644"/>
        <v>588.86</v>
      </c>
      <c r="AT690" s="3">
        <f t="shared" si="644"/>
        <v>1455.84</v>
      </c>
      <c r="AU690" s="3">
        <f t="shared" si="644"/>
        <v>0</v>
      </c>
      <c r="AV690" s="3">
        <f t="shared" si="644"/>
        <v>1267.03</v>
      </c>
      <c r="AW690" s="3">
        <f t="shared" si="644"/>
        <v>1267.03</v>
      </c>
      <c r="AX690" s="3">
        <f t="shared" si="644"/>
        <v>0</v>
      </c>
      <c r="AY690" s="3">
        <f t="shared" si="644"/>
        <v>1267.03</v>
      </c>
      <c r="AZ690" s="3">
        <f t="shared" si="644"/>
        <v>0</v>
      </c>
      <c r="BA690" s="3">
        <f t="shared" si="644"/>
        <v>0</v>
      </c>
      <c r="BB690" s="3">
        <f t="shared" si="644"/>
        <v>0</v>
      </c>
      <c r="BC690" s="3">
        <f t="shared" si="644"/>
        <v>0</v>
      </c>
      <c r="BD690" s="3">
        <f t="shared" si="644"/>
        <v>0</v>
      </c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>
        <f>ROUND(SUMIF(AA667:AA688,"=88889161",FQ667:FQ688),2)</f>
        <v>0</v>
      </c>
      <c r="BY690" s="3">
        <f>ROUND(SUMIF(AA667:AA688,"=88889161",FR667:FR688),2)</f>
        <v>0</v>
      </c>
      <c r="BZ690" s="3">
        <f>ROUND(SUMIF(AA667:AA688,"=88889161",GL667:GL688),2)</f>
        <v>0</v>
      </c>
      <c r="CA690" s="3">
        <f>ROUND(SUMIF(AA667:AA688,"=88889161",GM667:GM688),2)</f>
        <v>2044.7</v>
      </c>
      <c r="CB690" s="3">
        <f>ROUND(SUMIF(AA667:AA688,"=88889161",GN667:GN688),2)</f>
        <v>588.86</v>
      </c>
      <c r="CC690" s="3">
        <f>ROUND(SUMIF(AA667:AA688,"=88889161",GO667:GO688),2)</f>
        <v>1455.84</v>
      </c>
      <c r="CD690" s="3">
        <f>ROUND(SUMIF(AA667:AA688,"=88889161",GP667:GP688),2)</f>
        <v>0</v>
      </c>
      <c r="CE690" s="3">
        <f>AC690-BX690</f>
        <v>1267.03</v>
      </c>
      <c r="CF690" s="3">
        <f>AC690-BY690</f>
        <v>1267.03</v>
      </c>
      <c r="CG690" s="3">
        <f>BX690-BZ690</f>
        <v>0</v>
      </c>
      <c r="CH690" s="3">
        <f>AC690-BX690-BY690+BZ690</f>
        <v>1267.03</v>
      </c>
      <c r="CI690" s="3">
        <f>BY690-BZ690</f>
        <v>0</v>
      </c>
      <c r="CJ690" s="3">
        <f>ROUND(SUMIF(AA667:AA688,"=88889161",GX667:GX688),2)</f>
        <v>0</v>
      </c>
      <c r="CK690" s="3">
        <f>ROUND(SUMIF(AA667:AA688,"=88889161",GY667:GY688),2)</f>
        <v>0</v>
      </c>
      <c r="CL690" s="3">
        <f>ROUND(SUMIF(AA667:AA688,"=88889161",GZ667:GZ688),2)</f>
        <v>0</v>
      </c>
      <c r="CM690" s="3">
        <f>ROUND(SUMIF(AA667:AA688,"=88889161",HD667:HD688),2)</f>
        <v>0</v>
      </c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4">
        <f t="shared" ref="DG690:DL690" si="645">ROUND(DT690,2)</f>
        <v>27837.68</v>
      </c>
      <c r="DH690" s="4">
        <f t="shared" si="645"/>
        <v>13757.9</v>
      </c>
      <c r="DI690" s="4">
        <f t="shared" si="645"/>
        <v>1637.5</v>
      </c>
      <c r="DJ690" s="4">
        <f t="shared" si="645"/>
        <v>364.56</v>
      </c>
      <c r="DK690" s="4">
        <f t="shared" si="645"/>
        <v>12442.28</v>
      </c>
      <c r="DL690" s="4">
        <f t="shared" si="645"/>
        <v>0</v>
      </c>
      <c r="DM690" s="4">
        <f>DZ690</f>
        <v>29.428000000000001</v>
      </c>
      <c r="DN690" s="4">
        <f>EA690</f>
        <v>0.58223519999999995</v>
      </c>
      <c r="DO690" s="4">
        <f>ROUND(EB690,2)</f>
        <v>6.64</v>
      </c>
      <c r="DP690" s="4">
        <f>ROUND(EC690,2)</f>
        <v>12211.69</v>
      </c>
      <c r="DQ690" s="4">
        <f>ROUND(ED690,2)</f>
        <v>6244.78</v>
      </c>
      <c r="DR690" s="4"/>
      <c r="DS690" s="4"/>
      <c r="DT690" s="4">
        <f>ROUND(SUMIF(AA667:AA688,"=88889103",O667:O688),2)</f>
        <v>27837.68</v>
      </c>
      <c r="DU690" s="4">
        <f>ROUND(SUMIF(AA667:AA688,"=88889103",P667:P688),2)</f>
        <v>13757.9</v>
      </c>
      <c r="DV690" s="4">
        <f>ROUND(SUMIF(AA667:AA688,"=88889103",Q667:Q688),2)</f>
        <v>1637.5</v>
      </c>
      <c r="DW690" s="4">
        <f>ROUND(SUMIF(AA667:AA688,"=88889103",R667:R688),2)</f>
        <v>364.56</v>
      </c>
      <c r="DX690" s="4">
        <f>ROUND(SUMIF(AA667:AA688,"=88889103",S667:S688),2)</f>
        <v>12442.28</v>
      </c>
      <c r="DY690" s="4">
        <f>ROUND(SUMIF(AA667:AA688,"=88889103",T667:T688),2)</f>
        <v>0</v>
      </c>
      <c r="DZ690" s="4">
        <f>SUMIF(AA667:AA688,"=88889103",U667:U688)</f>
        <v>29.428000000000001</v>
      </c>
      <c r="EA690" s="4">
        <f>SUMIF(AA667:AA688,"=88889103",V667:V688)</f>
        <v>0.58223519999999995</v>
      </c>
      <c r="EB690" s="4">
        <f>ROUND(SUMIF(AA667:AA688,"=88889103",W667:W688),2)</f>
        <v>6.64</v>
      </c>
      <c r="EC690" s="4">
        <f>ROUND(SUMIF(AA667:AA688,"=88889103",X667:X688),2)</f>
        <v>12211.69</v>
      </c>
      <c r="ED690" s="4">
        <f>ROUND(SUMIF(AA667:AA688,"=88889103",Y667:Y688),2)</f>
        <v>6244.78</v>
      </c>
      <c r="EE690" s="4"/>
      <c r="EF690" s="4"/>
      <c r="EG690" s="4">
        <f t="shared" ref="EG690:EV690" si="646">ROUND(FP690,2)</f>
        <v>0</v>
      </c>
      <c r="EH690" s="4">
        <f t="shared" si="646"/>
        <v>0</v>
      </c>
      <c r="EI690" s="4">
        <f t="shared" si="646"/>
        <v>0</v>
      </c>
      <c r="EJ690" s="4">
        <f t="shared" si="646"/>
        <v>46294.15</v>
      </c>
      <c r="EK690" s="4">
        <f t="shared" si="646"/>
        <v>10770.93</v>
      </c>
      <c r="EL690" s="4">
        <f t="shared" si="646"/>
        <v>35523.22</v>
      </c>
      <c r="EM690" s="4">
        <f t="shared" si="646"/>
        <v>0</v>
      </c>
      <c r="EN690" s="4">
        <f t="shared" si="646"/>
        <v>13757.9</v>
      </c>
      <c r="EO690" s="4">
        <f t="shared" si="646"/>
        <v>13757.9</v>
      </c>
      <c r="EP690" s="4">
        <f t="shared" si="646"/>
        <v>0</v>
      </c>
      <c r="EQ690" s="4">
        <f t="shared" si="646"/>
        <v>13757.9</v>
      </c>
      <c r="ER690" s="4">
        <f t="shared" si="646"/>
        <v>0</v>
      </c>
      <c r="ES690" s="4">
        <f t="shared" si="646"/>
        <v>0</v>
      </c>
      <c r="ET690" s="4">
        <f t="shared" si="646"/>
        <v>0</v>
      </c>
      <c r="EU690" s="4">
        <f t="shared" si="646"/>
        <v>0</v>
      </c>
      <c r="EV690" s="4">
        <f t="shared" si="646"/>
        <v>0</v>
      </c>
      <c r="EW690" s="4"/>
      <c r="EX690" s="4"/>
      <c r="EY690" s="4"/>
      <c r="EZ690" s="4"/>
      <c r="FA690" s="4"/>
      <c r="FB690" s="4"/>
      <c r="FC690" s="4"/>
      <c r="FD690" s="4"/>
      <c r="FE690" s="4"/>
      <c r="FF690" s="4"/>
      <c r="FG690" s="4"/>
      <c r="FH690" s="4"/>
      <c r="FI690" s="4"/>
      <c r="FJ690" s="4"/>
      <c r="FK690" s="4"/>
      <c r="FL690" s="4"/>
      <c r="FM690" s="4"/>
      <c r="FN690" s="4"/>
      <c r="FO690" s="4"/>
      <c r="FP690" s="4">
        <f>ROUND(SUMIF(AA667:AA688,"=88889103",FQ667:FQ688),2)</f>
        <v>0</v>
      </c>
      <c r="FQ690" s="4">
        <f>ROUND(SUMIF(AA667:AA688,"=88889103",FR667:FR688),2)</f>
        <v>0</v>
      </c>
      <c r="FR690" s="4">
        <f>ROUND(SUMIF(AA667:AA688,"=88889103",GL667:GL688),2)</f>
        <v>0</v>
      </c>
      <c r="FS690" s="4">
        <f>ROUND(SUMIF(AA667:AA688,"=88889103",GM667:GM688),2)</f>
        <v>46294.15</v>
      </c>
      <c r="FT690" s="4">
        <f>ROUND(SUMIF(AA667:AA688,"=88889103",GN667:GN688),2)</f>
        <v>10770.93</v>
      </c>
      <c r="FU690" s="4">
        <f>ROUND(SUMIF(AA667:AA688,"=88889103",GO667:GO688),2)</f>
        <v>35523.22</v>
      </c>
      <c r="FV690" s="4">
        <f>ROUND(SUMIF(AA667:AA688,"=88889103",GP667:GP688),2)</f>
        <v>0</v>
      </c>
      <c r="FW690" s="4">
        <f>DU690-FP690</f>
        <v>13757.9</v>
      </c>
      <c r="FX690" s="4">
        <f>DU690-FQ690</f>
        <v>13757.9</v>
      </c>
      <c r="FY690" s="4">
        <f>FP690-FR690</f>
        <v>0</v>
      </c>
      <c r="FZ690" s="4">
        <f>DU690-FP690-FQ690+FR690</f>
        <v>13757.9</v>
      </c>
      <c r="GA690" s="4">
        <f>FQ690-FR690</f>
        <v>0</v>
      </c>
      <c r="GB690" s="4">
        <f>ROUND(SUMIF(AA667:AA688,"=88889103",GX667:GX688),2)</f>
        <v>0</v>
      </c>
      <c r="GC690" s="4">
        <f>ROUND(SUMIF(AA667:AA688,"=88889103",GY667:GY688),2)</f>
        <v>0</v>
      </c>
      <c r="GD690" s="4">
        <f>ROUND(SUMIF(AA667:AA688,"=88889103",GZ667:GZ688),2)</f>
        <v>0</v>
      </c>
      <c r="GE690" s="4">
        <f>ROUND(SUMIF(AA667:AA688,"=88889103",HD667:HD688),2)</f>
        <v>0</v>
      </c>
      <c r="GF690" s="4"/>
      <c r="GG690" s="4"/>
      <c r="GH690" s="4"/>
      <c r="GI690" s="4"/>
      <c r="GJ690" s="4"/>
      <c r="GK690" s="4"/>
      <c r="GL690" s="4"/>
      <c r="GM690" s="4"/>
      <c r="GN690" s="4"/>
      <c r="GO690" s="4"/>
      <c r="GP690" s="4"/>
      <c r="GQ690" s="4"/>
      <c r="GR690" s="4"/>
      <c r="GS690" s="4"/>
      <c r="GT690" s="4"/>
      <c r="GU690" s="4"/>
      <c r="GV690" s="4"/>
      <c r="GW690" s="4"/>
      <c r="GX690" s="4">
        <v>0</v>
      </c>
    </row>
    <row r="692" spans="1:206">
      <c r="A692" s="5">
        <v>50</v>
      </c>
      <c r="B692" s="5">
        <v>0</v>
      </c>
      <c r="C692" s="5">
        <v>0</v>
      </c>
      <c r="D692" s="5">
        <v>1</v>
      </c>
      <c r="E692" s="5">
        <v>201</v>
      </c>
      <c r="F692" s="5">
        <f>ROUND(Source!O690,O692)</f>
        <v>1652.16</v>
      </c>
      <c r="G692" s="5" t="s">
        <v>195</v>
      </c>
      <c r="H692" s="5" t="s">
        <v>196</v>
      </c>
      <c r="I692" s="5"/>
      <c r="J692" s="5"/>
      <c r="K692" s="5">
        <v>201</v>
      </c>
      <c r="L692" s="5">
        <v>1</v>
      </c>
      <c r="M692" s="5">
        <v>3</v>
      </c>
      <c r="N692" s="5" t="s">
        <v>3</v>
      </c>
      <c r="O692" s="5">
        <v>2</v>
      </c>
      <c r="P692" s="5">
        <f>ROUND(Source!DG690,O692)</f>
        <v>27837.68</v>
      </c>
      <c r="Q692" s="5"/>
      <c r="R692" s="5"/>
      <c r="S692" s="5"/>
      <c r="T692" s="5"/>
      <c r="U692" s="5"/>
      <c r="V692" s="5"/>
      <c r="W692" s="5">
        <v>1652.16</v>
      </c>
      <c r="X692" s="5">
        <v>1</v>
      </c>
      <c r="Y692" s="5">
        <v>1652.16</v>
      </c>
      <c r="Z692" s="5">
        <v>27837.68</v>
      </c>
      <c r="AA692" s="5">
        <v>1</v>
      </c>
      <c r="AB692" s="5">
        <v>27837.68</v>
      </c>
    </row>
    <row r="693" spans="1:206">
      <c r="A693" s="5">
        <v>50</v>
      </c>
      <c r="B693" s="5">
        <v>0</v>
      </c>
      <c r="C693" s="5">
        <v>0</v>
      </c>
      <c r="D693" s="5">
        <v>1</v>
      </c>
      <c r="E693" s="5">
        <v>202</v>
      </c>
      <c r="F693" s="5">
        <f>ROUND(Source!P690,O693)</f>
        <v>1267.03</v>
      </c>
      <c r="G693" s="5" t="s">
        <v>197</v>
      </c>
      <c r="H693" s="5" t="s">
        <v>198</v>
      </c>
      <c r="I693" s="5"/>
      <c r="J693" s="5"/>
      <c r="K693" s="5">
        <v>202</v>
      </c>
      <c r="L693" s="5">
        <v>2</v>
      </c>
      <c r="M693" s="5">
        <v>3</v>
      </c>
      <c r="N693" s="5" t="s">
        <v>3</v>
      </c>
      <c r="O693" s="5">
        <v>2</v>
      </c>
      <c r="P693" s="5">
        <f>ROUND(Source!DH690,O693)</f>
        <v>13757.9</v>
      </c>
      <c r="Q693" s="5"/>
      <c r="R693" s="5"/>
      <c r="S693" s="5"/>
      <c r="T693" s="5"/>
      <c r="U693" s="5"/>
      <c r="V693" s="5"/>
      <c r="W693" s="5">
        <v>1267.03</v>
      </c>
      <c r="X693" s="5">
        <v>1</v>
      </c>
      <c r="Y693" s="5">
        <v>1267.03</v>
      </c>
      <c r="Z693" s="5">
        <v>13757.9</v>
      </c>
      <c r="AA693" s="5">
        <v>1</v>
      </c>
      <c r="AB693" s="5">
        <v>13757.9</v>
      </c>
    </row>
    <row r="694" spans="1:206">
      <c r="A694" s="5">
        <v>50</v>
      </c>
      <c r="B694" s="5">
        <v>0</v>
      </c>
      <c r="C694" s="5">
        <v>0</v>
      </c>
      <c r="D694" s="5">
        <v>1</v>
      </c>
      <c r="E694" s="5">
        <v>222</v>
      </c>
      <c r="F694" s="5">
        <f>ROUND(Source!AO690,O694)</f>
        <v>0</v>
      </c>
      <c r="G694" s="5" t="s">
        <v>199</v>
      </c>
      <c r="H694" s="5" t="s">
        <v>200</v>
      </c>
      <c r="I694" s="5"/>
      <c r="J694" s="5"/>
      <c r="K694" s="5">
        <v>222</v>
      </c>
      <c r="L694" s="5">
        <v>3</v>
      </c>
      <c r="M694" s="5">
        <v>3</v>
      </c>
      <c r="N694" s="5" t="s">
        <v>3</v>
      </c>
      <c r="O694" s="5">
        <v>2</v>
      </c>
      <c r="P694" s="5">
        <f>ROUND(Source!EG690,O694)</f>
        <v>0</v>
      </c>
      <c r="Q694" s="5"/>
      <c r="R694" s="5"/>
      <c r="S694" s="5"/>
      <c r="T694" s="5"/>
      <c r="U694" s="5"/>
      <c r="V694" s="5"/>
      <c r="W694" s="5">
        <v>0</v>
      </c>
      <c r="X694" s="5">
        <v>1</v>
      </c>
      <c r="Y694" s="5">
        <v>0</v>
      </c>
      <c r="Z694" s="5">
        <v>0</v>
      </c>
      <c r="AA694" s="5">
        <v>1</v>
      </c>
      <c r="AB694" s="5">
        <v>0</v>
      </c>
    </row>
    <row r="695" spans="1:206">
      <c r="A695" s="5">
        <v>50</v>
      </c>
      <c r="B695" s="5">
        <v>0</v>
      </c>
      <c r="C695" s="5">
        <v>0</v>
      </c>
      <c r="D695" s="5">
        <v>1</v>
      </c>
      <c r="E695" s="5">
        <v>225</v>
      </c>
      <c r="F695" s="5">
        <f>ROUND(Source!AV690,O695)</f>
        <v>1267.03</v>
      </c>
      <c r="G695" s="5" t="s">
        <v>201</v>
      </c>
      <c r="H695" s="5" t="s">
        <v>202</v>
      </c>
      <c r="I695" s="5"/>
      <c r="J695" s="5"/>
      <c r="K695" s="5">
        <v>225</v>
      </c>
      <c r="L695" s="5">
        <v>4</v>
      </c>
      <c r="M695" s="5">
        <v>3</v>
      </c>
      <c r="N695" s="5" t="s">
        <v>3</v>
      </c>
      <c r="O695" s="5">
        <v>2</v>
      </c>
      <c r="P695" s="5">
        <f>ROUND(Source!EN690,O695)</f>
        <v>13757.9</v>
      </c>
      <c r="Q695" s="5"/>
      <c r="R695" s="5"/>
      <c r="S695" s="5"/>
      <c r="T695" s="5"/>
      <c r="U695" s="5"/>
      <c r="V695" s="5"/>
      <c r="W695" s="5">
        <v>1267.03</v>
      </c>
      <c r="X695" s="5">
        <v>1</v>
      </c>
      <c r="Y695" s="5">
        <v>1267.03</v>
      </c>
      <c r="Z695" s="5">
        <v>13757.9</v>
      </c>
      <c r="AA695" s="5">
        <v>1</v>
      </c>
      <c r="AB695" s="5">
        <v>13757.9</v>
      </c>
    </row>
    <row r="696" spans="1:206">
      <c r="A696" s="5">
        <v>50</v>
      </c>
      <c r="B696" s="5">
        <v>0</v>
      </c>
      <c r="C696" s="5">
        <v>0</v>
      </c>
      <c r="D696" s="5">
        <v>1</v>
      </c>
      <c r="E696" s="5">
        <v>226</v>
      </c>
      <c r="F696" s="5">
        <f>ROUND(Source!AW690,O696)</f>
        <v>1267.03</v>
      </c>
      <c r="G696" s="5" t="s">
        <v>203</v>
      </c>
      <c r="H696" s="5" t="s">
        <v>204</v>
      </c>
      <c r="I696" s="5"/>
      <c r="J696" s="5"/>
      <c r="K696" s="5">
        <v>226</v>
      </c>
      <c r="L696" s="5">
        <v>5</v>
      </c>
      <c r="M696" s="5">
        <v>3</v>
      </c>
      <c r="N696" s="5" t="s">
        <v>3</v>
      </c>
      <c r="O696" s="5">
        <v>2</v>
      </c>
      <c r="P696" s="5">
        <f>ROUND(Source!EO690,O696)</f>
        <v>13757.9</v>
      </c>
      <c r="Q696" s="5"/>
      <c r="R696" s="5"/>
      <c r="S696" s="5"/>
      <c r="T696" s="5"/>
      <c r="U696" s="5"/>
      <c r="V696" s="5"/>
      <c r="W696" s="5">
        <v>1267.03</v>
      </c>
      <c r="X696" s="5">
        <v>1</v>
      </c>
      <c r="Y696" s="5">
        <v>1267.03</v>
      </c>
      <c r="Z696" s="5">
        <v>13757.9</v>
      </c>
      <c r="AA696" s="5">
        <v>1</v>
      </c>
      <c r="AB696" s="5">
        <v>13757.9</v>
      </c>
    </row>
    <row r="697" spans="1:206">
      <c r="A697" s="5">
        <v>50</v>
      </c>
      <c r="B697" s="5">
        <v>0</v>
      </c>
      <c r="C697" s="5">
        <v>0</v>
      </c>
      <c r="D697" s="5">
        <v>1</v>
      </c>
      <c r="E697" s="5">
        <v>227</v>
      </c>
      <c r="F697" s="5">
        <f>ROUND(Source!AX690,O697)</f>
        <v>0</v>
      </c>
      <c r="G697" s="5" t="s">
        <v>205</v>
      </c>
      <c r="H697" s="5" t="s">
        <v>206</v>
      </c>
      <c r="I697" s="5"/>
      <c r="J697" s="5"/>
      <c r="K697" s="5">
        <v>227</v>
      </c>
      <c r="L697" s="5">
        <v>6</v>
      </c>
      <c r="M697" s="5">
        <v>3</v>
      </c>
      <c r="N697" s="5" t="s">
        <v>3</v>
      </c>
      <c r="O697" s="5">
        <v>2</v>
      </c>
      <c r="P697" s="5">
        <f>ROUND(Source!EP690,O697)</f>
        <v>0</v>
      </c>
      <c r="Q697" s="5"/>
      <c r="R697" s="5"/>
      <c r="S697" s="5"/>
      <c r="T697" s="5"/>
      <c r="U697" s="5"/>
      <c r="V697" s="5"/>
      <c r="W697" s="5">
        <v>0</v>
      </c>
      <c r="X697" s="5">
        <v>1</v>
      </c>
      <c r="Y697" s="5">
        <v>0</v>
      </c>
      <c r="Z697" s="5">
        <v>0</v>
      </c>
      <c r="AA697" s="5">
        <v>1</v>
      </c>
      <c r="AB697" s="5">
        <v>0</v>
      </c>
    </row>
    <row r="698" spans="1:206">
      <c r="A698" s="5">
        <v>50</v>
      </c>
      <c r="B698" s="5">
        <v>0</v>
      </c>
      <c r="C698" s="5">
        <v>0</v>
      </c>
      <c r="D698" s="5">
        <v>1</v>
      </c>
      <c r="E698" s="5">
        <v>228</v>
      </c>
      <c r="F698" s="5">
        <f>ROUND(Source!AY690,O698)</f>
        <v>1267.03</v>
      </c>
      <c r="G698" s="5" t="s">
        <v>207</v>
      </c>
      <c r="H698" s="5" t="s">
        <v>208</v>
      </c>
      <c r="I698" s="5"/>
      <c r="J698" s="5"/>
      <c r="K698" s="5">
        <v>228</v>
      </c>
      <c r="L698" s="5">
        <v>7</v>
      </c>
      <c r="M698" s="5">
        <v>3</v>
      </c>
      <c r="N698" s="5" t="s">
        <v>3</v>
      </c>
      <c r="O698" s="5">
        <v>2</v>
      </c>
      <c r="P698" s="5">
        <f>ROUND(Source!EQ690,O698)</f>
        <v>13757.9</v>
      </c>
      <c r="Q698" s="5"/>
      <c r="R698" s="5"/>
      <c r="S698" s="5"/>
      <c r="T698" s="5"/>
      <c r="U698" s="5"/>
      <c r="V698" s="5"/>
      <c r="W698" s="5">
        <v>1267.03</v>
      </c>
      <c r="X698" s="5">
        <v>1</v>
      </c>
      <c r="Y698" s="5">
        <v>1267.03</v>
      </c>
      <c r="Z698" s="5">
        <v>13757.9</v>
      </c>
      <c r="AA698" s="5">
        <v>1</v>
      </c>
      <c r="AB698" s="5">
        <v>13757.9</v>
      </c>
    </row>
    <row r="699" spans="1:206">
      <c r="A699" s="5">
        <v>50</v>
      </c>
      <c r="B699" s="5">
        <v>0</v>
      </c>
      <c r="C699" s="5">
        <v>0</v>
      </c>
      <c r="D699" s="5">
        <v>1</v>
      </c>
      <c r="E699" s="5">
        <v>216</v>
      </c>
      <c r="F699" s="5">
        <f>ROUND(Source!AP690,O699)</f>
        <v>0</v>
      </c>
      <c r="G699" s="5" t="s">
        <v>209</v>
      </c>
      <c r="H699" s="5" t="s">
        <v>210</v>
      </c>
      <c r="I699" s="5"/>
      <c r="J699" s="5"/>
      <c r="K699" s="5">
        <v>216</v>
      </c>
      <c r="L699" s="5">
        <v>8</v>
      </c>
      <c r="M699" s="5">
        <v>3</v>
      </c>
      <c r="N699" s="5" t="s">
        <v>3</v>
      </c>
      <c r="O699" s="5">
        <v>2</v>
      </c>
      <c r="P699" s="5">
        <f>ROUND(Source!EH690,O699)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06">
      <c r="A700" s="5">
        <v>50</v>
      </c>
      <c r="B700" s="5">
        <v>0</v>
      </c>
      <c r="C700" s="5">
        <v>0</v>
      </c>
      <c r="D700" s="5">
        <v>1</v>
      </c>
      <c r="E700" s="5">
        <v>223</v>
      </c>
      <c r="F700" s="5">
        <f>ROUND(Source!AQ690,O700)</f>
        <v>0</v>
      </c>
      <c r="G700" s="5" t="s">
        <v>211</v>
      </c>
      <c r="H700" s="5" t="s">
        <v>212</v>
      </c>
      <c r="I700" s="5"/>
      <c r="J700" s="5"/>
      <c r="K700" s="5">
        <v>223</v>
      </c>
      <c r="L700" s="5">
        <v>9</v>
      </c>
      <c r="M700" s="5">
        <v>3</v>
      </c>
      <c r="N700" s="5" t="s">
        <v>3</v>
      </c>
      <c r="O700" s="5">
        <v>2</v>
      </c>
      <c r="P700" s="5">
        <f>ROUND(Source!EI690,O700)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06">
      <c r="A701" s="5">
        <v>50</v>
      </c>
      <c r="B701" s="5">
        <v>0</v>
      </c>
      <c r="C701" s="5">
        <v>0</v>
      </c>
      <c r="D701" s="5">
        <v>1</v>
      </c>
      <c r="E701" s="5">
        <v>229</v>
      </c>
      <c r="F701" s="5">
        <f>ROUND(Source!AZ690,O701)</f>
        <v>0</v>
      </c>
      <c r="G701" s="5" t="s">
        <v>213</v>
      </c>
      <c r="H701" s="5" t="s">
        <v>214</v>
      </c>
      <c r="I701" s="5"/>
      <c r="J701" s="5"/>
      <c r="K701" s="5">
        <v>229</v>
      </c>
      <c r="L701" s="5">
        <v>10</v>
      </c>
      <c r="M701" s="5">
        <v>3</v>
      </c>
      <c r="N701" s="5" t="s">
        <v>3</v>
      </c>
      <c r="O701" s="5">
        <v>2</v>
      </c>
      <c r="P701" s="5">
        <f>ROUND(Source!ER690,O701)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06">
      <c r="A702" s="5">
        <v>50</v>
      </c>
      <c r="B702" s="5">
        <v>0</v>
      </c>
      <c r="C702" s="5">
        <v>0</v>
      </c>
      <c r="D702" s="5">
        <v>1</v>
      </c>
      <c r="E702" s="5">
        <v>203</v>
      </c>
      <c r="F702" s="5">
        <f>ROUND(Source!Q690,O702)</f>
        <v>120.51</v>
      </c>
      <c r="G702" s="5" t="s">
        <v>215</v>
      </c>
      <c r="H702" s="5" t="s">
        <v>216</v>
      </c>
      <c r="I702" s="5"/>
      <c r="J702" s="5"/>
      <c r="K702" s="5">
        <v>203</v>
      </c>
      <c r="L702" s="5">
        <v>11</v>
      </c>
      <c r="M702" s="5">
        <v>3</v>
      </c>
      <c r="N702" s="5" t="s">
        <v>3</v>
      </c>
      <c r="O702" s="5">
        <v>2</v>
      </c>
      <c r="P702" s="5">
        <f>ROUND(Source!DI690,O702)</f>
        <v>1637.5</v>
      </c>
      <c r="Q702" s="5"/>
      <c r="R702" s="5"/>
      <c r="S702" s="5"/>
      <c r="T702" s="5"/>
      <c r="U702" s="5"/>
      <c r="V702" s="5"/>
      <c r="W702" s="5">
        <v>120.51</v>
      </c>
      <c r="X702" s="5">
        <v>1</v>
      </c>
      <c r="Y702" s="5">
        <v>120.51</v>
      </c>
      <c r="Z702" s="5">
        <v>1637.5</v>
      </c>
      <c r="AA702" s="5">
        <v>1</v>
      </c>
      <c r="AB702" s="5">
        <v>1637.5</v>
      </c>
    </row>
    <row r="703" spans="1:206">
      <c r="A703" s="5">
        <v>50</v>
      </c>
      <c r="B703" s="5">
        <v>0</v>
      </c>
      <c r="C703" s="5">
        <v>0</v>
      </c>
      <c r="D703" s="5">
        <v>1</v>
      </c>
      <c r="E703" s="5">
        <v>231</v>
      </c>
      <c r="F703" s="5">
        <f>ROUND(Source!BB690,O703)</f>
        <v>0</v>
      </c>
      <c r="G703" s="5" t="s">
        <v>217</v>
      </c>
      <c r="H703" s="5" t="s">
        <v>218</v>
      </c>
      <c r="I703" s="5"/>
      <c r="J703" s="5"/>
      <c r="K703" s="5">
        <v>231</v>
      </c>
      <c r="L703" s="5">
        <v>12</v>
      </c>
      <c r="M703" s="5">
        <v>3</v>
      </c>
      <c r="N703" s="5" t="s">
        <v>3</v>
      </c>
      <c r="O703" s="5">
        <v>2</v>
      </c>
      <c r="P703" s="5">
        <f>ROUND(Source!ET690,O703)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06">
      <c r="A704" s="5">
        <v>50</v>
      </c>
      <c r="B704" s="5">
        <v>0</v>
      </c>
      <c r="C704" s="5">
        <v>0</v>
      </c>
      <c r="D704" s="5">
        <v>1</v>
      </c>
      <c r="E704" s="5">
        <v>204</v>
      </c>
      <c r="F704" s="5">
        <f>ROUND(Source!R690,O704)</f>
        <v>7.75</v>
      </c>
      <c r="G704" s="5" t="s">
        <v>219</v>
      </c>
      <c r="H704" s="5" t="s">
        <v>220</v>
      </c>
      <c r="I704" s="5"/>
      <c r="J704" s="5"/>
      <c r="K704" s="5">
        <v>204</v>
      </c>
      <c r="L704" s="5">
        <v>13</v>
      </c>
      <c r="M704" s="5">
        <v>3</v>
      </c>
      <c r="N704" s="5" t="s">
        <v>3</v>
      </c>
      <c r="O704" s="5">
        <v>2</v>
      </c>
      <c r="P704" s="5">
        <f>ROUND(Source!DJ690,O704)</f>
        <v>364.56</v>
      </c>
      <c r="Q704" s="5"/>
      <c r="R704" s="5"/>
      <c r="S704" s="5"/>
      <c r="T704" s="5"/>
      <c r="U704" s="5"/>
      <c r="V704" s="5"/>
      <c r="W704" s="5">
        <v>7.75</v>
      </c>
      <c r="X704" s="5">
        <v>1</v>
      </c>
      <c r="Y704" s="5">
        <v>7.75</v>
      </c>
      <c r="Z704" s="5">
        <v>364.56</v>
      </c>
      <c r="AA704" s="5">
        <v>1</v>
      </c>
      <c r="AB704" s="5">
        <v>364.56</v>
      </c>
    </row>
    <row r="705" spans="1:88">
      <c r="A705" s="5">
        <v>50</v>
      </c>
      <c r="B705" s="5">
        <v>0</v>
      </c>
      <c r="C705" s="5">
        <v>0</v>
      </c>
      <c r="D705" s="5">
        <v>1</v>
      </c>
      <c r="E705" s="5">
        <v>205</v>
      </c>
      <c r="F705" s="5">
        <f>ROUND(Source!S690,O705)</f>
        <v>264.62</v>
      </c>
      <c r="G705" s="5" t="s">
        <v>221</v>
      </c>
      <c r="H705" s="5" t="s">
        <v>222</v>
      </c>
      <c r="I705" s="5"/>
      <c r="J705" s="5"/>
      <c r="K705" s="5">
        <v>205</v>
      </c>
      <c r="L705" s="5">
        <v>14</v>
      </c>
      <c r="M705" s="5">
        <v>3</v>
      </c>
      <c r="N705" s="5" t="s">
        <v>3</v>
      </c>
      <c r="O705" s="5">
        <v>2</v>
      </c>
      <c r="P705" s="5">
        <f>ROUND(Source!DK690,O705)</f>
        <v>12442.28</v>
      </c>
      <c r="Q705" s="5"/>
      <c r="R705" s="5"/>
      <c r="S705" s="5"/>
      <c r="T705" s="5"/>
      <c r="U705" s="5"/>
      <c r="V705" s="5"/>
      <c r="W705" s="5">
        <v>264.62</v>
      </c>
      <c r="X705" s="5">
        <v>1</v>
      </c>
      <c r="Y705" s="5">
        <v>264.62</v>
      </c>
      <c r="Z705" s="5">
        <v>12442.28</v>
      </c>
      <c r="AA705" s="5">
        <v>1</v>
      </c>
      <c r="AB705" s="5">
        <v>12442.28</v>
      </c>
    </row>
    <row r="706" spans="1:88">
      <c r="A706" s="5">
        <v>50</v>
      </c>
      <c r="B706" s="5">
        <v>0</v>
      </c>
      <c r="C706" s="5">
        <v>0</v>
      </c>
      <c r="D706" s="5">
        <v>1</v>
      </c>
      <c r="E706" s="5">
        <v>232</v>
      </c>
      <c r="F706" s="5">
        <f>ROUND(Source!BC690,O706)</f>
        <v>0</v>
      </c>
      <c r="G706" s="5" t="s">
        <v>223</v>
      </c>
      <c r="H706" s="5" t="s">
        <v>224</v>
      </c>
      <c r="I706" s="5"/>
      <c r="J706" s="5"/>
      <c r="K706" s="5">
        <v>232</v>
      </c>
      <c r="L706" s="5">
        <v>15</v>
      </c>
      <c r="M706" s="5">
        <v>3</v>
      </c>
      <c r="N706" s="5" t="s">
        <v>3</v>
      </c>
      <c r="O706" s="5">
        <v>2</v>
      </c>
      <c r="P706" s="5">
        <f>ROUND(Source!EU690,O706)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88">
      <c r="A707" s="5">
        <v>50</v>
      </c>
      <c r="B707" s="5">
        <v>0</v>
      </c>
      <c r="C707" s="5">
        <v>0</v>
      </c>
      <c r="D707" s="5">
        <v>1</v>
      </c>
      <c r="E707" s="5">
        <v>214</v>
      </c>
      <c r="F707" s="5">
        <f>ROUND(Source!AS690,O707)</f>
        <v>588.86</v>
      </c>
      <c r="G707" s="5" t="s">
        <v>225</v>
      </c>
      <c r="H707" s="5" t="s">
        <v>226</v>
      </c>
      <c r="I707" s="5"/>
      <c r="J707" s="5"/>
      <c r="K707" s="5">
        <v>214</v>
      </c>
      <c r="L707" s="5">
        <v>16</v>
      </c>
      <c r="M707" s="5">
        <v>3</v>
      </c>
      <c r="N707" s="5" t="s">
        <v>3</v>
      </c>
      <c r="O707" s="5">
        <v>2</v>
      </c>
      <c r="P707" s="5">
        <f>ROUND(Source!EK690,O707)</f>
        <v>10770.93</v>
      </c>
      <c r="Q707" s="5"/>
      <c r="R707" s="5"/>
      <c r="S707" s="5"/>
      <c r="T707" s="5"/>
      <c r="U707" s="5"/>
      <c r="V707" s="5"/>
      <c r="W707" s="5">
        <v>588.86</v>
      </c>
      <c r="X707" s="5">
        <v>1</v>
      </c>
      <c r="Y707" s="5">
        <v>588.86</v>
      </c>
      <c r="Z707" s="5">
        <v>10770.93</v>
      </c>
      <c r="AA707" s="5">
        <v>1</v>
      </c>
      <c r="AB707" s="5">
        <v>10770.93</v>
      </c>
    </row>
    <row r="708" spans="1:88">
      <c r="A708" s="5">
        <v>50</v>
      </c>
      <c r="B708" s="5">
        <v>0</v>
      </c>
      <c r="C708" s="5">
        <v>0</v>
      </c>
      <c r="D708" s="5">
        <v>1</v>
      </c>
      <c r="E708" s="5">
        <v>215</v>
      </c>
      <c r="F708" s="5">
        <f>ROUND(Source!AT690,O708)</f>
        <v>1455.84</v>
      </c>
      <c r="G708" s="5" t="s">
        <v>227</v>
      </c>
      <c r="H708" s="5" t="s">
        <v>228</v>
      </c>
      <c r="I708" s="5"/>
      <c r="J708" s="5"/>
      <c r="K708" s="5">
        <v>215</v>
      </c>
      <c r="L708" s="5">
        <v>17</v>
      </c>
      <c r="M708" s="5">
        <v>3</v>
      </c>
      <c r="N708" s="5" t="s">
        <v>3</v>
      </c>
      <c r="O708" s="5">
        <v>2</v>
      </c>
      <c r="P708" s="5">
        <f>ROUND(Source!EL690,O708)</f>
        <v>35523.22</v>
      </c>
      <c r="Q708" s="5"/>
      <c r="R708" s="5"/>
      <c r="S708" s="5"/>
      <c r="T708" s="5"/>
      <c r="U708" s="5"/>
      <c r="V708" s="5"/>
      <c r="W708" s="5">
        <v>1455.84</v>
      </c>
      <c r="X708" s="5">
        <v>1</v>
      </c>
      <c r="Y708" s="5">
        <v>1455.84</v>
      </c>
      <c r="Z708" s="5">
        <v>35523.22</v>
      </c>
      <c r="AA708" s="5">
        <v>1</v>
      </c>
      <c r="AB708" s="5">
        <v>35523.22</v>
      </c>
    </row>
    <row r="709" spans="1:88">
      <c r="A709" s="5">
        <v>50</v>
      </c>
      <c r="B709" s="5">
        <v>0</v>
      </c>
      <c r="C709" s="5">
        <v>0</v>
      </c>
      <c r="D709" s="5">
        <v>1</v>
      </c>
      <c r="E709" s="5">
        <v>217</v>
      </c>
      <c r="F709" s="5">
        <f>ROUND(Source!AU690,O709)</f>
        <v>0</v>
      </c>
      <c r="G709" s="5" t="s">
        <v>229</v>
      </c>
      <c r="H709" s="5" t="s">
        <v>230</v>
      </c>
      <c r="I709" s="5"/>
      <c r="J709" s="5"/>
      <c r="K709" s="5">
        <v>217</v>
      </c>
      <c r="L709" s="5">
        <v>18</v>
      </c>
      <c r="M709" s="5">
        <v>3</v>
      </c>
      <c r="N709" s="5" t="s">
        <v>3</v>
      </c>
      <c r="O709" s="5">
        <v>2</v>
      </c>
      <c r="P709" s="5">
        <f>ROUND(Source!EM690,O709)</f>
        <v>0</v>
      </c>
      <c r="Q709" s="5"/>
      <c r="R709" s="5"/>
      <c r="S709" s="5"/>
      <c r="T709" s="5"/>
      <c r="U709" s="5"/>
      <c r="V709" s="5"/>
      <c r="W709" s="5">
        <v>0</v>
      </c>
      <c r="X709" s="5">
        <v>1</v>
      </c>
      <c r="Y709" s="5">
        <v>0</v>
      </c>
      <c r="Z709" s="5">
        <v>0</v>
      </c>
      <c r="AA709" s="5">
        <v>1</v>
      </c>
      <c r="AB709" s="5">
        <v>0</v>
      </c>
    </row>
    <row r="710" spans="1:88">
      <c r="A710" s="5">
        <v>50</v>
      </c>
      <c r="B710" s="5">
        <v>0</v>
      </c>
      <c r="C710" s="5">
        <v>0</v>
      </c>
      <c r="D710" s="5">
        <v>1</v>
      </c>
      <c r="E710" s="5">
        <v>230</v>
      </c>
      <c r="F710" s="5">
        <f>ROUND(Source!BA690,O710)</f>
        <v>0</v>
      </c>
      <c r="G710" s="5" t="s">
        <v>231</v>
      </c>
      <c r="H710" s="5" t="s">
        <v>232</v>
      </c>
      <c r="I710" s="5"/>
      <c r="J710" s="5"/>
      <c r="K710" s="5">
        <v>230</v>
      </c>
      <c r="L710" s="5">
        <v>19</v>
      </c>
      <c r="M710" s="5">
        <v>3</v>
      </c>
      <c r="N710" s="5" t="s">
        <v>3</v>
      </c>
      <c r="O710" s="5">
        <v>2</v>
      </c>
      <c r="P710" s="5">
        <f>ROUND(Source!ES690,O710)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88">
      <c r="A711" s="5">
        <v>50</v>
      </c>
      <c r="B711" s="5">
        <v>0</v>
      </c>
      <c r="C711" s="5">
        <v>0</v>
      </c>
      <c r="D711" s="5">
        <v>1</v>
      </c>
      <c r="E711" s="5">
        <v>206</v>
      </c>
      <c r="F711" s="5">
        <f>ROUND(Source!T690,O711)</f>
        <v>0</v>
      </c>
      <c r="G711" s="5" t="s">
        <v>233</v>
      </c>
      <c r="H711" s="5" t="s">
        <v>234</v>
      </c>
      <c r="I711" s="5"/>
      <c r="J711" s="5"/>
      <c r="K711" s="5">
        <v>206</v>
      </c>
      <c r="L711" s="5">
        <v>20</v>
      </c>
      <c r="M711" s="5">
        <v>3</v>
      </c>
      <c r="N711" s="5" t="s">
        <v>3</v>
      </c>
      <c r="O711" s="5">
        <v>2</v>
      </c>
      <c r="P711" s="5">
        <f>ROUND(Source!DL690,O711)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88">
      <c r="A712" s="5">
        <v>50</v>
      </c>
      <c r="B712" s="5">
        <v>0</v>
      </c>
      <c r="C712" s="5">
        <v>0</v>
      </c>
      <c r="D712" s="5">
        <v>1</v>
      </c>
      <c r="E712" s="5">
        <v>207</v>
      </c>
      <c r="F712" s="5">
        <f>Source!U690</f>
        <v>29.428000000000001</v>
      </c>
      <c r="G712" s="5" t="s">
        <v>235</v>
      </c>
      <c r="H712" s="5" t="s">
        <v>236</v>
      </c>
      <c r="I712" s="5"/>
      <c r="J712" s="5"/>
      <c r="K712" s="5">
        <v>207</v>
      </c>
      <c r="L712" s="5">
        <v>21</v>
      </c>
      <c r="M712" s="5">
        <v>3</v>
      </c>
      <c r="N712" s="5" t="s">
        <v>3</v>
      </c>
      <c r="O712" s="5">
        <v>-1</v>
      </c>
      <c r="P712" s="5">
        <f>Source!DM690</f>
        <v>29.428000000000001</v>
      </c>
      <c r="Q712" s="5"/>
      <c r="R712" s="5"/>
      <c r="S712" s="5"/>
      <c r="T712" s="5"/>
      <c r="U712" s="5"/>
      <c r="V712" s="5"/>
      <c r="W712" s="5">
        <v>29.428000000000001</v>
      </c>
      <c r="X712" s="5">
        <v>1</v>
      </c>
      <c r="Y712" s="5">
        <v>29.428000000000001</v>
      </c>
      <c r="Z712" s="5">
        <v>29.428000000000001</v>
      </c>
      <c r="AA712" s="5">
        <v>1</v>
      </c>
      <c r="AB712" s="5">
        <v>29.428000000000001</v>
      </c>
    </row>
    <row r="713" spans="1:88">
      <c r="A713" s="5">
        <v>50</v>
      </c>
      <c r="B713" s="5">
        <v>0</v>
      </c>
      <c r="C713" s="5">
        <v>0</v>
      </c>
      <c r="D713" s="5">
        <v>1</v>
      </c>
      <c r="E713" s="5">
        <v>208</v>
      </c>
      <c r="F713" s="5">
        <f>Source!V690</f>
        <v>0.58223519999999995</v>
      </c>
      <c r="G713" s="5" t="s">
        <v>237</v>
      </c>
      <c r="H713" s="5" t="s">
        <v>238</v>
      </c>
      <c r="I713" s="5"/>
      <c r="J713" s="5"/>
      <c r="K713" s="5">
        <v>208</v>
      </c>
      <c r="L713" s="5">
        <v>22</v>
      </c>
      <c r="M713" s="5">
        <v>3</v>
      </c>
      <c r="N713" s="5" t="s">
        <v>3</v>
      </c>
      <c r="O713" s="5">
        <v>-1</v>
      </c>
      <c r="P713" s="5">
        <f>Source!DN690</f>
        <v>0.58223519999999995</v>
      </c>
      <c r="Q713" s="5"/>
      <c r="R713" s="5"/>
      <c r="S713" s="5"/>
      <c r="T713" s="5"/>
      <c r="U713" s="5"/>
      <c r="V713" s="5"/>
      <c r="W713" s="5">
        <v>0.58223519999999995</v>
      </c>
      <c r="X713" s="5">
        <v>1</v>
      </c>
      <c r="Y713" s="5">
        <v>0.58223519999999995</v>
      </c>
      <c r="Z713" s="5">
        <v>0.58223519999999995</v>
      </c>
      <c r="AA713" s="5">
        <v>1</v>
      </c>
      <c r="AB713" s="5">
        <v>0.58223519999999995</v>
      </c>
    </row>
    <row r="714" spans="1:88">
      <c r="A714" s="5">
        <v>50</v>
      </c>
      <c r="B714" s="5">
        <v>0</v>
      </c>
      <c r="C714" s="5">
        <v>0</v>
      </c>
      <c r="D714" s="5">
        <v>1</v>
      </c>
      <c r="E714" s="5">
        <v>209</v>
      </c>
      <c r="F714" s="5">
        <f>ROUND(Source!W690,O714)</f>
        <v>6.64</v>
      </c>
      <c r="G714" s="5" t="s">
        <v>239</v>
      </c>
      <c r="H714" s="5" t="s">
        <v>240</v>
      </c>
      <c r="I714" s="5"/>
      <c r="J714" s="5"/>
      <c r="K714" s="5">
        <v>209</v>
      </c>
      <c r="L714" s="5">
        <v>23</v>
      </c>
      <c r="M714" s="5">
        <v>3</v>
      </c>
      <c r="N714" s="5" t="s">
        <v>3</v>
      </c>
      <c r="O714" s="5">
        <v>2</v>
      </c>
      <c r="P714" s="5">
        <f>ROUND(Source!DO690,O714)</f>
        <v>6.64</v>
      </c>
      <c r="Q714" s="5"/>
      <c r="R714" s="5"/>
      <c r="S714" s="5"/>
      <c r="T714" s="5"/>
      <c r="U714" s="5"/>
      <c r="V714" s="5"/>
      <c r="W714" s="5">
        <v>6.64</v>
      </c>
      <c r="X714" s="5">
        <v>1</v>
      </c>
      <c r="Y714" s="5">
        <v>6.64</v>
      </c>
      <c r="Z714" s="5">
        <v>6.64</v>
      </c>
      <c r="AA714" s="5">
        <v>1</v>
      </c>
      <c r="AB714" s="5">
        <v>6.64</v>
      </c>
    </row>
    <row r="715" spans="1:88">
      <c r="A715" s="5">
        <v>50</v>
      </c>
      <c r="B715" s="5">
        <v>0</v>
      </c>
      <c r="C715" s="5">
        <v>0</v>
      </c>
      <c r="D715" s="5">
        <v>1</v>
      </c>
      <c r="E715" s="5">
        <v>233</v>
      </c>
      <c r="F715" s="5">
        <f>ROUND(Source!BD690,O715)</f>
        <v>0</v>
      </c>
      <c r="G715" s="5" t="s">
        <v>241</v>
      </c>
      <c r="H715" s="5" t="s">
        <v>242</v>
      </c>
      <c r="I715" s="5"/>
      <c r="J715" s="5"/>
      <c r="K715" s="5">
        <v>233</v>
      </c>
      <c r="L715" s="5">
        <v>24</v>
      </c>
      <c r="M715" s="5">
        <v>3</v>
      </c>
      <c r="N715" s="5" t="s">
        <v>3</v>
      </c>
      <c r="O715" s="5">
        <v>2</v>
      </c>
      <c r="P715" s="5">
        <f>ROUND(Source!EV690,O715)</f>
        <v>0</v>
      </c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>
        <v>0</v>
      </c>
      <c r="AA715" s="5">
        <v>1</v>
      </c>
      <c r="AB715" s="5">
        <v>0</v>
      </c>
    </row>
    <row r="716" spans="1:88">
      <c r="A716" s="5">
        <v>50</v>
      </c>
      <c r="B716" s="5">
        <v>0</v>
      </c>
      <c r="C716" s="5">
        <v>0</v>
      </c>
      <c r="D716" s="5">
        <v>1</v>
      </c>
      <c r="E716" s="5">
        <v>210</v>
      </c>
      <c r="F716" s="5">
        <f>ROUND(Source!X690,O716)</f>
        <v>259.70999999999998</v>
      </c>
      <c r="G716" s="5" t="s">
        <v>243</v>
      </c>
      <c r="H716" s="5" t="s">
        <v>244</v>
      </c>
      <c r="I716" s="5"/>
      <c r="J716" s="5"/>
      <c r="K716" s="5">
        <v>210</v>
      </c>
      <c r="L716" s="5">
        <v>25</v>
      </c>
      <c r="M716" s="5">
        <v>3</v>
      </c>
      <c r="N716" s="5" t="s">
        <v>3</v>
      </c>
      <c r="O716" s="5">
        <v>2</v>
      </c>
      <c r="P716" s="5">
        <f>ROUND(Source!DP690,O716)</f>
        <v>12211.69</v>
      </c>
      <c r="Q716" s="5"/>
      <c r="R716" s="5"/>
      <c r="S716" s="5"/>
      <c r="T716" s="5"/>
      <c r="U716" s="5"/>
      <c r="V716" s="5"/>
      <c r="W716" s="5">
        <v>259.70999999999998</v>
      </c>
      <c r="X716" s="5">
        <v>1</v>
      </c>
      <c r="Y716" s="5">
        <v>259.70999999999998</v>
      </c>
      <c r="Z716" s="5">
        <v>12211.69</v>
      </c>
      <c r="AA716" s="5">
        <v>1</v>
      </c>
      <c r="AB716" s="5">
        <v>12211.69</v>
      </c>
    </row>
    <row r="717" spans="1:88">
      <c r="A717" s="5">
        <v>50</v>
      </c>
      <c r="B717" s="5">
        <v>0</v>
      </c>
      <c r="C717" s="5">
        <v>0</v>
      </c>
      <c r="D717" s="5">
        <v>1</v>
      </c>
      <c r="E717" s="5">
        <v>211</v>
      </c>
      <c r="F717" s="5">
        <f>ROUND(Source!Y690,O717)</f>
        <v>132.83000000000001</v>
      </c>
      <c r="G717" s="5" t="s">
        <v>245</v>
      </c>
      <c r="H717" s="5" t="s">
        <v>246</v>
      </c>
      <c r="I717" s="5"/>
      <c r="J717" s="5"/>
      <c r="K717" s="5">
        <v>211</v>
      </c>
      <c r="L717" s="5">
        <v>26</v>
      </c>
      <c r="M717" s="5">
        <v>3</v>
      </c>
      <c r="N717" s="5" t="s">
        <v>3</v>
      </c>
      <c r="O717" s="5">
        <v>2</v>
      </c>
      <c r="P717" s="5">
        <f>ROUND(Source!DQ690,O717)</f>
        <v>6244.78</v>
      </c>
      <c r="Q717" s="5"/>
      <c r="R717" s="5"/>
      <c r="S717" s="5"/>
      <c r="T717" s="5"/>
      <c r="U717" s="5"/>
      <c r="V717" s="5"/>
      <c r="W717" s="5">
        <v>132.83000000000001</v>
      </c>
      <c r="X717" s="5">
        <v>1</v>
      </c>
      <c r="Y717" s="5">
        <v>132.83000000000001</v>
      </c>
      <c r="Z717" s="5">
        <v>6244.78</v>
      </c>
      <c r="AA717" s="5">
        <v>1</v>
      </c>
      <c r="AB717" s="5">
        <v>6244.78</v>
      </c>
    </row>
    <row r="718" spans="1:88">
      <c r="A718" s="5">
        <v>50</v>
      </c>
      <c r="B718" s="5">
        <v>0</v>
      </c>
      <c r="C718" s="5">
        <v>0</v>
      </c>
      <c r="D718" s="5">
        <v>1</v>
      </c>
      <c r="E718" s="5">
        <v>224</v>
      </c>
      <c r="F718" s="5">
        <f>ROUND(Source!AR690,O718)</f>
        <v>2044.7</v>
      </c>
      <c r="G718" s="5" t="s">
        <v>247</v>
      </c>
      <c r="H718" s="5" t="s">
        <v>248</v>
      </c>
      <c r="I718" s="5"/>
      <c r="J718" s="5"/>
      <c r="K718" s="5">
        <v>224</v>
      </c>
      <c r="L718" s="5">
        <v>27</v>
      </c>
      <c r="M718" s="5">
        <v>3</v>
      </c>
      <c r="N718" s="5" t="s">
        <v>3</v>
      </c>
      <c r="O718" s="5">
        <v>2</v>
      </c>
      <c r="P718" s="5">
        <f>ROUND(Source!EJ690,O718)</f>
        <v>46294.15</v>
      </c>
      <c r="Q718" s="5"/>
      <c r="R718" s="5"/>
      <c r="S718" s="5"/>
      <c r="T718" s="5"/>
      <c r="U718" s="5"/>
      <c r="V718" s="5"/>
      <c r="W718" s="5">
        <v>2044.7</v>
      </c>
      <c r="X718" s="5">
        <v>1</v>
      </c>
      <c r="Y718" s="5">
        <v>2044.7</v>
      </c>
      <c r="Z718" s="5">
        <v>46294.15</v>
      </c>
      <c r="AA718" s="5">
        <v>1</v>
      </c>
      <c r="AB718" s="5">
        <v>46294.15</v>
      </c>
    </row>
    <row r="720" spans="1:88">
      <c r="A720" s="1">
        <v>4</v>
      </c>
      <c r="B720" s="1">
        <v>1</v>
      </c>
      <c r="C720" s="1"/>
      <c r="D720" s="1">
        <f>ROW(A729)</f>
        <v>729</v>
      </c>
      <c r="E720" s="1"/>
      <c r="F720" s="1" t="s">
        <v>25</v>
      </c>
      <c r="G720" s="1" t="s">
        <v>297</v>
      </c>
      <c r="H720" s="1" t="s">
        <v>3</v>
      </c>
      <c r="I720" s="1">
        <v>0</v>
      </c>
      <c r="J720" s="1"/>
      <c r="K720" s="1">
        <v>0</v>
      </c>
      <c r="L720" s="1"/>
      <c r="M720" s="1" t="s">
        <v>3</v>
      </c>
      <c r="N720" s="1"/>
      <c r="O720" s="1"/>
      <c r="P720" s="1"/>
      <c r="Q720" s="1"/>
      <c r="R720" s="1"/>
      <c r="S720" s="1">
        <v>0</v>
      </c>
      <c r="T720" s="1">
        <v>0</v>
      </c>
      <c r="U720" s="1" t="s">
        <v>3</v>
      </c>
      <c r="V720" s="1">
        <v>0</v>
      </c>
      <c r="W720" s="1"/>
      <c r="X720" s="1"/>
      <c r="Y720" s="1"/>
      <c r="Z720" s="1"/>
      <c r="AA720" s="1"/>
      <c r="AB720" s="1" t="s">
        <v>3</v>
      </c>
      <c r="AC720" s="1" t="s">
        <v>3</v>
      </c>
      <c r="AD720" s="1" t="s">
        <v>3</v>
      </c>
      <c r="AE720" s="1" t="s">
        <v>3</v>
      </c>
      <c r="AF720" s="1" t="s">
        <v>3</v>
      </c>
      <c r="AG720" s="1" t="s">
        <v>3</v>
      </c>
      <c r="AH720" s="1"/>
      <c r="AI720" s="1"/>
      <c r="AJ720" s="1"/>
      <c r="AK720" s="1"/>
      <c r="AL720" s="1"/>
      <c r="AM720" s="1"/>
      <c r="AN720" s="1"/>
      <c r="AO720" s="1"/>
      <c r="AP720" s="1" t="s">
        <v>3</v>
      </c>
      <c r="AQ720" s="1" t="s">
        <v>3</v>
      </c>
      <c r="AR720" s="1" t="s">
        <v>3</v>
      </c>
      <c r="AS720" s="1"/>
      <c r="AT720" s="1"/>
      <c r="AU720" s="1"/>
      <c r="AV720" s="1"/>
      <c r="AW720" s="1"/>
      <c r="AX720" s="1"/>
      <c r="AY720" s="1"/>
      <c r="AZ720" s="1" t="s">
        <v>3</v>
      </c>
      <c r="BA720" s="1"/>
      <c r="BB720" s="1" t="s">
        <v>3</v>
      </c>
      <c r="BC720" s="1" t="s">
        <v>3</v>
      </c>
      <c r="BD720" s="1" t="s">
        <v>3</v>
      </c>
      <c r="BE720" s="1" t="s">
        <v>3</v>
      </c>
      <c r="BF720" s="1" t="s">
        <v>3</v>
      </c>
      <c r="BG720" s="1" t="s">
        <v>3</v>
      </c>
      <c r="BH720" s="1" t="s">
        <v>3</v>
      </c>
      <c r="BI720" s="1" t="s">
        <v>3</v>
      </c>
      <c r="BJ720" s="1" t="s">
        <v>3</v>
      </c>
      <c r="BK720" s="1" t="s">
        <v>3</v>
      </c>
      <c r="BL720" s="1" t="s">
        <v>3</v>
      </c>
      <c r="BM720" s="1" t="s">
        <v>3</v>
      </c>
      <c r="BN720" s="1" t="s">
        <v>3</v>
      </c>
      <c r="BO720" s="1" t="s">
        <v>3</v>
      </c>
      <c r="BP720" s="1" t="s">
        <v>3</v>
      </c>
      <c r="BQ720" s="1"/>
      <c r="BR720" s="1"/>
      <c r="BS720" s="1"/>
      <c r="BT720" s="1"/>
      <c r="BU720" s="1"/>
      <c r="BV720" s="1"/>
      <c r="BW720" s="1"/>
      <c r="BX720" s="1">
        <v>0</v>
      </c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>
        <v>0</v>
      </c>
    </row>
    <row r="722" spans="1:255">
      <c r="A722" s="3">
        <v>52</v>
      </c>
      <c r="B722" s="3">
        <f t="shared" ref="B722:G722" si="647">B729</f>
        <v>1</v>
      </c>
      <c r="C722" s="3">
        <f t="shared" si="647"/>
        <v>4</v>
      </c>
      <c r="D722" s="3">
        <f t="shared" si="647"/>
        <v>720</v>
      </c>
      <c r="E722" s="3">
        <f t="shared" si="647"/>
        <v>0</v>
      </c>
      <c r="F722" s="3" t="str">
        <f t="shared" si="647"/>
        <v>Новый раздел</v>
      </c>
      <c r="G722" s="3" t="str">
        <f t="shared" si="647"/>
        <v>Оборудование</v>
      </c>
      <c r="H722" s="3"/>
      <c r="I722" s="3"/>
      <c r="J722" s="3"/>
      <c r="K722" s="3"/>
      <c r="L722" s="3"/>
      <c r="M722" s="3"/>
      <c r="N722" s="3"/>
      <c r="O722" s="3">
        <f t="shared" ref="O722:AT722" si="648">O729</f>
        <v>357211.77</v>
      </c>
      <c r="P722" s="3">
        <f t="shared" si="648"/>
        <v>357211.77</v>
      </c>
      <c r="Q722" s="3">
        <f t="shared" si="648"/>
        <v>0</v>
      </c>
      <c r="R722" s="3">
        <f t="shared" si="648"/>
        <v>0</v>
      </c>
      <c r="S722" s="3">
        <f t="shared" si="648"/>
        <v>0</v>
      </c>
      <c r="T722" s="3">
        <f t="shared" si="648"/>
        <v>0</v>
      </c>
      <c r="U722" s="3">
        <f t="shared" si="648"/>
        <v>0</v>
      </c>
      <c r="V722" s="3">
        <f t="shared" si="648"/>
        <v>0</v>
      </c>
      <c r="W722" s="3">
        <f t="shared" si="648"/>
        <v>0</v>
      </c>
      <c r="X722" s="3">
        <f t="shared" si="648"/>
        <v>0</v>
      </c>
      <c r="Y722" s="3">
        <f t="shared" si="648"/>
        <v>0</v>
      </c>
      <c r="Z722" s="3">
        <f t="shared" si="648"/>
        <v>0</v>
      </c>
      <c r="AA722" s="3">
        <f t="shared" si="648"/>
        <v>0</v>
      </c>
      <c r="AB722" s="3">
        <f t="shared" si="648"/>
        <v>357211.77</v>
      </c>
      <c r="AC722" s="3">
        <f t="shared" si="648"/>
        <v>357211.77</v>
      </c>
      <c r="AD722" s="3">
        <f t="shared" si="648"/>
        <v>0</v>
      </c>
      <c r="AE722" s="3">
        <f t="shared" si="648"/>
        <v>0</v>
      </c>
      <c r="AF722" s="3">
        <f t="shared" si="648"/>
        <v>0</v>
      </c>
      <c r="AG722" s="3">
        <f t="shared" si="648"/>
        <v>0</v>
      </c>
      <c r="AH722" s="3">
        <f t="shared" si="648"/>
        <v>0</v>
      </c>
      <c r="AI722" s="3">
        <f t="shared" si="648"/>
        <v>0</v>
      </c>
      <c r="AJ722" s="3">
        <f t="shared" si="648"/>
        <v>0</v>
      </c>
      <c r="AK722" s="3">
        <f t="shared" si="648"/>
        <v>0</v>
      </c>
      <c r="AL722" s="3">
        <f t="shared" si="648"/>
        <v>0</v>
      </c>
      <c r="AM722" s="3">
        <f t="shared" si="648"/>
        <v>0</v>
      </c>
      <c r="AN722" s="3">
        <f t="shared" si="648"/>
        <v>0</v>
      </c>
      <c r="AO722" s="3">
        <f t="shared" si="648"/>
        <v>0</v>
      </c>
      <c r="AP722" s="3">
        <f t="shared" si="648"/>
        <v>357211.77</v>
      </c>
      <c r="AQ722" s="3">
        <f t="shared" si="648"/>
        <v>0</v>
      </c>
      <c r="AR722" s="3">
        <f t="shared" si="648"/>
        <v>357211.77</v>
      </c>
      <c r="AS722" s="3">
        <f t="shared" si="648"/>
        <v>0</v>
      </c>
      <c r="AT722" s="3">
        <f t="shared" si="648"/>
        <v>0</v>
      </c>
      <c r="AU722" s="3">
        <f t="shared" ref="AU722:BZ722" si="649">AU729</f>
        <v>0</v>
      </c>
      <c r="AV722" s="3">
        <f t="shared" si="649"/>
        <v>357211.77</v>
      </c>
      <c r="AW722" s="3">
        <f t="shared" si="649"/>
        <v>0</v>
      </c>
      <c r="AX722" s="3">
        <f t="shared" si="649"/>
        <v>0</v>
      </c>
      <c r="AY722" s="3">
        <f t="shared" si="649"/>
        <v>0</v>
      </c>
      <c r="AZ722" s="3">
        <f t="shared" si="649"/>
        <v>357211.77</v>
      </c>
      <c r="BA722" s="3">
        <f t="shared" si="649"/>
        <v>0</v>
      </c>
      <c r="BB722" s="3">
        <f t="shared" si="649"/>
        <v>0</v>
      </c>
      <c r="BC722" s="3">
        <f t="shared" si="649"/>
        <v>0</v>
      </c>
      <c r="BD722" s="3">
        <f t="shared" si="649"/>
        <v>0</v>
      </c>
      <c r="BE722" s="3">
        <f t="shared" si="649"/>
        <v>0</v>
      </c>
      <c r="BF722" s="3">
        <f t="shared" si="649"/>
        <v>0</v>
      </c>
      <c r="BG722" s="3">
        <f t="shared" si="649"/>
        <v>0</v>
      </c>
      <c r="BH722" s="3">
        <f t="shared" si="649"/>
        <v>0</v>
      </c>
      <c r="BI722" s="3">
        <f t="shared" si="649"/>
        <v>0</v>
      </c>
      <c r="BJ722" s="3">
        <f t="shared" si="649"/>
        <v>0</v>
      </c>
      <c r="BK722" s="3">
        <f t="shared" si="649"/>
        <v>0</v>
      </c>
      <c r="BL722" s="3">
        <f t="shared" si="649"/>
        <v>0</v>
      </c>
      <c r="BM722" s="3">
        <f t="shared" si="649"/>
        <v>0</v>
      </c>
      <c r="BN722" s="3">
        <f t="shared" si="649"/>
        <v>0</v>
      </c>
      <c r="BO722" s="3">
        <f t="shared" si="649"/>
        <v>0</v>
      </c>
      <c r="BP722" s="3">
        <f t="shared" si="649"/>
        <v>0</v>
      </c>
      <c r="BQ722" s="3">
        <f t="shared" si="649"/>
        <v>0</v>
      </c>
      <c r="BR722" s="3">
        <f t="shared" si="649"/>
        <v>0</v>
      </c>
      <c r="BS722" s="3">
        <f t="shared" si="649"/>
        <v>0</v>
      </c>
      <c r="BT722" s="3">
        <f t="shared" si="649"/>
        <v>0</v>
      </c>
      <c r="BU722" s="3">
        <f t="shared" si="649"/>
        <v>0</v>
      </c>
      <c r="BV722" s="3">
        <f t="shared" si="649"/>
        <v>0</v>
      </c>
      <c r="BW722" s="3">
        <f t="shared" si="649"/>
        <v>0</v>
      </c>
      <c r="BX722" s="3">
        <f t="shared" si="649"/>
        <v>0</v>
      </c>
      <c r="BY722" s="3">
        <f t="shared" si="649"/>
        <v>357211.77</v>
      </c>
      <c r="BZ722" s="3">
        <f t="shared" si="649"/>
        <v>0</v>
      </c>
      <c r="CA722" s="3">
        <f t="shared" ref="CA722:DF722" si="650">CA729</f>
        <v>357211.77</v>
      </c>
      <c r="CB722" s="3">
        <f t="shared" si="650"/>
        <v>0</v>
      </c>
      <c r="CC722" s="3">
        <f t="shared" si="650"/>
        <v>0</v>
      </c>
      <c r="CD722" s="3">
        <f t="shared" si="650"/>
        <v>0</v>
      </c>
      <c r="CE722" s="3">
        <f t="shared" si="650"/>
        <v>357211.77</v>
      </c>
      <c r="CF722" s="3">
        <f t="shared" si="650"/>
        <v>0</v>
      </c>
      <c r="CG722" s="3">
        <f t="shared" si="650"/>
        <v>0</v>
      </c>
      <c r="CH722" s="3">
        <f t="shared" si="650"/>
        <v>0</v>
      </c>
      <c r="CI722" s="3">
        <f t="shared" si="650"/>
        <v>357211.77</v>
      </c>
      <c r="CJ722" s="3">
        <f t="shared" si="650"/>
        <v>0</v>
      </c>
      <c r="CK722" s="3">
        <f t="shared" si="650"/>
        <v>0</v>
      </c>
      <c r="CL722" s="3">
        <f t="shared" si="650"/>
        <v>0</v>
      </c>
      <c r="CM722" s="3">
        <f t="shared" si="650"/>
        <v>0</v>
      </c>
      <c r="CN722" s="3">
        <f t="shared" si="650"/>
        <v>0</v>
      </c>
      <c r="CO722" s="3">
        <f t="shared" si="650"/>
        <v>0</v>
      </c>
      <c r="CP722" s="3">
        <f t="shared" si="650"/>
        <v>0</v>
      </c>
      <c r="CQ722" s="3">
        <f t="shared" si="650"/>
        <v>0</v>
      </c>
      <c r="CR722" s="3">
        <f t="shared" si="650"/>
        <v>0</v>
      </c>
      <c r="CS722" s="3">
        <f t="shared" si="650"/>
        <v>0</v>
      </c>
      <c r="CT722" s="3">
        <f t="shared" si="650"/>
        <v>0</v>
      </c>
      <c r="CU722" s="3">
        <f t="shared" si="650"/>
        <v>0</v>
      </c>
      <c r="CV722" s="3">
        <f t="shared" si="650"/>
        <v>0</v>
      </c>
      <c r="CW722" s="3">
        <f t="shared" si="650"/>
        <v>0</v>
      </c>
      <c r="CX722" s="3">
        <f t="shared" si="650"/>
        <v>0</v>
      </c>
      <c r="CY722" s="3">
        <f t="shared" si="650"/>
        <v>0</v>
      </c>
      <c r="CZ722" s="3">
        <f t="shared" si="650"/>
        <v>0</v>
      </c>
      <c r="DA722" s="3">
        <f t="shared" si="650"/>
        <v>0</v>
      </c>
      <c r="DB722" s="3">
        <f t="shared" si="650"/>
        <v>0</v>
      </c>
      <c r="DC722" s="3">
        <f t="shared" si="650"/>
        <v>0</v>
      </c>
      <c r="DD722" s="3">
        <f t="shared" si="650"/>
        <v>0</v>
      </c>
      <c r="DE722" s="3">
        <f t="shared" si="650"/>
        <v>0</v>
      </c>
      <c r="DF722" s="3">
        <f t="shared" si="650"/>
        <v>0</v>
      </c>
      <c r="DG722" s="4">
        <f t="shared" ref="DG722:EL722" si="651">DG729</f>
        <v>2379030.39</v>
      </c>
      <c r="DH722" s="4">
        <f t="shared" si="651"/>
        <v>2379030.39</v>
      </c>
      <c r="DI722" s="4">
        <f t="shared" si="651"/>
        <v>0</v>
      </c>
      <c r="DJ722" s="4">
        <f t="shared" si="651"/>
        <v>0</v>
      </c>
      <c r="DK722" s="4">
        <f t="shared" si="651"/>
        <v>0</v>
      </c>
      <c r="DL722" s="4">
        <f t="shared" si="651"/>
        <v>0</v>
      </c>
      <c r="DM722" s="4">
        <f t="shared" si="651"/>
        <v>0</v>
      </c>
      <c r="DN722" s="4">
        <f t="shared" si="651"/>
        <v>0</v>
      </c>
      <c r="DO722" s="4">
        <f t="shared" si="651"/>
        <v>0</v>
      </c>
      <c r="DP722" s="4">
        <f t="shared" si="651"/>
        <v>0</v>
      </c>
      <c r="DQ722" s="4">
        <f t="shared" si="651"/>
        <v>0</v>
      </c>
      <c r="DR722" s="4">
        <f t="shared" si="651"/>
        <v>0</v>
      </c>
      <c r="DS722" s="4">
        <f t="shared" si="651"/>
        <v>0</v>
      </c>
      <c r="DT722" s="4">
        <f t="shared" si="651"/>
        <v>2379030.39</v>
      </c>
      <c r="DU722" s="4">
        <f t="shared" si="651"/>
        <v>2379030.39</v>
      </c>
      <c r="DV722" s="4">
        <f t="shared" si="651"/>
        <v>0</v>
      </c>
      <c r="DW722" s="4">
        <f t="shared" si="651"/>
        <v>0</v>
      </c>
      <c r="DX722" s="4">
        <f t="shared" si="651"/>
        <v>0</v>
      </c>
      <c r="DY722" s="4">
        <f t="shared" si="651"/>
        <v>0</v>
      </c>
      <c r="DZ722" s="4">
        <f t="shared" si="651"/>
        <v>0</v>
      </c>
      <c r="EA722" s="4">
        <f t="shared" si="651"/>
        <v>0</v>
      </c>
      <c r="EB722" s="4">
        <f t="shared" si="651"/>
        <v>0</v>
      </c>
      <c r="EC722" s="4">
        <f t="shared" si="651"/>
        <v>0</v>
      </c>
      <c r="ED722" s="4">
        <f t="shared" si="651"/>
        <v>0</v>
      </c>
      <c r="EE722" s="4">
        <f t="shared" si="651"/>
        <v>0</v>
      </c>
      <c r="EF722" s="4">
        <f t="shared" si="651"/>
        <v>0</v>
      </c>
      <c r="EG722" s="4">
        <f t="shared" si="651"/>
        <v>0</v>
      </c>
      <c r="EH722" s="4">
        <f t="shared" si="651"/>
        <v>2379030.39</v>
      </c>
      <c r="EI722" s="4">
        <f t="shared" si="651"/>
        <v>0</v>
      </c>
      <c r="EJ722" s="4">
        <f t="shared" si="651"/>
        <v>2379030.39</v>
      </c>
      <c r="EK722" s="4">
        <f t="shared" si="651"/>
        <v>0</v>
      </c>
      <c r="EL722" s="4">
        <f t="shared" si="651"/>
        <v>0</v>
      </c>
      <c r="EM722" s="4">
        <f t="shared" ref="EM722:FR722" si="652">EM729</f>
        <v>0</v>
      </c>
      <c r="EN722" s="4">
        <f t="shared" si="652"/>
        <v>2379030.39</v>
      </c>
      <c r="EO722" s="4">
        <f t="shared" si="652"/>
        <v>0</v>
      </c>
      <c r="EP722" s="4">
        <f t="shared" si="652"/>
        <v>0</v>
      </c>
      <c r="EQ722" s="4">
        <f t="shared" si="652"/>
        <v>0</v>
      </c>
      <c r="ER722" s="4">
        <f t="shared" si="652"/>
        <v>2379030.39</v>
      </c>
      <c r="ES722" s="4">
        <f t="shared" si="652"/>
        <v>0</v>
      </c>
      <c r="ET722" s="4">
        <f t="shared" si="652"/>
        <v>0</v>
      </c>
      <c r="EU722" s="4">
        <f t="shared" si="652"/>
        <v>0</v>
      </c>
      <c r="EV722" s="4">
        <f t="shared" si="652"/>
        <v>0</v>
      </c>
      <c r="EW722" s="4">
        <f t="shared" si="652"/>
        <v>0</v>
      </c>
      <c r="EX722" s="4">
        <f t="shared" si="652"/>
        <v>0</v>
      </c>
      <c r="EY722" s="4">
        <f t="shared" si="652"/>
        <v>0</v>
      </c>
      <c r="EZ722" s="4">
        <f t="shared" si="652"/>
        <v>0</v>
      </c>
      <c r="FA722" s="4">
        <f t="shared" si="652"/>
        <v>0</v>
      </c>
      <c r="FB722" s="4">
        <f t="shared" si="652"/>
        <v>0</v>
      </c>
      <c r="FC722" s="4">
        <f t="shared" si="652"/>
        <v>0</v>
      </c>
      <c r="FD722" s="4">
        <f t="shared" si="652"/>
        <v>0</v>
      </c>
      <c r="FE722" s="4">
        <f t="shared" si="652"/>
        <v>0</v>
      </c>
      <c r="FF722" s="4">
        <f t="shared" si="652"/>
        <v>0</v>
      </c>
      <c r="FG722" s="4">
        <f t="shared" si="652"/>
        <v>0</v>
      </c>
      <c r="FH722" s="4">
        <f t="shared" si="652"/>
        <v>0</v>
      </c>
      <c r="FI722" s="4">
        <f t="shared" si="652"/>
        <v>0</v>
      </c>
      <c r="FJ722" s="4">
        <f t="shared" si="652"/>
        <v>0</v>
      </c>
      <c r="FK722" s="4">
        <f t="shared" si="652"/>
        <v>0</v>
      </c>
      <c r="FL722" s="4">
        <f t="shared" si="652"/>
        <v>0</v>
      </c>
      <c r="FM722" s="4">
        <f t="shared" si="652"/>
        <v>0</v>
      </c>
      <c r="FN722" s="4">
        <f t="shared" si="652"/>
        <v>0</v>
      </c>
      <c r="FO722" s="4">
        <f t="shared" si="652"/>
        <v>0</v>
      </c>
      <c r="FP722" s="4">
        <f t="shared" si="652"/>
        <v>0</v>
      </c>
      <c r="FQ722" s="4">
        <f t="shared" si="652"/>
        <v>2379030.39</v>
      </c>
      <c r="FR722" s="4">
        <f t="shared" si="652"/>
        <v>0</v>
      </c>
      <c r="FS722" s="4">
        <f t="shared" ref="FS722:GX722" si="653">FS729</f>
        <v>2379030.39</v>
      </c>
      <c r="FT722" s="4">
        <f t="shared" si="653"/>
        <v>0</v>
      </c>
      <c r="FU722" s="4">
        <f t="shared" si="653"/>
        <v>0</v>
      </c>
      <c r="FV722" s="4">
        <f t="shared" si="653"/>
        <v>0</v>
      </c>
      <c r="FW722" s="4">
        <f t="shared" si="653"/>
        <v>2379030.39</v>
      </c>
      <c r="FX722" s="4">
        <f t="shared" si="653"/>
        <v>0</v>
      </c>
      <c r="FY722" s="4">
        <f t="shared" si="653"/>
        <v>0</v>
      </c>
      <c r="FZ722" s="4">
        <f t="shared" si="653"/>
        <v>0</v>
      </c>
      <c r="GA722" s="4">
        <f t="shared" si="653"/>
        <v>2379030.39</v>
      </c>
      <c r="GB722" s="4">
        <f t="shared" si="653"/>
        <v>0</v>
      </c>
      <c r="GC722" s="4">
        <f t="shared" si="653"/>
        <v>0</v>
      </c>
      <c r="GD722" s="4">
        <f t="shared" si="653"/>
        <v>0</v>
      </c>
      <c r="GE722" s="4">
        <f t="shared" si="653"/>
        <v>0</v>
      </c>
      <c r="GF722" s="4">
        <f t="shared" si="653"/>
        <v>0</v>
      </c>
      <c r="GG722" s="4">
        <f t="shared" si="653"/>
        <v>0</v>
      </c>
      <c r="GH722" s="4">
        <f t="shared" si="653"/>
        <v>0</v>
      </c>
      <c r="GI722" s="4">
        <f t="shared" si="653"/>
        <v>0</v>
      </c>
      <c r="GJ722" s="4">
        <f t="shared" si="653"/>
        <v>0</v>
      </c>
      <c r="GK722" s="4">
        <f t="shared" si="653"/>
        <v>0</v>
      </c>
      <c r="GL722" s="4">
        <f t="shared" si="653"/>
        <v>0</v>
      </c>
      <c r="GM722" s="4">
        <f t="shared" si="653"/>
        <v>0</v>
      </c>
      <c r="GN722" s="4">
        <f t="shared" si="653"/>
        <v>0</v>
      </c>
      <c r="GO722" s="4">
        <f t="shared" si="653"/>
        <v>0</v>
      </c>
      <c r="GP722" s="4">
        <f t="shared" si="653"/>
        <v>0</v>
      </c>
      <c r="GQ722" s="4">
        <f t="shared" si="653"/>
        <v>0</v>
      </c>
      <c r="GR722" s="4">
        <f t="shared" si="653"/>
        <v>0</v>
      </c>
      <c r="GS722" s="4">
        <f t="shared" si="653"/>
        <v>0</v>
      </c>
      <c r="GT722" s="4">
        <f t="shared" si="653"/>
        <v>0</v>
      </c>
      <c r="GU722" s="4">
        <f t="shared" si="653"/>
        <v>0</v>
      </c>
      <c r="GV722" s="4">
        <f t="shared" si="653"/>
        <v>0</v>
      </c>
      <c r="GW722" s="4">
        <f t="shared" si="653"/>
        <v>0</v>
      </c>
      <c r="GX722" s="4">
        <f t="shared" si="653"/>
        <v>0</v>
      </c>
    </row>
    <row r="724" spans="1:255">
      <c r="A724" s="2">
        <v>17</v>
      </c>
      <c r="B724" s="2">
        <v>1</v>
      </c>
      <c r="C724" s="2"/>
      <c r="D724" s="2"/>
      <c r="E724" s="2" t="s">
        <v>381</v>
      </c>
      <c r="F724" s="2" t="s">
        <v>639</v>
      </c>
      <c r="G724" s="2" t="s">
        <v>640</v>
      </c>
      <c r="H724" s="2" t="s">
        <v>584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f>ROUND(L724-M724,4)</f>
        <v>0</v>
      </c>
      <c r="O724" s="2">
        <f>ROUND(CP724,2)</f>
        <v>0</v>
      </c>
      <c r="P724" s="2">
        <f>ROUND(CQ724*I724,2)</f>
        <v>0</v>
      </c>
      <c r="Q724" s="2">
        <f>ROUND(CR724*I724,2)</f>
        <v>0</v>
      </c>
      <c r="R724" s="2">
        <f>ROUND(CS724*I724,2)</f>
        <v>0</v>
      </c>
      <c r="S724" s="2">
        <f>ROUND(CT724*I724,2)</f>
        <v>0</v>
      </c>
      <c r="T724" s="2">
        <f>ROUND(CU724*I724,2)</f>
        <v>0</v>
      </c>
      <c r="U724" s="2">
        <f>CV724*I724</f>
        <v>0</v>
      </c>
      <c r="V724" s="2">
        <f>CW724*I724</f>
        <v>0</v>
      </c>
      <c r="W724" s="2">
        <f>ROUND(CX724*I724,2)</f>
        <v>0</v>
      </c>
      <c r="X724" s="2">
        <f t="shared" ref="X724:Y727" si="654">ROUND(CY724,2)</f>
        <v>0</v>
      </c>
      <c r="Y724" s="2">
        <f t="shared" si="654"/>
        <v>0</v>
      </c>
      <c r="Z724" s="2"/>
      <c r="AA724" s="2">
        <v>88889161</v>
      </c>
      <c r="AB724" s="2">
        <f>ROUND((AC724+AD724+AF724),2)</f>
        <v>483470.28</v>
      </c>
      <c r="AC724" s="2">
        <f t="shared" ref="AC724:AF725" si="655">ROUND((ES724),2)</f>
        <v>483470.28</v>
      </c>
      <c r="AD724" s="2">
        <f t="shared" si="655"/>
        <v>0</v>
      </c>
      <c r="AE724" s="2">
        <f t="shared" si="655"/>
        <v>0</v>
      </c>
      <c r="AF724" s="2">
        <f t="shared" si="655"/>
        <v>0</v>
      </c>
      <c r="AG724" s="2">
        <f>ROUND((AP724),2)</f>
        <v>0</v>
      </c>
      <c r="AH724" s="2">
        <f t="shared" ref="AH724:AI727" si="656">(EW724)</f>
        <v>0</v>
      </c>
      <c r="AI724" s="2">
        <f t="shared" si="656"/>
        <v>0</v>
      </c>
      <c r="AJ724" s="2">
        <f>(AS724)</f>
        <v>0</v>
      </c>
      <c r="AK724" s="2">
        <v>483470.28</v>
      </c>
      <c r="AL724" s="2">
        <v>483470.28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1</v>
      </c>
      <c r="AW724" s="2">
        <v>1</v>
      </c>
      <c r="AX724" s="2"/>
      <c r="AY724" s="2"/>
      <c r="AZ724" s="2">
        <v>1</v>
      </c>
      <c r="BA724" s="2">
        <v>1</v>
      </c>
      <c r="BB724" s="2">
        <v>1</v>
      </c>
      <c r="BC724" s="2">
        <v>1</v>
      </c>
      <c r="BD724" s="2" t="s">
        <v>3</v>
      </c>
      <c r="BE724" s="2" t="s">
        <v>3</v>
      </c>
      <c r="BF724" s="2" t="s">
        <v>3</v>
      </c>
      <c r="BG724" s="2" t="s">
        <v>3</v>
      </c>
      <c r="BH724" s="2">
        <v>3</v>
      </c>
      <c r="BI724" s="2">
        <v>3</v>
      </c>
      <c r="BJ724" s="2" t="s">
        <v>639</v>
      </c>
      <c r="BK724" s="2"/>
      <c r="BL724" s="2"/>
      <c r="BM724" s="2">
        <v>902</v>
      </c>
      <c r="BN724" s="2">
        <v>0</v>
      </c>
      <c r="BO724" s="2" t="s">
        <v>3</v>
      </c>
      <c r="BP724" s="2">
        <v>0</v>
      </c>
      <c r="BQ724" s="2">
        <v>92</v>
      </c>
      <c r="BR724" s="2">
        <v>0</v>
      </c>
      <c r="BS724" s="2">
        <v>1</v>
      </c>
      <c r="BT724" s="2">
        <v>1</v>
      </c>
      <c r="BU724" s="2">
        <v>1</v>
      </c>
      <c r="BV724" s="2">
        <v>1</v>
      </c>
      <c r="BW724" s="2">
        <v>1</v>
      </c>
      <c r="BX724" s="2">
        <v>1</v>
      </c>
      <c r="BY724" s="2" t="s">
        <v>3</v>
      </c>
      <c r="BZ724" s="2">
        <v>0</v>
      </c>
      <c r="CA724" s="2">
        <v>0</v>
      </c>
      <c r="CB724" s="2" t="s">
        <v>3</v>
      </c>
      <c r="CC724" s="2"/>
      <c r="CD724" s="2"/>
      <c r="CE724" s="2">
        <v>0</v>
      </c>
      <c r="CF724" s="2">
        <v>0</v>
      </c>
      <c r="CG724" s="2">
        <v>0</v>
      </c>
      <c r="CH724" s="2">
        <v>41</v>
      </c>
      <c r="CI724" s="2">
        <v>0</v>
      </c>
      <c r="CJ724" s="2">
        <v>0</v>
      </c>
      <c r="CK724" s="2">
        <v>0</v>
      </c>
      <c r="CL724" s="2">
        <v>0</v>
      </c>
      <c r="CM724" s="2">
        <v>0</v>
      </c>
      <c r="CN724" s="2" t="s">
        <v>3</v>
      </c>
      <c r="CO724" s="2">
        <v>0</v>
      </c>
      <c r="CP724" s="2">
        <f>(P724+Q724+S724)</f>
        <v>0</v>
      </c>
      <c r="CQ724" s="2">
        <f>AC724*BC724</f>
        <v>483470.28</v>
      </c>
      <c r="CR724" s="2">
        <f>AD724*BB724</f>
        <v>0</v>
      </c>
      <c r="CS724" s="2">
        <f>AE724*BS724</f>
        <v>0</v>
      </c>
      <c r="CT724" s="2">
        <f>AF724*BA724</f>
        <v>0</v>
      </c>
      <c r="CU724" s="2">
        <f t="shared" ref="CU724:CX727" si="657">AG724</f>
        <v>0</v>
      </c>
      <c r="CV724" s="2">
        <f t="shared" si="657"/>
        <v>0</v>
      </c>
      <c r="CW724" s="2">
        <f t="shared" si="657"/>
        <v>0</v>
      </c>
      <c r="CX724" s="2">
        <f t="shared" si="657"/>
        <v>0</v>
      </c>
      <c r="CY724" s="2">
        <f>0</f>
        <v>0</v>
      </c>
      <c r="CZ724" s="2">
        <f>0</f>
        <v>0</v>
      </c>
      <c r="DA724" s="2"/>
      <c r="DB724" s="2"/>
      <c r="DC724" s="2" t="s">
        <v>3</v>
      </c>
      <c r="DD724" s="2" t="s">
        <v>3</v>
      </c>
      <c r="DE724" s="2" t="s">
        <v>3</v>
      </c>
      <c r="DF724" s="2" t="s">
        <v>3</v>
      </c>
      <c r="DG724" s="2" t="s">
        <v>3</v>
      </c>
      <c r="DH724" s="2" t="s">
        <v>3</v>
      </c>
      <c r="DI724" s="2" t="s">
        <v>3</v>
      </c>
      <c r="DJ724" s="2" t="s">
        <v>3</v>
      </c>
      <c r="DK724" s="2" t="s">
        <v>3</v>
      </c>
      <c r="DL724" s="2" t="s">
        <v>3</v>
      </c>
      <c r="DM724" s="2" t="s">
        <v>3</v>
      </c>
      <c r="DN724" s="2">
        <v>0</v>
      </c>
      <c r="DO724" s="2">
        <v>0</v>
      </c>
      <c r="DP724" s="2">
        <v>1</v>
      </c>
      <c r="DQ724" s="2">
        <v>1</v>
      </c>
      <c r="DR724" s="2"/>
      <c r="DS724" s="2"/>
      <c r="DT724" s="2"/>
      <c r="DU724" s="2">
        <v>1013</v>
      </c>
      <c r="DV724" s="2" t="s">
        <v>584</v>
      </c>
      <c r="DW724" s="2" t="s">
        <v>584</v>
      </c>
      <c r="DX724" s="2">
        <v>1</v>
      </c>
      <c r="DY724" s="2"/>
      <c r="DZ724" s="2" t="s">
        <v>3</v>
      </c>
      <c r="EA724" s="2" t="s">
        <v>3</v>
      </c>
      <c r="EB724" s="2" t="s">
        <v>3</v>
      </c>
      <c r="EC724" s="2" t="s">
        <v>3</v>
      </c>
      <c r="ED724" s="2"/>
      <c r="EE724" s="2">
        <v>64991266</v>
      </c>
      <c r="EF724" s="2">
        <v>92</v>
      </c>
      <c r="EG724" s="2" t="s">
        <v>363</v>
      </c>
      <c r="EH724" s="2">
        <v>0</v>
      </c>
      <c r="EI724" s="2" t="s">
        <v>3</v>
      </c>
      <c r="EJ724" s="2">
        <v>3</v>
      </c>
      <c r="EK724" s="2">
        <v>902</v>
      </c>
      <c r="EL724" s="2" t="s">
        <v>363</v>
      </c>
      <c r="EM724" s="2" t="s">
        <v>364</v>
      </c>
      <c r="EN724" s="2"/>
      <c r="EO724" s="2" t="s">
        <v>3</v>
      </c>
      <c r="EP724" s="2"/>
      <c r="EQ724" s="2">
        <v>16</v>
      </c>
      <c r="ER724" s="2">
        <v>0</v>
      </c>
      <c r="ES724" s="2">
        <v>483470.28</v>
      </c>
      <c r="ET724" s="2">
        <v>0</v>
      </c>
      <c r="EU724" s="2">
        <v>0</v>
      </c>
      <c r="EV724" s="2">
        <v>0</v>
      </c>
      <c r="EW724" s="2">
        <v>0</v>
      </c>
      <c r="EX724" s="2">
        <v>0</v>
      </c>
      <c r="EY724" s="2">
        <v>0</v>
      </c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>
        <v>0</v>
      </c>
      <c r="FR724" s="2">
        <f>P724</f>
        <v>0</v>
      </c>
      <c r="FS724" s="2">
        <v>0</v>
      </c>
      <c r="FT724" s="2"/>
      <c r="FU724" s="2"/>
      <c r="FV724" s="2"/>
      <c r="FW724" s="2"/>
      <c r="FX724" s="2">
        <v>0</v>
      </c>
      <c r="FY724" s="2">
        <v>0</v>
      </c>
      <c r="FZ724" s="2"/>
      <c r="GA724" s="2" t="s">
        <v>303</v>
      </c>
      <c r="GB724" s="2"/>
      <c r="GC724" s="2"/>
      <c r="GD724" s="2">
        <v>1</v>
      </c>
      <c r="GE724" s="2"/>
      <c r="GF724" s="2">
        <v>-260316664</v>
      </c>
      <c r="GG724" s="2">
        <v>2</v>
      </c>
      <c r="GH724" s="2">
        <v>0</v>
      </c>
      <c r="GI724" s="2">
        <v>-2</v>
      </c>
      <c r="GJ724" s="2">
        <v>0</v>
      </c>
      <c r="GK724" s="2">
        <v>0</v>
      </c>
      <c r="GL724" s="2">
        <f>ROUND(IF(AND(BH724=3,BI724=3,FS724&lt;&gt;0),P724,0),2)</f>
        <v>0</v>
      </c>
      <c r="GM724" s="2">
        <f>ROUND(O724+X724+Y724,2)+GX724</f>
        <v>0</v>
      </c>
      <c r="GN724" s="2">
        <f>IF(OR(BI724=0,BI724=1),GM724-GX724,0)</f>
        <v>0</v>
      </c>
      <c r="GO724" s="2">
        <f>IF(BI724=2,GM724-GX724,0)</f>
        <v>0</v>
      </c>
      <c r="GP724" s="2">
        <f>IF(BI724=4,GM724-GX724,0)</f>
        <v>0</v>
      </c>
      <c r="GQ724" s="2"/>
      <c r="GR724" s="2">
        <v>1</v>
      </c>
      <c r="GS724" s="2">
        <v>4</v>
      </c>
      <c r="GT724" s="2">
        <v>0</v>
      </c>
      <c r="GU724" s="2" t="s">
        <v>3</v>
      </c>
      <c r="GV724" s="2">
        <f>ROUND((GT724),2)</f>
        <v>0</v>
      </c>
      <c r="GW724" s="2">
        <v>1</v>
      </c>
      <c r="GX724" s="2">
        <f>ROUND(HC724*I724,2)</f>
        <v>0</v>
      </c>
      <c r="GY724" s="2"/>
      <c r="GZ724" s="2"/>
      <c r="HA724" s="2">
        <v>0</v>
      </c>
      <c r="HB724" s="2">
        <v>0</v>
      </c>
      <c r="HC724" s="2">
        <f>GV724*GW724</f>
        <v>0</v>
      </c>
      <c r="HD724" s="2"/>
      <c r="HE724" s="2" t="s">
        <v>3</v>
      </c>
      <c r="HF724" s="2" t="s">
        <v>3</v>
      </c>
      <c r="HG724" s="2"/>
      <c r="HH724" s="2"/>
      <c r="HI724" s="2"/>
      <c r="HJ724" s="2"/>
      <c r="HK724" s="2"/>
      <c r="HL724" s="2"/>
      <c r="HM724" s="2" t="s">
        <v>3</v>
      </c>
      <c r="HN724" s="2" t="s">
        <v>3</v>
      </c>
      <c r="HO724" s="2" t="s">
        <v>3</v>
      </c>
      <c r="HP724" s="2" t="s">
        <v>3</v>
      </c>
      <c r="HQ724" s="2" t="s">
        <v>3</v>
      </c>
      <c r="HR724" s="2"/>
      <c r="HS724" s="2">
        <v>0</v>
      </c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>
        <v>0</v>
      </c>
      <c r="IL724" s="2"/>
      <c r="IM724" s="2"/>
      <c r="IN724" s="2"/>
      <c r="IO724" s="2"/>
      <c r="IP724" s="2"/>
      <c r="IQ724" s="2"/>
      <c r="IR724" s="2"/>
      <c r="IS724" s="2"/>
      <c r="IT724" s="2"/>
      <c r="IU724" s="2"/>
    </row>
    <row r="725" spans="1:255">
      <c r="A725">
        <v>17</v>
      </c>
      <c r="B725">
        <v>1</v>
      </c>
      <c r="E725" t="s">
        <v>381</v>
      </c>
      <c r="F725" t="s">
        <v>639</v>
      </c>
      <c r="G725" t="s">
        <v>640</v>
      </c>
      <c r="H725" t="s">
        <v>584</v>
      </c>
      <c r="I725">
        <v>0</v>
      </c>
      <c r="J725">
        <v>0</v>
      </c>
      <c r="K725">
        <v>0</v>
      </c>
      <c r="L725">
        <v>0</v>
      </c>
      <c r="M725">
        <v>0</v>
      </c>
      <c r="N725">
        <f>ROUND(L725-M725,4)</f>
        <v>0</v>
      </c>
      <c r="O725">
        <f>ROUND(CP725,2)</f>
        <v>0</v>
      </c>
      <c r="P725">
        <f>ROUND(CQ725*I725,2)</f>
        <v>0</v>
      </c>
      <c r="Q725">
        <f>ROUND(CR725*I725,2)</f>
        <v>0</v>
      </c>
      <c r="R725">
        <f>ROUND(CS725*I725,2)</f>
        <v>0</v>
      </c>
      <c r="S725">
        <f>ROUND(CT725*I725,2)</f>
        <v>0</v>
      </c>
      <c r="T725">
        <f>ROUND(CU725*I725,2)</f>
        <v>0</v>
      </c>
      <c r="U725">
        <f>CV725*I725</f>
        <v>0</v>
      </c>
      <c r="V725">
        <f>CW725*I725</f>
        <v>0</v>
      </c>
      <c r="W725">
        <f>ROUND(CX725*I725,2)</f>
        <v>0</v>
      </c>
      <c r="X725">
        <f t="shared" si="654"/>
        <v>0</v>
      </c>
      <c r="Y725">
        <f t="shared" si="654"/>
        <v>0</v>
      </c>
      <c r="AA725">
        <v>88889103</v>
      </c>
      <c r="AB725">
        <f>ROUND((AC725+AD725+AF725),2)</f>
        <v>483470.28</v>
      </c>
      <c r="AC725">
        <f t="shared" si="655"/>
        <v>483470.28</v>
      </c>
      <c r="AD725">
        <f t="shared" si="655"/>
        <v>0</v>
      </c>
      <c r="AE725">
        <f t="shared" si="655"/>
        <v>0</v>
      </c>
      <c r="AF725">
        <f t="shared" si="655"/>
        <v>0</v>
      </c>
      <c r="AG725">
        <f>ROUND((AP725),2)</f>
        <v>0</v>
      </c>
      <c r="AH725">
        <f t="shared" si="656"/>
        <v>0</v>
      </c>
      <c r="AI725">
        <f t="shared" si="656"/>
        <v>0</v>
      </c>
      <c r="AJ725">
        <f>(AS725)</f>
        <v>0</v>
      </c>
      <c r="AK725">
        <v>483470.28</v>
      </c>
      <c r="AL725">
        <v>483470.28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1</v>
      </c>
      <c r="AW725">
        <v>1</v>
      </c>
      <c r="AZ725">
        <v>1</v>
      </c>
      <c r="BA725">
        <v>1</v>
      </c>
      <c r="BB725">
        <v>1</v>
      </c>
      <c r="BC725">
        <v>6.66</v>
      </c>
      <c r="BD725" t="s">
        <v>3</v>
      </c>
      <c r="BE725" t="s">
        <v>3</v>
      </c>
      <c r="BF725" t="s">
        <v>3</v>
      </c>
      <c r="BG725" t="s">
        <v>3</v>
      </c>
      <c r="BH725">
        <v>3</v>
      </c>
      <c r="BI725">
        <v>3</v>
      </c>
      <c r="BJ725" t="s">
        <v>639</v>
      </c>
      <c r="BM725">
        <v>902</v>
      </c>
      <c r="BN725">
        <v>0</v>
      </c>
      <c r="BO725" t="s">
        <v>3</v>
      </c>
      <c r="BP725">
        <v>0</v>
      </c>
      <c r="BQ725">
        <v>92</v>
      </c>
      <c r="BR725">
        <v>0</v>
      </c>
      <c r="BS725">
        <v>1</v>
      </c>
      <c r="BT725">
        <v>1</v>
      </c>
      <c r="BU725">
        <v>1</v>
      </c>
      <c r="BV725">
        <v>1</v>
      </c>
      <c r="BW725">
        <v>1</v>
      </c>
      <c r="BX725">
        <v>1</v>
      </c>
      <c r="BY725" t="s">
        <v>3</v>
      </c>
      <c r="BZ725">
        <v>0</v>
      </c>
      <c r="CA725">
        <v>0</v>
      </c>
      <c r="CB725" t="s">
        <v>3</v>
      </c>
      <c r="CE725">
        <v>0</v>
      </c>
      <c r="CF725">
        <v>0</v>
      </c>
      <c r="CG725">
        <v>0</v>
      </c>
      <c r="CH725">
        <v>41</v>
      </c>
      <c r="CI725">
        <v>0</v>
      </c>
      <c r="CJ725">
        <v>0</v>
      </c>
      <c r="CK725">
        <v>0</v>
      </c>
      <c r="CL725">
        <v>0</v>
      </c>
      <c r="CM725">
        <v>0</v>
      </c>
      <c r="CN725" t="s">
        <v>3</v>
      </c>
      <c r="CO725">
        <v>0</v>
      </c>
      <c r="CP725">
        <f>(P725+Q725+S725)</f>
        <v>0</v>
      </c>
      <c r="CQ725">
        <f>AC725*BC725</f>
        <v>3219912.0648000003</v>
      </c>
      <c r="CR725">
        <f>AD725*BB725</f>
        <v>0</v>
      </c>
      <c r="CS725">
        <f>AE725*BS725</f>
        <v>0</v>
      </c>
      <c r="CT725">
        <f>AF725*BA725</f>
        <v>0</v>
      </c>
      <c r="CU725">
        <f t="shared" si="657"/>
        <v>0</v>
      </c>
      <c r="CV725">
        <f t="shared" si="657"/>
        <v>0</v>
      </c>
      <c r="CW725">
        <f t="shared" si="657"/>
        <v>0</v>
      </c>
      <c r="CX725">
        <f t="shared" si="657"/>
        <v>0</v>
      </c>
      <c r="CY725">
        <f>0</f>
        <v>0</v>
      </c>
      <c r="CZ725">
        <f>0</f>
        <v>0</v>
      </c>
      <c r="DC725" t="s">
        <v>3</v>
      </c>
      <c r="DD725" t="s">
        <v>3</v>
      </c>
      <c r="DE725" t="s">
        <v>3</v>
      </c>
      <c r="DF725" t="s">
        <v>3</v>
      </c>
      <c r="DG725" t="s">
        <v>3</v>
      </c>
      <c r="DH725" t="s">
        <v>3</v>
      </c>
      <c r="DI725" t="s">
        <v>3</v>
      </c>
      <c r="DJ725" t="s">
        <v>3</v>
      </c>
      <c r="DK725" t="s">
        <v>3</v>
      </c>
      <c r="DL725" t="s">
        <v>3</v>
      </c>
      <c r="DM725" t="s">
        <v>3</v>
      </c>
      <c r="DN725">
        <v>0</v>
      </c>
      <c r="DO725">
        <v>0</v>
      </c>
      <c r="DP725">
        <v>1</v>
      </c>
      <c r="DQ725">
        <v>1</v>
      </c>
      <c r="DU725">
        <v>1013</v>
      </c>
      <c r="DV725" t="s">
        <v>584</v>
      </c>
      <c r="DW725" t="s">
        <v>584</v>
      </c>
      <c r="DX725">
        <v>1</v>
      </c>
      <c r="DZ725" t="s">
        <v>3</v>
      </c>
      <c r="EA725" t="s">
        <v>3</v>
      </c>
      <c r="EB725" t="s">
        <v>3</v>
      </c>
      <c r="EC725" t="s">
        <v>3</v>
      </c>
      <c r="EE725">
        <v>64991266</v>
      </c>
      <c r="EF725">
        <v>92</v>
      </c>
      <c r="EG725" t="s">
        <v>363</v>
      </c>
      <c r="EH725">
        <v>0</v>
      </c>
      <c r="EI725" t="s">
        <v>3</v>
      </c>
      <c r="EJ725">
        <v>3</v>
      </c>
      <c r="EK725">
        <v>902</v>
      </c>
      <c r="EL725" t="s">
        <v>363</v>
      </c>
      <c r="EM725" t="s">
        <v>364</v>
      </c>
      <c r="EO725" t="s">
        <v>3</v>
      </c>
      <c r="EQ725">
        <v>16</v>
      </c>
      <c r="ER725">
        <v>0</v>
      </c>
      <c r="ES725">
        <v>483470.28</v>
      </c>
      <c r="ET725">
        <v>0</v>
      </c>
      <c r="EU725">
        <v>0</v>
      </c>
      <c r="EV725">
        <v>0</v>
      </c>
      <c r="EW725">
        <v>0</v>
      </c>
      <c r="EX725">
        <v>0</v>
      </c>
      <c r="EY725">
        <v>0</v>
      </c>
      <c r="EZ725">
        <v>5</v>
      </c>
      <c r="FC725">
        <v>0</v>
      </c>
      <c r="FD725">
        <v>18</v>
      </c>
      <c r="FF725">
        <v>3219912.09</v>
      </c>
      <c r="FQ725">
        <v>0</v>
      </c>
      <c r="FR725">
        <f>P725</f>
        <v>0</v>
      </c>
      <c r="FS725">
        <v>0</v>
      </c>
      <c r="FX725">
        <v>0</v>
      </c>
      <c r="FY725">
        <v>0</v>
      </c>
      <c r="GA725" t="s">
        <v>641</v>
      </c>
      <c r="GD725">
        <v>1</v>
      </c>
      <c r="GF725">
        <v>-260316664</v>
      </c>
      <c r="GG725">
        <v>2</v>
      </c>
      <c r="GH725">
        <v>3</v>
      </c>
      <c r="GI725">
        <v>5</v>
      </c>
      <c r="GJ725">
        <v>0</v>
      </c>
      <c r="GK725">
        <v>0</v>
      </c>
      <c r="GL725">
        <f>ROUND(IF(AND(BH725=3,BI725=3,FS725&lt;&gt;0),P725,0),2)</f>
        <v>0</v>
      </c>
      <c r="GM725">
        <f>ROUND(O725+X725+Y725,2)+GX725</f>
        <v>0</v>
      </c>
      <c r="GN725">
        <f>IF(OR(BI725=0,BI725=1),GM725-GX725,0)</f>
        <v>0</v>
      </c>
      <c r="GO725">
        <f>IF(BI725=2,GM725-GX725,0)</f>
        <v>0</v>
      </c>
      <c r="GP725">
        <f>IF(BI725=4,GM725-GX725,0)</f>
        <v>0</v>
      </c>
      <c r="GR725">
        <v>1</v>
      </c>
      <c r="GS725">
        <v>1</v>
      </c>
      <c r="GT725">
        <v>0</v>
      </c>
      <c r="GU725" t="s">
        <v>3</v>
      </c>
      <c r="GV725">
        <f>ROUND((GT725),2)</f>
        <v>0</v>
      </c>
      <c r="GW725">
        <v>1</v>
      </c>
      <c r="GX725">
        <f>ROUND(HC725*I725,2)</f>
        <v>0</v>
      </c>
      <c r="HA725">
        <v>0</v>
      </c>
      <c r="HB725">
        <v>0</v>
      </c>
      <c r="HC725">
        <f>GV725*GW725</f>
        <v>0</v>
      </c>
      <c r="HE725" t="s">
        <v>310</v>
      </c>
      <c r="HF725" t="s">
        <v>310</v>
      </c>
      <c r="HM725" t="s">
        <v>3</v>
      </c>
      <c r="HN725" t="s">
        <v>3</v>
      </c>
      <c r="HO725" t="s">
        <v>3</v>
      </c>
      <c r="HP725" t="s">
        <v>3</v>
      </c>
      <c r="HQ725" t="s">
        <v>3</v>
      </c>
      <c r="HS725">
        <v>0</v>
      </c>
      <c r="IK725">
        <v>0</v>
      </c>
    </row>
    <row r="726" spans="1:255">
      <c r="A726" s="2">
        <v>17</v>
      </c>
      <c r="B726" s="2">
        <v>1</v>
      </c>
      <c r="C726" s="2"/>
      <c r="D726" s="2"/>
      <c r="E726" s="2" t="s">
        <v>384</v>
      </c>
      <c r="F726" s="2" t="s">
        <v>642</v>
      </c>
      <c r="G726" s="2" t="s">
        <v>643</v>
      </c>
      <c r="H726" s="2" t="s">
        <v>584</v>
      </c>
      <c r="I726" s="2">
        <f>ROUND(ROUND(1,6),9)</f>
        <v>1</v>
      </c>
      <c r="J726" s="2">
        <v>0</v>
      </c>
      <c r="K726" s="2">
        <f>ROUND(ROUND(1,6),9)</f>
        <v>1</v>
      </c>
      <c r="L726" s="2">
        <v>1</v>
      </c>
      <c r="M726" s="2">
        <v>0</v>
      </c>
      <c r="N726" s="2">
        <f>ROUND(L726-M726,4)</f>
        <v>1</v>
      </c>
      <c r="O726" s="2">
        <f>ROUND(CP726,2)</f>
        <v>357211.77</v>
      </c>
      <c r="P726" s="2">
        <f>ROUND(CQ726*I726,2)</f>
        <v>357211.77</v>
      </c>
      <c r="Q726" s="2">
        <f>ROUND(CR726*I726,2)</f>
        <v>0</v>
      </c>
      <c r="R726" s="2">
        <f>ROUND(CS726*I726,2)</f>
        <v>0</v>
      </c>
      <c r="S726" s="2">
        <f>ROUND(CT726*I726,2)</f>
        <v>0</v>
      </c>
      <c r="T726" s="2">
        <f>ROUND(CU726*I726,2)</f>
        <v>0</v>
      </c>
      <c r="U726" s="2">
        <f>CV726*I726</f>
        <v>0</v>
      </c>
      <c r="V726" s="2">
        <f>CW726*I726</f>
        <v>0</v>
      </c>
      <c r="W726" s="2">
        <f>ROUND(CX726*I726,2)</f>
        <v>0</v>
      </c>
      <c r="X726" s="2">
        <f t="shared" si="654"/>
        <v>0</v>
      </c>
      <c r="Y726" s="2">
        <f t="shared" si="654"/>
        <v>0</v>
      </c>
      <c r="Z726" s="2"/>
      <c r="AA726" s="2">
        <v>88889161</v>
      </c>
      <c r="AB726" s="2">
        <f>ROUND((AC726+AD726+AF726),2)</f>
        <v>357211.77</v>
      </c>
      <c r="AC726" s="2">
        <f>ROUND((ES726),2)</f>
        <v>357211.77</v>
      </c>
      <c r="AD726" s="2">
        <f>ROUND((((ET726)-(EU726))+AE726),2)</f>
        <v>0</v>
      </c>
      <c r="AE726" s="2">
        <f>ROUND((EU726),2)</f>
        <v>0</v>
      </c>
      <c r="AF726" s="2">
        <f>ROUND((EV726),2)</f>
        <v>0</v>
      </c>
      <c r="AG726" s="2">
        <f>ROUND((AP726),2)</f>
        <v>0</v>
      </c>
      <c r="AH726" s="2">
        <f t="shared" si="656"/>
        <v>0</v>
      </c>
      <c r="AI726" s="2">
        <f t="shared" si="656"/>
        <v>0</v>
      </c>
      <c r="AJ726" s="2">
        <f>(AS726)</f>
        <v>0</v>
      </c>
      <c r="AK726" s="2">
        <v>357211.77</v>
      </c>
      <c r="AL726" s="2">
        <v>357211.77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v>0</v>
      </c>
      <c r="AV726" s="2">
        <v>1</v>
      </c>
      <c r="AW726" s="2">
        <v>1</v>
      </c>
      <c r="AX726" s="2"/>
      <c r="AY726" s="2"/>
      <c r="AZ726" s="2">
        <v>1</v>
      </c>
      <c r="BA726" s="2">
        <v>1</v>
      </c>
      <c r="BB726" s="2">
        <v>1</v>
      </c>
      <c r="BC726" s="2">
        <v>1</v>
      </c>
      <c r="BD726" s="2" t="s">
        <v>3</v>
      </c>
      <c r="BE726" s="2" t="s">
        <v>3</v>
      </c>
      <c r="BF726" s="2" t="s">
        <v>3</v>
      </c>
      <c r="BG726" s="2" t="s">
        <v>3</v>
      </c>
      <c r="BH726" s="2">
        <v>3</v>
      </c>
      <c r="BI726" s="2">
        <v>3</v>
      </c>
      <c r="BJ726" s="2" t="s">
        <v>3</v>
      </c>
      <c r="BK726" s="2"/>
      <c r="BL726" s="2"/>
      <c r="BM726" s="2">
        <v>100</v>
      </c>
      <c r="BN726" s="2">
        <v>0</v>
      </c>
      <c r="BO726" s="2" t="s">
        <v>3</v>
      </c>
      <c r="BP726" s="2">
        <v>0</v>
      </c>
      <c r="BQ726" s="2">
        <v>5</v>
      </c>
      <c r="BR726" s="2">
        <v>0</v>
      </c>
      <c r="BS726" s="2">
        <v>1</v>
      </c>
      <c r="BT726" s="2">
        <v>1</v>
      </c>
      <c r="BU726" s="2">
        <v>1</v>
      </c>
      <c r="BV726" s="2">
        <v>1</v>
      </c>
      <c r="BW726" s="2">
        <v>1</v>
      </c>
      <c r="BX726" s="2">
        <v>1</v>
      </c>
      <c r="BY726" s="2" t="s">
        <v>3</v>
      </c>
      <c r="BZ726" s="2">
        <v>0</v>
      </c>
      <c r="CA726" s="2">
        <v>0</v>
      </c>
      <c r="CB726" s="2" t="s">
        <v>3</v>
      </c>
      <c r="CC726" s="2"/>
      <c r="CD726" s="2"/>
      <c r="CE726" s="2">
        <v>0</v>
      </c>
      <c r="CF726" s="2">
        <v>0</v>
      </c>
      <c r="CG726" s="2">
        <v>0</v>
      </c>
      <c r="CH726" s="2">
        <v>42</v>
      </c>
      <c r="CI726" s="2">
        <v>0</v>
      </c>
      <c r="CJ726" s="2">
        <v>0</v>
      </c>
      <c r="CK726" s="2">
        <v>0</v>
      </c>
      <c r="CL726" s="2">
        <v>0</v>
      </c>
      <c r="CM726" s="2">
        <v>0</v>
      </c>
      <c r="CN726" s="2" t="s">
        <v>3</v>
      </c>
      <c r="CO726" s="2">
        <v>0</v>
      </c>
      <c r="CP726" s="2">
        <f>(P726+Q726+S726)</f>
        <v>357211.77</v>
      </c>
      <c r="CQ726" s="2">
        <f>AC726*BC726</f>
        <v>357211.77</v>
      </c>
      <c r="CR726" s="2">
        <f>AD726*BB726</f>
        <v>0</v>
      </c>
      <c r="CS726" s="2">
        <f>AE726*BS726</f>
        <v>0</v>
      </c>
      <c r="CT726" s="2">
        <f>AF726*BA726</f>
        <v>0</v>
      </c>
      <c r="CU726" s="2">
        <f t="shared" si="657"/>
        <v>0</v>
      </c>
      <c r="CV726" s="2">
        <f t="shared" si="657"/>
        <v>0</v>
      </c>
      <c r="CW726" s="2">
        <f t="shared" si="657"/>
        <v>0</v>
      </c>
      <c r="CX726" s="2">
        <f t="shared" si="657"/>
        <v>0</v>
      </c>
      <c r="CY726" s="2">
        <f>0</f>
        <v>0</v>
      </c>
      <c r="CZ726" s="2">
        <f>0</f>
        <v>0</v>
      </c>
      <c r="DA726" s="2"/>
      <c r="DB726" s="2"/>
      <c r="DC726" s="2" t="s">
        <v>3</v>
      </c>
      <c r="DD726" s="2" t="s">
        <v>3</v>
      </c>
      <c r="DE726" s="2" t="s">
        <v>3</v>
      </c>
      <c r="DF726" s="2" t="s">
        <v>3</v>
      </c>
      <c r="DG726" s="2" t="s">
        <v>3</v>
      </c>
      <c r="DH726" s="2" t="s">
        <v>3</v>
      </c>
      <c r="DI726" s="2" t="s">
        <v>3</v>
      </c>
      <c r="DJ726" s="2" t="s">
        <v>3</v>
      </c>
      <c r="DK726" s="2" t="s">
        <v>3</v>
      </c>
      <c r="DL726" s="2" t="s">
        <v>3</v>
      </c>
      <c r="DM726" s="2" t="s">
        <v>3</v>
      </c>
      <c r="DN726" s="2">
        <v>0</v>
      </c>
      <c r="DO726" s="2">
        <v>0</v>
      </c>
      <c r="DP726" s="2">
        <v>1</v>
      </c>
      <c r="DQ726" s="2">
        <v>1</v>
      </c>
      <c r="DR726" s="2"/>
      <c r="DS726" s="2"/>
      <c r="DT726" s="2"/>
      <c r="DU726" s="2">
        <v>1013</v>
      </c>
      <c r="DV726" s="2" t="s">
        <v>584</v>
      </c>
      <c r="DW726" s="2" t="s">
        <v>584</v>
      </c>
      <c r="DX726" s="2">
        <v>1</v>
      </c>
      <c r="DY726" s="2"/>
      <c r="DZ726" s="2" t="s">
        <v>3</v>
      </c>
      <c r="EA726" s="2" t="s">
        <v>3</v>
      </c>
      <c r="EB726" s="2" t="s">
        <v>3</v>
      </c>
      <c r="EC726" s="2" t="s">
        <v>3</v>
      </c>
      <c r="ED726" s="2"/>
      <c r="EE726" s="2">
        <v>64991183</v>
      </c>
      <c r="EF726" s="2">
        <v>5</v>
      </c>
      <c r="EG726" s="2" t="s">
        <v>301</v>
      </c>
      <c r="EH726" s="2">
        <v>0</v>
      </c>
      <c r="EI726" s="2" t="s">
        <v>3</v>
      </c>
      <c r="EJ726" s="2">
        <v>3</v>
      </c>
      <c r="EK726" s="2">
        <v>100</v>
      </c>
      <c r="EL726" s="2" t="s">
        <v>297</v>
      </c>
      <c r="EM726" s="2" t="s">
        <v>302</v>
      </c>
      <c r="EN726" s="2"/>
      <c r="EO726" s="2" t="s">
        <v>3</v>
      </c>
      <c r="EP726" s="2"/>
      <c r="EQ726" s="2">
        <v>0</v>
      </c>
      <c r="ER726" s="2">
        <v>0</v>
      </c>
      <c r="ES726" s="2">
        <v>357211.77</v>
      </c>
      <c r="ET726" s="2">
        <v>0</v>
      </c>
      <c r="EU726" s="2">
        <v>0</v>
      </c>
      <c r="EV726" s="2">
        <v>0</v>
      </c>
      <c r="EW726" s="2">
        <v>0</v>
      </c>
      <c r="EX726" s="2">
        <v>0</v>
      </c>
      <c r="EY726" s="2">
        <v>0</v>
      </c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>
        <v>0</v>
      </c>
      <c r="FR726" s="2">
        <f>P726</f>
        <v>357211.77</v>
      </c>
      <c r="FS726" s="2">
        <v>0</v>
      </c>
      <c r="FT726" s="2"/>
      <c r="FU726" s="2"/>
      <c r="FV726" s="2"/>
      <c r="FW726" s="2"/>
      <c r="FX726" s="2">
        <v>0</v>
      </c>
      <c r="FY726" s="2">
        <v>0</v>
      </c>
      <c r="FZ726" s="2"/>
      <c r="GA726" s="2" t="s">
        <v>303</v>
      </c>
      <c r="GB726" s="2"/>
      <c r="GC726" s="2"/>
      <c r="GD726" s="2">
        <v>1</v>
      </c>
      <c r="GE726" s="2"/>
      <c r="GF726" s="2">
        <v>-729667372</v>
      </c>
      <c r="GG726" s="2">
        <v>2</v>
      </c>
      <c r="GH726" s="2">
        <v>0</v>
      </c>
      <c r="GI726" s="2">
        <v>-2</v>
      </c>
      <c r="GJ726" s="2">
        <v>0</v>
      </c>
      <c r="GK726" s="2">
        <v>0</v>
      </c>
      <c r="GL726" s="2">
        <f>ROUND(IF(AND(BH726=3,BI726=3,FS726&lt;&gt;0),P726,0),2)</f>
        <v>0</v>
      </c>
      <c r="GM726" s="2">
        <f>ROUND(O726+X726+Y726,2)+GX726</f>
        <v>357211.77</v>
      </c>
      <c r="GN726" s="2">
        <f>IF(OR(BI726=0,BI726=1),GM726-GX726,0)</f>
        <v>0</v>
      </c>
      <c r="GO726" s="2">
        <f>IF(BI726=2,GM726-GX726,0)</f>
        <v>0</v>
      </c>
      <c r="GP726" s="2">
        <f>IF(BI726=4,GM726-GX726,0)</f>
        <v>0</v>
      </c>
      <c r="GQ726" s="2"/>
      <c r="GR726" s="2">
        <v>0</v>
      </c>
      <c r="GS726" s="2">
        <v>4</v>
      </c>
      <c r="GT726" s="2">
        <v>0</v>
      </c>
      <c r="GU726" s="2" t="s">
        <v>3</v>
      </c>
      <c r="GV726" s="2">
        <f>ROUND((GT726),2)</f>
        <v>0</v>
      </c>
      <c r="GW726" s="2">
        <v>1</v>
      </c>
      <c r="GX726" s="2">
        <f>ROUND(HC726*I726,2)</f>
        <v>0</v>
      </c>
      <c r="GY726" s="2"/>
      <c r="GZ726" s="2"/>
      <c r="HA726" s="2">
        <v>0</v>
      </c>
      <c r="HB726" s="2">
        <v>0</v>
      </c>
      <c r="HC726" s="2">
        <f>GV726*GW726</f>
        <v>0</v>
      </c>
      <c r="HD726" s="2"/>
      <c r="HE726" s="2" t="s">
        <v>3</v>
      </c>
      <c r="HF726" s="2" t="s">
        <v>3</v>
      </c>
      <c r="HG726" s="2"/>
      <c r="HH726" s="2"/>
      <c r="HI726" s="2"/>
      <c r="HJ726" s="2"/>
      <c r="HK726" s="2"/>
      <c r="HL726" s="2"/>
      <c r="HM726" s="2" t="s">
        <v>3</v>
      </c>
      <c r="HN726" s="2" t="s">
        <v>3</v>
      </c>
      <c r="HO726" s="2" t="s">
        <v>3</v>
      </c>
      <c r="HP726" s="2" t="s">
        <v>3</v>
      </c>
      <c r="HQ726" s="2" t="s">
        <v>3</v>
      </c>
      <c r="HR726" s="2"/>
      <c r="HS726" s="2">
        <v>0</v>
      </c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>
        <v>0</v>
      </c>
      <c r="IL726" s="2"/>
      <c r="IM726" s="2"/>
      <c r="IN726" s="2"/>
      <c r="IO726" s="2"/>
      <c r="IP726" s="2"/>
      <c r="IQ726" s="2"/>
      <c r="IR726" s="2"/>
      <c r="IS726" s="2"/>
      <c r="IT726" s="2"/>
      <c r="IU726" s="2"/>
    </row>
    <row r="727" spans="1:255">
      <c r="A727">
        <v>17</v>
      </c>
      <c r="B727">
        <v>1</v>
      </c>
      <c r="E727" t="s">
        <v>384</v>
      </c>
      <c r="F727" t="s">
        <v>642</v>
      </c>
      <c r="G727" t="s">
        <v>643</v>
      </c>
      <c r="H727" t="s">
        <v>584</v>
      </c>
      <c r="I727">
        <f>ROUND(ROUND(1,6),9)</f>
        <v>1</v>
      </c>
      <c r="J727">
        <v>0</v>
      </c>
      <c r="K727">
        <f>ROUND(ROUND(1,6),9)</f>
        <v>1</v>
      </c>
      <c r="L727">
        <v>1</v>
      </c>
      <c r="M727">
        <v>0</v>
      </c>
      <c r="N727">
        <f>ROUND(L727-M727,4)</f>
        <v>1</v>
      </c>
      <c r="O727">
        <f>ROUND(CP727,2)</f>
        <v>2379030.39</v>
      </c>
      <c r="P727">
        <f>ROUND(CQ727*I727,2)</f>
        <v>2379030.39</v>
      </c>
      <c r="Q727">
        <f>ROUND(CR727*I727,2)</f>
        <v>0</v>
      </c>
      <c r="R727">
        <f>ROUND(CS727*I727,2)</f>
        <v>0</v>
      </c>
      <c r="S727">
        <f>ROUND(CT727*I727,2)</f>
        <v>0</v>
      </c>
      <c r="T727">
        <f>ROUND(CU727*I727,2)</f>
        <v>0</v>
      </c>
      <c r="U727">
        <f>CV727*I727</f>
        <v>0</v>
      </c>
      <c r="V727">
        <f>CW727*I727</f>
        <v>0</v>
      </c>
      <c r="W727">
        <f>ROUND(CX727*I727,2)</f>
        <v>0</v>
      </c>
      <c r="X727">
        <f t="shared" si="654"/>
        <v>0</v>
      </c>
      <c r="Y727">
        <f t="shared" si="654"/>
        <v>0</v>
      </c>
      <c r="AA727">
        <v>88889103</v>
      </c>
      <c r="AB727">
        <f>ROUND((AC727+AD727+AF727),2)</f>
        <v>357211.77</v>
      </c>
      <c r="AC727">
        <f>ROUND((ES727),2)</f>
        <v>357211.77</v>
      </c>
      <c r="AD727">
        <f>ROUND((((ET727)-(EU727))+AE727),2)</f>
        <v>0</v>
      </c>
      <c r="AE727">
        <f>ROUND((EU727),2)</f>
        <v>0</v>
      </c>
      <c r="AF727">
        <f>ROUND((EV727),2)</f>
        <v>0</v>
      </c>
      <c r="AG727">
        <f>ROUND((AP727),2)</f>
        <v>0</v>
      </c>
      <c r="AH727">
        <f t="shared" si="656"/>
        <v>0</v>
      </c>
      <c r="AI727">
        <f t="shared" si="656"/>
        <v>0</v>
      </c>
      <c r="AJ727">
        <f>(AS727)</f>
        <v>0</v>
      </c>
      <c r="AK727">
        <v>357211.77</v>
      </c>
      <c r="AL727">
        <v>357211.77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1</v>
      </c>
      <c r="AW727">
        <v>1</v>
      </c>
      <c r="AZ727">
        <v>1</v>
      </c>
      <c r="BA727">
        <v>1</v>
      </c>
      <c r="BB727">
        <v>1</v>
      </c>
      <c r="BC727">
        <v>6.66</v>
      </c>
      <c r="BD727" t="s">
        <v>3</v>
      </c>
      <c r="BE727" t="s">
        <v>3</v>
      </c>
      <c r="BF727" t="s">
        <v>3</v>
      </c>
      <c r="BG727" t="s">
        <v>3</v>
      </c>
      <c r="BH727">
        <v>3</v>
      </c>
      <c r="BI727">
        <v>3</v>
      </c>
      <c r="BJ727" t="s">
        <v>3</v>
      </c>
      <c r="BM727">
        <v>100</v>
      </c>
      <c r="BN727">
        <v>0</v>
      </c>
      <c r="BO727" t="s">
        <v>3</v>
      </c>
      <c r="BP727">
        <v>0</v>
      </c>
      <c r="BQ727">
        <v>5</v>
      </c>
      <c r="BR727">
        <v>0</v>
      </c>
      <c r="BS727">
        <v>1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0</v>
      </c>
      <c r="CA727">
        <v>0</v>
      </c>
      <c r="CB727" t="s">
        <v>3</v>
      </c>
      <c r="CE727">
        <v>0</v>
      </c>
      <c r="CF727">
        <v>0</v>
      </c>
      <c r="CG727">
        <v>0</v>
      </c>
      <c r="CH727">
        <v>42</v>
      </c>
      <c r="CI727">
        <v>0</v>
      </c>
      <c r="CJ727">
        <v>0</v>
      </c>
      <c r="CK727">
        <v>0</v>
      </c>
      <c r="CL727">
        <v>0</v>
      </c>
      <c r="CM727">
        <v>0</v>
      </c>
      <c r="CN727" t="s">
        <v>3</v>
      </c>
      <c r="CO727">
        <v>0</v>
      </c>
      <c r="CP727">
        <f>(P727+Q727+S727)</f>
        <v>2379030.39</v>
      </c>
      <c r="CQ727">
        <f>AC727*BC727</f>
        <v>2379030.3882000004</v>
      </c>
      <c r="CR727">
        <f>AD727*BB727</f>
        <v>0</v>
      </c>
      <c r="CS727">
        <f>AE727*BS727</f>
        <v>0</v>
      </c>
      <c r="CT727">
        <f>AF727*BA727</f>
        <v>0</v>
      </c>
      <c r="CU727">
        <f t="shared" si="657"/>
        <v>0</v>
      </c>
      <c r="CV727">
        <f t="shared" si="657"/>
        <v>0</v>
      </c>
      <c r="CW727">
        <f t="shared" si="657"/>
        <v>0</v>
      </c>
      <c r="CX727">
        <f t="shared" si="657"/>
        <v>0</v>
      </c>
      <c r="CY727">
        <f>0</f>
        <v>0</v>
      </c>
      <c r="CZ727">
        <f>0</f>
        <v>0</v>
      </c>
      <c r="DC727" t="s">
        <v>3</v>
      </c>
      <c r="DD727" t="s">
        <v>3</v>
      </c>
      <c r="DE727" t="s">
        <v>3</v>
      </c>
      <c r="DF727" t="s">
        <v>3</v>
      </c>
      <c r="DG727" t="s">
        <v>3</v>
      </c>
      <c r="DH727" t="s">
        <v>3</v>
      </c>
      <c r="DI727" t="s">
        <v>3</v>
      </c>
      <c r="DJ727" t="s">
        <v>3</v>
      </c>
      <c r="DK727" t="s">
        <v>3</v>
      </c>
      <c r="DL727" t="s">
        <v>3</v>
      </c>
      <c r="DM727" t="s">
        <v>3</v>
      </c>
      <c r="DN727">
        <v>0</v>
      </c>
      <c r="DO727">
        <v>0</v>
      </c>
      <c r="DP727">
        <v>1</v>
      </c>
      <c r="DQ727">
        <v>1</v>
      </c>
      <c r="DU727">
        <v>1013</v>
      </c>
      <c r="DV727" t="s">
        <v>584</v>
      </c>
      <c r="DW727" t="s">
        <v>584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64991183</v>
      </c>
      <c r="EF727">
        <v>5</v>
      </c>
      <c r="EG727" t="s">
        <v>301</v>
      </c>
      <c r="EH727">
        <v>0</v>
      </c>
      <c r="EI727" t="s">
        <v>3</v>
      </c>
      <c r="EJ727">
        <v>3</v>
      </c>
      <c r="EK727">
        <v>100</v>
      </c>
      <c r="EL727" t="s">
        <v>297</v>
      </c>
      <c r="EM727" t="s">
        <v>302</v>
      </c>
      <c r="EO727" t="s">
        <v>3</v>
      </c>
      <c r="EQ727">
        <v>0</v>
      </c>
      <c r="ER727">
        <v>357211.77</v>
      </c>
      <c r="ES727">
        <v>357211.77</v>
      </c>
      <c r="ET727">
        <v>0</v>
      </c>
      <c r="EU727">
        <v>0</v>
      </c>
      <c r="EV727">
        <v>0</v>
      </c>
      <c r="EW727">
        <v>0</v>
      </c>
      <c r="EX727">
        <v>0</v>
      </c>
      <c r="EY727">
        <v>0</v>
      </c>
      <c r="EZ727">
        <v>5</v>
      </c>
      <c r="FC727">
        <v>1</v>
      </c>
      <c r="FD727">
        <v>18</v>
      </c>
      <c r="FF727">
        <v>2738820</v>
      </c>
      <c r="FQ727">
        <v>0</v>
      </c>
      <c r="FR727">
        <f>P727</f>
        <v>2379030.39</v>
      </c>
      <c r="FS727">
        <v>0</v>
      </c>
      <c r="FX727">
        <v>0</v>
      </c>
      <c r="FY727">
        <v>0</v>
      </c>
      <c r="GA727" t="s">
        <v>644</v>
      </c>
      <c r="GD727">
        <v>1</v>
      </c>
      <c r="GF727">
        <v>-729667372</v>
      </c>
      <c r="GG727">
        <v>2</v>
      </c>
      <c r="GH727">
        <v>3</v>
      </c>
      <c r="GI727">
        <v>5</v>
      </c>
      <c r="GJ727">
        <v>0</v>
      </c>
      <c r="GK727">
        <v>0</v>
      </c>
      <c r="GL727">
        <f>ROUND(IF(AND(BH727=3,BI727=3,FS727&lt;&gt;0),P727,0),2)</f>
        <v>0</v>
      </c>
      <c r="GM727">
        <f>ROUND(O727+X727+Y727,2)+GX727</f>
        <v>2379030.39</v>
      </c>
      <c r="GN727">
        <f>IF(OR(BI727=0,BI727=1),GM727-GX727,0)</f>
        <v>0</v>
      </c>
      <c r="GO727">
        <f>IF(BI727=2,GM727-GX727,0)</f>
        <v>0</v>
      </c>
      <c r="GP727">
        <f>IF(BI727=4,GM727-GX727,0)</f>
        <v>0</v>
      </c>
      <c r="GR727">
        <v>1</v>
      </c>
      <c r="GS727">
        <v>1</v>
      </c>
      <c r="GT727">
        <v>0</v>
      </c>
      <c r="GU727" t="s">
        <v>3</v>
      </c>
      <c r="GV727">
        <f>ROUND((GT727),2)</f>
        <v>0</v>
      </c>
      <c r="GW727">
        <v>1</v>
      </c>
      <c r="GX727">
        <f>ROUND(HC727*I727,2)</f>
        <v>0</v>
      </c>
      <c r="HA727">
        <v>0</v>
      </c>
      <c r="HB727">
        <v>0</v>
      </c>
      <c r="HC727">
        <f>GV727*GW727</f>
        <v>0</v>
      </c>
      <c r="HE727" t="s">
        <v>41</v>
      </c>
      <c r="HF727" t="s">
        <v>305</v>
      </c>
      <c r="HM727" t="s">
        <v>3</v>
      </c>
      <c r="HN727" t="s">
        <v>3</v>
      </c>
      <c r="HO727" t="s">
        <v>3</v>
      </c>
      <c r="HP727" t="s">
        <v>3</v>
      </c>
      <c r="HQ727" t="s">
        <v>3</v>
      </c>
      <c r="HS727">
        <v>0</v>
      </c>
      <c r="IK727">
        <v>0</v>
      </c>
    </row>
    <row r="729" spans="1:255">
      <c r="A729" s="3">
        <v>51</v>
      </c>
      <c r="B729" s="3">
        <f>B720</f>
        <v>1</v>
      </c>
      <c r="C729" s="3">
        <f>A720</f>
        <v>4</v>
      </c>
      <c r="D729" s="3">
        <f>ROW(A720)</f>
        <v>720</v>
      </c>
      <c r="E729" s="3"/>
      <c r="F729" s="3" t="str">
        <f>IF(F720&lt;&gt;"",F720,"")</f>
        <v>Новый раздел</v>
      </c>
      <c r="G729" s="3" t="str">
        <f>IF(G720&lt;&gt;"",G720,"")</f>
        <v>Оборудование</v>
      </c>
      <c r="H729" s="3">
        <v>0</v>
      </c>
      <c r="I729" s="3"/>
      <c r="J729" s="3"/>
      <c r="K729" s="3"/>
      <c r="L729" s="3"/>
      <c r="M729" s="3"/>
      <c r="N729" s="3"/>
      <c r="O729" s="3">
        <f t="shared" ref="O729:T729" si="658">ROUND(AB729,2)</f>
        <v>357211.77</v>
      </c>
      <c r="P729" s="3">
        <f t="shared" si="658"/>
        <v>357211.77</v>
      </c>
      <c r="Q729" s="3">
        <f t="shared" si="658"/>
        <v>0</v>
      </c>
      <c r="R729" s="3">
        <f t="shared" si="658"/>
        <v>0</v>
      </c>
      <c r="S729" s="3">
        <f t="shared" si="658"/>
        <v>0</v>
      </c>
      <c r="T729" s="3">
        <f t="shared" si="658"/>
        <v>0</v>
      </c>
      <c r="U729" s="3">
        <f>AH729</f>
        <v>0</v>
      </c>
      <c r="V729" s="3">
        <f>AI729</f>
        <v>0</v>
      </c>
      <c r="W729" s="3">
        <f>ROUND(AJ729,2)</f>
        <v>0</v>
      </c>
      <c r="X729" s="3">
        <f>ROUND(AK729,2)</f>
        <v>0</v>
      </c>
      <c r="Y729" s="3">
        <f>ROUND(AL729,2)</f>
        <v>0</v>
      </c>
      <c r="Z729" s="3"/>
      <c r="AA729" s="3"/>
      <c r="AB729" s="3">
        <f>ROUND(SUMIF(AA724:AA727,"=88889161",O724:O727),2)</f>
        <v>357211.77</v>
      </c>
      <c r="AC729" s="3">
        <f>ROUND(SUMIF(AA724:AA727,"=88889161",P724:P727),2)</f>
        <v>357211.77</v>
      </c>
      <c r="AD729" s="3">
        <f>ROUND(SUMIF(AA724:AA727,"=88889161",Q724:Q727),2)</f>
        <v>0</v>
      </c>
      <c r="AE729" s="3">
        <f>ROUND(SUMIF(AA724:AA727,"=88889161",R724:R727),2)</f>
        <v>0</v>
      </c>
      <c r="AF729" s="3">
        <f>ROUND(SUMIF(AA724:AA727,"=88889161",S724:S727),2)</f>
        <v>0</v>
      </c>
      <c r="AG729" s="3">
        <f>ROUND(SUMIF(AA724:AA727,"=88889161",T724:T727),2)</f>
        <v>0</v>
      </c>
      <c r="AH729" s="3">
        <f>SUMIF(AA724:AA727,"=88889161",U724:U727)</f>
        <v>0</v>
      </c>
      <c r="AI729" s="3">
        <f>SUMIF(AA724:AA727,"=88889161",V724:V727)</f>
        <v>0</v>
      </c>
      <c r="AJ729" s="3">
        <f>ROUND(SUMIF(AA724:AA727,"=88889161",W724:W727),2)</f>
        <v>0</v>
      </c>
      <c r="AK729" s="3">
        <f>ROUND(SUMIF(AA724:AA727,"=88889161",X724:X727),2)</f>
        <v>0</v>
      </c>
      <c r="AL729" s="3">
        <f>ROUND(SUMIF(AA724:AA727,"=88889161",Y724:Y727),2)</f>
        <v>0</v>
      </c>
      <c r="AM729" s="3"/>
      <c r="AN729" s="3"/>
      <c r="AO729" s="3">
        <f t="shared" ref="AO729:BD729" si="659">ROUND(BX729,2)</f>
        <v>0</v>
      </c>
      <c r="AP729" s="3">
        <f t="shared" si="659"/>
        <v>357211.77</v>
      </c>
      <c r="AQ729" s="3">
        <f t="shared" si="659"/>
        <v>0</v>
      </c>
      <c r="AR729" s="3">
        <f t="shared" si="659"/>
        <v>357211.77</v>
      </c>
      <c r="AS729" s="3">
        <f t="shared" si="659"/>
        <v>0</v>
      </c>
      <c r="AT729" s="3">
        <f t="shared" si="659"/>
        <v>0</v>
      </c>
      <c r="AU729" s="3">
        <f t="shared" si="659"/>
        <v>0</v>
      </c>
      <c r="AV729" s="3">
        <f t="shared" si="659"/>
        <v>357211.77</v>
      </c>
      <c r="AW729" s="3">
        <f t="shared" si="659"/>
        <v>0</v>
      </c>
      <c r="AX729" s="3">
        <f t="shared" si="659"/>
        <v>0</v>
      </c>
      <c r="AY729" s="3">
        <f t="shared" si="659"/>
        <v>0</v>
      </c>
      <c r="AZ729" s="3">
        <f t="shared" si="659"/>
        <v>357211.77</v>
      </c>
      <c r="BA729" s="3">
        <f t="shared" si="659"/>
        <v>0</v>
      </c>
      <c r="BB729" s="3">
        <f t="shared" si="659"/>
        <v>0</v>
      </c>
      <c r="BC729" s="3">
        <f t="shared" si="659"/>
        <v>0</v>
      </c>
      <c r="BD729" s="3">
        <f t="shared" si="659"/>
        <v>0</v>
      </c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>
        <f>ROUND(SUMIF(AA724:AA727,"=88889161",FQ724:FQ727),2)</f>
        <v>0</v>
      </c>
      <c r="BY729" s="3">
        <f>ROUND(SUMIF(AA724:AA727,"=88889161",FR724:FR727),2)</f>
        <v>357211.77</v>
      </c>
      <c r="BZ729" s="3">
        <f>ROUND(SUMIF(AA724:AA727,"=88889161",GL724:GL727),2)</f>
        <v>0</v>
      </c>
      <c r="CA729" s="3">
        <f>ROUND(SUMIF(AA724:AA727,"=88889161",GM724:GM727),2)</f>
        <v>357211.77</v>
      </c>
      <c r="CB729" s="3">
        <f>ROUND(SUMIF(AA724:AA727,"=88889161",GN724:GN727),2)</f>
        <v>0</v>
      </c>
      <c r="CC729" s="3">
        <f>ROUND(SUMIF(AA724:AA727,"=88889161",GO724:GO727),2)</f>
        <v>0</v>
      </c>
      <c r="CD729" s="3">
        <f>ROUND(SUMIF(AA724:AA727,"=88889161",GP724:GP727),2)</f>
        <v>0</v>
      </c>
      <c r="CE729" s="3">
        <f>AC729-BX729</f>
        <v>357211.77</v>
      </c>
      <c r="CF729" s="3">
        <f>AC729-BY729</f>
        <v>0</v>
      </c>
      <c r="CG729" s="3">
        <f>BX729-BZ729</f>
        <v>0</v>
      </c>
      <c r="CH729" s="3">
        <f>AC729-BX729-BY729+BZ729</f>
        <v>0</v>
      </c>
      <c r="CI729" s="3">
        <f>BY729-BZ729</f>
        <v>357211.77</v>
      </c>
      <c r="CJ729" s="3">
        <f>ROUND(SUMIF(AA724:AA727,"=88889161",GX724:GX727),2)</f>
        <v>0</v>
      </c>
      <c r="CK729" s="3">
        <f>ROUND(SUMIF(AA724:AA727,"=88889161",GY724:GY727),2)</f>
        <v>0</v>
      </c>
      <c r="CL729" s="3">
        <f>ROUND(SUMIF(AA724:AA727,"=88889161",GZ724:GZ727),2)</f>
        <v>0</v>
      </c>
      <c r="CM729" s="3">
        <f>ROUND(SUMIF(AA724:AA727,"=88889161",HD724:HD727),2)</f>
        <v>0</v>
      </c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4">
        <f t="shared" ref="DG729:DL729" si="660">ROUND(DT729,2)</f>
        <v>2379030.39</v>
      </c>
      <c r="DH729" s="4">
        <f t="shared" si="660"/>
        <v>2379030.39</v>
      </c>
      <c r="DI729" s="4">
        <f t="shared" si="660"/>
        <v>0</v>
      </c>
      <c r="DJ729" s="4">
        <f t="shared" si="660"/>
        <v>0</v>
      </c>
      <c r="DK729" s="4">
        <f t="shared" si="660"/>
        <v>0</v>
      </c>
      <c r="DL729" s="4">
        <f t="shared" si="660"/>
        <v>0</v>
      </c>
      <c r="DM729" s="4">
        <f>DZ729</f>
        <v>0</v>
      </c>
      <c r="DN729" s="4">
        <f>EA729</f>
        <v>0</v>
      </c>
      <c r="DO729" s="4">
        <f>ROUND(EB729,2)</f>
        <v>0</v>
      </c>
      <c r="DP729" s="4">
        <f>ROUND(EC729,2)</f>
        <v>0</v>
      </c>
      <c r="DQ729" s="4">
        <f>ROUND(ED729,2)</f>
        <v>0</v>
      </c>
      <c r="DR729" s="4"/>
      <c r="DS729" s="4"/>
      <c r="DT729" s="4">
        <f>ROUND(SUMIF(AA724:AA727,"=88889103",O724:O727),2)</f>
        <v>2379030.39</v>
      </c>
      <c r="DU729" s="4">
        <f>ROUND(SUMIF(AA724:AA727,"=88889103",P724:P727),2)</f>
        <v>2379030.39</v>
      </c>
      <c r="DV729" s="4">
        <f>ROUND(SUMIF(AA724:AA727,"=88889103",Q724:Q727),2)</f>
        <v>0</v>
      </c>
      <c r="DW729" s="4">
        <f>ROUND(SUMIF(AA724:AA727,"=88889103",R724:R727),2)</f>
        <v>0</v>
      </c>
      <c r="DX729" s="4">
        <f>ROUND(SUMIF(AA724:AA727,"=88889103",S724:S727),2)</f>
        <v>0</v>
      </c>
      <c r="DY729" s="4">
        <f>ROUND(SUMIF(AA724:AA727,"=88889103",T724:T727),2)</f>
        <v>0</v>
      </c>
      <c r="DZ729" s="4">
        <f>SUMIF(AA724:AA727,"=88889103",U724:U727)</f>
        <v>0</v>
      </c>
      <c r="EA729" s="4">
        <f>SUMIF(AA724:AA727,"=88889103",V724:V727)</f>
        <v>0</v>
      </c>
      <c r="EB729" s="4">
        <f>ROUND(SUMIF(AA724:AA727,"=88889103",W724:W727),2)</f>
        <v>0</v>
      </c>
      <c r="EC729" s="4">
        <f>ROUND(SUMIF(AA724:AA727,"=88889103",X724:X727),2)</f>
        <v>0</v>
      </c>
      <c r="ED729" s="4">
        <f>ROUND(SUMIF(AA724:AA727,"=88889103",Y724:Y727),2)</f>
        <v>0</v>
      </c>
      <c r="EE729" s="4"/>
      <c r="EF729" s="4"/>
      <c r="EG729" s="4">
        <f t="shared" ref="EG729:EV729" si="661">ROUND(FP729,2)</f>
        <v>0</v>
      </c>
      <c r="EH729" s="4">
        <f t="shared" si="661"/>
        <v>2379030.39</v>
      </c>
      <c r="EI729" s="4">
        <f t="shared" si="661"/>
        <v>0</v>
      </c>
      <c r="EJ729" s="4">
        <f t="shared" si="661"/>
        <v>2379030.39</v>
      </c>
      <c r="EK729" s="4">
        <f t="shared" si="661"/>
        <v>0</v>
      </c>
      <c r="EL729" s="4">
        <f t="shared" si="661"/>
        <v>0</v>
      </c>
      <c r="EM729" s="4">
        <f t="shared" si="661"/>
        <v>0</v>
      </c>
      <c r="EN729" s="4">
        <f t="shared" si="661"/>
        <v>2379030.39</v>
      </c>
      <c r="EO729" s="4">
        <f t="shared" si="661"/>
        <v>0</v>
      </c>
      <c r="EP729" s="4">
        <f t="shared" si="661"/>
        <v>0</v>
      </c>
      <c r="EQ729" s="4">
        <f t="shared" si="661"/>
        <v>0</v>
      </c>
      <c r="ER729" s="4">
        <f t="shared" si="661"/>
        <v>2379030.39</v>
      </c>
      <c r="ES729" s="4">
        <f t="shared" si="661"/>
        <v>0</v>
      </c>
      <c r="ET729" s="4">
        <f t="shared" si="661"/>
        <v>0</v>
      </c>
      <c r="EU729" s="4">
        <f t="shared" si="661"/>
        <v>0</v>
      </c>
      <c r="EV729" s="4">
        <f t="shared" si="661"/>
        <v>0</v>
      </c>
      <c r="EW729" s="4"/>
      <c r="EX729" s="4"/>
      <c r="EY729" s="4"/>
      <c r="EZ729" s="4"/>
      <c r="FA729" s="4"/>
      <c r="FB729" s="4"/>
      <c r="FC729" s="4"/>
      <c r="FD729" s="4"/>
      <c r="FE729" s="4"/>
      <c r="FF729" s="4"/>
      <c r="FG729" s="4"/>
      <c r="FH729" s="4"/>
      <c r="FI729" s="4"/>
      <c r="FJ729" s="4"/>
      <c r="FK729" s="4"/>
      <c r="FL729" s="4"/>
      <c r="FM729" s="4"/>
      <c r="FN729" s="4"/>
      <c r="FO729" s="4"/>
      <c r="FP729" s="4">
        <f>ROUND(SUMIF(AA724:AA727,"=88889103",FQ724:FQ727),2)</f>
        <v>0</v>
      </c>
      <c r="FQ729" s="4">
        <f>ROUND(SUMIF(AA724:AA727,"=88889103",FR724:FR727),2)</f>
        <v>2379030.39</v>
      </c>
      <c r="FR729" s="4">
        <f>ROUND(SUMIF(AA724:AA727,"=88889103",GL724:GL727),2)</f>
        <v>0</v>
      </c>
      <c r="FS729" s="4">
        <f>ROUND(SUMIF(AA724:AA727,"=88889103",GM724:GM727),2)</f>
        <v>2379030.39</v>
      </c>
      <c r="FT729" s="4">
        <f>ROUND(SUMIF(AA724:AA727,"=88889103",GN724:GN727),2)</f>
        <v>0</v>
      </c>
      <c r="FU729" s="4">
        <f>ROUND(SUMIF(AA724:AA727,"=88889103",GO724:GO727),2)</f>
        <v>0</v>
      </c>
      <c r="FV729" s="4">
        <f>ROUND(SUMIF(AA724:AA727,"=88889103",GP724:GP727),2)</f>
        <v>0</v>
      </c>
      <c r="FW729" s="4">
        <f>DU729-FP729</f>
        <v>2379030.39</v>
      </c>
      <c r="FX729" s="4">
        <f>DU729-FQ729</f>
        <v>0</v>
      </c>
      <c r="FY729" s="4">
        <f>FP729-FR729</f>
        <v>0</v>
      </c>
      <c r="FZ729" s="4">
        <f>DU729-FP729-FQ729+FR729</f>
        <v>0</v>
      </c>
      <c r="GA729" s="4">
        <f>FQ729-FR729</f>
        <v>2379030.39</v>
      </c>
      <c r="GB729" s="4">
        <f>ROUND(SUMIF(AA724:AA727,"=88889103",GX724:GX727),2)</f>
        <v>0</v>
      </c>
      <c r="GC729" s="4">
        <f>ROUND(SUMIF(AA724:AA727,"=88889103",GY724:GY727),2)</f>
        <v>0</v>
      </c>
      <c r="GD729" s="4">
        <f>ROUND(SUMIF(AA724:AA727,"=88889103",GZ724:GZ727),2)</f>
        <v>0</v>
      </c>
      <c r="GE729" s="4">
        <f>ROUND(SUMIF(AA724:AA727,"=88889103",HD724:HD727),2)</f>
        <v>0</v>
      </c>
      <c r="GF729" s="4"/>
      <c r="GG729" s="4"/>
      <c r="GH729" s="4"/>
      <c r="GI729" s="4"/>
      <c r="GJ729" s="4"/>
      <c r="GK729" s="4"/>
      <c r="GL729" s="4"/>
      <c r="GM729" s="4"/>
      <c r="GN729" s="4"/>
      <c r="GO729" s="4"/>
      <c r="GP729" s="4"/>
      <c r="GQ729" s="4"/>
      <c r="GR729" s="4"/>
      <c r="GS729" s="4"/>
      <c r="GT729" s="4"/>
      <c r="GU729" s="4"/>
      <c r="GV729" s="4"/>
      <c r="GW729" s="4"/>
      <c r="GX729" s="4">
        <v>0</v>
      </c>
    </row>
    <row r="731" spans="1:255">
      <c r="A731" s="5">
        <v>50</v>
      </c>
      <c r="B731" s="5">
        <v>0</v>
      </c>
      <c r="C731" s="5">
        <v>0</v>
      </c>
      <c r="D731" s="5">
        <v>1</v>
      </c>
      <c r="E731" s="5">
        <v>201</v>
      </c>
      <c r="F731" s="5">
        <f>ROUND(Source!O729,O731)</f>
        <v>357211.77</v>
      </c>
      <c r="G731" s="5" t="s">
        <v>195</v>
      </c>
      <c r="H731" s="5" t="s">
        <v>196</v>
      </c>
      <c r="I731" s="5"/>
      <c r="J731" s="5"/>
      <c r="K731" s="5">
        <v>201</v>
      </c>
      <c r="L731" s="5">
        <v>1</v>
      </c>
      <c r="M731" s="5">
        <v>3</v>
      </c>
      <c r="N731" s="5" t="s">
        <v>3</v>
      </c>
      <c r="O731" s="5">
        <v>2</v>
      </c>
      <c r="P731" s="5">
        <f>ROUND(Source!DG729,O731)</f>
        <v>2379030.39</v>
      </c>
      <c r="Q731" s="5"/>
      <c r="R731" s="5"/>
      <c r="S731" s="5"/>
      <c r="T731" s="5"/>
      <c r="U731" s="5"/>
      <c r="V731" s="5"/>
      <c r="W731" s="5">
        <v>357211.77</v>
      </c>
      <c r="X731" s="5">
        <v>1</v>
      </c>
      <c r="Y731" s="5">
        <v>357211.77</v>
      </c>
      <c r="Z731" s="5">
        <v>2379030.39</v>
      </c>
      <c r="AA731" s="5">
        <v>1</v>
      </c>
      <c r="AB731" s="5">
        <v>2379030.39</v>
      </c>
    </row>
    <row r="732" spans="1:255">
      <c r="A732" s="5">
        <v>50</v>
      </c>
      <c r="B732" s="5">
        <v>0</v>
      </c>
      <c r="C732" s="5">
        <v>0</v>
      </c>
      <c r="D732" s="5">
        <v>1</v>
      </c>
      <c r="E732" s="5">
        <v>202</v>
      </c>
      <c r="F732" s="5">
        <f>ROUND(Source!P729,O732)</f>
        <v>357211.77</v>
      </c>
      <c r="G732" s="5" t="s">
        <v>197</v>
      </c>
      <c r="H732" s="5" t="s">
        <v>198</v>
      </c>
      <c r="I732" s="5"/>
      <c r="J732" s="5"/>
      <c r="K732" s="5">
        <v>202</v>
      </c>
      <c r="L732" s="5">
        <v>2</v>
      </c>
      <c r="M732" s="5">
        <v>3</v>
      </c>
      <c r="N732" s="5" t="s">
        <v>3</v>
      </c>
      <c r="O732" s="5">
        <v>2</v>
      </c>
      <c r="P732" s="5">
        <f>ROUND(Source!DH729,O732)</f>
        <v>2379030.39</v>
      </c>
      <c r="Q732" s="5"/>
      <c r="R732" s="5"/>
      <c r="S732" s="5"/>
      <c r="T732" s="5"/>
      <c r="U732" s="5"/>
      <c r="V732" s="5"/>
      <c r="W732" s="5">
        <v>357211.77</v>
      </c>
      <c r="X732" s="5">
        <v>1</v>
      </c>
      <c r="Y732" s="5">
        <v>357211.77</v>
      </c>
      <c r="Z732" s="5">
        <v>2379030.39</v>
      </c>
      <c r="AA732" s="5">
        <v>1</v>
      </c>
      <c r="AB732" s="5">
        <v>2379030.39</v>
      </c>
    </row>
    <row r="733" spans="1:255">
      <c r="A733" s="5">
        <v>50</v>
      </c>
      <c r="B733" s="5">
        <v>0</v>
      </c>
      <c r="C733" s="5">
        <v>0</v>
      </c>
      <c r="D733" s="5">
        <v>1</v>
      </c>
      <c r="E733" s="5">
        <v>222</v>
      </c>
      <c r="F733" s="5">
        <f>ROUND(Source!AO729,O733)</f>
        <v>0</v>
      </c>
      <c r="G733" s="5" t="s">
        <v>199</v>
      </c>
      <c r="H733" s="5" t="s">
        <v>200</v>
      </c>
      <c r="I733" s="5"/>
      <c r="J733" s="5"/>
      <c r="K733" s="5">
        <v>222</v>
      </c>
      <c r="L733" s="5">
        <v>3</v>
      </c>
      <c r="M733" s="5">
        <v>3</v>
      </c>
      <c r="N733" s="5" t="s">
        <v>3</v>
      </c>
      <c r="O733" s="5">
        <v>2</v>
      </c>
      <c r="P733" s="5">
        <f>ROUND(Source!EG729,O733)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55">
      <c r="A734" s="5">
        <v>50</v>
      </c>
      <c r="B734" s="5">
        <v>0</v>
      </c>
      <c r="C734" s="5">
        <v>0</v>
      </c>
      <c r="D734" s="5">
        <v>1</v>
      </c>
      <c r="E734" s="5">
        <v>225</v>
      </c>
      <c r="F734" s="5">
        <f>ROUND(Source!AV729,O734)</f>
        <v>357211.77</v>
      </c>
      <c r="G734" s="5" t="s">
        <v>201</v>
      </c>
      <c r="H734" s="5" t="s">
        <v>202</v>
      </c>
      <c r="I734" s="5"/>
      <c r="J734" s="5"/>
      <c r="K734" s="5">
        <v>225</v>
      </c>
      <c r="L734" s="5">
        <v>4</v>
      </c>
      <c r="M734" s="5">
        <v>3</v>
      </c>
      <c r="N734" s="5" t="s">
        <v>3</v>
      </c>
      <c r="O734" s="5">
        <v>2</v>
      </c>
      <c r="P734" s="5">
        <f>ROUND(Source!EN729,O734)</f>
        <v>2379030.39</v>
      </c>
      <c r="Q734" s="5"/>
      <c r="R734" s="5"/>
      <c r="S734" s="5"/>
      <c r="T734" s="5"/>
      <c r="U734" s="5"/>
      <c r="V734" s="5"/>
      <c r="W734" s="5">
        <v>357211.77</v>
      </c>
      <c r="X734" s="5">
        <v>1</v>
      </c>
      <c r="Y734" s="5">
        <v>357211.77</v>
      </c>
      <c r="Z734" s="5">
        <v>2379030.39</v>
      </c>
      <c r="AA734" s="5">
        <v>1</v>
      </c>
      <c r="AB734" s="5">
        <v>2379030.39</v>
      </c>
    </row>
    <row r="735" spans="1:255">
      <c r="A735" s="5">
        <v>50</v>
      </c>
      <c r="B735" s="5">
        <v>0</v>
      </c>
      <c r="C735" s="5">
        <v>0</v>
      </c>
      <c r="D735" s="5">
        <v>1</v>
      </c>
      <c r="E735" s="5">
        <v>226</v>
      </c>
      <c r="F735" s="5">
        <f>ROUND(Source!AW729,O735)</f>
        <v>0</v>
      </c>
      <c r="G735" s="5" t="s">
        <v>203</v>
      </c>
      <c r="H735" s="5" t="s">
        <v>204</v>
      </c>
      <c r="I735" s="5"/>
      <c r="J735" s="5"/>
      <c r="K735" s="5">
        <v>226</v>
      </c>
      <c r="L735" s="5">
        <v>5</v>
      </c>
      <c r="M735" s="5">
        <v>3</v>
      </c>
      <c r="N735" s="5" t="s">
        <v>3</v>
      </c>
      <c r="O735" s="5">
        <v>2</v>
      </c>
      <c r="P735" s="5">
        <f>ROUND(Source!EO729,O735)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55">
      <c r="A736" s="5">
        <v>50</v>
      </c>
      <c r="B736" s="5">
        <v>0</v>
      </c>
      <c r="C736" s="5">
        <v>0</v>
      </c>
      <c r="D736" s="5">
        <v>1</v>
      </c>
      <c r="E736" s="5">
        <v>227</v>
      </c>
      <c r="F736" s="5">
        <f>ROUND(Source!AX729,O736)</f>
        <v>0</v>
      </c>
      <c r="G736" s="5" t="s">
        <v>205</v>
      </c>
      <c r="H736" s="5" t="s">
        <v>206</v>
      </c>
      <c r="I736" s="5"/>
      <c r="J736" s="5"/>
      <c r="K736" s="5">
        <v>227</v>
      </c>
      <c r="L736" s="5">
        <v>6</v>
      </c>
      <c r="M736" s="5">
        <v>3</v>
      </c>
      <c r="N736" s="5" t="s">
        <v>3</v>
      </c>
      <c r="O736" s="5">
        <v>2</v>
      </c>
      <c r="P736" s="5">
        <f>ROUND(Source!EP729,O736)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>
      <c r="A737" s="5">
        <v>50</v>
      </c>
      <c r="B737" s="5">
        <v>0</v>
      </c>
      <c r="C737" s="5">
        <v>0</v>
      </c>
      <c r="D737" s="5">
        <v>1</v>
      </c>
      <c r="E737" s="5">
        <v>228</v>
      </c>
      <c r="F737" s="5">
        <f>ROUND(Source!AY729,O737)</f>
        <v>0</v>
      </c>
      <c r="G737" s="5" t="s">
        <v>207</v>
      </c>
      <c r="H737" s="5" t="s">
        <v>208</v>
      </c>
      <c r="I737" s="5"/>
      <c r="J737" s="5"/>
      <c r="K737" s="5">
        <v>228</v>
      </c>
      <c r="L737" s="5">
        <v>7</v>
      </c>
      <c r="M737" s="5">
        <v>3</v>
      </c>
      <c r="N737" s="5" t="s">
        <v>3</v>
      </c>
      <c r="O737" s="5">
        <v>2</v>
      </c>
      <c r="P737" s="5">
        <f>ROUND(Source!EQ729,O737)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8">
      <c r="A738" s="5">
        <v>50</v>
      </c>
      <c r="B738" s="5">
        <v>0</v>
      </c>
      <c r="C738" s="5">
        <v>0</v>
      </c>
      <c r="D738" s="5">
        <v>1</v>
      </c>
      <c r="E738" s="5">
        <v>216</v>
      </c>
      <c r="F738" s="5">
        <f>ROUND(Source!AP729,O738)</f>
        <v>357211.77</v>
      </c>
      <c r="G738" s="5" t="s">
        <v>209</v>
      </c>
      <c r="H738" s="5" t="s">
        <v>210</v>
      </c>
      <c r="I738" s="5"/>
      <c r="J738" s="5"/>
      <c r="K738" s="5">
        <v>216</v>
      </c>
      <c r="L738" s="5">
        <v>8</v>
      </c>
      <c r="M738" s="5">
        <v>3</v>
      </c>
      <c r="N738" s="5" t="s">
        <v>3</v>
      </c>
      <c r="O738" s="5">
        <v>2</v>
      </c>
      <c r="P738" s="5">
        <f>ROUND(Source!EH729,O738)</f>
        <v>2379030.39</v>
      </c>
      <c r="Q738" s="5"/>
      <c r="R738" s="5"/>
      <c r="S738" s="5"/>
      <c r="T738" s="5"/>
      <c r="U738" s="5"/>
      <c r="V738" s="5"/>
      <c r="W738" s="5">
        <v>357211.77</v>
      </c>
      <c r="X738" s="5">
        <v>1</v>
      </c>
      <c r="Y738" s="5">
        <v>357211.77</v>
      </c>
      <c r="Z738" s="5">
        <v>2379030.39</v>
      </c>
      <c r="AA738" s="5">
        <v>1</v>
      </c>
      <c r="AB738" s="5">
        <v>2379030.39</v>
      </c>
    </row>
    <row r="739" spans="1:28">
      <c r="A739" s="5">
        <v>50</v>
      </c>
      <c r="B739" s="5">
        <v>0</v>
      </c>
      <c r="C739" s="5">
        <v>0</v>
      </c>
      <c r="D739" s="5">
        <v>1</v>
      </c>
      <c r="E739" s="5">
        <v>223</v>
      </c>
      <c r="F739" s="5">
        <f>ROUND(Source!AQ729,O739)</f>
        <v>0</v>
      </c>
      <c r="G739" s="5" t="s">
        <v>211</v>
      </c>
      <c r="H739" s="5" t="s">
        <v>212</v>
      </c>
      <c r="I739" s="5"/>
      <c r="J739" s="5"/>
      <c r="K739" s="5">
        <v>223</v>
      </c>
      <c r="L739" s="5">
        <v>9</v>
      </c>
      <c r="M739" s="5">
        <v>3</v>
      </c>
      <c r="N739" s="5" t="s">
        <v>3</v>
      </c>
      <c r="O739" s="5">
        <v>2</v>
      </c>
      <c r="P739" s="5">
        <f>ROUND(Source!EI729,O739)</f>
        <v>0</v>
      </c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>
        <v>0</v>
      </c>
      <c r="AA739" s="5">
        <v>1</v>
      </c>
      <c r="AB739" s="5">
        <v>0</v>
      </c>
    </row>
    <row r="740" spans="1:28">
      <c r="A740" s="5">
        <v>50</v>
      </c>
      <c r="B740" s="5">
        <v>0</v>
      </c>
      <c r="C740" s="5">
        <v>0</v>
      </c>
      <c r="D740" s="5">
        <v>1</v>
      </c>
      <c r="E740" s="5">
        <v>229</v>
      </c>
      <c r="F740" s="5">
        <f>ROUND(Source!AZ729,O740)</f>
        <v>357211.77</v>
      </c>
      <c r="G740" s="5" t="s">
        <v>213</v>
      </c>
      <c r="H740" s="5" t="s">
        <v>214</v>
      </c>
      <c r="I740" s="5"/>
      <c r="J740" s="5"/>
      <c r="K740" s="5">
        <v>229</v>
      </c>
      <c r="L740" s="5">
        <v>10</v>
      </c>
      <c r="M740" s="5">
        <v>3</v>
      </c>
      <c r="N740" s="5" t="s">
        <v>3</v>
      </c>
      <c r="O740" s="5">
        <v>2</v>
      </c>
      <c r="P740" s="5">
        <f>ROUND(Source!ER729,O740)</f>
        <v>2379030.39</v>
      </c>
      <c r="Q740" s="5"/>
      <c r="R740" s="5"/>
      <c r="S740" s="5"/>
      <c r="T740" s="5"/>
      <c r="U740" s="5"/>
      <c r="V740" s="5"/>
      <c r="W740" s="5">
        <v>357211.77</v>
      </c>
      <c r="X740" s="5">
        <v>1</v>
      </c>
      <c r="Y740" s="5">
        <v>357211.77</v>
      </c>
      <c r="Z740" s="5">
        <v>2379030.39</v>
      </c>
      <c r="AA740" s="5">
        <v>1</v>
      </c>
      <c r="AB740" s="5">
        <v>2379030.39</v>
      </c>
    </row>
    <row r="741" spans="1:28">
      <c r="A741" s="5">
        <v>50</v>
      </c>
      <c r="B741" s="5">
        <v>0</v>
      </c>
      <c r="C741" s="5">
        <v>0</v>
      </c>
      <c r="D741" s="5">
        <v>1</v>
      </c>
      <c r="E741" s="5">
        <v>203</v>
      </c>
      <c r="F741" s="5">
        <f>ROUND(Source!Q729,O741)</f>
        <v>0</v>
      </c>
      <c r="G741" s="5" t="s">
        <v>215</v>
      </c>
      <c r="H741" s="5" t="s">
        <v>216</v>
      </c>
      <c r="I741" s="5"/>
      <c r="J741" s="5"/>
      <c r="K741" s="5">
        <v>203</v>
      </c>
      <c r="L741" s="5">
        <v>11</v>
      </c>
      <c r="M741" s="5">
        <v>3</v>
      </c>
      <c r="N741" s="5" t="s">
        <v>3</v>
      </c>
      <c r="O741" s="5">
        <v>2</v>
      </c>
      <c r="P741" s="5">
        <f>ROUND(Source!DI729,O741)</f>
        <v>0</v>
      </c>
      <c r="Q741" s="5"/>
      <c r="R741" s="5"/>
      <c r="S741" s="5"/>
      <c r="T741" s="5"/>
      <c r="U741" s="5"/>
      <c r="V741" s="5"/>
      <c r="W741" s="5">
        <v>0</v>
      </c>
      <c r="X741" s="5">
        <v>1</v>
      </c>
      <c r="Y741" s="5">
        <v>0</v>
      </c>
      <c r="Z741" s="5">
        <v>0</v>
      </c>
      <c r="AA741" s="5">
        <v>1</v>
      </c>
      <c r="AB741" s="5">
        <v>0</v>
      </c>
    </row>
    <row r="742" spans="1:28">
      <c r="A742" s="5">
        <v>50</v>
      </c>
      <c r="B742" s="5">
        <v>0</v>
      </c>
      <c r="C742" s="5">
        <v>0</v>
      </c>
      <c r="D742" s="5">
        <v>1</v>
      </c>
      <c r="E742" s="5">
        <v>231</v>
      </c>
      <c r="F742" s="5">
        <f>ROUND(Source!BB729,O742)</f>
        <v>0</v>
      </c>
      <c r="G742" s="5" t="s">
        <v>217</v>
      </c>
      <c r="H742" s="5" t="s">
        <v>218</v>
      </c>
      <c r="I742" s="5"/>
      <c r="J742" s="5"/>
      <c r="K742" s="5">
        <v>231</v>
      </c>
      <c r="L742" s="5">
        <v>12</v>
      </c>
      <c r="M742" s="5">
        <v>3</v>
      </c>
      <c r="N742" s="5" t="s">
        <v>3</v>
      </c>
      <c r="O742" s="5">
        <v>2</v>
      </c>
      <c r="P742" s="5">
        <f>ROUND(Source!ET729,O742)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>
      <c r="A743" s="5">
        <v>50</v>
      </c>
      <c r="B743" s="5">
        <v>0</v>
      </c>
      <c r="C743" s="5">
        <v>0</v>
      </c>
      <c r="D743" s="5">
        <v>1</v>
      </c>
      <c r="E743" s="5">
        <v>204</v>
      </c>
      <c r="F743" s="5">
        <f>ROUND(Source!R729,O743)</f>
        <v>0</v>
      </c>
      <c r="G743" s="5" t="s">
        <v>219</v>
      </c>
      <c r="H743" s="5" t="s">
        <v>220</v>
      </c>
      <c r="I743" s="5"/>
      <c r="J743" s="5"/>
      <c r="K743" s="5">
        <v>204</v>
      </c>
      <c r="L743" s="5">
        <v>13</v>
      </c>
      <c r="M743" s="5">
        <v>3</v>
      </c>
      <c r="N743" s="5" t="s">
        <v>3</v>
      </c>
      <c r="O743" s="5">
        <v>2</v>
      </c>
      <c r="P743" s="5">
        <f>ROUND(Source!DJ729,O743)</f>
        <v>0</v>
      </c>
      <c r="Q743" s="5"/>
      <c r="R743" s="5"/>
      <c r="S743" s="5"/>
      <c r="T743" s="5"/>
      <c r="U743" s="5"/>
      <c r="V743" s="5"/>
      <c r="W743" s="5">
        <v>0</v>
      </c>
      <c r="X743" s="5">
        <v>1</v>
      </c>
      <c r="Y743" s="5">
        <v>0</v>
      </c>
      <c r="Z743" s="5">
        <v>0</v>
      </c>
      <c r="AA743" s="5">
        <v>1</v>
      </c>
      <c r="AB743" s="5">
        <v>0</v>
      </c>
    </row>
    <row r="744" spans="1:28">
      <c r="A744" s="5">
        <v>50</v>
      </c>
      <c r="B744" s="5">
        <v>0</v>
      </c>
      <c r="C744" s="5">
        <v>0</v>
      </c>
      <c r="D744" s="5">
        <v>1</v>
      </c>
      <c r="E744" s="5">
        <v>205</v>
      </c>
      <c r="F744" s="5">
        <f>ROUND(Source!S729,O744)</f>
        <v>0</v>
      </c>
      <c r="G744" s="5" t="s">
        <v>221</v>
      </c>
      <c r="H744" s="5" t="s">
        <v>222</v>
      </c>
      <c r="I744" s="5"/>
      <c r="J744" s="5"/>
      <c r="K744" s="5">
        <v>205</v>
      </c>
      <c r="L744" s="5">
        <v>14</v>
      </c>
      <c r="M744" s="5">
        <v>3</v>
      </c>
      <c r="N744" s="5" t="s">
        <v>3</v>
      </c>
      <c r="O744" s="5">
        <v>2</v>
      </c>
      <c r="P744" s="5">
        <f>ROUND(Source!DK729,O744)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>
      <c r="A745" s="5">
        <v>50</v>
      </c>
      <c r="B745" s="5">
        <v>0</v>
      </c>
      <c r="C745" s="5">
        <v>0</v>
      </c>
      <c r="D745" s="5">
        <v>1</v>
      </c>
      <c r="E745" s="5">
        <v>232</v>
      </c>
      <c r="F745" s="5">
        <f>ROUND(Source!BC729,O745)</f>
        <v>0</v>
      </c>
      <c r="G745" s="5" t="s">
        <v>223</v>
      </c>
      <c r="H745" s="5" t="s">
        <v>224</v>
      </c>
      <c r="I745" s="5"/>
      <c r="J745" s="5"/>
      <c r="K745" s="5">
        <v>232</v>
      </c>
      <c r="L745" s="5">
        <v>15</v>
      </c>
      <c r="M745" s="5">
        <v>3</v>
      </c>
      <c r="N745" s="5" t="s">
        <v>3</v>
      </c>
      <c r="O745" s="5">
        <v>2</v>
      </c>
      <c r="P745" s="5">
        <f>ROUND(Source!EU729,O745)</f>
        <v>0</v>
      </c>
      <c r="Q745" s="5"/>
      <c r="R745" s="5"/>
      <c r="S745" s="5"/>
      <c r="T745" s="5"/>
      <c r="U745" s="5"/>
      <c r="V745" s="5"/>
      <c r="W745" s="5">
        <v>0</v>
      </c>
      <c r="X745" s="5">
        <v>1</v>
      </c>
      <c r="Y745" s="5">
        <v>0</v>
      </c>
      <c r="Z745" s="5">
        <v>0</v>
      </c>
      <c r="AA745" s="5">
        <v>1</v>
      </c>
      <c r="AB745" s="5">
        <v>0</v>
      </c>
    </row>
    <row r="746" spans="1:28">
      <c r="A746" s="5">
        <v>50</v>
      </c>
      <c r="B746" s="5">
        <v>0</v>
      </c>
      <c r="C746" s="5">
        <v>0</v>
      </c>
      <c r="D746" s="5">
        <v>1</v>
      </c>
      <c r="E746" s="5">
        <v>214</v>
      </c>
      <c r="F746" s="5">
        <f>ROUND(Source!AS729,O746)</f>
        <v>0</v>
      </c>
      <c r="G746" s="5" t="s">
        <v>225</v>
      </c>
      <c r="H746" s="5" t="s">
        <v>226</v>
      </c>
      <c r="I746" s="5"/>
      <c r="J746" s="5"/>
      <c r="K746" s="5">
        <v>214</v>
      </c>
      <c r="L746" s="5">
        <v>16</v>
      </c>
      <c r="M746" s="5">
        <v>3</v>
      </c>
      <c r="N746" s="5" t="s">
        <v>3</v>
      </c>
      <c r="O746" s="5">
        <v>2</v>
      </c>
      <c r="P746" s="5">
        <f>ROUND(Source!EK729,O746)</f>
        <v>0</v>
      </c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>
        <v>0</v>
      </c>
      <c r="AA746" s="5">
        <v>1</v>
      </c>
      <c r="AB746" s="5">
        <v>0</v>
      </c>
    </row>
    <row r="747" spans="1:28">
      <c r="A747" s="5">
        <v>50</v>
      </c>
      <c r="B747" s="5">
        <v>0</v>
      </c>
      <c r="C747" s="5">
        <v>0</v>
      </c>
      <c r="D747" s="5">
        <v>1</v>
      </c>
      <c r="E747" s="5">
        <v>215</v>
      </c>
      <c r="F747" s="5">
        <f>ROUND(Source!AT729,O747)</f>
        <v>0</v>
      </c>
      <c r="G747" s="5" t="s">
        <v>227</v>
      </c>
      <c r="H747" s="5" t="s">
        <v>228</v>
      </c>
      <c r="I747" s="5"/>
      <c r="J747" s="5"/>
      <c r="K747" s="5">
        <v>215</v>
      </c>
      <c r="L747" s="5">
        <v>17</v>
      </c>
      <c r="M747" s="5">
        <v>3</v>
      </c>
      <c r="N747" s="5" t="s">
        <v>3</v>
      </c>
      <c r="O747" s="5">
        <v>2</v>
      </c>
      <c r="P747" s="5">
        <f>ROUND(Source!EL729,O747)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>
      <c r="A748" s="5">
        <v>50</v>
      </c>
      <c r="B748" s="5">
        <v>0</v>
      </c>
      <c r="C748" s="5">
        <v>0</v>
      </c>
      <c r="D748" s="5">
        <v>1</v>
      </c>
      <c r="E748" s="5">
        <v>217</v>
      </c>
      <c r="F748" s="5">
        <f>ROUND(Source!AU729,O748)</f>
        <v>0</v>
      </c>
      <c r="G748" s="5" t="s">
        <v>229</v>
      </c>
      <c r="H748" s="5" t="s">
        <v>230</v>
      </c>
      <c r="I748" s="5"/>
      <c r="J748" s="5"/>
      <c r="K748" s="5">
        <v>217</v>
      </c>
      <c r="L748" s="5">
        <v>18</v>
      </c>
      <c r="M748" s="5">
        <v>3</v>
      </c>
      <c r="N748" s="5" t="s">
        <v>3</v>
      </c>
      <c r="O748" s="5">
        <v>2</v>
      </c>
      <c r="P748" s="5">
        <f>ROUND(Source!EM729,O748)</f>
        <v>0</v>
      </c>
      <c r="Q748" s="5"/>
      <c r="R748" s="5"/>
      <c r="S748" s="5"/>
      <c r="T748" s="5"/>
      <c r="U748" s="5"/>
      <c r="V748" s="5"/>
      <c r="W748" s="5">
        <v>0</v>
      </c>
      <c r="X748" s="5">
        <v>1</v>
      </c>
      <c r="Y748" s="5">
        <v>0</v>
      </c>
      <c r="Z748" s="5">
        <v>0</v>
      </c>
      <c r="AA748" s="5">
        <v>1</v>
      </c>
      <c r="AB748" s="5">
        <v>0</v>
      </c>
    </row>
    <row r="749" spans="1:28">
      <c r="A749" s="5">
        <v>50</v>
      </c>
      <c r="B749" s="5">
        <v>0</v>
      </c>
      <c r="C749" s="5">
        <v>0</v>
      </c>
      <c r="D749" s="5">
        <v>1</v>
      </c>
      <c r="E749" s="5">
        <v>230</v>
      </c>
      <c r="F749" s="5">
        <f>ROUND(Source!BA729,O749)</f>
        <v>0</v>
      </c>
      <c r="G749" s="5" t="s">
        <v>231</v>
      </c>
      <c r="H749" s="5" t="s">
        <v>232</v>
      </c>
      <c r="I749" s="5"/>
      <c r="J749" s="5"/>
      <c r="K749" s="5">
        <v>230</v>
      </c>
      <c r="L749" s="5">
        <v>19</v>
      </c>
      <c r="M749" s="5">
        <v>3</v>
      </c>
      <c r="N749" s="5" t="s">
        <v>3</v>
      </c>
      <c r="O749" s="5">
        <v>2</v>
      </c>
      <c r="P749" s="5">
        <f>ROUND(Source!ES729,O749)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>
      <c r="A750" s="5">
        <v>50</v>
      </c>
      <c r="B750" s="5">
        <v>0</v>
      </c>
      <c r="C750" s="5">
        <v>0</v>
      </c>
      <c r="D750" s="5">
        <v>1</v>
      </c>
      <c r="E750" s="5">
        <v>206</v>
      </c>
      <c r="F750" s="5">
        <f>ROUND(Source!T729,O750)</f>
        <v>0</v>
      </c>
      <c r="G750" s="5" t="s">
        <v>233</v>
      </c>
      <c r="H750" s="5" t="s">
        <v>234</v>
      </c>
      <c r="I750" s="5"/>
      <c r="J750" s="5"/>
      <c r="K750" s="5">
        <v>206</v>
      </c>
      <c r="L750" s="5">
        <v>20</v>
      </c>
      <c r="M750" s="5">
        <v>3</v>
      </c>
      <c r="N750" s="5" t="s">
        <v>3</v>
      </c>
      <c r="O750" s="5">
        <v>2</v>
      </c>
      <c r="P750" s="5">
        <f>ROUND(Source!DL729,O750)</f>
        <v>0</v>
      </c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>
        <v>0</v>
      </c>
      <c r="AA750" s="5">
        <v>1</v>
      </c>
      <c r="AB750" s="5">
        <v>0</v>
      </c>
    </row>
    <row r="751" spans="1:28">
      <c r="A751" s="5">
        <v>50</v>
      </c>
      <c r="B751" s="5">
        <v>0</v>
      </c>
      <c r="C751" s="5">
        <v>0</v>
      </c>
      <c r="D751" s="5">
        <v>1</v>
      </c>
      <c r="E751" s="5">
        <v>207</v>
      </c>
      <c r="F751" s="5">
        <f>Source!U729</f>
        <v>0</v>
      </c>
      <c r="G751" s="5" t="s">
        <v>235</v>
      </c>
      <c r="H751" s="5" t="s">
        <v>236</v>
      </c>
      <c r="I751" s="5"/>
      <c r="J751" s="5"/>
      <c r="K751" s="5">
        <v>207</v>
      </c>
      <c r="L751" s="5">
        <v>21</v>
      </c>
      <c r="M751" s="5">
        <v>3</v>
      </c>
      <c r="N751" s="5" t="s">
        <v>3</v>
      </c>
      <c r="O751" s="5">
        <v>-1</v>
      </c>
      <c r="P751" s="5">
        <f>Source!DM729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8">
      <c r="A752" s="5">
        <v>50</v>
      </c>
      <c r="B752" s="5">
        <v>0</v>
      </c>
      <c r="C752" s="5">
        <v>0</v>
      </c>
      <c r="D752" s="5">
        <v>1</v>
      </c>
      <c r="E752" s="5">
        <v>208</v>
      </c>
      <c r="F752" s="5">
        <f>Source!V729</f>
        <v>0</v>
      </c>
      <c r="G752" s="5" t="s">
        <v>237</v>
      </c>
      <c r="H752" s="5" t="s">
        <v>238</v>
      </c>
      <c r="I752" s="5"/>
      <c r="J752" s="5"/>
      <c r="K752" s="5">
        <v>208</v>
      </c>
      <c r="L752" s="5">
        <v>22</v>
      </c>
      <c r="M752" s="5">
        <v>3</v>
      </c>
      <c r="N752" s="5" t="s">
        <v>3</v>
      </c>
      <c r="O752" s="5">
        <v>-1</v>
      </c>
      <c r="P752" s="5">
        <f>Source!DN729</f>
        <v>0</v>
      </c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>
        <v>0</v>
      </c>
      <c r="AA752" s="5">
        <v>1</v>
      </c>
      <c r="AB752" s="5">
        <v>0</v>
      </c>
    </row>
    <row r="753" spans="1:255">
      <c r="A753" s="5">
        <v>50</v>
      </c>
      <c r="B753" s="5">
        <v>0</v>
      </c>
      <c r="C753" s="5">
        <v>0</v>
      </c>
      <c r="D753" s="5">
        <v>1</v>
      </c>
      <c r="E753" s="5">
        <v>209</v>
      </c>
      <c r="F753" s="5">
        <f>ROUND(Source!W729,O753)</f>
        <v>0</v>
      </c>
      <c r="G753" s="5" t="s">
        <v>239</v>
      </c>
      <c r="H753" s="5" t="s">
        <v>240</v>
      </c>
      <c r="I753" s="5"/>
      <c r="J753" s="5"/>
      <c r="K753" s="5">
        <v>209</v>
      </c>
      <c r="L753" s="5">
        <v>23</v>
      </c>
      <c r="M753" s="5">
        <v>3</v>
      </c>
      <c r="N753" s="5" t="s">
        <v>3</v>
      </c>
      <c r="O753" s="5">
        <v>2</v>
      </c>
      <c r="P753" s="5">
        <f>ROUND(Source!DO729,O753)</f>
        <v>0</v>
      </c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>
        <v>0</v>
      </c>
      <c r="AA753" s="5">
        <v>1</v>
      </c>
      <c r="AB753" s="5">
        <v>0</v>
      </c>
    </row>
    <row r="754" spans="1:255">
      <c r="A754" s="5">
        <v>50</v>
      </c>
      <c r="B754" s="5">
        <v>0</v>
      </c>
      <c r="C754" s="5">
        <v>0</v>
      </c>
      <c r="D754" s="5">
        <v>1</v>
      </c>
      <c r="E754" s="5">
        <v>233</v>
      </c>
      <c r="F754" s="5">
        <f>ROUND(Source!BD729,O754)</f>
        <v>0</v>
      </c>
      <c r="G754" s="5" t="s">
        <v>241</v>
      </c>
      <c r="H754" s="5" t="s">
        <v>242</v>
      </c>
      <c r="I754" s="5"/>
      <c r="J754" s="5"/>
      <c r="K754" s="5">
        <v>233</v>
      </c>
      <c r="L754" s="5">
        <v>24</v>
      </c>
      <c r="M754" s="5">
        <v>3</v>
      </c>
      <c r="N754" s="5" t="s">
        <v>3</v>
      </c>
      <c r="O754" s="5">
        <v>2</v>
      </c>
      <c r="P754" s="5">
        <f>ROUND(Source!EV729,O754)</f>
        <v>0</v>
      </c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>
        <v>0</v>
      </c>
      <c r="AA754" s="5">
        <v>1</v>
      </c>
      <c r="AB754" s="5">
        <v>0</v>
      </c>
    </row>
    <row r="755" spans="1:255">
      <c r="A755" s="5">
        <v>50</v>
      </c>
      <c r="B755" s="5">
        <v>0</v>
      </c>
      <c r="C755" s="5">
        <v>0</v>
      </c>
      <c r="D755" s="5">
        <v>1</v>
      </c>
      <c r="E755" s="5">
        <v>210</v>
      </c>
      <c r="F755" s="5">
        <f>ROUND(Source!X729,O755)</f>
        <v>0</v>
      </c>
      <c r="G755" s="5" t="s">
        <v>243</v>
      </c>
      <c r="H755" s="5" t="s">
        <v>244</v>
      </c>
      <c r="I755" s="5"/>
      <c r="J755" s="5"/>
      <c r="K755" s="5">
        <v>210</v>
      </c>
      <c r="L755" s="5">
        <v>25</v>
      </c>
      <c r="M755" s="5">
        <v>3</v>
      </c>
      <c r="N755" s="5" t="s">
        <v>3</v>
      </c>
      <c r="O755" s="5">
        <v>2</v>
      </c>
      <c r="P755" s="5">
        <f>ROUND(Source!DP729,O755)</f>
        <v>0</v>
      </c>
      <c r="Q755" s="5"/>
      <c r="R755" s="5"/>
      <c r="S755" s="5"/>
      <c r="T755" s="5"/>
      <c r="U755" s="5"/>
      <c r="V755" s="5"/>
      <c r="W755" s="5">
        <v>0</v>
      </c>
      <c r="X755" s="5">
        <v>1</v>
      </c>
      <c r="Y755" s="5">
        <v>0</v>
      </c>
      <c r="Z755" s="5">
        <v>0</v>
      </c>
      <c r="AA755" s="5">
        <v>1</v>
      </c>
      <c r="AB755" s="5">
        <v>0</v>
      </c>
    </row>
    <row r="756" spans="1:255">
      <c r="A756" s="5">
        <v>50</v>
      </c>
      <c r="B756" s="5">
        <v>0</v>
      </c>
      <c r="C756" s="5">
        <v>0</v>
      </c>
      <c r="D756" s="5">
        <v>1</v>
      </c>
      <c r="E756" s="5">
        <v>211</v>
      </c>
      <c r="F756" s="5">
        <f>ROUND(Source!Y729,O756)</f>
        <v>0</v>
      </c>
      <c r="G756" s="5" t="s">
        <v>245</v>
      </c>
      <c r="H756" s="5" t="s">
        <v>246</v>
      </c>
      <c r="I756" s="5"/>
      <c r="J756" s="5"/>
      <c r="K756" s="5">
        <v>211</v>
      </c>
      <c r="L756" s="5">
        <v>26</v>
      </c>
      <c r="M756" s="5">
        <v>3</v>
      </c>
      <c r="N756" s="5" t="s">
        <v>3</v>
      </c>
      <c r="O756" s="5">
        <v>2</v>
      </c>
      <c r="P756" s="5">
        <f>ROUND(Source!DQ729,O756)</f>
        <v>0</v>
      </c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>
        <v>0</v>
      </c>
      <c r="AA756" s="5">
        <v>1</v>
      </c>
      <c r="AB756" s="5">
        <v>0</v>
      </c>
    </row>
    <row r="757" spans="1:255">
      <c r="A757" s="5">
        <v>50</v>
      </c>
      <c r="B757" s="5">
        <v>0</v>
      </c>
      <c r="C757" s="5">
        <v>0</v>
      </c>
      <c r="D757" s="5">
        <v>1</v>
      </c>
      <c r="E757" s="5">
        <v>224</v>
      </c>
      <c r="F757" s="5">
        <f>ROUND(Source!AR729,O757)</f>
        <v>357211.77</v>
      </c>
      <c r="G757" s="5" t="s">
        <v>247</v>
      </c>
      <c r="H757" s="5" t="s">
        <v>248</v>
      </c>
      <c r="I757" s="5"/>
      <c r="J757" s="5"/>
      <c r="K757" s="5">
        <v>224</v>
      </c>
      <c r="L757" s="5">
        <v>27</v>
      </c>
      <c r="M757" s="5">
        <v>3</v>
      </c>
      <c r="N757" s="5" t="s">
        <v>3</v>
      </c>
      <c r="O757" s="5">
        <v>2</v>
      </c>
      <c r="P757" s="5">
        <f>ROUND(Source!EJ729,O757)</f>
        <v>2379030.39</v>
      </c>
      <c r="Q757" s="5"/>
      <c r="R757" s="5"/>
      <c r="S757" s="5"/>
      <c r="T757" s="5"/>
      <c r="U757" s="5"/>
      <c r="V757" s="5"/>
      <c r="W757" s="5">
        <v>357211.77</v>
      </c>
      <c r="X757" s="5">
        <v>1</v>
      </c>
      <c r="Y757" s="5">
        <v>357211.77</v>
      </c>
      <c r="Z757" s="5">
        <v>2379030.39</v>
      </c>
      <c r="AA757" s="5">
        <v>1</v>
      </c>
      <c r="AB757" s="5">
        <v>2379030.39</v>
      </c>
    </row>
    <row r="759" spans="1:255">
      <c r="A759" s="1">
        <v>4</v>
      </c>
      <c r="B759" s="1">
        <v>1</v>
      </c>
      <c r="C759" s="1"/>
      <c r="D759" s="1">
        <f>ROW(A768)</f>
        <v>768</v>
      </c>
      <c r="E759" s="1"/>
      <c r="F759" s="1" t="s">
        <v>25</v>
      </c>
      <c r="G759" s="1" t="s">
        <v>314</v>
      </c>
      <c r="H759" s="1" t="s">
        <v>3</v>
      </c>
      <c r="I759" s="1">
        <v>0</v>
      </c>
      <c r="J759" s="1"/>
      <c r="K759" s="1">
        <v>0</v>
      </c>
      <c r="L759" s="1"/>
      <c r="M759" s="1" t="s">
        <v>3</v>
      </c>
      <c r="N759" s="1"/>
      <c r="O759" s="1"/>
      <c r="P759" s="1"/>
      <c r="Q759" s="1"/>
      <c r="R759" s="1"/>
      <c r="S759" s="1">
        <v>0</v>
      </c>
      <c r="T759" s="1">
        <v>0</v>
      </c>
      <c r="U759" s="1" t="s">
        <v>3</v>
      </c>
      <c r="V759" s="1">
        <v>0</v>
      </c>
      <c r="W759" s="1"/>
      <c r="X759" s="1"/>
      <c r="Y759" s="1"/>
      <c r="Z759" s="1"/>
      <c r="AA759" s="1"/>
      <c r="AB759" s="1" t="s">
        <v>3</v>
      </c>
      <c r="AC759" s="1" t="s">
        <v>3</v>
      </c>
      <c r="AD759" s="1" t="s">
        <v>3</v>
      </c>
      <c r="AE759" s="1" t="s">
        <v>3</v>
      </c>
      <c r="AF759" s="1" t="s">
        <v>3</v>
      </c>
      <c r="AG759" s="1" t="s">
        <v>3</v>
      </c>
      <c r="AH759" s="1"/>
      <c r="AI759" s="1"/>
      <c r="AJ759" s="1"/>
      <c r="AK759" s="1"/>
      <c r="AL759" s="1"/>
      <c r="AM759" s="1"/>
      <c r="AN759" s="1"/>
      <c r="AO759" s="1"/>
      <c r="AP759" s="1" t="s">
        <v>3</v>
      </c>
      <c r="AQ759" s="1" t="s">
        <v>3</v>
      </c>
      <c r="AR759" s="1" t="s">
        <v>3</v>
      </c>
      <c r="AS759" s="1"/>
      <c r="AT759" s="1"/>
      <c r="AU759" s="1"/>
      <c r="AV759" s="1"/>
      <c r="AW759" s="1"/>
      <c r="AX759" s="1"/>
      <c r="AY759" s="1"/>
      <c r="AZ759" s="1" t="s">
        <v>3</v>
      </c>
      <c r="BA759" s="1"/>
      <c r="BB759" s="1" t="s">
        <v>3</v>
      </c>
      <c r="BC759" s="1" t="s">
        <v>3</v>
      </c>
      <c r="BD759" s="1" t="s">
        <v>3</v>
      </c>
      <c r="BE759" s="1" t="s">
        <v>3</v>
      </c>
      <c r="BF759" s="1" t="s">
        <v>3</v>
      </c>
      <c r="BG759" s="1" t="s">
        <v>3</v>
      </c>
      <c r="BH759" s="1" t="s">
        <v>3</v>
      </c>
      <c r="BI759" s="1" t="s">
        <v>3</v>
      </c>
      <c r="BJ759" s="1" t="s">
        <v>3</v>
      </c>
      <c r="BK759" s="1" t="s">
        <v>3</v>
      </c>
      <c r="BL759" s="1" t="s">
        <v>3</v>
      </c>
      <c r="BM759" s="1" t="s">
        <v>3</v>
      </c>
      <c r="BN759" s="1" t="s">
        <v>3</v>
      </c>
      <c r="BO759" s="1" t="s">
        <v>3</v>
      </c>
      <c r="BP759" s="1" t="s">
        <v>3</v>
      </c>
      <c r="BQ759" s="1"/>
      <c r="BR759" s="1"/>
      <c r="BS759" s="1"/>
      <c r="BT759" s="1"/>
      <c r="BU759" s="1"/>
      <c r="BV759" s="1"/>
      <c r="BW759" s="1"/>
      <c r="BX759" s="1">
        <v>0</v>
      </c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>
        <v>0</v>
      </c>
    </row>
    <row r="761" spans="1:255">
      <c r="A761" s="3">
        <v>52</v>
      </c>
      <c r="B761" s="3">
        <f t="shared" ref="B761:G761" si="662">B768</f>
        <v>1</v>
      </c>
      <c r="C761" s="3">
        <f t="shared" si="662"/>
        <v>4</v>
      </c>
      <c r="D761" s="3">
        <f t="shared" si="662"/>
        <v>759</v>
      </c>
      <c r="E761" s="3">
        <f t="shared" si="662"/>
        <v>0</v>
      </c>
      <c r="F761" s="3" t="str">
        <f t="shared" si="662"/>
        <v>Новый раздел</v>
      </c>
      <c r="G761" s="3" t="str">
        <f t="shared" si="662"/>
        <v>Материал не учтенный ценником</v>
      </c>
      <c r="H761" s="3"/>
      <c r="I761" s="3"/>
      <c r="J761" s="3"/>
      <c r="K761" s="3"/>
      <c r="L761" s="3"/>
      <c r="M761" s="3"/>
      <c r="N761" s="3"/>
      <c r="O761" s="3">
        <f t="shared" ref="O761:AT761" si="663">O768</f>
        <v>114.93</v>
      </c>
      <c r="P761" s="3">
        <f t="shared" si="663"/>
        <v>114.93</v>
      </c>
      <c r="Q761" s="3">
        <f t="shared" si="663"/>
        <v>0</v>
      </c>
      <c r="R761" s="3">
        <f t="shared" si="663"/>
        <v>0</v>
      </c>
      <c r="S761" s="3">
        <f t="shared" si="663"/>
        <v>0</v>
      </c>
      <c r="T761" s="3">
        <f t="shared" si="663"/>
        <v>0</v>
      </c>
      <c r="U761" s="3">
        <f t="shared" si="663"/>
        <v>0</v>
      </c>
      <c r="V761" s="3">
        <f t="shared" si="663"/>
        <v>0</v>
      </c>
      <c r="W761" s="3">
        <f t="shared" si="663"/>
        <v>0.18</v>
      </c>
      <c r="X761" s="3">
        <f t="shared" si="663"/>
        <v>0</v>
      </c>
      <c r="Y761" s="3">
        <f t="shared" si="663"/>
        <v>0</v>
      </c>
      <c r="Z761" s="3">
        <f t="shared" si="663"/>
        <v>0</v>
      </c>
      <c r="AA761" s="3">
        <f t="shared" si="663"/>
        <v>0</v>
      </c>
      <c r="AB761" s="3">
        <f t="shared" si="663"/>
        <v>114.93</v>
      </c>
      <c r="AC761" s="3">
        <f t="shared" si="663"/>
        <v>114.93</v>
      </c>
      <c r="AD761" s="3">
        <f t="shared" si="663"/>
        <v>0</v>
      </c>
      <c r="AE761" s="3">
        <f t="shared" si="663"/>
        <v>0</v>
      </c>
      <c r="AF761" s="3">
        <f t="shared" si="663"/>
        <v>0</v>
      </c>
      <c r="AG761" s="3">
        <f t="shared" si="663"/>
        <v>0</v>
      </c>
      <c r="AH761" s="3">
        <f t="shared" si="663"/>
        <v>0</v>
      </c>
      <c r="AI761" s="3">
        <f t="shared" si="663"/>
        <v>0</v>
      </c>
      <c r="AJ761" s="3">
        <f t="shared" si="663"/>
        <v>0.18</v>
      </c>
      <c r="AK761" s="3">
        <f t="shared" si="663"/>
        <v>0</v>
      </c>
      <c r="AL761" s="3">
        <f t="shared" si="663"/>
        <v>0</v>
      </c>
      <c r="AM761" s="3">
        <f t="shared" si="663"/>
        <v>0</v>
      </c>
      <c r="AN761" s="3">
        <f t="shared" si="663"/>
        <v>0</v>
      </c>
      <c r="AO761" s="3">
        <f t="shared" si="663"/>
        <v>0</v>
      </c>
      <c r="AP761" s="3">
        <f t="shared" si="663"/>
        <v>0</v>
      </c>
      <c r="AQ761" s="3">
        <f t="shared" si="663"/>
        <v>0</v>
      </c>
      <c r="AR761" s="3">
        <f t="shared" si="663"/>
        <v>114.93</v>
      </c>
      <c r="AS761" s="3">
        <f t="shared" si="663"/>
        <v>0</v>
      </c>
      <c r="AT761" s="3">
        <f t="shared" si="663"/>
        <v>114.93</v>
      </c>
      <c r="AU761" s="3">
        <f t="shared" ref="AU761:BZ761" si="664">AU768</f>
        <v>0</v>
      </c>
      <c r="AV761" s="3">
        <f t="shared" si="664"/>
        <v>114.93</v>
      </c>
      <c r="AW761" s="3">
        <f t="shared" si="664"/>
        <v>114.93</v>
      </c>
      <c r="AX761" s="3">
        <f t="shared" si="664"/>
        <v>0</v>
      </c>
      <c r="AY761" s="3">
        <f t="shared" si="664"/>
        <v>114.93</v>
      </c>
      <c r="AZ761" s="3">
        <f t="shared" si="664"/>
        <v>0</v>
      </c>
      <c r="BA761" s="3">
        <f t="shared" si="664"/>
        <v>0</v>
      </c>
      <c r="BB761" s="3">
        <f t="shared" si="664"/>
        <v>0</v>
      </c>
      <c r="BC761" s="3">
        <f t="shared" si="664"/>
        <v>0</v>
      </c>
      <c r="BD761" s="3">
        <f t="shared" si="664"/>
        <v>0</v>
      </c>
      <c r="BE761" s="3">
        <f t="shared" si="664"/>
        <v>0</v>
      </c>
      <c r="BF761" s="3">
        <f t="shared" si="664"/>
        <v>0</v>
      </c>
      <c r="BG761" s="3">
        <f t="shared" si="664"/>
        <v>0</v>
      </c>
      <c r="BH761" s="3">
        <f t="shared" si="664"/>
        <v>0</v>
      </c>
      <c r="BI761" s="3">
        <f t="shared" si="664"/>
        <v>0</v>
      </c>
      <c r="BJ761" s="3">
        <f t="shared" si="664"/>
        <v>0</v>
      </c>
      <c r="BK761" s="3">
        <f t="shared" si="664"/>
        <v>0</v>
      </c>
      <c r="BL761" s="3">
        <f t="shared" si="664"/>
        <v>0</v>
      </c>
      <c r="BM761" s="3">
        <f t="shared" si="664"/>
        <v>0</v>
      </c>
      <c r="BN761" s="3">
        <f t="shared" si="664"/>
        <v>0</v>
      </c>
      <c r="BO761" s="3">
        <f t="shared" si="664"/>
        <v>0</v>
      </c>
      <c r="BP761" s="3">
        <f t="shared" si="664"/>
        <v>0</v>
      </c>
      <c r="BQ761" s="3">
        <f t="shared" si="664"/>
        <v>0</v>
      </c>
      <c r="BR761" s="3">
        <f t="shared" si="664"/>
        <v>0</v>
      </c>
      <c r="BS761" s="3">
        <f t="shared" si="664"/>
        <v>0</v>
      </c>
      <c r="BT761" s="3">
        <f t="shared" si="664"/>
        <v>0</v>
      </c>
      <c r="BU761" s="3">
        <f t="shared" si="664"/>
        <v>0</v>
      </c>
      <c r="BV761" s="3">
        <f t="shared" si="664"/>
        <v>0</v>
      </c>
      <c r="BW761" s="3">
        <f t="shared" si="664"/>
        <v>0</v>
      </c>
      <c r="BX761" s="3">
        <f t="shared" si="664"/>
        <v>0</v>
      </c>
      <c r="BY761" s="3">
        <f t="shared" si="664"/>
        <v>0</v>
      </c>
      <c r="BZ761" s="3">
        <f t="shared" si="664"/>
        <v>0</v>
      </c>
      <c r="CA761" s="3">
        <f t="shared" ref="CA761:DF761" si="665">CA768</f>
        <v>114.93</v>
      </c>
      <c r="CB761" s="3">
        <f t="shared" si="665"/>
        <v>0</v>
      </c>
      <c r="CC761" s="3">
        <f t="shared" si="665"/>
        <v>114.93</v>
      </c>
      <c r="CD761" s="3">
        <f t="shared" si="665"/>
        <v>0</v>
      </c>
      <c r="CE761" s="3">
        <f t="shared" si="665"/>
        <v>114.93</v>
      </c>
      <c r="CF761" s="3">
        <f t="shared" si="665"/>
        <v>114.93</v>
      </c>
      <c r="CG761" s="3">
        <f t="shared" si="665"/>
        <v>0</v>
      </c>
      <c r="CH761" s="3">
        <f t="shared" si="665"/>
        <v>114.93</v>
      </c>
      <c r="CI761" s="3">
        <f t="shared" si="665"/>
        <v>0</v>
      </c>
      <c r="CJ761" s="3">
        <f t="shared" si="665"/>
        <v>0</v>
      </c>
      <c r="CK761" s="3">
        <f t="shared" si="665"/>
        <v>0</v>
      </c>
      <c r="CL761" s="3">
        <f t="shared" si="665"/>
        <v>0</v>
      </c>
      <c r="CM761" s="3">
        <f t="shared" si="665"/>
        <v>0</v>
      </c>
      <c r="CN761" s="3">
        <f t="shared" si="665"/>
        <v>0</v>
      </c>
      <c r="CO761" s="3">
        <f t="shared" si="665"/>
        <v>0</v>
      </c>
      <c r="CP761" s="3">
        <f t="shared" si="665"/>
        <v>0</v>
      </c>
      <c r="CQ761" s="3">
        <f t="shared" si="665"/>
        <v>0</v>
      </c>
      <c r="CR761" s="3">
        <f t="shared" si="665"/>
        <v>0</v>
      </c>
      <c r="CS761" s="3">
        <f t="shared" si="665"/>
        <v>0</v>
      </c>
      <c r="CT761" s="3">
        <f t="shared" si="665"/>
        <v>0</v>
      </c>
      <c r="CU761" s="3">
        <f t="shared" si="665"/>
        <v>0</v>
      </c>
      <c r="CV761" s="3">
        <f t="shared" si="665"/>
        <v>0</v>
      </c>
      <c r="CW761" s="3">
        <f t="shared" si="665"/>
        <v>0</v>
      </c>
      <c r="CX761" s="3">
        <f t="shared" si="665"/>
        <v>0</v>
      </c>
      <c r="CY761" s="3">
        <f t="shared" si="665"/>
        <v>0</v>
      </c>
      <c r="CZ761" s="3">
        <f t="shared" si="665"/>
        <v>0</v>
      </c>
      <c r="DA761" s="3">
        <f t="shared" si="665"/>
        <v>0</v>
      </c>
      <c r="DB761" s="3">
        <f t="shared" si="665"/>
        <v>0</v>
      </c>
      <c r="DC761" s="3">
        <f t="shared" si="665"/>
        <v>0</v>
      </c>
      <c r="DD761" s="3">
        <f t="shared" si="665"/>
        <v>0</v>
      </c>
      <c r="DE761" s="3">
        <f t="shared" si="665"/>
        <v>0</v>
      </c>
      <c r="DF761" s="3">
        <f t="shared" si="665"/>
        <v>0</v>
      </c>
      <c r="DG761" s="4">
        <f t="shared" ref="DG761:EL761" si="666">DG768</f>
        <v>873.47</v>
      </c>
      <c r="DH761" s="4">
        <f t="shared" si="666"/>
        <v>873.47</v>
      </c>
      <c r="DI761" s="4">
        <f t="shared" si="666"/>
        <v>0</v>
      </c>
      <c r="DJ761" s="4">
        <f t="shared" si="666"/>
        <v>0</v>
      </c>
      <c r="DK761" s="4">
        <f t="shared" si="666"/>
        <v>0</v>
      </c>
      <c r="DL761" s="4">
        <f t="shared" si="666"/>
        <v>0</v>
      </c>
      <c r="DM761" s="4">
        <f t="shared" si="666"/>
        <v>0</v>
      </c>
      <c r="DN761" s="4">
        <f t="shared" si="666"/>
        <v>0</v>
      </c>
      <c r="DO761" s="4">
        <f t="shared" si="666"/>
        <v>0.18</v>
      </c>
      <c r="DP761" s="4">
        <f t="shared" si="666"/>
        <v>0</v>
      </c>
      <c r="DQ761" s="4">
        <f t="shared" si="666"/>
        <v>0</v>
      </c>
      <c r="DR761" s="4">
        <f t="shared" si="666"/>
        <v>0</v>
      </c>
      <c r="DS761" s="4">
        <f t="shared" si="666"/>
        <v>0</v>
      </c>
      <c r="DT761" s="4">
        <f t="shared" si="666"/>
        <v>873.47</v>
      </c>
      <c r="DU761" s="4">
        <f t="shared" si="666"/>
        <v>873.47</v>
      </c>
      <c r="DV761" s="4">
        <f t="shared" si="666"/>
        <v>0</v>
      </c>
      <c r="DW761" s="4">
        <f t="shared" si="666"/>
        <v>0</v>
      </c>
      <c r="DX761" s="4">
        <f t="shared" si="666"/>
        <v>0</v>
      </c>
      <c r="DY761" s="4">
        <f t="shared" si="666"/>
        <v>0</v>
      </c>
      <c r="DZ761" s="4">
        <f t="shared" si="666"/>
        <v>0</v>
      </c>
      <c r="EA761" s="4">
        <f t="shared" si="666"/>
        <v>0</v>
      </c>
      <c r="EB761" s="4">
        <f t="shared" si="666"/>
        <v>0.18</v>
      </c>
      <c r="EC761" s="4">
        <f t="shared" si="666"/>
        <v>0</v>
      </c>
      <c r="ED761" s="4">
        <f t="shared" si="666"/>
        <v>0</v>
      </c>
      <c r="EE761" s="4">
        <f t="shared" si="666"/>
        <v>0</v>
      </c>
      <c r="EF761" s="4">
        <f t="shared" si="666"/>
        <v>0</v>
      </c>
      <c r="EG761" s="4">
        <f t="shared" si="666"/>
        <v>0</v>
      </c>
      <c r="EH761" s="4">
        <f t="shared" si="666"/>
        <v>0</v>
      </c>
      <c r="EI761" s="4">
        <f t="shared" si="666"/>
        <v>0</v>
      </c>
      <c r="EJ761" s="4">
        <f t="shared" si="666"/>
        <v>873.47</v>
      </c>
      <c r="EK761" s="4">
        <f t="shared" si="666"/>
        <v>0</v>
      </c>
      <c r="EL761" s="4">
        <f t="shared" si="666"/>
        <v>873.47</v>
      </c>
      <c r="EM761" s="4">
        <f t="shared" ref="EM761:FR761" si="667">EM768</f>
        <v>0</v>
      </c>
      <c r="EN761" s="4">
        <f t="shared" si="667"/>
        <v>873.47</v>
      </c>
      <c r="EO761" s="4">
        <f t="shared" si="667"/>
        <v>873.47</v>
      </c>
      <c r="EP761" s="4">
        <f t="shared" si="667"/>
        <v>0</v>
      </c>
      <c r="EQ761" s="4">
        <f t="shared" si="667"/>
        <v>873.47</v>
      </c>
      <c r="ER761" s="4">
        <f t="shared" si="667"/>
        <v>0</v>
      </c>
      <c r="ES761" s="4">
        <f t="shared" si="667"/>
        <v>0</v>
      </c>
      <c r="ET761" s="4">
        <f t="shared" si="667"/>
        <v>0</v>
      </c>
      <c r="EU761" s="4">
        <f t="shared" si="667"/>
        <v>0</v>
      </c>
      <c r="EV761" s="4">
        <f t="shared" si="667"/>
        <v>0</v>
      </c>
      <c r="EW761" s="4">
        <f t="shared" si="667"/>
        <v>0</v>
      </c>
      <c r="EX761" s="4">
        <f t="shared" si="667"/>
        <v>0</v>
      </c>
      <c r="EY761" s="4">
        <f t="shared" si="667"/>
        <v>0</v>
      </c>
      <c r="EZ761" s="4">
        <f t="shared" si="667"/>
        <v>0</v>
      </c>
      <c r="FA761" s="4">
        <f t="shared" si="667"/>
        <v>0</v>
      </c>
      <c r="FB761" s="4">
        <f t="shared" si="667"/>
        <v>0</v>
      </c>
      <c r="FC761" s="4">
        <f t="shared" si="667"/>
        <v>0</v>
      </c>
      <c r="FD761" s="4">
        <f t="shared" si="667"/>
        <v>0</v>
      </c>
      <c r="FE761" s="4">
        <f t="shared" si="667"/>
        <v>0</v>
      </c>
      <c r="FF761" s="4">
        <f t="shared" si="667"/>
        <v>0</v>
      </c>
      <c r="FG761" s="4">
        <f t="shared" si="667"/>
        <v>0</v>
      </c>
      <c r="FH761" s="4">
        <f t="shared" si="667"/>
        <v>0</v>
      </c>
      <c r="FI761" s="4">
        <f t="shared" si="667"/>
        <v>0</v>
      </c>
      <c r="FJ761" s="4">
        <f t="shared" si="667"/>
        <v>0</v>
      </c>
      <c r="FK761" s="4">
        <f t="shared" si="667"/>
        <v>0</v>
      </c>
      <c r="FL761" s="4">
        <f t="shared" si="667"/>
        <v>0</v>
      </c>
      <c r="FM761" s="4">
        <f t="shared" si="667"/>
        <v>0</v>
      </c>
      <c r="FN761" s="4">
        <f t="shared" si="667"/>
        <v>0</v>
      </c>
      <c r="FO761" s="4">
        <f t="shared" si="667"/>
        <v>0</v>
      </c>
      <c r="FP761" s="4">
        <f t="shared" si="667"/>
        <v>0</v>
      </c>
      <c r="FQ761" s="4">
        <f t="shared" si="667"/>
        <v>0</v>
      </c>
      <c r="FR761" s="4">
        <f t="shared" si="667"/>
        <v>0</v>
      </c>
      <c r="FS761" s="4">
        <f t="shared" ref="FS761:GX761" si="668">FS768</f>
        <v>873.47</v>
      </c>
      <c r="FT761" s="4">
        <f t="shared" si="668"/>
        <v>0</v>
      </c>
      <c r="FU761" s="4">
        <f t="shared" si="668"/>
        <v>873.47</v>
      </c>
      <c r="FV761" s="4">
        <f t="shared" si="668"/>
        <v>0</v>
      </c>
      <c r="FW761" s="4">
        <f t="shared" si="668"/>
        <v>873.47</v>
      </c>
      <c r="FX761" s="4">
        <f t="shared" si="668"/>
        <v>873.47</v>
      </c>
      <c r="FY761" s="4">
        <f t="shared" si="668"/>
        <v>0</v>
      </c>
      <c r="FZ761" s="4">
        <f t="shared" si="668"/>
        <v>873.47</v>
      </c>
      <c r="GA761" s="4">
        <f t="shared" si="668"/>
        <v>0</v>
      </c>
      <c r="GB761" s="4">
        <f t="shared" si="668"/>
        <v>0</v>
      </c>
      <c r="GC761" s="4">
        <f t="shared" si="668"/>
        <v>0</v>
      </c>
      <c r="GD761" s="4">
        <f t="shared" si="668"/>
        <v>0</v>
      </c>
      <c r="GE761" s="4">
        <f t="shared" si="668"/>
        <v>0</v>
      </c>
      <c r="GF761" s="4">
        <f t="shared" si="668"/>
        <v>0</v>
      </c>
      <c r="GG761" s="4">
        <f t="shared" si="668"/>
        <v>0</v>
      </c>
      <c r="GH761" s="4">
        <f t="shared" si="668"/>
        <v>0</v>
      </c>
      <c r="GI761" s="4">
        <f t="shared" si="668"/>
        <v>0</v>
      </c>
      <c r="GJ761" s="4">
        <f t="shared" si="668"/>
        <v>0</v>
      </c>
      <c r="GK761" s="4">
        <f t="shared" si="668"/>
        <v>0</v>
      </c>
      <c r="GL761" s="4">
        <f t="shared" si="668"/>
        <v>0</v>
      </c>
      <c r="GM761" s="4">
        <f t="shared" si="668"/>
        <v>0</v>
      </c>
      <c r="GN761" s="4">
        <f t="shared" si="668"/>
        <v>0</v>
      </c>
      <c r="GO761" s="4">
        <f t="shared" si="668"/>
        <v>0</v>
      </c>
      <c r="GP761" s="4">
        <f t="shared" si="668"/>
        <v>0</v>
      </c>
      <c r="GQ761" s="4">
        <f t="shared" si="668"/>
        <v>0</v>
      </c>
      <c r="GR761" s="4">
        <f t="shared" si="668"/>
        <v>0</v>
      </c>
      <c r="GS761" s="4">
        <f t="shared" si="668"/>
        <v>0</v>
      </c>
      <c r="GT761" s="4">
        <f t="shared" si="668"/>
        <v>0</v>
      </c>
      <c r="GU761" s="4">
        <f t="shared" si="668"/>
        <v>0</v>
      </c>
      <c r="GV761" s="4">
        <f t="shared" si="668"/>
        <v>0</v>
      </c>
      <c r="GW761" s="4">
        <f t="shared" si="668"/>
        <v>0</v>
      </c>
      <c r="GX761" s="4">
        <f t="shared" si="668"/>
        <v>0</v>
      </c>
    </row>
    <row r="763" spans="1:255">
      <c r="A763" s="2">
        <v>17</v>
      </c>
      <c r="B763" s="2">
        <v>1</v>
      </c>
      <c r="C763" s="2"/>
      <c r="D763" s="2"/>
      <c r="E763" s="2" t="s">
        <v>387</v>
      </c>
      <c r="F763" s="2" t="s">
        <v>448</v>
      </c>
      <c r="G763" s="2" t="s">
        <v>449</v>
      </c>
      <c r="H763" s="2" t="s">
        <v>61</v>
      </c>
      <c r="I763" s="2">
        <f>ROUND(ROUND(9,6),9)</f>
        <v>9</v>
      </c>
      <c r="J763" s="2">
        <v>0</v>
      </c>
      <c r="K763" s="2">
        <f>ROUND(ROUND(9,6),9)</f>
        <v>9</v>
      </c>
      <c r="L763" s="2">
        <v>9</v>
      </c>
      <c r="M763" s="2">
        <v>0</v>
      </c>
      <c r="N763" s="2">
        <f>ROUND(L763-M763,4)</f>
        <v>9</v>
      </c>
      <c r="O763" s="2">
        <f>ROUND(CP763,2)</f>
        <v>114.93</v>
      </c>
      <c r="P763" s="2">
        <f>ROUND(CQ763*I763,2)</f>
        <v>114.93</v>
      </c>
      <c r="Q763" s="2">
        <f>ROUND(CR763*I763,2)</f>
        <v>0</v>
      </c>
      <c r="R763" s="2">
        <f>ROUND(CS763*I763,2)</f>
        <v>0</v>
      </c>
      <c r="S763" s="2">
        <f>ROUND(CT763*I763,2)</f>
        <v>0</v>
      </c>
      <c r="T763" s="2">
        <f>ROUND(CU763*I763,2)</f>
        <v>0</v>
      </c>
      <c r="U763" s="2">
        <f>CV763*I763</f>
        <v>0</v>
      </c>
      <c r="V763" s="2">
        <f>CW763*I763</f>
        <v>0</v>
      </c>
      <c r="W763" s="2">
        <f>ROUND(CX763*I763,2)</f>
        <v>0.18</v>
      </c>
      <c r="X763" s="2">
        <f t="shared" ref="X763:Y766" si="669">ROUND(CY763,2)</f>
        <v>0</v>
      </c>
      <c r="Y763" s="2">
        <f t="shared" si="669"/>
        <v>0</v>
      </c>
      <c r="Z763" s="2"/>
      <c r="AA763" s="2">
        <v>88889161</v>
      </c>
      <c r="AB763" s="2">
        <f>ROUND((AC763+AD763+AF763),2)</f>
        <v>12.77</v>
      </c>
      <c r="AC763" s="2">
        <f>ROUND((ES763),2)</f>
        <v>12.77</v>
      </c>
      <c r="AD763" s="2">
        <f>ROUND((((ET763)-(EU763))+AE763),2)</f>
        <v>0</v>
      </c>
      <c r="AE763" s="2">
        <f t="shared" ref="AE763:AF766" si="670">ROUND((EU763),2)</f>
        <v>0</v>
      </c>
      <c r="AF763" s="2">
        <f t="shared" si="670"/>
        <v>0</v>
      </c>
      <c r="AG763" s="2">
        <f>ROUND((AP763),2)</f>
        <v>0</v>
      </c>
      <c r="AH763" s="2">
        <f t="shared" ref="AH763:AI766" si="671">(EW763)</f>
        <v>0</v>
      </c>
      <c r="AI763" s="2">
        <f t="shared" si="671"/>
        <v>0</v>
      </c>
      <c r="AJ763" s="2">
        <f>(AS763)</f>
        <v>0.02</v>
      </c>
      <c r="AK763" s="2">
        <v>12.77</v>
      </c>
      <c r="AL763" s="2">
        <v>12.77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0.02</v>
      </c>
      <c r="AT763" s="2">
        <v>0</v>
      </c>
      <c r="AU763" s="2">
        <v>0</v>
      </c>
      <c r="AV763" s="2">
        <v>1</v>
      </c>
      <c r="AW763" s="2">
        <v>1</v>
      </c>
      <c r="AX763" s="2"/>
      <c r="AY763" s="2"/>
      <c r="AZ763" s="2">
        <v>1</v>
      </c>
      <c r="BA763" s="2">
        <v>1</v>
      </c>
      <c r="BB763" s="2">
        <v>1</v>
      </c>
      <c r="BC763" s="2">
        <v>1</v>
      </c>
      <c r="BD763" s="2" t="s">
        <v>3</v>
      </c>
      <c r="BE763" s="2" t="s">
        <v>3</v>
      </c>
      <c r="BF763" s="2" t="s">
        <v>3</v>
      </c>
      <c r="BG763" s="2" t="s">
        <v>3</v>
      </c>
      <c r="BH763" s="2">
        <v>3</v>
      </c>
      <c r="BI763" s="2">
        <v>2</v>
      </c>
      <c r="BJ763" s="2" t="s">
        <v>450</v>
      </c>
      <c r="BK763" s="2"/>
      <c r="BL763" s="2"/>
      <c r="BM763" s="2">
        <v>500002</v>
      </c>
      <c r="BN763" s="2">
        <v>0</v>
      </c>
      <c r="BO763" s="2" t="s">
        <v>3</v>
      </c>
      <c r="BP763" s="2">
        <v>0</v>
      </c>
      <c r="BQ763" s="2">
        <v>12</v>
      </c>
      <c r="BR763" s="2">
        <v>0</v>
      </c>
      <c r="BS763" s="2">
        <v>1</v>
      </c>
      <c r="BT763" s="2">
        <v>1</v>
      </c>
      <c r="BU763" s="2">
        <v>1</v>
      </c>
      <c r="BV763" s="2">
        <v>1</v>
      </c>
      <c r="BW763" s="2">
        <v>1</v>
      </c>
      <c r="BX763" s="2">
        <v>1</v>
      </c>
      <c r="BY763" s="2" t="s">
        <v>3</v>
      </c>
      <c r="BZ763" s="2">
        <v>0</v>
      </c>
      <c r="CA763" s="2">
        <v>0</v>
      </c>
      <c r="CB763" s="2" t="s">
        <v>3</v>
      </c>
      <c r="CC763" s="2"/>
      <c r="CD763" s="2"/>
      <c r="CE763" s="2">
        <v>0</v>
      </c>
      <c r="CF763" s="2">
        <v>0</v>
      </c>
      <c r="CG763" s="2">
        <v>0</v>
      </c>
      <c r="CH763" s="2">
        <v>43</v>
      </c>
      <c r="CI763" s="2">
        <v>0</v>
      </c>
      <c r="CJ763" s="2">
        <v>0</v>
      </c>
      <c r="CK763" s="2">
        <v>0</v>
      </c>
      <c r="CL763" s="2">
        <v>0</v>
      </c>
      <c r="CM763" s="2">
        <v>0</v>
      </c>
      <c r="CN763" s="2" t="s">
        <v>3</v>
      </c>
      <c r="CO763" s="2">
        <v>0</v>
      </c>
      <c r="CP763" s="2">
        <f>(P763+Q763+S763)</f>
        <v>114.93</v>
      </c>
      <c r="CQ763" s="2">
        <f>AC763*BC763</f>
        <v>12.77</v>
      </c>
      <c r="CR763" s="2">
        <f>AD763*BB763</f>
        <v>0</v>
      </c>
      <c r="CS763" s="2">
        <f>AE763*BS763</f>
        <v>0</v>
      </c>
      <c r="CT763" s="2">
        <f>AF763*BA763</f>
        <v>0</v>
      </c>
      <c r="CU763" s="2">
        <f t="shared" ref="CU763:CX766" si="672">AG763</f>
        <v>0</v>
      </c>
      <c r="CV763" s="2">
        <f t="shared" si="672"/>
        <v>0</v>
      </c>
      <c r="CW763" s="2">
        <f t="shared" si="672"/>
        <v>0</v>
      </c>
      <c r="CX763" s="2">
        <f t="shared" si="672"/>
        <v>0.02</v>
      </c>
      <c r="CY763" s="2">
        <f>(((S763+R763)*AT763)/100)</f>
        <v>0</v>
      </c>
      <c r="CZ763" s="2">
        <f>(((S763+R763)*AU763)/100)</f>
        <v>0</v>
      </c>
      <c r="DA763" s="2"/>
      <c r="DB763" s="2"/>
      <c r="DC763" s="2" t="s">
        <v>3</v>
      </c>
      <c r="DD763" s="2" t="s">
        <v>3</v>
      </c>
      <c r="DE763" s="2" t="s">
        <v>3</v>
      </c>
      <c r="DF763" s="2" t="s">
        <v>3</v>
      </c>
      <c r="DG763" s="2" t="s">
        <v>3</v>
      </c>
      <c r="DH763" s="2" t="s">
        <v>3</v>
      </c>
      <c r="DI763" s="2" t="s">
        <v>3</v>
      </c>
      <c r="DJ763" s="2" t="s">
        <v>3</v>
      </c>
      <c r="DK763" s="2" t="s">
        <v>3</v>
      </c>
      <c r="DL763" s="2" t="s">
        <v>3</v>
      </c>
      <c r="DM763" s="2" t="s">
        <v>3</v>
      </c>
      <c r="DN763" s="2">
        <v>0</v>
      </c>
      <c r="DO763" s="2">
        <v>0</v>
      </c>
      <c r="DP763" s="2">
        <v>1</v>
      </c>
      <c r="DQ763" s="2">
        <v>1</v>
      </c>
      <c r="DR763" s="2"/>
      <c r="DS763" s="2"/>
      <c r="DT763" s="2"/>
      <c r="DU763" s="2">
        <v>1010</v>
      </c>
      <c r="DV763" s="2" t="s">
        <v>61</v>
      </c>
      <c r="DW763" s="2" t="s">
        <v>61</v>
      </c>
      <c r="DX763" s="2">
        <v>1</v>
      </c>
      <c r="DY763" s="2"/>
      <c r="DZ763" s="2" t="s">
        <v>3</v>
      </c>
      <c r="EA763" s="2" t="s">
        <v>3</v>
      </c>
      <c r="EB763" s="2" t="s">
        <v>3</v>
      </c>
      <c r="EC763" s="2" t="s">
        <v>3</v>
      </c>
      <c r="ED763" s="2"/>
      <c r="EE763" s="2">
        <v>64991689</v>
      </c>
      <c r="EF763" s="2">
        <v>12</v>
      </c>
      <c r="EG763" s="2" t="s">
        <v>451</v>
      </c>
      <c r="EH763" s="2">
        <v>0</v>
      </c>
      <c r="EI763" s="2" t="s">
        <v>3</v>
      </c>
      <c r="EJ763" s="2">
        <v>2</v>
      </c>
      <c r="EK763" s="2">
        <v>500002</v>
      </c>
      <c r="EL763" s="2" t="s">
        <v>452</v>
      </c>
      <c r="EM763" s="2" t="s">
        <v>453</v>
      </c>
      <c r="EN763" s="2"/>
      <c r="EO763" s="2" t="s">
        <v>3</v>
      </c>
      <c r="EP763" s="2"/>
      <c r="EQ763" s="2">
        <v>0</v>
      </c>
      <c r="ER763" s="2">
        <v>12.77</v>
      </c>
      <c r="ES763" s="2">
        <v>12.77</v>
      </c>
      <c r="ET763" s="2">
        <v>0</v>
      </c>
      <c r="EU763" s="2">
        <v>0</v>
      </c>
      <c r="EV763" s="2">
        <v>0</v>
      </c>
      <c r="EW763" s="2">
        <v>0</v>
      </c>
      <c r="EX763" s="2">
        <v>0</v>
      </c>
      <c r="EY763" s="2">
        <v>0</v>
      </c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>
        <v>0</v>
      </c>
      <c r="FR763" s="2">
        <v>0</v>
      </c>
      <c r="FS763" s="2">
        <v>0</v>
      </c>
      <c r="FT763" s="2"/>
      <c r="FU763" s="2"/>
      <c r="FV763" s="2"/>
      <c r="FW763" s="2"/>
      <c r="FX763" s="2">
        <v>0</v>
      </c>
      <c r="FY763" s="2">
        <v>0</v>
      </c>
      <c r="FZ763" s="2"/>
      <c r="GA763" s="2" t="s">
        <v>3</v>
      </c>
      <c r="GB763" s="2"/>
      <c r="GC763" s="2"/>
      <c r="GD763" s="2">
        <v>1</v>
      </c>
      <c r="GE763" s="2"/>
      <c r="GF763" s="2">
        <v>-1150383266</v>
      </c>
      <c r="GG763" s="2">
        <v>2</v>
      </c>
      <c r="GH763" s="2">
        <v>1</v>
      </c>
      <c r="GI763" s="2">
        <v>-2</v>
      </c>
      <c r="GJ763" s="2">
        <v>0</v>
      </c>
      <c r="GK763" s="2">
        <v>0</v>
      </c>
      <c r="GL763" s="2">
        <f>ROUND(IF(AND(BH763=3,BI763=3,FS763&lt;&gt;0),P763,0),2)</f>
        <v>0</v>
      </c>
      <c r="GM763" s="2">
        <f>ROUND(O763+X763+Y763,2)+GX763</f>
        <v>114.93</v>
      </c>
      <c r="GN763" s="2">
        <f>IF(OR(BI763=0,BI763=1),GM763-GX763,0)</f>
        <v>0</v>
      </c>
      <c r="GO763" s="2">
        <f>IF(BI763=2,GM763-GX763,0)</f>
        <v>114.93</v>
      </c>
      <c r="GP763" s="2">
        <f>IF(BI763=4,GM763-GX763,0)</f>
        <v>0</v>
      </c>
      <c r="GQ763" s="2"/>
      <c r="GR763" s="2">
        <v>0</v>
      </c>
      <c r="GS763" s="2">
        <v>3</v>
      </c>
      <c r="GT763" s="2">
        <v>0</v>
      </c>
      <c r="GU763" s="2" t="s">
        <v>3</v>
      </c>
      <c r="GV763" s="2">
        <f>ROUND((GT763),2)</f>
        <v>0</v>
      </c>
      <c r="GW763" s="2">
        <v>1</v>
      </c>
      <c r="GX763" s="2">
        <f>ROUND(HC763*I763,2)</f>
        <v>0</v>
      </c>
      <c r="GY763" s="2"/>
      <c r="GZ763" s="2"/>
      <c r="HA763" s="2">
        <v>0</v>
      </c>
      <c r="HB763" s="2">
        <v>0</v>
      </c>
      <c r="HC763" s="2">
        <f>GV763*GW763</f>
        <v>0</v>
      </c>
      <c r="HD763" s="2"/>
      <c r="HE763" s="2" t="s">
        <v>3</v>
      </c>
      <c r="HF763" s="2" t="s">
        <v>3</v>
      </c>
      <c r="HG763" s="2"/>
      <c r="HH763" s="2"/>
      <c r="HI763" s="2"/>
      <c r="HJ763" s="2"/>
      <c r="HK763" s="2"/>
      <c r="HL763" s="2"/>
      <c r="HM763" s="2" t="s">
        <v>3</v>
      </c>
      <c r="HN763" s="2" t="s">
        <v>3</v>
      </c>
      <c r="HO763" s="2" t="s">
        <v>3</v>
      </c>
      <c r="HP763" s="2" t="s">
        <v>3</v>
      </c>
      <c r="HQ763" s="2" t="s">
        <v>3</v>
      </c>
      <c r="HR763" s="2"/>
      <c r="HS763" s="2">
        <v>0</v>
      </c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>
        <v>0</v>
      </c>
      <c r="IL763" s="2"/>
      <c r="IM763" s="2"/>
      <c r="IN763" s="2"/>
      <c r="IO763" s="2"/>
      <c r="IP763" s="2"/>
      <c r="IQ763" s="2"/>
      <c r="IR763" s="2"/>
      <c r="IS763" s="2"/>
      <c r="IT763" s="2"/>
      <c r="IU763" s="2"/>
    </row>
    <row r="764" spans="1:255">
      <c r="A764">
        <v>17</v>
      </c>
      <c r="B764">
        <v>1</v>
      </c>
      <c r="E764" t="s">
        <v>387</v>
      </c>
      <c r="F764" t="s">
        <v>448</v>
      </c>
      <c r="G764" t="s">
        <v>449</v>
      </c>
      <c r="H764" t="s">
        <v>61</v>
      </c>
      <c r="I764">
        <f>ROUND(ROUND(9,6),9)</f>
        <v>9</v>
      </c>
      <c r="J764">
        <v>0</v>
      </c>
      <c r="K764">
        <f>ROUND(ROUND(9,6),9)</f>
        <v>9</v>
      </c>
      <c r="L764">
        <v>9</v>
      </c>
      <c r="M764">
        <v>0</v>
      </c>
      <c r="N764">
        <f>ROUND(L764-M764,4)</f>
        <v>9</v>
      </c>
      <c r="O764">
        <f>ROUND(CP764,2)</f>
        <v>873.47</v>
      </c>
      <c r="P764">
        <f>ROUND(CQ764*I764,2)</f>
        <v>873.47</v>
      </c>
      <c r="Q764">
        <f>ROUND(CR764*I764,2)</f>
        <v>0</v>
      </c>
      <c r="R764">
        <f>ROUND(CS764*I764,2)</f>
        <v>0</v>
      </c>
      <c r="S764">
        <f>ROUND(CT764*I764,2)</f>
        <v>0</v>
      </c>
      <c r="T764">
        <f>ROUND(CU764*I764,2)</f>
        <v>0</v>
      </c>
      <c r="U764">
        <f>CV764*I764</f>
        <v>0</v>
      </c>
      <c r="V764">
        <f>CW764*I764</f>
        <v>0</v>
      </c>
      <c r="W764">
        <f>ROUND(CX764*I764,2)</f>
        <v>0.18</v>
      </c>
      <c r="X764">
        <f t="shared" si="669"/>
        <v>0</v>
      </c>
      <c r="Y764">
        <f t="shared" si="669"/>
        <v>0</v>
      </c>
      <c r="AA764">
        <v>88889103</v>
      </c>
      <c r="AB764">
        <f>ROUND((AC764+AD764+AF764),2)</f>
        <v>12.77</v>
      </c>
      <c r="AC764">
        <f>ROUND((ES764),2)</f>
        <v>12.77</v>
      </c>
      <c r="AD764">
        <f>ROUND((((ET764)-(EU764))+AE764),2)</f>
        <v>0</v>
      </c>
      <c r="AE764">
        <f t="shared" si="670"/>
        <v>0</v>
      </c>
      <c r="AF764">
        <f t="shared" si="670"/>
        <v>0</v>
      </c>
      <c r="AG764">
        <f>ROUND((AP764),2)</f>
        <v>0</v>
      </c>
      <c r="AH764">
        <f t="shared" si="671"/>
        <v>0</v>
      </c>
      <c r="AI764">
        <f t="shared" si="671"/>
        <v>0</v>
      </c>
      <c r="AJ764">
        <f>(AS764)</f>
        <v>0.02</v>
      </c>
      <c r="AK764">
        <v>12.77</v>
      </c>
      <c r="AL764">
        <v>12.77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0.02</v>
      </c>
      <c r="AT764">
        <v>0</v>
      </c>
      <c r="AU764">
        <v>0</v>
      </c>
      <c r="AV764">
        <v>1</v>
      </c>
      <c r="AW764">
        <v>1</v>
      </c>
      <c r="AZ764">
        <v>1</v>
      </c>
      <c r="BA764">
        <v>1</v>
      </c>
      <c r="BB764">
        <v>1</v>
      </c>
      <c r="BC764">
        <v>7.6</v>
      </c>
      <c r="BD764" t="s">
        <v>3</v>
      </c>
      <c r="BE764" t="s">
        <v>3</v>
      </c>
      <c r="BF764" t="s">
        <v>3</v>
      </c>
      <c r="BG764" t="s">
        <v>3</v>
      </c>
      <c r="BH764">
        <v>3</v>
      </c>
      <c r="BI764">
        <v>2</v>
      </c>
      <c r="BJ764" t="s">
        <v>450</v>
      </c>
      <c r="BM764">
        <v>500002</v>
      </c>
      <c r="BN764">
        <v>0</v>
      </c>
      <c r="BO764" t="s">
        <v>448</v>
      </c>
      <c r="BP764">
        <v>1</v>
      </c>
      <c r="BQ764">
        <v>12</v>
      </c>
      <c r="BR764">
        <v>0</v>
      </c>
      <c r="BS764">
        <v>1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3</v>
      </c>
      <c r="BZ764">
        <v>0</v>
      </c>
      <c r="CA764">
        <v>0</v>
      </c>
      <c r="CB764" t="s">
        <v>3</v>
      </c>
      <c r="CE764">
        <v>0</v>
      </c>
      <c r="CF764">
        <v>0</v>
      </c>
      <c r="CG764">
        <v>0</v>
      </c>
      <c r="CH764">
        <v>43</v>
      </c>
      <c r="CI764">
        <v>0</v>
      </c>
      <c r="CJ764">
        <v>0</v>
      </c>
      <c r="CK764">
        <v>0</v>
      </c>
      <c r="CL764">
        <v>0</v>
      </c>
      <c r="CM764">
        <v>0</v>
      </c>
      <c r="CN764" t="s">
        <v>3</v>
      </c>
      <c r="CO764">
        <v>0</v>
      </c>
      <c r="CP764">
        <f>(P764+Q764+S764)</f>
        <v>873.47</v>
      </c>
      <c r="CQ764">
        <f>AC764*BC764</f>
        <v>97.051999999999992</v>
      </c>
      <c r="CR764">
        <f>AD764*BB764</f>
        <v>0</v>
      </c>
      <c r="CS764">
        <f>AE764*BS764</f>
        <v>0</v>
      </c>
      <c r="CT764">
        <f>AF764*BA764</f>
        <v>0</v>
      </c>
      <c r="CU764">
        <f t="shared" si="672"/>
        <v>0</v>
      </c>
      <c r="CV764">
        <f t="shared" si="672"/>
        <v>0</v>
      </c>
      <c r="CW764">
        <f t="shared" si="672"/>
        <v>0</v>
      </c>
      <c r="CX764">
        <f t="shared" si="672"/>
        <v>0.02</v>
      </c>
      <c r="CY764">
        <f>(((S764+R764)*AT764)/100)</f>
        <v>0</v>
      </c>
      <c r="CZ764">
        <f>(((S764+R764)*AU764)/100)</f>
        <v>0</v>
      </c>
      <c r="DC764" t="s">
        <v>3</v>
      </c>
      <c r="DD764" t="s">
        <v>3</v>
      </c>
      <c r="DE764" t="s">
        <v>3</v>
      </c>
      <c r="DF764" t="s">
        <v>3</v>
      </c>
      <c r="DG764" t="s">
        <v>3</v>
      </c>
      <c r="DH764" t="s">
        <v>3</v>
      </c>
      <c r="DI764" t="s">
        <v>3</v>
      </c>
      <c r="DJ764" t="s">
        <v>3</v>
      </c>
      <c r="DK764" t="s">
        <v>3</v>
      </c>
      <c r="DL764" t="s">
        <v>3</v>
      </c>
      <c r="DM764" t="s">
        <v>3</v>
      </c>
      <c r="DN764">
        <v>0</v>
      </c>
      <c r="DO764">
        <v>0</v>
      </c>
      <c r="DP764">
        <v>1</v>
      </c>
      <c r="DQ764">
        <v>1</v>
      </c>
      <c r="DU764">
        <v>1010</v>
      </c>
      <c r="DV764" t="s">
        <v>61</v>
      </c>
      <c r="DW764" t="s">
        <v>61</v>
      </c>
      <c r="DX764">
        <v>1</v>
      </c>
      <c r="DZ764" t="s">
        <v>3</v>
      </c>
      <c r="EA764" t="s">
        <v>3</v>
      </c>
      <c r="EB764" t="s">
        <v>3</v>
      </c>
      <c r="EC764" t="s">
        <v>3</v>
      </c>
      <c r="EE764">
        <v>64991689</v>
      </c>
      <c r="EF764">
        <v>12</v>
      </c>
      <c r="EG764" t="s">
        <v>451</v>
      </c>
      <c r="EH764">
        <v>0</v>
      </c>
      <c r="EI764" t="s">
        <v>3</v>
      </c>
      <c r="EJ764">
        <v>2</v>
      </c>
      <c r="EK764">
        <v>500002</v>
      </c>
      <c r="EL764" t="s">
        <v>452</v>
      </c>
      <c r="EM764" t="s">
        <v>453</v>
      </c>
      <c r="EO764" t="s">
        <v>3</v>
      </c>
      <c r="EQ764">
        <v>0</v>
      </c>
      <c r="ER764">
        <v>12.77</v>
      </c>
      <c r="ES764">
        <v>12.77</v>
      </c>
      <c r="ET764">
        <v>0</v>
      </c>
      <c r="EU764">
        <v>0</v>
      </c>
      <c r="EV764">
        <v>0</v>
      </c>
      <c r="EW764">
        <v>0</v>
      </c>
      <c r="EX764">
        <v>0</v>
      </c>
      <c r="EY764">
        <v>0</v>
      </c>
      <c r="FQ764">
        <v>0</v>
      </c>
      <c r="FR764">
        <v>0</v>
      </c>
      <c r="FS764">
        <v>0</v>
      </c>
      <c r="FX764">
        <v>0</v>
      </c>
      <c r="FY764">
        <v>0</v>
      </c>
      <c r="GA764" t="s">
        <v>3</v>
      </c>
      <c r="GD764">
        <v>1</v>
      </c>
      <c r="GF764">
        <v>-1150383266</v>
      </c>
      <c r="GG764">
        <v>2</v>
      </c>
      <c r="GH764">
        <v>1</v>
      </c>
      <c r="GI764">
        <v>2</v>
      </c>
      <c r="GJ764">
        <v>0</v>
      </c>
      <c r="GK764">
        <v>0</v>
      </c>
      <c r="GL764">
        <f>ROUND(IF(AND(BH764=3,BI764=3,FS764&lt;&gt;0),P764,0),2)</f>
        <v>0</v>
      </c>
      <c r="GM764">
        <f>ROUND(O764+X764+Y764,2)+GX764</f>
        <v>873.47</v>
      </c>
      <c r="GN764">
        <f>IF(OR(BI764=0,BI764=1),GM764-GX764,0)</f>
        <v>0</v>
      </c>
      <c r="GO764">
        <f>IF(BI764=2,GM764-GX764,0)</f>
        <v>873.47</v>
      </c>
      <c r="GP764">
        <f>IF(BI764=4,GM764-GX764,0)</f>
        <v>0</v>
      </c>
      <c r="GR764">
        <v>0</v>
      </c>
      <c r="GS764">
        <v>3</v>
      </c>
      <c r="GT764">
        <v>0</v>
      </c>
      <c r="GU764" t="s">
        <v>3</v>
      </c>
      <c r="GV764">
        <f>ROUND((GT764),2)</f>
        <v>0</v>
      </c>
      <c r="GW764">
        <v>1</v>
      </c>
      <c r="GX764">
        <f>ROUND(HC764*I764,2)</f>
        <v>0</v>
      </c>
      <c r="HA764">
        <v>0</v>
      </c>
      <c r="HB764">
        <v>0</v>
      </c>
      <c r="HC764">
        <f>GV764*GW764</f>
        <v>0</v>
      </c>
      <c r="HE764" t="s">
        <v>3</v>
      </c>
      <c r="HF764" t="s">
        <v>3</v>
      </c>
      <c r="HM764" t="s">
        <v>3</v>
      </c>
      <c r="HN764" t="s">
        <v>3</v>
      </c>
      <c r="HO764" t="s">
        <v>3</v>
      </c>
      <c r="HP764" t="s">
        <v>3</v>
      </c>
      <c r="HQ764" t="s">
        <v>3</v>
      </c>
      <c r="HS764">
        <v>0</v>
      </c>
      <c r="IK764">
        <v>0</v>
      </c>
    </row>
    <row r="765" spans="1:255">
      <c r="A765" s="2">
        <v>17</v>
      </c>
      <c r="B765" s="2">
        <v>1</v>
      </c>
      <c r="C765" s="2"/>
      <c r="D765" s="2"/>
      <c r="E765" s="2" t="s">
        <v>391</v>
      </c>
      <c r="F765" s="2" t="s">
        <v>645</v>
      </c>
      <c r="G765" s="2" t="s">
        <v>646</v>
      </c>
      <c r="H765" s="2" t="s">
        <v>647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f>ROUND(L765-M765,4)</f>
        <v>0</v>
      </c>
      <c r="O765" s="2">
        <f>ROUND(CP765,2)</f>
        <v>0</v>
      </c>
      <c r="P765" s="2">
        <f>ROUND(CQ765*I765,2)</f>
        <v>0</v>
      </c>
      <c r="Q765" s="2">
        <f>ROUND(CR765*I765,2)</f>
        <v>0</v>
      </c>
      <c r="R765" s="2">
        <f>ROUND(CS765*I765,2)</f>
        <v>0</v>
      </c>
      <c r="S765" s="2">
        <f>ROUND(CT765*I765,2)</f>
        <v>0</v>
      </c>
      <c r="T765" s="2">
        <f>ROUND(CU765*I765,2)</f>
        <v>0</v>
      </c>
      <c r="U765" s="2">
        <f>CV765*I765</f>
        <v>0</v>
      </c>
      <c r="V765" s="2">
        <f>CW765*I765</f>
        <v>0</v>
      </c>
      <c r="W765" s="2">
        <f>ROUND(CX765*I765,2)</f>
        <v>0</v>
      </c>
      <c r="X765" s="2">
        <f t="shared" si="669"/>
        <v>0</v>
      </c>
      <c r="Y765" s="2">
        <f t="shared" si="669"/>
        <v>0</v>
      </c>
      <c r="Z765" s="2"/>
      <c r="AA765" s="2">
        <v>88889161</v>
      </c>
      <c r="AB765" s="2">
        <f>ROUND((AC765+AD765+AF765),2)</f>
        <v>49.39</v>
      </c>
      <c r="AC765" s="2">
        <f>ROUND((ES765),2)</f>
        <v>49.39</v>
      </c>
      <c r="AD765" s="2">
        <f>ROUND((ET765),2)</f>
        <v>0</v>
      </c>
      <c r="AE765" s="2">
        <f t="shared" si="670"/>
        <v>0</v>
      </c>
      <c r="AF765" s="2">
        <f t="shared" si="670"/>
        <v>0</v>
      </c>
      <c r="AG765" s="2">
        <f>ROUND((AP765),2)</f>
        <v>0</v>
      </c>
      <c r="AH765" s="2">
        <f t="shared" si="671"/>
        <v>0</v>
      </c>
      <c r="AI765" s="2">
        <f t="shared" si="671"/>
        <v>0</v>
      </c>
      <c r="AJ765" s="2">
        <f>(AS765)</f>
        <v>0</v>
      </c>
      <c r="AK765" s="2">
        <v>49.39</v>
      </c>
      <c r="AL765" s="2">
        <v>49.39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v>0</v>
      </c>
      <c r="AV765" s="2">
        <v>1</v>
      </c>
      <c r="AW765" s="2">
        <v>1</v>
      </c>
      <c r="AX765" s="2"/>
      <c r="AY765" s="2"/>
      <c r="AZ765" s="2">
        <v>1</v>
      </c>
      <c r="BA765" s="2">
        <v>1</v>
      </c>
      <c r="BB765" s="2">
        <v>1</v>
      </c>
      <c r="BC765" s="2">
        <v>1</v>
      </c>
      <c r="BD765" s="2" t="s">
        <v>3</v>
      </c>
      <c r="BE765" s="2" t="s">
        <v>3</v>
      </c>
      <c r="BF765" s="2" t="s">
        <v>3</v>
      </c>
      <c r="BG765" s="2" t="s">
        <v>3</v>
      </c>
      <c r="BH765" s="2">
        <v>3</v>
      </c>
      <c r="BI765" s="2">
        <v>1</v>
      </c>
      <c r="BJ765" s="2" t="s">
        <v>645</v>
      </c>
      <c r="BK765" s="2"/>
      <c r="BL765" s="2"/>
      <c r="BM765" s="2">
        <v>900</v>
      </c>
      <c r="BN765" s="2">
        <v>0</v>
      </c>
      <c r="BO765" s="2" t="s">
        <v>3</v>
      </c>
      <c r="BP765" s="2">
        <v>0</v>
      </c>
      <c r="BQ765" s="2">
        <v>90</v>
      </c>
      <c r="BR765" s="2">
        <v>0</v>
      </c>
      <c r="BS765" s="2">
        <v>1</v>
      </c>
      <c r="BT765" s="2">
        <v>1</v>
      </c>
      <c r="BU765" s="2">
        <v>1</v>
      </c>
      <c r="BV765" s="2">
        <v>1</v>
      </c>
      <c r="BW765" s="2">
        <v>1</v>
      </c>
      <c r="BX765" s="2">
        <v>1</v>
      </c>
      <c r="BY765" s="2" t="s">
        <v>3</v>
      </c>
      <c r="BZ765" s="2">
        <v>0</v>
      </c>
      <c r="CA765" s="2">
        <v>0</v>
      </c>
      <c r="CB765" s="2" t="s">
        <v>3</v>
      </c>
      <c r="CC765" s="2"/>
      <c r="CD765" s="2"/>
      <c r="CE765" s="2">
        <v>0</v>
      </c>
      <c r="CF765" s="2">
        <v>0</v>
      </c>
      <c r="CG765" s="2">
        <v>0</v>
      </c>
      <c r="CH765" s="2">
        <v>44</v>
      </c>
      <c r="CI765" s="2">
        <v>0</v>
      </c>
      <c r="CJ765" s="2">
        <v>0</v>
      </c>
      <c r="CK765" s="2">
        <v>0</v>
      </c>
      <c r="CL765" s="2">
        <v>0</v>
      </c>
      <c r="CM765" s="2">
        <v>0</v>
      </c>
      <c r="CN765" s="2" t="s">
        <v>3</v>
      </c>
      <c r="CO765" s="2">
        <v>0</v>
      </c>
      <c r="CP765" s="2">
        <f>(P765+Q765+S765)</f>
        <v>0</v>
      </c>
      <c r="CQ765" s="2">
        <f>AC765*BC765</f>
        <v>49.39</v>
      </c>
      <c r="CR765" s="2">
        <f>AD765*BB765</f>
        <v>0</v>
      </c>
      <c r="CS765" s="2">
        <f>AE765*BS765</f>
        <v>0</v>
      </c>
      <c r="CT765" s="2">
        <f>AF765*BA765</f>
        <v>0</v>
      </c>
      <c r="CU765" s="2">
        <f t="shared" si="672"/>
        <v>0</v>
      </c>
      <c r="CV765" s="2">
        <f t="shared" si="672"/>
        <v>0</v>
      </c>
      <c r="CW765" s="2">
        <f t="shared" si="672"/>
        <v>0</v>
      </c>
      <c r="CX765" s="2">
        <f t="shared" si="672"/>
        <v>0</v>
      </c>
      <c r="CY765" s="2">
        <f>0</f>
        <v>0</v>
      </c>
      <c r="CZ765" s="2">
        <f>0</f>
        <v>0</v>
      </c>
      <c r="DA765" s="2"/>
      <c r="DB765" s="2"/>
      <c r="DC765" s="2" t="s">
        <v>3</v>
      </c>
      <c r="DD765" s="2" t="s">
        <v>3</v>
      </c>
      <c r="DE765" s="2" t="s">
        <v>3</v>
      </c>
      <c r="DF765" s="2" t="s">
        <v>3</v>
      </c>
      <c r="DG765" s="2" t="s">
        <v>3</v>
      </c>
      <c r="DH765" s="2" t="s">
        <v>3</v>
      </c>
      <c r="DI765" s="2" t="s">
        <v>3</v>
      </c>
      <c r="DJ765" s="2" t="s">
        <v>3</v>
      </c>
      <c r="DK765" s="2" t="s">
        <v>3</v>
      </c>
      <c r="DL765" s="2" t="s">
        <v>3</v>
      </c>
      <c r="DM765" s="2" t="s">
        <v>3</v>
      </c>
      <c r="DN765" s="2">
        <v>0</v>
      </c>
      <c r="DO765" s="2">
        <v>0</v>
      </c>
      <c r="DP765" s="2">
        <v>1</v>
      </c>
      <c r="DQ765" s="2">
        <v>1</v>
      </c>
      <c r="DR765" s="2"/>
      <c r="DS765" s="2"/>
      <c r="DT765" s="2"/>
      <c r="DU765" s="2">
        <v>1013</v>
      </c>
      <c r="DV765" s="2" t="s">
        <v>647</v>
      </c>
      <c r="DW765" s="2" t="s">
        <v>647</v>
      </c>
      <c r="DX765" s="2">
        <v>1</v>
      </c>
      <c r="DY765" s="2"/>
      <c r="DZ765" s="2" t="s">
        <v>3</v>
      </c>
      <c r="EA765" s="2" t="s">
        <v>3</v>
      </c>
      <c r="EB765" s="2" t="s">
        <v>3</v>
      </c>
      <c r="EC765" s="2" t="s">
        <v>3</v>
      </c>
      <c r="ED765" s="2"/>
      <c r="EE765" s="2">
        <v>64991264</v>
      </c>
      <c r="EF765" s="2">
        <v>90</v>
      </c>
      <c r="EG765" s="2" t="s">
        <v>393</v>
      </c>
      <c r="EH765" s="2">
        <v>0</v>
      </c>
      <c r="EI765" s="2" t="s">
        <v>3</v>
      </c>
      <c r="EJ765" s="2">
        <v>1</v>
      </c>
      <c r="EK765" s="2">
        <v>900</v>
      </c>
      <c r="EL765" s="2" t="s">
        <v>393</v>
      </c>
      <c r="EM765" s="2" t="s">
        <v>394</v>
      </c>
      <c r="EN765" s="2"/>
      <c r="EO765" s="2" t="s">
        <v>3</v>
      </c>
      <c r="EP765" s="2"/>
      <c r="EQ765" s="2">
        <v>16</v>
      </c>
      <c r="ER765" s="2">
        <v>0</v>
      </c>
      <c r="ES765" s="2">
        <v>49.39</v>
      </c>
      <c r="ET765" s="2">
        <v>0</v>
      </c>
      <c r="EU765" s="2">
        <v>0</v>
      </c>
      <c r="EV765" s="2">
        <v>0</v>
      </c>
      <c r="EW765" s="2">
        <v>0</v>
      </c>
      <c r="EX765" s="2">
        <v>0</v>
      </c>
      <c r="EY765" s="2">
        <v>0</v>
      </c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>
        <v>0</v>
      </c>
      <c r="FR765" s="2">
        <v>0</v>
      </c>
      <c r="FS765" s="2">
        <v>0</v>
      </c>
      <c r="FT765" s="2"/>
      <c r="FU765" s="2"/>
      <c r="FV765" s="2"/>
      <c r="FW765" s="2"/>
      <c r="FX765" s="2">
        <v>0</v>
      </c>
      <c r="FY765" s="2">
        <v>0</v>
      </c>
      <c r="FZ765" s="2"/>
      <c r="GA765" s="2" t="s">
        <v>303</v>
      </c>
      <c r="GB765" s="2"/>
      <c r="GC765" s="2"/>
      <c r="GD765" s="2">
        <v>1</v>
      </c>
      <c r="GE765" s="2"/>
      <c r="GF765" s="2">
        <v>-284433435</v>
      </c>
      <c r="GG765" s="2">
        <v>2</v>
      </c>
      <c r="GH765" s="2">
        <v>0</v>
      </c>
      <c r="GI765" s="2">
        <v>-2</v>
      </c>
      <c r="GJ765" s="2">
        <v>0</v>
      </c>
      <c r="GK765" s="2">
        <v>0</v>
      </c>
      <c r="GL765" s="2">
        <f>ROUND(IF(AND(BH765=3,BI765=3,FS765&lt;&gt;0),P765,0),2)</f>
        <v>0</v>
      </c>
      <c r="GM765" s="2">
        <f>ROUND(O765+X765+Y765,2)+GX765</f>
        <v>0</v>
      </c>
      <c r="GN765" s="2">
        <f>IF(OR(BI765=0,BI765=1),GM765-GX765,0)</f>
        <v>0</v>
      </c>
      <c r="GO765" s="2">
        <f>IF(BI765=2,GM765-GX765,0)</f>
        <v>0</v>
      </c>
      <c r="GP765" s="2">
        <f>IF(BI765=4,GM765-GX765,0)</f>
        <v>0</v>
      </c>
      <c r="GQ765" s="2"/>
      <c r="GR765" s="2">
        <v>1</v>
      </c>
      <c r="GS765" s="2">
        <v>4</v>
      </c>
      <c r="GT765" s="2">
        <v>0</v>
      </c>
      <c r="GU765" s="2" t="s">
        <v>3</v>
      </c>
      <c r="GV765" s="2">
        <f>ROUND((GT765),2)</f>
        <v>0</v>
      </c>
      <c r="GW765" s="2">
        <v>1</v>
      </c>
      <c r="GX765" s="2">
        <f>ROUND(HC765*I765,2)</f>
        <v>0</v>
      </c>
      <c r="GY765" s="2"/>
      <c r="GZ765" s="2"/>
      <c r="HA765" s="2">
        <v>0</v>
      </c>
      <c r="HB765" s="2">
        <v>0</v>
      </c>
      <c r="HC765" s="2">
        <f>GV765*GW765</f>
        <v>0</v>
      </c>
      <c r="HD765" s="2"/>
      <c r="HE765" s="2" t="s">
        <v>3</v>
      </c>
      <c r="HF765" s="2" t="s">
        <v>3</v>
      </c>
      <c r="HG765" s="2"/>
      <c r="HH765" s="2"/>
      <c r="HI765" s="2"/>
      <c r="HJ765" s="2"/>
      <c r="HK765" s="2"/>
      <c r="HL765" s="2"/>
      <c r="HM765" s="2" t="s">
        <v>3</v>
      </c>
      <c r="HN765" s="2" t="s">
        <v>3</v>
      </c>
      <c r="HO765" s="2" t="s">
        <v>3</v>
      </c>
      <c r="HP765" s="2" t="s">
        <v>3</v>
      </c>
      <c r="HQ765" s="2" t="s">
        <v>3</v>
      </c>
      <c r="HR765" s="2"/>
      <c r="HS765" s="2">
        <v>0</v>
      </c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>
        <v>0</v>
      </c>
      <c r="IL765" s="2"/>
      <c r="IM765" s="2"/>
      <c r="IN765" s="2"/>
      <c r="IO765" s="2"/>
      <c r="IP765" s="2"/>
      <c r="IQ765" s="2"/>
      <c r="IR765" s="2"/>
      <c r="IS765" s="2"/>
      <c r="IT765" s="2"/>
      <c r="IU765" s="2"/>
    </row>
    <row r="766" spans="1:255">
      <c r="A766">
        <v>17</v>
      </c>
      <c r="B766">
        <v>1</v>
      </c>
      <c r="E766" t="s">
        <v>391</v>
      </c>
      <c r="F766" t="s">
        <v>645</v>
      </c>
      <c r="G766" t="s">
        <v>646</v>
      </c>
      <c r="H766" t="s">
        <v>647</v>
      </c>
      <c r="I766">
        <v>0</v>
      </c>
      <c r="J766">
        <v>0</v>
      </c>
      <c r="K766">
        <v>0</v>
      </c>
      <c r="L766">
        <v>0</v>
      </c>
      <c r="M766">
        <v>0</v>
      </c>
      <c r="N766">
        <f>ROUND(L766-M766,4)</f>
        <v>0</v>
      </c>
      <c r="O766">
        <f>ROUND(CP766,2)</f>
        <v>0</v>
      </c>
      <c r="P766">
        <f>ROUND(CQ766*I766,2)</f>
        <v>0</v>
      </c>
      <c r="Q766">
        <f>ROUND(CR766*I766,2)</f>
        <v>0</v>
      </c>
      <c r="R766">
        <f>ROUND(CS766*I766,2)</f>
        <v>0</v>
      </c>
      <c r="S766">
        <f>ROUND(CT766*I766,2)</f>
        <v>0</v>
      </c>
      <c r="T766">
        <f>ROUND(CU766*I766,2)</f>
        <v>0</v>
      </c>
      <c r="U766">
        <f>CV766*I766</f>
        <v>0</v>
      </c>
      <c r="V766">
        <f>CW766*I766</f>
        <v>0</v>
      </c>
      <c r="W766">
        <f>ROUND(CX766*I766,2)</f>
        <v>0</v>
      </c>
      <c r="X766">
        <f t="shared" si="669"/>
        <v>0</v>
      </c>
      <c r="Y766">
        <f t="shared" si="669"/>
        <v>0</v>
      </c>
      <c r="AA766">
        <v>88889103</v>
      </c>
      <c r="AB766">
        <f>ROUND((AC766+AD766+AF766),2)</f>
        <v>49.39</v>
      </c>
      <c r="AC766">
        <f>ROUND((ES766),2)</f>
        <v>49.39</v>
      </c>
      <c r="AD766">
        <f>ROUND((ET766),2)</f>
        <v>0</v>
      </c>
      <c r="AE766">
        <f t="shared" si="670"/>
        <v>0</v>
      </c>
      <c r="AF766">
        <f t="shared" si="670"/>
        <v>0</v>
      </c>
      <c r="AG766">
        <f>ROUND((AP766),2)</f>
        <v>0</v>
      </c>
      <c r="AH766">
        <f t="shared" si="671"/>
        <v>0</v>
      </c>
      <c r="AI766">
        <f t="shared" si="671"/>
        <v>0</v>
      </c>
      <c r="AJ766">
        <f>(AS766)</f>
        <v>0</v>
      </c>
      <c r="AK766">
        <v>49.39</v>
      </c>
      <c r="AL766">
        <v>49.39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1</v>
      </c>
      <c r="AW766">
        <v>1</v>
      </c>
      <c r="AZ766">
        <v>1</v>
      </c>
      <c r="BA766">
        <v>1</v>
      </c>
      <c r="BB766">
        <v>1</v>
      </c>
      <c r="BC766">
        <v>9.0399999999999991</v>
      </c>
      <c r="BD766" t="s">
        <v>3</v>
      </c>
      <c r="BE766" t="s">
        <v>3</v>
      </c>
      <c r="BF766" t="s">
        <v>3</v>
      </c>
      <c r="BG766" t="s">
        <v>3</v>
      </c>
      <c r="BH766">
        <v>3</v>
      </c>
      <c r="BI766">
        <v>1</v>
      </c>
      <c r="BJ766" t="s">
        <v>645</v>
      </c>
      <c r="BM766">
        <v>900</v>
      </c>
      <c r="BN766">
        <v>0</v>
      </c>
      <c r="BO766" t="s">
        <v>3</v>
      </c>
      <c r="BP766">
        <v>0</v>
      </c>
      <c r="BQ766">
        <v>90</v>
      </c>
      <c r="BR766">
        <v>0</v>
      </c>
      <c r="BS766">
        <v>1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3</v>
      </c>
      <c r="BZ766">
        <v>0</v>
      </c>
      <c r="CA766">
        <v>0</v>
      </c>
      <c r="CB766" t="s">
        <v>3</v>
      </c>
      <c r="CE766">
        <v>0</v>
      </c>
      <c r="CF766">
        <v>0</v>
      </c>
      <c r="CG766">
        <v>0</v>
      </c>
      <c r="CH766">
        <v>44</v>
      </c>
      <c r="CI766">
        <v>0</v>
      </c>
      <c r="CJ766">
        <v>0</v>
      </c>
      <c r="CK766">
        <v>0</v>
      </c>
      <c r="CL766">
        <v>0</v>
      </c>
      <c r="CM766">
        <v>0</v>
      </c>
      <c r="CN766" t="s">
        <v>3</v>
      </c>
      <c r="CO766">
        <v>0</v>
      </c>
      <c r="CP766">
        <f>(P766+Q766+S766)</f>
        <v>0</v>
      </c>
      <c r="CQ766">
        <f>AC766*BC766</f>
        <v>446.48559999999998</v>
      </c>
      <c r="CR766">
        <f>AD766*BB766</f>
        <v>0</v>
      </c>
      <c r="CS766">
        <f>AE766*BS766</f>
        <v>0</v>
      </c>
      <c r="CT766">
        <f>AF766*BA766</f>
        <v>0</v>
      </c>
      <c r="CU766">
        <f t="shared" si="672"/>
        <v>0</v>
      </c>
      <c r="CV766">
        <f t="shared" si="672"/>
        <v>0</v>
      </c>
      <c r="CW766">
        <f t="shared" si="672"/>
        <v>0</v>
      </c>
      <c r="CX766">
        <f t="shared" si="672"/>
        <v>0</v>
      </c>
      <c r="CY766">
        <f>0</f>
        <v>0</v>
      </c>
      <c r="CZ766">
        <f>0</f>
        <v>0</v>
      </c>
      <c r="DC766" t="s">
        <v>3</v>
      </c>
      <c r="DD766" t="s">
        <v>3</v>
      </c>
      <c r="DE766" t="s">
        <v>3</v>
      </c>
      <c r="DF766" t="s">
        <v>3</v>
      </c>
      <c r="DG766" t="s">
        <v>3</v>
      </c>
      <c r="DH766" t="s">
        <v>3</v>
      </c>
      <c r="DI766" t="s">
        <v>3</v>
      </c>
      <c r="DJ766" t="s">
        <v>3</v>
      </c>
      <c r="DK766" t="s">
        <v>3</v>
      </c>
      <c r="DL766" t="s">
        <v>3</v>
      </c>
      <c r="DM766" t="s">
        <v>3</v>
      </c>
      <c r="DN766">
        <v>0</v>
      </c>
      <c r="DO766">
        <v>0</v>
      </c>
      <c r="DP766">
        <v>1</v>
      </c>
      <c r="DQ766">
        <v>1</v>
      </c>
      <c r="DU766">
        <v>1013</v>
      </c>
      <c r="DV766" t="s">
        <v>647</v>
      </c>
      <c r="DW766" t="s">
        <v>647</v>
      </c>
      <c r="DX766">
        <v>1</v>
      </c>
      <c r="DZ766" t="s">
        <v>3</v>
      </c>
      <c r="EA766" t="s">
        <v>3</v>
      </c>
      <c r="EB766" t="s">
        <v>3</v>
      </c>
      <c r="EC766" t="s">
        <v>3</v>
      </c>
      <c r="EE766">
        <v>64991264</v>
      </c>
      <c r="EF766">
        <v>90</v>
      </c>
      <c r="EG766" t="s">
        <v>393</v>
      </c>
      <c r="EH766">
        <v>0</v>
      </c>
      <c r="EI766" t="s">
        <v>3</v>
      </c>
      <c r="EJ766">
        <v>1</v>
      </c>
      <c r="EK766">
        <v>900</v>
      </c>
      <c r="EL766" t="s">
        <v>393</v>
      </c>
      <c r="EM766" t="s">
        <v>394</v>
      </c>
      <c r="EO766" t="s">
        <v>3</v>
      </c>
      <c r="EQ766">
        <v>16</v>
      </c>
      <c r="ER766">
        <v>0</v>
      </c>
      <c r="ES766">
        <v>49.39</v>
      </c>
      <c r="ET766">
        <v>0</v>
      </c>
      <c r="EU766">
        <v>0</v>
      </c>
      <c r="EV766">
        <v>0</v>
      </c>
      <c r="EW766">
        <v>0</v>
      </c>
      <c r="EX766">
        <v>0</v>
      </c>
      <c r="EY766">
        <v>0</v>
      </c>
      <c r="EZ766">
        <v>5</v>
      </c>
      <c r="FC766">
        <v>0</v>
      </c>
      <c r="FD766">
        <v>18</v>
      </c>
      <c r="FF766">
        <v>446.51</v>
      </c>
      <c r="FQ766">
        <v>0</v>
      </c>
      <c r="FR766">
        <v>0</v>
      </c>
      <c r="FS766">
        <v>0</v>
      </c>
      <c r="FX766">
        <v>0</v>
      </c>
      <c r="FY766">
        <v>0</v>
      </c>
      <c r="GA766" t="s">
        <v>648</v>
      </c>
      <c r="GD766">
        <v>1</v>
      </c>
      <c r="GF766">
        <v>-284433435</v>
      </c>
      <c r="GG766">
        <v>2</v>
      </c>
      <c r="GH766">
        <v>3</v>
      </c>
      <c r="GI766">
        <v>5</v>
      </c>
      <c r="GJ766">
        <v>0</v>
      </c>
      <c r="GK766">
        <v>0</v>
      </c>
      <c r="GL766">
        <f>ROUND(IF(AND(BH766=3,BI766=3,FS766&lt;&gt;0),P766,0),2)</f>
        <v>0</v>
      </c>
      <c r="GM766">
        <f>ROUND(O766+X766+Y766,2)+GX766</f>
        <v>0</v>
      </c>
      <c r="GN766">
        <f>IF(OR(BI766=0,BI766=1),GM766-GX766,0)</f>
        <v>0</v>
      </c>
      <c r="GO766">
        <f>IF(BI766=2,GM766-GX766,0)</f>
        <v>0</v>
      </c>
      <c r="GP766">
        <f>IF(BI766=4,GM766-GX766,0)</f>
        <v>0</v>
      </c>
      <c r="GR766">
        <v>1</v>
      </c>
      <c r="GS766">
        <v>1</v>
      </c>
      <c r="GT766">
        <v>0</v>
      </c>
      <c r="GU766" t="s">
        <v>3</v>
      </c>
      <c r="GV766">
        <f>ROUND((GT766),2)</f>
        <v>0</v>
      </c>
      <c r="GW766">
        <v>1</v>
      </c>
      <c r="GX766">
        <f>ROUND(HC766*I766,2)</f>
        <v>0</v>
      </c>
      <c r="HA766">
        <v>0</v>
      </c>
      <c r="HB766">
        <v>0</v>
      </c>
      <c r="HC766">
        <f>GV766*GW766</f>
        <v>0</v>
      </c>
      <c r="HE766" t="s">
        <v>310</v>
      </c>
      <c r="HF766" t="s">
        <v>310</v>
      </c>
      <c r="HM766" t="s">
        <v>3</v>
      </c>
      <c r="HN766" t="s">
        <v>3</v>
      </c>
      <c r="HO766" t="s">
        <v>3</v>
      </c>
      <c r="HP766" t="s">
        <v>3</v>
      </c>
      <c r="HQ766" t="s">
        <v>3</v>
      </c>
      <c r="HS766">
        <v>0</v>
      </c>
      <c r="IK766">
        <v>0</v>
      </c>
    </row>
    <row r="768" spans="1:255">
      <c r="A768" s="3">
        <v>51</v>
      </c>
      <c r="B768" s="3">
        <f>B759</f>
        <v>1</v>
      </c>
      <c r="C768" s="3">
        <f>A759</f>
        <v>4</v>
      </c>
      <c r="D768" s="3">
        <f>ROW(A759)</f>
        <v>759</v>
      </c>
      <c r="E768" s="3"/>
      <c r="F768" s="3" t="str">
        <f>IF(F759&lt;&gt;"",F759,"")</f>
        <v>Новый раздел</v>
      </c>
      <c r="G768" s="3" t="str">
        <f>IF(G759&lt;&gt;"",G759,"")</f>
        <v>Материал не учтенный ценником</v>
      </c>
      <c r="H768" s="3">
        <v>0</v>
      </c>
      <c r="I768" s="3"/>
      <c r="J768" s="3"/>
      <c r="K768" s="3"/>
      <c r="L768" s="3"/>
      <c r="M768" s="3"/>
      <c r="N768" s="3"/>
      <c r="O768" s="3">
        <f t="shared" ref="O768:T768" si="673">ROUND(AB768,2)</f>
        <v>114.93</v>
      </c>
      <c r="P768" s="3">
        <f t="shared" si="673"/>
        <v>114.93</v>
      </c>
      <c r="Q768" s="3">
        <f t="shared" si="673"/>
        <v>0</v>
      </c>
      <c r="R768" s="3">
        <f t="shared" si="673"/>
        <v>0</v>
      </c>
      <c r="S768" s="3">
        <f t="shared" si="673"/>
        <v>0</v>
      </c>
      <c r="T768" s="3">
        <f t="shared" si="673"/>
        <v>0</v>
      </c>
      <c r="U768" s="3">
        <f>AH768</f>
        <v>0</v>
      </c>
      <c r="V768" s="3">
        <f>AI768</f>
        <v>0</v>
      </c>
      <c r="W768" s="3">
        <f>ROUND(AJ768,2)</f>
        <v>0.18</v>
      </c>
      <c r="X768" s="3">
        <f>ROUND(AK768,2)</f>
        <v>0</v>
      </c>
      <c r="Y768" s="3">
        <f>ROUND(AL768,2)</f>
        <v>0</v>
      </c>
      <c r="Z768" s="3"/>
      <c r="AA768" s="3"/>
      <c r="AB768" s="3">
        <f>ROUND(SUMIF(AA763:AA766,"=88889161",O763:O766),2)</f>
        <v>114.93</v>
      </c>
      <c r="AC768" s="3">
        <f>ROUND(SUMIF(AA763:AA766,"=88889161",P763:P766),2)</f>
        <v>114.93</v>
      </c>
      <c r="AD768" s="3">
        <f>ROUND(SUMIF(AA763:AA766,"=88889161",Q763:Q766),2)</f>
        <v>0</v>
      </c>
      <c r="AE768" s="3">
        <f>ROUND(SUMIF(AA763:AA766,"=88889161",R763:R766),2)</f>
        <v>0</v>
      </c>
      <c r="AF768" s="3">
        <f>ROUND(SUMIF(AA763:AA766,"=88889161",S763:S766),2)</f>
        <v>0</v>
      </c>
      <c r="AG768" s="3">
        <f>ROUND(SUMIF(AA763:AA766,"=88889161",T763:T766),2)</f>
        <v>0</v>
      </c>
      <c r="AH768" s="3">
        <f>SUMIF(AA763:AA766,"=88889161",U763:U766)</f>
        <v>0</v>
      </c>
      <c r="AI768" s="3">
        <f>SUMIF(AA763:AA766,"=88889161",V763:V766)</f>
        <v>0</v>
      </c>
      <c r="AJ768" s="3">
        <f>ROUND(SUMIF(AA763:AA766,"=88889161",W763:W766),2)</f>
        <v>0.18</v>
      </c>
      <c r="AK768" s="3">
        <f>ROUND(SUMIF(AA763:AA766,"=88889161",X763:X766),2)</f>
        <v>0</v>
      </c>
      <c r="AL768" s="3">
        <f>ROUND(SUMIF(AA763:AA766,"=88889161",Y763:Y766),2)</f>
        <v>0</v>
      </c>
      <c r="AM768" s="3"/>
      <c r="AN768" s="3"/>
      <c r="AO768" s="3">
        <f t="shared" ref="AO768:BD768" si="674">ROUND(BX768,2)</f>
        <v>0</v>
      </c>
      <c r="AP768" s="3">
        <f t="shared" si="674"/>
        <v>0</v>
      </c>
      <c r="AQ768" s="3">
        <f t="shared" si="674"/>
        <v>0</v>
      </c>
      <c r="AR768" s="3">
        <f t="shared" si="674"/>
        <v>114.93</v>
      </c>
      <c r="AS768" s="3">
        <f t="shared" si="674"/>
        <v>0</v>
      </c>
      <c r="AT768" s="3">
        <f t="shared" si="674"/>
        <v>114.93</v>
      </c>
      <c r="AU768" s="3">
        <f t="shared" si="674"/>
        <v>0</v>
      </c>
      <c r="AV768" s="3">
        <f t="shared" si="674"/>
        <v>114.93</v>
      </c>
      <c r="AW768" s="3">
        <f t="shared" si="674"/>
        <v>114.93</v>
      </c>
      <c r="AX768" s="3">
        <f t="shared" si="674"/>
        <v>0</v>
      </c>
      <c r="AY768" s="3">
        <f t="shared" si="674"/>
        <v>114.93</v>
      </c>
      <c r="AZ768" s="3">
        <f t="shared" si="674"/>
        <v>0</v>
      </c>
      <c r="BA768" s="3">
        <f t="shared" si="674"/>
        <v>0</v>
      </c>
      <c r="BB768" s="3">
        <f t="shared" si="674"/>
        <v>0</v>
      </c>
      <c r="BC768" s="3">
        <f t="shared" si="674"/>
        <v>0</v>
      </c>
      <c r="BD768" s="3">
        <f t="shared" si="674"/>
        <v>0</v>
      </c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>
        <f>ROUND(SUMIF(AA763:AA766,"=88889161",FQ763:FQ766),2)</f>
        <v>0</v>
      </c>
      <c r="BY768" s="3">
        <f>ROUND(SUMIF(AA763:AA766,"=88889161",FR763:FR766),2)</f>
        <v>0</v>
      </c>
      <c r="BZ768" s="3">
        <f>ROUND(SUMIF(AA763:AA766,"=88889161",GL763:GL766),2)</f>
        <v>0</v>
      </c>
      <c r="CA768" s="3">
        <f>ROUND(SUMIF(AA763:AA766,"=88889161",GM763:GM766),2)</f>
        <v>114.93</v>
      </c>
      <c r="CB768" s="3">
        <f>ROUND(SUMIF(AA763:AA766,"=88889161",GN763:GN766),2)</f>
        <v>0</v>
      </c>
      <c r="CC768" s="3">
        <f>ROUND(SUMIF(AA763:AA766,"=88889161",GO763:GO766),2)</f>
        <v>114.93</v>
      </c>
      <c r="CD768" s="3">
        <f>ROUND(SUMIF(AA763:AA766,"=88889161",GP763:GP766),2)</f>
        <v>0</v>
      </c>
      <c r="CE768" s="3">
        <f>AC768-BX768</f>
        <v>114.93</v>
      </c>
      <c r="CF768" s="3">
        <f>AC768-BY768</f>
        <v>114.93</v>
      </c>
      <c r="CG768" s="3">
        <f>BX768-BZ768</f>
        <v>0</v>
      </c>
      <c r="CH768" s="3">
        <f>AC768-BX768-BY768+BZ768</f>
        <v>114.93</v>
      </c>
      <c r="CI768" s="3">
        <f>BY768-BZ768</f>
        <v>0</v>
      </c>
      <c r="CJ768" s="3">
        <f>ROUND(SUMIF(AA763:AA766,"=88889161",GX763:GX766),2)</f>
        <v>0</v>
      </c>
      <c r="CK768" s="3">
        <f>ROUND(SUMIF(AA763:AA766,"=88889161",GY763:GY766),2)</f>
        <v>0</v>
      </c>
      <c r="CL768" s="3">
        <f>ROUND(SUMIF(AA763:AA766,"=88889161",GZ763:GZ766),2)</f>
        <v>0</v>
      </c>
      <c r="CM768" s="3">
        <f>ROUND(SUMIF(AA763:AA766,"=88889161",HD763:HD766),2)</f>
        <v>0</v>
      </c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4">
        <f t="shared" ref="DG768:DL768" si="675">ROUND(DT768,2)</f>
        <v>873.47</v>
      </c>
      <c r="DH768" s="4">
        <f t="shared" si="675"/>
        <v>873.47</v>
      </c>
      <c r="DI768" s="4">
        <f t="shared" si="675"/>
        <v>0</v>
      </c>
      <c r="DJ768" s="4">
        <f t="shared" si="675"/>
        <v>0</v>
      </c>
      <c r="DK768" s="4">
        <f t="shared" si="675"/>
        <v>0</v>
      </c>
      <c r="DL768" s="4">
        <f t="shared" si="675"/>
        <v>0</v>
      </c>
      <c r="DM768" s="4">
        <f>DZ768</f>
        <v>0</v>
      </c>
      <c r="DN768" s="4">
        <f>EA768</f>
        <v>0</v>
      </c>
      <c r="DO768" s="4">
        <f>ROUND(EB768,2)</f>
        <v>0.18</v>
      </c>
      <c r="DP768" s="4">
        <f>ROUND(EC768,2)</f>
        <v>0</v>
      </c>
      <c r="DQ768" s="4">
        <f>ROUND(ED768,2)</f>
        <v>0</v>
      </c>
      <c r="DR768" s="4"/>
      <c r="DS768" s="4"/>
      <c r="DT768" s="4">
        <f>ROUND(SUMIF(AA763:AA766,"=88889103",O763:O766),2)</f>
        <v>873.47</v>
      </c>
      <c r="DU768" s="4">
        <f>ROUND(SUMIF(AA763:AA766,"=88889103",P763:P766),2)</f>
        <v>873.47</v>
      </c>
      <c r="DV768" s="4">
        <f>ROUND(SUMIF(AA763:AA766,"=88889103",Q763:Q766),2)</f>
        <v>0</v>
      </c>
      <c r="DW768" s="4">
        <f>ROUND(SUMIF(AA763:AA766,"=88889103",R763:R766),2)</f>
        <v>0</v>
      </c>
      <c r="DX768" s="4">
        <f>ROUND(SUMIF(AA763:AA766,"=88889103",S763:S766),2)</f>
        <v>0</v>
      </c>
      <c r="DY768" s="4">
        <f>ROUND(SUMIF(AA763:AA766,"=88889103",T763:T766),2)</f>
        <v>0</v>
      </c>
      <c r="DZ768" s="4">
        <f>SUMIF(AA763:AA766,"=88889103",U763:U766)</f>
        <v>0</v>
      </c>
      <c r="EA768" s="4">
        <f>SUMIF(AA763:AA766,"=88889103",V763:V766)</f>
        <v>0</v>
      </c>
      <c r="EB768" s="4">
        <f>ROUND(SUMIF(AA763:AA766,"=88889103",W763:W766),2)</f>
        <v>0.18</v>
      </c>
      <c r="EC768" s="4">
        <f>ROUND(SUMIF(AA763:AA766,"=88889103",X763:X766),2)</f>
        <v>0</v>
      </c>
      <c r="ED768" s="4">
        <f>ROUND(SUMIF(AA763:AA766,"=88889103",Y763:Y766),2)</f>
        <v>0</v>
      </c>
      <c r="EE768" s="4"/>
      <c r="EF768" s="4"/>
      <c r="EG768" s="4">
        <f t="shared" ref="EG768:EV768" si="676">ROUND(FP768,2)</f>
        <v>0</v>
      </c>
      <c r="EH768" s="4">
        <f t="shared" si="676"/>
        <v>0</v>
      </c>
      <c r="EI768" s="4">
        <f t="shared" si="676"/>
        <v>0</v>
      </c>
      <c r="EJ768" s="4">
        <f t="shared" si="676"/>
        <v>873.47</v>
      </c>
      <c r="EK768" s="4">
        <f t="shared" si="676"/>
        <v>0</v>
      </c>
      <c r="EL768" s="4">
        <f t="shared" si="676"/>
        <v>873.47</v>
      </c>
      <c r="EM768" s="4">
        <f t="shared" si="676"/>
        <v>0</v>
      </c>
      <c r="EN768" s="4">
        <f t="shared" si="676"/>
        <v>873.47</v>
      </c>
      <c r="EO768" s="4">
        <f t="shared" si="676"/>
        <v>873.47</v>
      </c>
      <c r="EP768" s="4">
        <f t="shared" si="676"/>
        <v>0</v>
      </c>
      <c r="EQ768" s="4">
        <f t="shared" si="676"/>
        <v>873.47</v>
      </c>
      <c r="ER768" s="4">
        <f t="shared" si="676"/>
        <v>0</v>
      </c>
      <c r="ES768" s="4">
        <f t="shared" si="676"/>
        <v>0</v>
      </c>
      <c r="ET768" s="4">
        <f t="shared" si="676"/>
        <v>0</v>
      </c>
      <c r="EU768" s="4">
        <f t="shared" si="676"/>
        <v>0</v>
      </c>
      <c r="EV768" s="4">
        <f t="shared" si="676"/>
        <v>0</v>
      </c>
      <c r="EW768" s="4"/>
      <c r="EX768" s="4"/>
      <c r="EY768" s="4"/>
      <c r="EZ768" s="4"/>
      <c r="FA768" s="4"/>
      <c r="FB768" s="4"/>
      <c r="FC768" s="4"/>
      <c r="FD768" s="4"/>
      <c r="FE768" s="4"/>
      <c r="FF768" s="4"/>
      <c r="FG768" s="4"/>
      <c r="FH768" s="4"/>
      <c r="FI768" s="4"/>
      <c r="FJ768" s="4"/>
      <c r="FK768" s="4"/>
      <c r="FL768" s="4"/>
      <c r="FM768" s="4"/>
      <c r="FN768" s="4"/>
      <c r="FO768" s="4"/>
      <c r="FP768" s="4">
        <f>ROUND(SUMIF(AA763:AA766,"=88889103",FQ763:FQ766),2)</f>
        <v>0</v>
      </c>
      <c r="FQ768" s="4">
        <f>ROUND(SUMIF(AA763:AA766,"=88889103",FR763:FR766),2)</f>
        <v>0</v>
      </c>
      <c r="FR768" s="4">
        <f>ROUND(SUMIF(AA763:AA766,"=88889103",GL763:GL766),2)</f>
        <v>0</v>
      </c>
      <c r="FS768" s="4">
        <f>ROUND(SUMIF(AA763:AA766,"=88889103",GM763:GM766),2)</f>
        <v>873.47</v>
      </c>
      <c r="FT768" s="4">
        <f>ROUND(SUMIF(AA763:AA766,"=88889103",GN763:GN766),2)</f>
        <v>0</v>
      </c>
      <c r="FU768" s="4">
        <f>ROUND(SUMIF(AA763:AA766,"=88889103",GO763:GO766),2)</f>
        <v>873.47</v>
      </c>
      <c r="FV768" s="4">
        <f>ROUND(SUMIF(AA763:AA766,"=88889103",GP763:GP766),2)</f>
        <v>0</v>
      </c>
      <c r="FW768" s="4">
        <f>DU768-FP768</f>
        <v>873.47</v>
      </c>
      <c r="FX768" s="4">
        <f>DU768-FQ768</f>
        <v>873.47</v>
      </c>
      <c r="FY768" s="4">
        <f>FP768-FR768</f>
        <v>0</v>
      </c>
      <c r="FZ768" s="4">
        <f>DU768-FP768-FQ768+FR768</f>
        <v>873.47</v>
      </c>
      <c r="GA768" s="4">
        <f>FQ768-FR768</f>
        <v>0</v>
      </c>
      <c r="GB768" s="4">
        <f>ROUND(SUMIF(AA763:AA766,"=88889103",GX763:GX766),2)</f>
        <v>0</v>
      </c>
      <c r="GC768" s="4">
        <f>ROUND(SUMIF(AA763:AA766,"=88889103",GY763:GY766),2)</f>
        <v>0</v>
      </c>
      <c r="GD768" s="4">
        <f>ROUND(SUMIF(AA763:AA766,"=88889103",GZ763:GZ766),2)</f>
        <v>0</v>
      </c>
      <c r="GE768" s="4">
        <f>ROUND(SUMIF(AA763:AA766,"=88889103",HD763:HD766),2)</f>
        <v>0</v>
      </c>
      <c r="GF768" s="4"/>
      <c r="GG768" s="4"/>
      <c r="GH768" s="4"/>
      <c r="GI768" s="4"/>
      <c r="GJ768" s="4"/>
      <c r="GK768" s="4"/>
      <c r="GL768" s="4"/>
      <c r="GM768" s="4"/>
      <c r="GN768" s="4"/>
      <c r="GO768" s="4"/>
      <c r="GP768" s="4"/>
      <c r="GQ768" s="4"/>
      <c r="GR768" s="4"/>
      <c r="GS768" s="4"/>
      <c r="GT768" s="4"/>
      <c r="GU768" s="4"/>
      <c r="GV768" s="4"/>
      <c r="GW768" s="4"/>
      <c r="GX768" s="4">
        <v>0</v>
      </c>
    </row>
    <row r="770" spans="1:28">
      <c r="A770" s="5">
        <v>50</v>
      </c>
      <c r="B770" s="5">
        <v>0</v>
      </c>
      <c r="C770" s="5">
        <v>0</v>
      </c>
      <c r="D770" s="5">
        <v>1</v>
      </c>
      <c r="E770" s="5">
        <v>201</v>
      </c>
      <c r="F770" s="5">
        <f>ROUND(Source!O768,O770)</f>
        <v>114.93</v>
      </c>
      <c r="G770" s="5" t="s">
        <v>195</v>
      </c>
      <c r="H770" s="5" t="s">
        <v>196</v>
      </c>
      <c r="I770" s="5"/>
      <c r="J770" s="5"/>
      <c r="K770" s="5">
        <v>201</v>
      </c>
      <c r="L770" s="5">
        <v>1</v>
      </c>
      <c r="M770" s="5">
        <v>3</v>
      </c>
      <c r="N770" s="5" t="s">
        <v>3</v>
      </c>
      <c r="O770" s="5">
        <v>2</v>
      </c>
      <c r="P770" s="5">
        <f>ROUND(Source!DG768,O770)</f>
        <v>873.47</v>
      </c>
      <c r="Q770" s="5"/>
      <c r="R770" s="5"/>
      <c r="S770" s="5"/>
      <c r="T770" s="5"/>
      <c r="U770" s="5"/>
      <c r="V770" s="5"/>
      <c r="W770" s="5">
        <v>114.93</v>
      </c>
      <c r="X770" s="5">
        <v>1</v>
      </c>
      <c r="Y770" s="5">
        <v>114.93</v>
      </c>
      <c r="Z770" s="5">
        <v>873.47</v>
      </c>
      <c r="AA770" s="5">
        <v>1</v>
      </c>
      <c r="AB770" s="5">
        <v>873.47</v>
      </c>
    </row>
    <row r="771" spans="1:28">
      <c r="A771" s="5">
        <v>50</v>
      </c>
      <c r="B771" s="5">
        <v>0</v>
      </c>
      <c r="C771" s="5">
        <v>0</v>
      </c>
      <c r="D771" s="5">
        <v>1</v>
      </c>
      <c r="E771" s="5">
        <v>202</v>
      </c>
      <c r="F771" s="5">
        <f>ROUND(Source!P768,O771)</f>
        <v>114.93</v>
      </c>
      <c r="G771" s="5" t="s">
        <v>197</v>
      </c>
      <c r="H771" s="5" t="s">
        <v>198</v>
      </c>
      <c r="I771" s="5"/>
      <c r="J771" s="5"/>
      <c r="K771" s="5">
        <v>202</v>
      </c>
      <c r="L771" s="5">
        <v>2</v>
      </c>
      <c r="M771" s="5">
        <v>3</v>
      </c>
      <c r="N771" s="5" t="s">
        <v>3</v>
      </c>
      <c r="O771" s="5">
        <v>2</v>
      </c>
      <c r="P771" s="5">
        <f>ROUND(Source!DH768,O771)</f>
        <v>873.47</v>
      </c>
      <c r="Q771" s="5"/>
      <c r="R771" s="5"/>
      <c r="S771" s="5"/>
      <c r="T771" s="5"/>
      <c r="U771" s="5"/>
      <c r="V771" s="5"/>
      <c r="W771" s="5">
        <v>114.93</v>
      </c>
      <c r="X771" s="5">
        <v>1</v>
      </c>
      <c r="Y771" s="5">
        <v>114.93</v>
      </c>
      <c r="Z771" s="5">
        <v>873.47</v>
      </c>
      <c r="AA771" s="5">
        <v>1</v>
      </c>
      <c r="AB771" s="5">
        <v>873.47</v>
      </c>
    </row>
    <row r="772" spans="1:28">
      <c r="A772" s="5">
        <v>50</v>
      </c>
      <c r="B772" s="5">
        <v>0</v>
      </c>
      <c r="C772" s="5">
        <v>0</v>
      </c>
      <c r="D772" s="5">
        <v>1</v>
      </c>
      <c r="E772" s="5">
        <v>222</v>
      </c>
      <c r="F772" s="5">
        <f>ROUND(Source!AO768,O772)</f>
        <v>0</v>
      </c>
      <c r="G772" s="5" t="s">
        <v>199</v>
      </c>
      <c r="H772" s="5" t="s">
        <v>200</v>
      </c>
      <c r="I772" s="5"/>
      <c r="J772" s="5"/>
      <c r="K772" s="5">
        <v>222</v>
      </c>
      <c r="L772" s="5">
        <v>3</v>
      </c>
      <c r="M772" s="5">
        <v>3</v>
      </c>
      <c r="N772" s="5" t="s">
        <v>3</v>
      </c>
      <c r="O772" s="5">
        <v>2</v>
      </c>
      <c r="P772" s="5">
        <f>ROUND(Source!EG768,O772)</f>
        <v>0</v>
      </c>
      <c r="Q772" s="5"/>
      <c r="R772" s="5"/>
      <c r="S772" s="5"/>
      <c r="T772" s="5"/>
      <c r="U772" s="5"/>
      <c r="V772" s="5"/>
      <c r="W772" s="5">
        <v>0</v>
      </c>
      <c r="X772" s="5">
        <v>1</v>
      </c>
      <c r="Y772" s="5">
        <v>0</v>
      </c>
      <c r="Z772" s="5">
        <v>0</v>
      </c>
      <c r="AA772" s="5">
        <v>1</v>
      </c>
      <c r="AB772" s="5">
        <v>0</v>
      </c>
    </row>
    <row r="773" spans="1:28">
      <c r="A773" s="5">
        <v>50</v>
      </c>
      <c r="B773" s="5">
        <v>0</v>
      </c>
      <c r="C773" s="5">
        <v>0</v>
      </c>
      <c r="D773" s="5">
        <v>1</v>
      </c>
      <c r="E773" s="5">
        <v>225</v>
      </c>
      <c r="F773" s="5">
        <f>ROUND(Source!AV768,O773)</f>
        <v>114.93</v>
      </c>
      <c r="G773" s="5" t="s">
        <v>201</v>
      </c>
      <c r="H773" s="5" t="s">
        <v>202</v>
      </c>
      <c r="I773" s="5"/>
      <c r="J773" s="5"/>
      <c r="K773" s="5">
        <v>225</v>
      </c>
      <c r="L773" s="5">
        <v>4</v>
      </c>
      <c r="M773" s="5">
        <v>3</v>
      </c>
      <c r="N773" s="5" t="s">
        <v>3</v>
      </c>
      <c r="O773" s="5">
        <v>2</v>
      </c>
      <c r="P773" s="5">
        <f>ROUND(Source!EN768,O773)</f>
        <v>873.47</v>
      </c>
      <c r="Q773" s="5"/>
      <c r="R773" s="5"/>
      <c r="S773" s="5"/>
      <c r="T773" s="5"/>
      <c r="U773" s="5"/>
      <c r="V773" s="5"/>
      <c r="W773" s="5">
        <v>114.93</v>
      </c>
      <c r="X773" s="5">
        <v>1</v>
      </c>
      <c r="Y773" s="5">
        <v>114.93</v>
      </c>
      <c r="Z773" s="5">
        <v>873.47</v>
      </c>
      <c r="AA773" s="5">
        <v>1</v>
      </c>
      <c r="AB773" s="5">
        <v>873.47</v>
      </c>
    </row>
    <row r="774" spans="1:28">
      <c r="A774" s="5">
        <v>50</v>
      </c>
      <c r="B774" s="5">
        <v>0</v>
      </c>
      <c r="C774" s="5">
        <v>0</v>
      </c>
      <c r="D774" s="5">
        <v>1</v>
      </c>
      <c r="E774" s="5">
        <v>226</v>
      </c>
      <c r="F774" s="5">
        <f>ROUND(Source!AW768,O774)</f>
        <v>114.93</v>
      </c>
      <c r="G774" s="5" t="s">
        <v>203</v>
      </c>
      <c r="H774" s="5" t="s">
        <v>204</v>
      </c>
      <c r="I774" s="5"/>
      <c r="J774" s="5"/>
      <c r="K774" s="5">
        <v>226</v>
      </c>
      <c r="L774" s="5">
        <v>5</v>
      </c>
      <c r="M774" s="5">
        <v>3</v>
      </c>
      <c r="N774" s="5" t="s">
        <v>3</v>
      </c>
      <c r="O774" s="5">
        <v>2</v>
      </c>
      <c r="P774" s="5">
        <f>ROUND(Source!EO768,O774)</f>
        <v>873.47</v>
      </c>
      <c r="Q774" s="5"/>
      <c r="R774" s="5"/>
      <c r="S774" s="5"/>
      <c r="T774" s="5"/>
      <c r="U774" s="5"/>
      <c r="V774" s="5"/>
      <c r="W774" s="5">
        <v>114.93</v>
      </c>
      <c r="X774" s="5">
        <v>1</v>
      </c>
      <c r="Y774" s="5">
        <v>114.93</v>
      </c>
      <c r="Z774" s="5">
        <v>873.47</v>
      </c>
      <c r="AA774" s="5">
        <v>1</v>
      </c>
      <c r="AB774" s="5">
        <v>873.47</v>
      </c>
    </row>
    <row r="775" spans="1:28">
      <c r="A775" s="5">
        <v>50</v>
      </c>
      <c r="B775" s="5">
        <v>0</v>
      </c>
      <c r="C775" s="5">
        <v>0</v>
      </c>
      <c r="D775" s="5">
        <v>1</v>
      </c>
      <c r="E775" s="5">
        <v>227</v>
      </c>
      <c r="F775" s="5">
        <f>ROUND(Source!AX768,O775)</f>
        <v>0</v>
      </c>
      <c r="G775" s="5" t="s">
        <v>205</v>
      </c>
      <c r="H775" s="5" t="s">
        <v>206</v>
      </c>
      <c r="I775" s="5"/>
      <c r="J775" s="5"/>
      <c r="K775" s="5">
        <v>227</v>
      </c>
      <c r="L775" s="5">
        <v>6</v>
      </c>
      <c r="M775" s="5">
        <v>3</v>
      </c>
      <c r="N775" s="5" t="s">
        <v>3</v>
      </c>
      <c r="O775" s="5">
        <v>2</v>
      </c>
      <c r="P775" s="5">
        <f>ROUND(Source!EP768,O775)</f>
        <v>0</v>
      </c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>
        <v>0</v>
      </c>
      <c r="AA775" s="5">
        <v>1</v>
      </c>
      <c r="AB775" s="5">
        <v>0</v>
      </c>
    </row>
    <row r="776" spans="1:28">
      <c r="A776" s="5">
        <v>50</v>
      </c>
      <c r="B776" s="5">
        <v>0</v>
      </c>
      <c r="C776" s="5">
        <v>0</v>
      </c>
      <c r="D776" s="5">
        <v>1</v>
      </c>
      <c r="E776" s="5">
        <v>228</v>
      </c>
      <c r="F776" s="5">
        <f>ROUND(Source!AY768,O776)</f>
        <v>114.93</v>
      </c>
      <c r="G776" s="5" t="s">
        <v>207</v>
      </c>
      <c r="H776" s="5" t="s">
        <v>208</v>
      </c>
      <c r="I776" s="5"/>
      <c r="J776" s="5"/>
      <c r="K776" s="5">
        <v>228</v>
      </c>
      <c r="L776" s="5">
        <v>7</v>
      </c>
      <c r="M776" s="5">
        <v>3</v>
      </c>
      <c r="N776" s="5" t="s">
        <v>3</v>
      </c>
      <c r="O776" s="5">
        <v>2</v>
      </c>
      <c r="P776" s="5">
        <f>ROUND(Source!EQ768,O776)</f>
        <v>873.47</v>
      </c>
      <c r="Q776" s="5"/>
      <c r="R776" s="5"/>
      <c r="S776" s="5"/>
      <c r="T776" s="5"/>
      <c r="U776" s="5"/>
      <c r="V776" s="5"/>
      <c r="W776" s="5">
        <v>114.93</v>
      </c>
      <c r="X776" s="5">
        <v>1</v>
      </c>
      <c r="Y776" s="5">
        <v>114.93</v>
      </c>
      <c r="Z776" s="5">
        <v>873.47</v>
      </c>
      <c r="AA776" s="5">
        <v>1</v>
      </c>
      <c r="AB776" s="5">
        <v>873.47</v>
      </c>
    </row>
    <row r="777" spans="1:28">
      <c r="A777" s="5">
        <v>50</v>
      </c>
      <c r="B777" s="5">
        <v>0</v>
      </c>
      <c r="C777" s="5">
        <v>0</v>
      </c>
      <c r="D777" s="5">
        <v>1</v>
      </c>
      <c r="E777" s="5">
        <v>216</v>
      </c>
      <c r="F777" s="5">
        <f>ROUND(Source!AP768,O777)</f>
        <v>0</v>
      </c>
      <c r="G777" s="5" t="s">
        <v>209</v>
      </c>
      <c r="H777" s="5" t="s">
        <v>210</v>
      </c>
      <c r="I777" s="5"/>
      <c r="J777" s="5"/>
      <c r="K777" s="5">
        <v>216</v>
      </c>
      <c r="L777" s="5">
        <v>8</v>
      </c>
      <c r="M777" s="5">
        <v>3</v>
      </c>
      <c r="N777" s="5" t="s">
        <v>3</v>
      </c>
      <c r="O777" s="5">
        <v>2</v>
      </c>
      <c r="P777" s="5">
        <f>ROUND(Source!EH768,O777)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8">
      <c r="A778" s="5">
        <v>50</v>
      </c>
      <c r="B778" s="5">
        <v>0</v>
      </c>
      <c r="C778" s="5">
        <v>0</v>
      </c>
      <c r="D778" s="5">
        <v>1</v>
      </c>
      <c r="E778" s="5">
        <v>223</v>
      </c>
      <c r="F778" s="5">
        <f>ROUND(Source!AQ768,O778)</f>
        <v>0</v>
      </c>
      <c r="G778" s="5" t="s">
        <v>211</v>
      </c>
      <c r="H778" s="5" t="s">
        <v>212</v>
      </c>
      <c r="I778" s="5"/>
      <c r="J778" s="5"/>
      <c r="K778" s="5">
        <v>223</v>
      </c>
      <c r="L778" s="5">
        <v>9</v>
      </c>
      <c r="M778" s="5">
        <v>3</v>
      </c>
      <c r="N778" s="5" t="s">
        <v>3</v>
      </c>
      <c r="O778" s="5">
        <v>2</v>
      </c>
      <c r="P778" s="5">
        <f>ROUND(Source!EI768,O778)</f>
        <v>0</v>
      </c>
      <c r="Q778" s="5"/>
      <c r="R778" s="5"/>
      <c r="S778" s="5"/>
      <c r="T778" s="5"/>
      <c r="U778" s="5"/>
      <c r="V778" s="5"/>
      <c r="W778" s="5">
        <v>0</v>
      </c>
      <c r="X778" s="5">
        <v>1</v>
      </c>
      <c r="Y778" s="5">
        <v>0</v>
      </c>
      <c r="Z778" s="5">
        <v>0</v>
      </c>
      <c r="AA778" s="5">
        <v>1</v>
      </c>
      <c r="AB778" s="5">
        <v>0</v>
      </c>
    </row>
    <row r="779" spans="1:28">
      <c r="A779" s="5">
        <v>50</v>
      </c>
      <c r="B779" s="5">
        <v>0</v>
      </c>
      <c r="C779" s="5">
        <v>0</v>
      </c>
      <c r="D779" s="5">
        <v>1</v>
      </c>
      <c r="E779" s="5">
        <v>229</v>
      </c>
      <c r="F779" s="5">
        <f>ROUND(Source!AZ768,O779)</f>
        <v>0</v>
      </c>
      <c r="G779" s="5" t="s">
        <v>213</v>
      </c>
      <c r="H779" s="5" t="s">
        <v>214</v>
      </c>
      <c r="I779" s="5"/>
      <c r="J779" s="5"/>
      <c r="K779" s="5">
        <v>229</v>
      </c>
      <c r="L779" s="5">
        <v>10</v>
      </c>
      <c r="M779" s="5">
        <v>3</v>
      </c>
      <c r="N779" s="5" t="s">
        <v>3</v>
      </c>
      <c r="O779" s="5">
        <v>2</v>
      </c>
      <c r="P779" s="5">
        <f>ROUND(Source!ER768,O779)</f>
        <v>0</v>
      </c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0</v>
      </c>
    </row>
    <row r="780" spans="1:28">
      <c r="A780" s="5">
        <v>50</v>
      </c>
      <c r="B780" s="5">
        <v>0</v>
      </c>
      <c r="C780" s="5">
        <v>0</v>
      </c>
      <c r="D780" s="5">
        <v>1</v>
      </c>
      <c r="E780" s="5">
        <v>203</v>
      </c>
      <c r="F780" s="5">
        <f>ROUND(Source!Q768,O780)</f>
        <v>0</v>
      </c>
      <c r="G780" s="5" t="s">
        <v>215</v>
      </c>
      <c r="H780" s="5" t="s">
        <v>216</v>
      </c>
      <c r="I780" s="5"/>
      <c r="J780" s="5"/>
      <c r="K780" s="5">
        <v>203</v>
      </c>
      <c r="L780" s="5">
        <v>11</v>
      </c>
      <c r="M780" s="5">
        <v>3</v>
      </c>
      <c r="N780" s="5" t="s">
        <v>3</v>
      </c>
      <c r="O780" s="5">
        <v>2</v>
      </c>
      <c r="P780" s="5">
        <f>ROUND(Source!DI768,O780)</f>
        <v>0</v>
      </c>
      <c r="Q780" s="5"/>
      <c r="R780" s="5"/>
      <c r="S780" s="5"/>
      <c r="T780" s="5"/>
      <c r="U780" s="5"/>
      <c r="V780" s="5"/>
      <c r="W780" s="5">
        <v>0</v>
      </c>
      <c r="X780" s="5">
        <v>1</v>
      </c>
      <c r="Y780" s="5">
        <v>0</v>
      </c>
      <c r="Z780" s="5">
        <v>0</v>
      </c>
      <c r="AA780" s="5">
        <v>1</v>
      </c>
      <c r="AB780" s="5">
        <v>0</v>
      </c>
    </row>
    <row r="781" spans="1:28">
      <c r="A781" s="5">
        <v>50</v>
      </c>
      <c r="B781" s="5">
        <v>0</v>
      </c>
      <c r="C781" s="5">
        <v>0</v>
      </c>
      <c r="D781" s="5">
        <v>1</v>
      </c>
      <c r="E781" s="5">
        <v>231</v>
      </c>
      <c r="F781" s="5">
        <f>ROUND(Source!BB768,O781)</f>
        <v>0</v>
      </c>
      <c r="G781" s="5" t="s">
        <v>217</v>
      </c>
      <c r="H781" s="5" t="s">
        <v>218</v>
      </c>
      <c r="I781" s="5"/>
      <c r="J781" s="5"/>
      <c r="K781" s="5">
        <v>231</v>
      </c>
      <c r="L781" s="5">
        <v>12</v>
      </c>
      <c r="M781" s="5">
        <v>3</v>
      </c>
      <c r="N781" s="5" t="s">
        <v>3</v>
      </c>
      <c r="O781" s="5">
        <v>2</v>
      </c>
      <c r="P781" s="5">
        <f>ROUND(Source!ET768,O781)</f>
        <v>0</v>
      </c>
      <c r="Q781" s="5"/>
      <c r="R781" s="5"/>
      <c r="S781" s="5"/>
      <c r="T781" s="5"/>
      <c r="U781" s="5"/>
      <c r="V781" s="5"/>
      <c r="W781" s="5">
        <v>0</v>
      </c>
      <c r="X781" s="5">
        <v>1</v>
      </c>
      <c r="Y781" s="5">
        <v>0</v>
      </c>
      <c r="Z781" s="5">
        <v>0</v>
      </c>
      <c r="AA781" s="5">
        <v>1</v>
      </c>
      <c r="AB781" s="5">
        <v>0</v>
      </c>
    </row>
    <row r="782" spans="1:28">
      <c r="A782" s="5">
        <v>50</v>
      </c>
      <c r="B782" s="5">
        <v>0</v>
      </c>
      <c r="C782" s="5">
        <v>0</v>
      </c>
      <c r="D782" s="5">
        <v>1</v>
      </c>
      <c r="E782" s="5">
        <v>204</v>
      </c>
      <c r="F782" s="5">
        <f>ROUND(Source!R768,O782)</f>
        <v>0</v>
      </c>
      <c r="G782" s="5" t="s">
        <v>219</v>
      </c>
      <c r="H782" s="5" t="s">
        <v>220</v>
      </c>
      <c r="I782" s="5"/>
      <c r="J782" s="5"/>
      <c r="K782" s="5">
        <v>204</v>
      </c>
      <c r="L782" s="5">
        <v>13</v>
      </c>
      <c r="M782" s="5">
        <v>3</v>
      </c>
      <c r="N782" s="5" t="s">
        <v>3</v>
      </c>
      <c r="O782" s="5">
        <v>2</v>
      </c>
      <c r="P782" s="5">
        <f>ROUND(Source!DJ768,O782)</f>
        <v>0</v>
      </c>
      <c r="Q782" s="5"/>
      <c r="R782" s="5"/>
      <c r="S782" s="5"/>
      <c r="T782" s="5"/>
      <c r="U782" s="5"/>
      <c r="V782" s="5"/>
      <c r="W782" s="5">
        <v>0</v>
      </c>
      <c r="X782" s="5">
        <v>1</v>
      </c>
      <c r="Y782" s="5">
        <v>0</v>
      </c>
      <c r="Z782" s="5">
        <v>0</v>
      </c>
      <c r="AA782" s="5">
        <v>1</v>
      </c>
      <c r="AB782" s="5">
        <v>0</v>
      </c>
    </row>
    <row r="783" spans="1:28">
      <c r="A783" s="5">
        <v>50</v>
      </c>
      <c r="B783" s="5">
        <v>0</v>
      </c>
      <c r="C783" s="5">
        <v>0</v>
      </c>
      <c r="D783" s="5">
        <v>1</v>
      </c>
      <c r="E783" s="5">
        <v>205</v>
      </c>
      <c r="F783" s="5">
        <f>ROUND(Source!S768,O783)</f>
        <v>0</v>
      </c>
      <c r="G783" s="5" t="s">
        <v>221</v>
      </c>
      <c r="H783" s="5" t="s">
        <v>222</v>
      </c>
      <c r="I783" s="5"/>
      <c r="J783" s="5"/>
      <c r="K783" s="5">
        <v>205</v>
      </c>
      <c r="L783" s="5">
        <v>14</v>
      </c>
      <c r="M783" s="5">
        <v>3</v>
      </c>
      <c r="N783" s="5" t="s">
        <v>3</v>
      </c>
      <c r="O783" s="5">
        <v>2</v>
      </c>
      <c r="P783" s="5">
        <f>ROUND(Source!DK768,O783)</f>
        <v>0</v>
      </c>
      <c r="Q783" s="5"/>
      <c r="R783" s="5"/>
      <c r="S783" s="5"/>
      <c r="T783" s="5"/>
      <c r="U783" s="5"/>
      <c r="V783" s="5"/>
      <c r="W783" s="5">
        <v>0</v>
      </c>
      <c r="X783" s="5">
        <v>1</v>
      </c>
      <c r="Y783" s="5">
        <v>0</v>
      </c>
      <c r="Z783" s="5">
        <v>0</v>
      </c>
      <c r="AA783" s="5">
        <v>1</v>
      </c>
      <c r="AB783" s="5">
        <v>0</v>
      </c>
    </row>
    <row r="784" spans="1:28">
      <c r="A784" s="5">
        <v>50</v>
      </c>
      <c r="B784" s="5">
        <v>0</v>
      </c>
      <c r="C784" s="5">
        <v>0</v>
      </c>
      <c r="D784" s="5">
        <v>1</v>
      </c>
      <c r="E784" s="5">
        <v>232</v>
      </c>
      <c r="F784" s="5">
        <f>ROUND(Source!BC768,O784)</f>
        <v>0</v>
      </c>
      <c r="G784" s="5" t="s">
        <v>223</v>
      </c>
      <c r="H784" s="5" t="s">
        <v>224</v>
      </c>
      <c r="I784" s="5"/>
      <c r="J784" s="5"/>
      <c r="K784" s="5">
        <v>232</v>
      </c>
      <c r="L784" s="5">
        <v>15</v>
      </c>
      <c r="M784" s="5">
        <v>3</v>
      </c>
      <c r="N784" s="5" t="s">
        <v>3</v>
      </c>
      <c r="O784" s="5">
        <v>2</v>
      </c>
      <c r="P784" s="5">
        <f>ROUND(Source!EU768,O784)</f>
        <v>0</v>
      </c>
      <c r="Q784" s="5"/>
      <c r="R784" s="5"/>
      <c r="S784" s="5"/>
      <c r="T784" s="5"/>
      <c r="U784" s="5"/>
      <c r="V784" s="5"/>
      <c r="W784" s="5">
        <v>0</v>
      </c>
      <c r="X784" s="5">
        <v>1</v>
      </c>
      <c r="Y784" s="5">
        <v>0</v>
      </c>
      <c r="Z784" s="5">
        <v>0</v>
      </c>
      <c r="AA784" s="5">
        <v>1</v>
      </c>
      <c r="AB784" s="5">
        <v>0</v>
      </c>
    </row>
    <row r="785" spans="1:206">
      <c r="A785" s="5">
        <v>50</v>
      </c>
      <c r="B785" s="5">
        <v>0</v>
      </c>
      <c r="C785" s="5">
        <v>0</v>
      </c>
      <c r="D785" s="5">
        <v>1</v>
      </c>
      <c r="E785" s="5">
        <v>214</v>
      </c>
      <c r="F785" s="5">
        <f>ROUND(Source!AS768,O785)</f>
        <v>0</v>
      </c>
      <c r="G785" s="5" t="s">
        <v>225</v>
      </c>
      <c r="H785" s="5" t="s">
        <v>226</v>
      </c>
      <c r="I785" s="5"/>
      <c r="J785" s="5"/>
      <c r="K785" s="5">
        <v>214</v>
      </c>
      <c r="L785" s="5">
        <v>16</v>
      </c>
      <c r="M785" s="5">
        <v>3</v>
      </c>
      <c r="N785" s="5" t="s">
        <v>3</v>
      </c>
      <c r="O785" s="5">
        <v>2</v>
      </c>
      <c r="P785" s="5">
        <f>ROUND(Source!EK768,O785)</f>
        <v>0</v>
      </c>
      <c r="Q785" s="5"/>
      <c r="R785" s="5"/>
      <c r="S785" s="5"/>
      <c r="T785" s="5"/>
      <c r="U785" s="5"/>
      <c r="V785" s="5"/>
      <c r="W785" s="5">
        <v>0</v>
      </c>
      <c r="X785" s="5">
        <v>1</v>
      </c>
      <c r="Y785" s="5">
        <v>0</v>
      </c>
      <c r="Z785" s="5">
        <v>0</v>
      </c>
      <c r="AA785" s="5">
        <v>1</v>
      </c>
      <c r="AB785" s="5">
        <v>0</v>
      </c>
    </row>
    <row r="786" spans="1:206">
      <c r="A786" s="5">
        <v>50</v>
      </c>
      <c r="B786" s="5">
        <v>0</v>
      </c>
      <c r="C786" s="5">
        <v>0</v>
      </c>
      <c r="D786" s="5">
        <v>1</v>
      </c>
      <c r="E786" s="5">
        <v>215</v>
      </c>
      <c r="F786" s="5">
        <f>ROUND(Source!AT768,O786)</f>
        <v>114.93</v>
      </c>
      <c r="G786" s="5" t="s">
        <v>227</v>
      </c>
      <c r="H786" s="5" t="s">
        <v>228</v>
      </c>
      <c r="I786" s="5"/>
      <c r="J786" s="5"/>
      <c r="K786" s="5">
        <v>215</v>
      </c>
      <c r="L786" s="5">
        <v>17</v>
      </c>
      <c r="M786" s="5">
        <v>3</v>
      </c>
      <c r="N786" s="5" t="s">
        <v>3</v>
      </c>
      <c r="O786" s="5">
        <v>2</v>
      </c>
      <c r="P786" s="5">
        <f>ROUND(Source!EL768,O786)</f>
        <v>873.47</v>
      </c>
      <c r="Q786" s="5"/>
      <c r="R786" s="5"/>
      <c r="S786" s="5"/>
      <c r="T786" s="5"/>
      <c r="U786" s="5"/>
      <c r="V786" s="5"/>
      <c r="W786" s="5">
        <v>114.93</v>
      </c>
      <c r="X786" s="5">
        <v>1</v>
      </c>
      <c r="Y786" s="5">
        <v>114.93</v>
      </c>
      <c r="Z786" s="5">
        <v>873.47</v>
      </c>
      <c r="AA786" s="5">
        <v>1</v>
      </c>
      <c r="AB786" s="5">
        <v>873.47</v>
      </c>
    </row>
    <row r="787" spans="1:206">
      <c r="A787" s="5">
        <v>50</v>
      </c>
      <c r="B787" s="5">
        <v>0</v>
      </c>
      <c r="C787" s="5">
        <v>0</v>
      </c>
      <c r="D787" s="5">
        <v>1</v>
      </c>
      <c r="E787" s="5">
        <v>217</v>
      </c>
      <c r="F787" s="5">
        <f>ROUND(Source!AU768,O787)</f>
        <v>0</v>
      </c>
      <c r="G787" s="5" t="s">
        <v>229</v>
      </c>
      <c r="H787" s="5" t="s">
        <v>230</v>
      </c>
      <c r="I787" s="5"/>
      <c r="J787" s="5"/>
      <c r="K787" s="5">
        <v>217</v>
      </c>
      <c r="L787" s="5">
        <v>18</v>
      </c>
      <c r="M787" s="5">
        <v>3</v>
      </c>
      <c r="N787" s="5" t="s">
        <v>3</v>
      </c>
      <c r="O787" s="5">
        <v>2</v>
      </c>
      <c r="P787" s="5">
        <f>ROUND(Source!EM768,O787)</f>
        <v>0</v>
      </c>
      <c r="Q787" s="5"/>
      <c r="R787" s="5"/>
      <c r="S787" s="5"/>
      <c r="T787" s="5"/>
      <c r="U787" s="5"/>
      <c r="V787" s="5"/>
      <c r="W787" s="5">
        <v>0</v>
      </c>
      <c r="X787" s="5">
        <v>1</v>
      </c>
      <c r="Y787" s="5">
        <v>0</v>
      </c>
      <c r="Z787" s="5">
        <v>0</v>
      </c>
      <c r="AA787" s="5">
        <v>1</v>
      </c>
      <c r="AB787" s="5">
        <v>0</v>
      </c>
    </row>
    <row r="788" spans="1:206">
      <c r="A788" s="5">
        <v>50</v>
      </c>
      <c r="B788" s="5">
        <v>0</v>
      </c>
      <c r="C788" s="5">
        <v>0</v>
      </c>
      <c r="D788" s="5">
        <v>1</v>
      </c>
      <c r="E788" s="5">
        <v>230</v>
      </c>
      <c r="F788" s="5">
        <f>ROUND(Source!BA768,O788)</f>
        <v>0</v>
      </c>
      <c r="G788" s="5" t="s">
        <v>231</v>
      </c>
      <c r="H788" s="5" t="s">
        <v>232</v>
      </c>
      <c r="I788" s="5"/>
      <c r="J788" s="5"/>
      <c r="K788" s="5">
        <v>230</v>
      </c>
      <c r="L788" s="5">
        <v>19</v>
      </c>
      <c r="M788" s="5">
        <v>3</v>
      </c>
      <c r="N788" s="5" t="s">
        <v>3</v>
      </c>
      <c r="O788" s="5">
        <v>2</v>
      </c>
      <c r="P788" s="5">
        <f>ROUND(Source!ES768,O788)</f>
        <v>0</v>
      </c>
      <c r="Q788" s="5"/>
      <c r="R788" s="5"/>
      <c r="S788" s="5"/>
      <c r="T788" s="5"/>
      <c r="U788" s="5"/>
      <c r="V788" s="5"/>
      <c r="W788" s="5">
        <v>0</v>
      </c>
      <c r="X788" s="5">
        <v>1</v>
      </c>
      <c r="Y788" s="5">
        <v>0</v>
      </c>
      <c r="Z788" s="5">
        <v>0</v>
      </c>
      <c r="AA788" s="5">
        <v>1</v>
      </c>
      <c r="AB788" s="5">
        <v>0</v>
      </c>
    </row>
    <row r="789" spans="1:206">
      <c r="A789" s="5">
        <v>50</v>
      </c>
      <c r="B789" s="5">
        <v>0</v>
      </c>
      <c r="C789" s="5">
        <v>0</v>
      </c>
      <c r="D789" s="5">
        <v>1</v>
      </c>
      <c r="E789" s="5">
        <v>206</v>
      </c>
      <c r="F789" s="5">
        <f>ROUND(Source!T768,O789)</f>
        <v>0</v>
      </c>
      <c r="G789" s="5" t="s">
        <v>233</v>
      </c>
      <c r="H789" s="5" t="s">
        <v>234</v>
      </c>
      <c r="I789" s="5"/>
      <c r="J789" s="5"/>
      <c r="K789" s="5">
        <v>206</v>
      </c>
      <c r="L789" s="5">
        <v>20</v>
      </c>
      <c r="M789" s="5">
        <v>3</v>
      </c>
      <c r="N789" s="5" t="s">
        <v>3</v>
      </c>
      <c r="O789" s="5">
        <v>2</v>
      </c>
      <c r="P789" s="5">
        <f>ROUND(Source!DL768,O789)</f>
        <v>0</v>
      </c>
      <c r="Q789" s="5"/>
      <c r="R789" s="5"/>
      <c r="S789" s="5"/>
      <c r="T789" s="5"/>
      <c r="U789" s="5"/>
      <c r="V789" s="5"/>
      <c r="W789" s="5">
        <v>0</v>
      </c>
      <c r="X789" s="5">
        <v>1</v>
      </c>
      <c r="Y789" s="5">
        <v>0</v>
      </c>
      <c r="Z789" s="5">
        <v>0</v>
      </c>
      <c r="AA789" s="5">
        <v>1</v>
      </c>
      <c r="AB789" s="5">
        <v>0</v>
      </c>
    </row>
    <row r="790" spans="1:206">
      <c r="A790" s="5">
        <v>50</v>
      </c>
      <c r="B790" s="5">
        <v>0</v>
      </c>
      <c r="C790" s="5">
        <v>0</v>
      </c>
      <c r="D790" s="5">
        <v>1</v>
      </c>
      <c r="E790" s="5">
        <v>207</v>
      </c>
      <c r="F790" s="5">
        <f>Source!U768</f>
        <v>0</v>
      </c>
      <c r="G790" s="5" t="s">
        <v>235</v>
      </c>
      <c r="H790" s="5" t="s">
        <v>236</v>
      </c>
      <c r="I790" s="5"/>
      <c r="J790" s="5"/>
      <c r="K790" s="5">
        <v>207</v>
      </c>
      <c r="L790" s="5">
        <v>21</v>
      </c>
      <c r="M790" s="5">
        <v>3</v>
      </c>
      <c r="N790" s="5" t="s">
        <v>3</v>
      </c>
      <c r="O790" s="5">
        <v>-1</v>
      </c>
      <c r="P790" s="5">
        <f>Source!DM768</f>
        <v>0</v>
      </c>
      <c r="Q790" s="5"/>
      <c r="R790" s="5"/>
      <c r="S790" s="5"/>
      <c r="T790" s="5"/>
      <c r="U790" s="5"/>
      <c r="V790" s="5"/>
      <c r="W790" s="5">
        <v>0</v>
      </c>
      <c r="X790" s="5">
        <v>1</v>
      </c>
      <c r="Y790" s="5">
        <v>0</v>
      </c>
      <c r="Z790" s="5">
        <v>0</v>
      </c>
      <c r="AA790" s="5">
        <v>1</v>
      </c>
      <c r="AB790" s="5">
        <v>0</v>
      </c>
    </row>
    <row r="791" spans="1:206">
      <c r="A791" s="5">
        <v>50</v>
      </c>
      <c r="B791" s="5">
        <v>0</v>
      </c>
      <c r="C791" s="5">
        <v>0</v>
      </c>
      <c r="D791" s="5">
        <v>1</v>
      </c>
      <c r="E791" s="5">
        <v>208</v>
      </c>
      <c r="F791" s="5">
        <f>Source!V768</f>
        <v>0</v>
      </c>
      <c r="G791" s="5" t="s">
        <v>237</v>
      </c>
      <c r="H791" s="5" t="s">
        <v>238</v>
      </c>
      <c r="I791" s="5"/>
      <c r="J791" s="5"/>
      <c r="K791" s="5">
        <v>208</v>
      </c>
      <c r="L791" s="5">
        <v>22</v>
      </c>
      <c r="M791" s="5">
        <v>3</v>
      </c>
      <c r="N791" s="5" t="s">
        <v>3</v>
      </c>
      <c r="O791" s="5">
        <v>-1</v>
      </c>
      <c r="P791" s="5">
        <f>Source!DN768</f>
        <v>0</v>
      </c>
      <c r="Q791" s="5"/>
      <c r="R791" s="5"/>
      <c r="S791" s="5"/>
      <c r="T791" s="5"/>
      <c r="U791" s="5"/>
      <c r="V791" s="5"/>
      <c r="W791" s="5">
        <v>0</v>
      </c>
      <c r="X791" s="5">
        <v>1</v>
      </c>
      <c r="Y791" s="5">
        <v>0</v>
      </c>
      <c r="Z791" s="5">
        <v>0</v>
      </c>
      <c r="AA791" s="5">
        <v>1</v>
      </c>
      <c r="AB791" s="5">
        <v>0</v>
      </c>
    </row>
    <row r="792" spans="1:206">
      <c r="A792" s="5">
        <v>50</v>
      </c>
      <c r="B792" s="5">
        <v>0</v>
      </c>
      <c r="C792" s="5">
        <v>0</v>
      </c>
      <c r="D792" s="5">
        <v>1</v>
      </c>
      <c r="E792" s="5">
        <v>209</v>
      </c>
      <c r="F792" s="5">
        <f>ROUND(Source!W768,O792)</f>
        <v>0.18</v>
      </c>
      <c r="G792" s="5" t="s">
        <v>239</v>
      </c>
      <c r="H792" s="5" t="s">
        <v>240</v>
      </c>
      <c r="I792" s="5"/>
      <c r="J792" s="5"/>
      <c r="K792" s="5">
        <v>209</v>
      </c>
      <c r="L792" s="5">
        <v>23</v>
      </c>
      <c r="M792" s="5">
        <v>3</v>
      </c>
      <c r="N792" s="5" t="s">
        <v>3</v>
      </c>
      <c r="O792" s="5">
        <v>2</v>
      </c>
      <c r="P792" s="5">
        <f>ROUND(Source!DO768,O792)</f>
        <v>0.18</v>
      </c>
      <c r="Q792" s="5"/>
      <c r="R792" s="5"/>
      <c r="S792" s="5"/>
      <c r="T792" s="5"/>
      <c r="U792" s="5"/>
      <c r="V792" s="5"/>
      <c r="W792" s="5">
        <v>0.18</v>
      </c>
      <c r="X792" s="5">
        <v>1</v>
      </c>
      <c r="Y792" s="5">
        <v>0.18</v>
      </c>
      <c r="Z792" s="5">
        <v>0.18</v>
      </c>
      <c r="AA792" s="5">
        <v>1</v>
      </c>
      <c r="AB792" s="5">
        <v>0.18</v>
      </c>
    </row>
    <row r="793" spans="1:206">
      <c r="A793" s="5">
        <v>50</v>
      </c>
      <c r="B793" s="5">
        <v>0</v>
      </c>
      <c r="C793" s="5">
        <v>0</v>
      </c>
      <c r="D793" s="5">
        <v>1</v>
      </c>
      <c r="E793" s="5">
        <v>233</v>
      </c>
      <c r="F793" s="5">
        <f>ROUND(Source!BD768,O793)</f>
        <v>0</v>
      </c>
      <c r="G793" s="5" t="s">
        <v>241</v>
      </c>
      <c r="H793" s="5" t="s">
        <v>242</v>
      </c>
      <c r="I793" s="5"/>
      <c r="J793" s="5"/>
      <c r="K793" s="5">
        <v>233</v>
      </c>
      <c r="L793" s="5">
        <v>24</v>
      </c>
      <c r="M793" s="5">
        <v>3</v>
      </c>
      <c r="N793" s="5" t="s">
        <v>3</v>
      </c>
      <c r="O793" s="5">
        <v>2</v>
      </c>
      <c r="P793" s="5">
        <f>ROUND(Source!EV768,O793)</f>
        <v>0</v>
      </c>
      <c r="Q793" s="5"/>
      <c r="R793" s="5"/>
      <c r="S793" s="5"/>
      <c r="T793" s="5"/>
      <c r="U793" s="5"/>
      <c r="V793" s="5"/>
      <c r="W793" s="5">
        <v>0</v>
      </c>
      <c r="X793" s="5">
        <v>1</v>
      </c>
      <c r="Y793" s="5">
        <v>0</v>
      </c>
      <c r="Z793" s="5">
        <v>0</v>
      </c>
      <c r="AA793" s="5">
        <v>1</v>
      </c>
      <c r="AB793" s="5">
        <v>0</v>
      </c>
    </row>
    <row r="794" spans="1:206">
      <c r="A794" s="5">
        <v>50</v>
      </c>
      <c r="B794" s="5">
        <v>0</v>
      </c>
      <c r="C794" s="5">
        <v>0</v>
      </c>
      <c r="D794" s="5">
        <v>1</v>
      </c>
      <c r="E794" s="5">
        <v>210</v>
      </c>
      <c r="F794" s="5">
        <f>ROUND(Source!X768,O794)</f>
        <v>0</v>
      </c>
      <c r="G794" s="5" t="s">
        <v>243</v>
      </c>
      <c r="H794" s="5" t="s">
        <v>244</v>
      </c>
      <c r="I794" s="5"/>
      <c r="J794" s="5"/>
      <c r="K794" s="5">
        <v>210</v>
      </c>
      <c r="L794" s="5">
        <v>25</v>
      </c>
      <c r="M794" s="5">
        <v>3</v>
      </c>
      <c r="N794" s="5" t="s">
        <v>3</v>
      </c>
      <c r="O794" s="5">
        <v>2</v>
      </c>
      <c r="P794" s="5">
        <f>ROUND(Source!DP768,O794)</f>
        <v>0</v>
      </c>
      <c r="Q794" s="5"/>
      <c r="R794" s="5"/>
      <c r="S794" s="5"/>
      <c r="T794" s="5"/>
      <c r="U794" s="5"/>
      <c r="V794" s="5"/>
      <c r="W794" s="5">
        <v>0</v>
      </c>
      <c r="X794" s="5">
        <v>1</v>
      </c>
      <c r="Y794" s="5">
        <v>0</v>
      </c>
      <c r="Z794" s="5">
        <v>0</v>
      </c>
      <c r="AA794" s="5">
        <v>1</v>
      </c>
      <c r="AB794" s="5">
        <v>0</v>
      </c>
    </row>
    <row r="795" spans="1:206">
      <c r="A795" s="5">
        <v>50</v>
      </c>
      <c r="B795" s="5">
        <v>0</v>
      </c>
      <c r="C795" s="5">
        <v>0</v>
      </c>
      <c r="D795" s="5">
        <v>1</v>
      </c>
      <c r="E795" s="5">
        <v>211</v>
      </c>
      <c r="F795" s="5">
        <f>ROUND(Source!Y768,O795)</f>
        <v>0</v>
      </c>
      <c r="G795" s="5" t="s">
        <v>245</v>
      </c>
      <c r="H795" s="5" t="s">
        <v>246</v>
      </c>
      <c r="I795" s="5"/>
      <c r="J795" s="5"/>
      <c r="K795" s="5">
        <v>211</v>
      </c>
      <c r="L795" s="5">
        <v>26</v>
      </c>
      <c r="M795" s="5">
        <v>3</v>
      </c>
      <c r="N795" s="5" t="s">
        <v>3</v>
      </c>
      <c r="O795" s="5">
        <v>2</v>
      </c>
      <c r="P795" s="5">
        <f>ROUND(Source!DQ768,O795)</f>
        <v>0</v>
      </c>
      <c r="Q795" s="5"/>
      <c r="R795" s="5"/>
      <c r="S795" s="5"/>
      <c r="T795" s="5"/>
      <c r="U795" s="5"/>
      <c r="V795" s="5"/>
      <c r="W795" s="5">
        <v>0</v>
      </c>
      <c r="X795" s="5">
        <v>1</v>
      </c>
      <c r="Y795" s="5">
        <v>0</v>
      </c>
      <c r="Z795" s="5">
        <v>0</v>
      </c>
      <c r="AA795" s="5">
        <v>1</v>
      </c>
      <c r="AB795" s="5">
        <v>0</v>
      </c>
    </row>
    <row r="796" spans="1:206">
      <c r="A796" s="5">
        <v>50</v>
      </c>
      <c r="B796" s="5">
        <v>0</v>
      </c>
      <c r="C796" s="5">
        <v>0</v>
      </c>
      <c r="D796" s="5">
        <v>1</v>
      </c>
      <c r="E796" s="5">
        <v>224</v>
      </c>
      <c r="F796" s="5">
        <f>ROUND(Source!AR768,O796)</f>
        <v>114.93</v>
      </c>
      <c r="G796" s="5" t="s">
        <v>247</v>
      </c>
      <c r="H796" s="5" t="s">
        <v>248</v>
      </c>
      <c r="I796" s="5"/>
      <c r="J796" s="5"/>
      <c r="K796" s="5">
        <v>224</v>
      </c>
      <c r="L796" s="5">
        <v>27</v>
      </c>
      <c r="M796" s="5">
        <v>3</v>
      </c>
      <c r="N796" s="5" t="s">
        <v>3</v>
      </c>
      <c r="O796" s="5">
        <v>2</v>
      </c>
      <c r="P796" s="5">
        <f>ROUND(Source!EJ768,O796)</f>
        <v>873.47</v>
      </c>
      <c r="Q796" s="5"/>
      <c r="R796" s="5"/>
      <c r="S796" s="5"/>
      <c r="T796" s="5"/>
      <c r="U796" s="5"/>
      <c r="V796" s="5"/>
      <c r="W796" s="5">
        <v>114.93</v>
      </c>
      <c r="X796" s="5">
        <v>1</v>
      </c>
      <c r="Y796" s="5">
        <v>114.93</v>
      </c>
      <c r="Z796" s="5">
        <v>873.47</v>
      </c>
      <c r="AA796" s="5">
        <v>1</v>
      </c>
      <c r="AB796" s="5">
        <v>873.47</v>
      </c>
    </row>
    <row r="798" spans="1:206">
      <c r="A798" s="3">
        <v>51</v>
      </c>
      <c r="B798" s="3">
        <f>B460</f>
        <v>1</v>
      </c>
      <c r="C798" s="3">
        <f>A460</f>
        <v>3</v>
      </c>
      <c r="D798" s="3">
        <f>ROW(A460)</f>
        <v>460</v>
      </c>
      <c r="E798" s="3"/>
      <c r="F798" s="3" t="str">
        <f>IF(F460&lt;&gt;"",F460,"")</f>
        <v>Новая локальная смета</v>
      </c>
      <c r="G798" s="3" t="str">
        <f>IF(G460&lt;&gt;"",G460,"")</f>
        <v>Строительство реклоузера</v>
      </c>
      <c r="H798" s="3">
        <v>0</v>
      </c>
      <c r="I798" s="3"/>
      <c r="J798" s="3"/>
      <c r="K798" s="3"/>
      <c r="L798" s="3"/>
      <c r="M798" s="3"/>
      <c r="N798" s="3"/>
      <c r="O798" s="3">
        <f t="shared" ref="O798:T798" si="677">ROUND(O491+O548+O633+O690+O729+O768+AB798,2)</f>
        <v>360161.73</v>
      </c>
      <c r="P798" s="3">
        <f t="shared" si="677"/>
        <v>358593.73</v>
      </c>
      <c r="Q798" s="3">
        <f t="shared" si="677"/>
        <v>1028.3399999999999</v>
      </c>
      <c r="R798" s="3">
        <f t="shared" si="677"/>
        <v>101.97</v>
      </c>
      <c r="S798" s="3">
        <f t="shared" si="677"/>
        <v>539.66</v>
      </c>
      <c r="T798" s="3">
        <f t="shared" si="677"/>
        <v>0</v>
      </c>
      <c r="U798" s="3">
        <f>U491+U548+U633+U690+U729+U768+AH798</f>
        <v>58.018000000000001</v>
      </c>
      <c r="V798" s="3">
        <f>V491+V548+V633+V690+V729+V768+AI798</f>
        <v>9.0322351999999988</v>
      </c>
      <c r="W798" s="3">
        <f>ROUND(W491+W548+W633+W690+W729+W768+AJ798,2)</f>
        <v>6.82</v>
      </c>
      <c r="X798" s="3">
        <f>ROUND(X491+X548+X633+X690+X729+X768+AK798,2)</f>
        <v>640.04999999999995</v>
      </c>
      <c r="Y798" s="3">
        <f>ROUND(Y491+Y548+Y633+Y690+Y729+Y768+AL798,2)</f>
        <v>354.39</v>
      </c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>
        <f t="shared" ref="AO798:BD798" si="678">ROUND(AO491+AO548+AO633+AO690+AO729+AO768+BX798,2)</f>
        <v>0</v>
      </c>
      <c r="AP798" s="3">
        <f t="shared" si="678"/>
        <v>357211.77</v>
      </c>
      <c r="AQ798" s="3">
        <f t="shared" si="678"/>
        <v>0</v>
      </c>
      <c r="AR798" s="3">
        <f t="shared" si="678"/>
        <v>361156.17</v>
      </c>
      <c r="AS798" s="3">
        <f t="shared" si="678"/>
        <v>2373.63</v>
      </c>
      <c r="AT798" s="3">
        <f t="shared" si="678"/>
        <v>1570.77</v>
      </c>
      <c r="AU798" s="3">
        <f t="shared" si="678"/>
        <v>0</v>
      </c>
      <c r="AV798" s="3">
        <f t="shared" si="678"/>
        <v>358593.73</v>
      </c>
      <c r="AW798" s="3">
        <f t="shared" si="678"/>
        <v>1381.96</v>
      </c>
      <c r="AX798" s="3">
        <f t="shared" si="678"/>
        <v>0</v>
      </c>
      <c r="AY798" s="3">
        <f t="shared" si="678"/>
        <v>1381.96</v>
      </c>
      <c r="AZ798" s="3">
        <f t="shared" si="678"/>
        <v>357211.77</v>
      </c>
      <c r="BA798" s="3">
        <f t="shared" si="678"/>
        <v>0</v>
      </c>
      <c r="BB798" s="3">
        <f t="shared" si="678"/>
        <v>0</v>
      </c>
      <c r="BC798" s="3">
        <f t="shared" si="678"/>
        <v>0</v>
      </c>
      <c r="BD798" s="3">
        <f t="shared" si="678"/>
        <v>0</v>
      </c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4">
        <f t="shared" ref="DG798:DL798" si="679">ROUND(DG491+DG548+DG633+DG690+DG729+DG768+DT798,2)</f>
        <v>2432984.09</v>
      </c>
      <c r="DH798" s="4">
        <f t="shared" si="679"/>
        <v>2393661.7599999998</v>
      </c>
      <c r="DI798" s="4">
        <f t="shared" si="679"/>
        <v>13947.67</v>
      </c>
      <c r="DJ798" s="4">
        <f t="shared" si="679"/>
        <v>4794.78</v>
      </c>
      <c r="DK798" s="4">
        <f t="shared" si="679"/>
        <v>25374.66</v>
      </c>
      <c r="DL798" s="4">
        <f t="shared" si="679"/>
        <v>0</v>
      </c>
      <c r="DM798" s="4">
        <f>DM491+DM548+DM633+DM690+DM729+DM768+DZ798</f>
        <v>58.018000000000001</v>
      </c>
      <c r="DN798" s="4">
        <f>DN491+DN548+DN633+DN690+DN729+DN768+EA798</f>
        <v>9.0322351999999988</v>
      </c>
      <c r="DO798" s="4">
        <f>ROUND(DO491+DO548+DO633+DO690+DO729+DO768+EB798,2)</f>
        <v>6.82</v>
      </c>
      <c r="DP798" s="4">
        <f>ROUND(DP491+DP548+DP633+DP690+DP729+DP768+EC798,2)</f>
        <v>30095.17</v>
      </c>
      <c r="DQ798" s="4">
        <f>ROUND(DQ491+DQ548+DQ633+DQ690+DQ729+DQ768+ED798,2)</f>
        <v>16662.34</v>
      </c>
      <c r="DR798" s="4"/>
      <c r="DS798" s="4"/>
      <c r="DT798" s="4"/>
      <c r="DU798" s="4"/>
      <c r="DV798" s="4"/>
      <c r="DW798" s="4"/>
      <c r="DX798" s="4"/>
      <c r="DY798" s="4"/>
      <c r="DZ798" s="4"/>
      <c r="EA798" s="4"/>
      <c r="EB798" s="4"/>
      <c r="EC798" s="4"/>
      <c r="ED798" s="4"/>
      <c r="EE798" s="4"/>
      <c r="EF798" s="4"/>
      <c r="EG798" s="4">
        <f t="shared" ref="EG798:EV798" si="680">ROUND(EG491+EG548+EG633+EG690+EG729+EG768+FP798,2)</f>
        <v>0</v>
      </c>
      <c r="EH798" s="4">
        <f t="shared" si="680"/>
        <v>2379030.39</v>
      </c>
      <c r="EI798" s="4">
        <f t="shared" si="680"/>
        <v>0</v>
      </c>
      <c r="EJ798" s="4">
        <f t="shared" si="680"/>
        <v>2479741.6</v>
      </c>
      <c r="EK798" s="4">
        <f t="shared" si="680"/>
        <v>64314.52</v>
      </c>
      <c r="EL798" s="4">
        <f t="shared" si="680"/>
        <v>36396.69</v>
      </c>
      <c r="EM798" s="4">
        <f t="shared" si="680"/>
        <v>0</v>
      </c>
      <c r="EN798" s="4">
        <f t="shared" si="680"/>
        <v>2393661.7599999998</v>
      </c>
      <c r="EO798" s="4">
        <f t="shared" si="680"/>
        <v>14631.37</v>
      </c>
      <c r="EP798" s="4">
        <f t="shared" si="680"/>
        <v>0</v>
      </c>
      <c r="EQ798" s="4">
        <f t="shared" si="680"/>
        <v>14631.37</v>
      </c>
      <c r="ER798" s="4">
        <f t="shared" si="680"/>
        <v>2379030.39</v>
      </c>
      <c r="ES798" s="4">
        <f t="shared" si="680"/>
        <v>0</v>
      </c>
      <c r="ET798" s="4">
        <f t="shared" si="680"/>
        <v>0</v>
      </c>
      <c r="EU798" s="4">
        <f t="shared" si="680"/>
        <v>0</v>
      </c>
      <c r="EV798" s="4">
        <f t="shared" si="680"/>
        <v>0</v>
      </c>
      <c r="EW798" s="4"/>
      <c r="EX798" s="4"/>
      <c r="EY798" s="4"/>
      <c r="EZ798" s="4"/>
      <c r="FA798" s="4"/>
      <c r="FB798" s="4"/>
      <c r="FC798" s="4"/>
      <c r="FD798" s="4"/>
      <c r="FE798" s="4"/>
      <c r="FF798" s="4"/>
      <c r="FG798" s="4"/>
      <c r="FH798" s="4"/>
      <c r="FI798" s="4"/>
      <c r="FJ798" s="4"/>
      <c r="FK798" s="4"/>
      <c r="FL798" s="4"/>
      <c r="FM798" s="4"/>
      <c r="FN798" s="4"/>
      <c r="FO798" s="4"/>
      <c r="FP798" s="4"/>
      <c r="FQ798" s="4"/>
      <c r="FR798" s="4"/>
      <c r="FS798" s="4"/>
      <c r="FT798" s="4"/>
      <c r="FU798" s="4"/>
      <c r="FV798" s="4"/>
      <c r="FW798" s="4"/>
      <c r="FX798" s="4"/>
      <c r="FY798" s="4"/>
      <c r="FZ798" s="4"/>
      <c r="GA798" s="4"/>
      <c r="GB798" s="4"/>
      <c r="GC798" s="4"/>
      <c r="GD798" s="4"/>
      <c r="GE798" s="4"/>
      <c r="GF798" s="4"/>
      <c r="GG798" s="4"/>
      <c r="GH798" s="4"/>
      <c r="GI798" s="4"/>
      <c r="GJ798" s="4"/>
      <c r="GK798" s="4"/>
      <c r="GL798" s="4"/>
      <c r="GM798" s="4"/>
      <c r="GN798" s="4"/>
      <c r="GO798" s="4"/>
      <c r="GP798" s="4"/>
      <c r="GQ798" s="4"/>
      <c r="GR798" s="4"/>
      <c r="GS798" s="4"/>
      <c r="GT798" s="4"/>
      <c r="GU798" s="4"/>
      <c r="GV798" s="4"/>
      <c r="GW798" s="4"/>
      <c r="GX798" s="4">
        <v>0</v>
      </c>
    </row>
    <row r="800" spans="1:206">
      <c r="A800" s="5">
        <v>50</v>
      </c>
      <c r="B800" s="5">
        <v>0</v>
      </c>
      <c r="C800" s="5">
        <v>0</v>
      </c>
      <c r="D800" s="5">
        <v>1</v>
      </c>
      <c r="E800" s="5">
        <v>201</v>
      </c>
      <c r="F800" s="5">
        <f>ROUND(Source!O798,O800)</f>
        <v>360161.73</v>
      </c>
      <c r="G800" s="5" t="s">
        <v>195</v>
      </c>
      <c r="H800" s="5" t="s">
        <v>196</v>
      </c>
      <c r="I800" s="5"/>
      <c r="J800" s="5"/>
      <c r="K800" s="5">
        <v>201</v>
      </c>
      <c r="L800" s="5">
        <v>1</v>
      </c>
      <c r="M800" s="5">
        <v>3</v>
      </c>
      <c r="N800" s="5" t="s">
        <v>3</v>
      </c>
      <c r="O800" s="5">
        <v>2</v>
      </c>
      <c r="P800" s="5">
        <f>ROUND(Source!DG798,O800)</f>
        <v>2432984.09</v>
      </c>
      <c r="Q800" s="5"/>
      <c r="R800" s="5"/>
      <c r="S800" s="5"/>
      <c r="T800" s="5"/>
      <c r="U800" s="5"/>
      <c r="V800" s="5"/>
      <c r="W800" s="5">
        <v>360161.73</v>
      </c>
      <c r="X800" s="5">
        <v>1</v>
      </c>
      <c r="Y800" s="5">
        <v>360161.73</v>
      </c>
      <c r="Z800" s="5">
        <v>2432984.09</v>
      </c>
      <c r="AA800" s="5">
        <v>1</v>
      </c>
      <c r="AB800" s="5">
        <v>2432984.09</v>
      </c>
    </row>
    <row r="801" spans="1:28">
      <c r="A801" s="5">
        <v>50</v>
      </c>
      <c r="B801" s="5">
        <v>0</v>
      </c>
      <c r="C801" s="5">
        <v>0</v>
      </c>
      <c r="D801" s="5">
        <v>1</v>
      </c>
      <c r="E801" s="5">
        <v>202</v>
      </c>
      <c r="F801" s="5">
        <f>ROUND(Source!P798,O801)</f>
        <v>358593.73</v>
      </c>
      <c r="G801" s="5" t="s">
        <v>197</v>
      </c>
      <c r="H801" s="5" t="s">
        <v>198</v>
      </c>
      <c r="I801" s="5"/>
      <c r="J801" s="5"/>
      <c r="K801" s="5">
        <v>202</v>
      </c>
      <c r="L801" s="5">
        <v>2</v>
      </c>
      <c r="M801" s="5">
        <v>3</v>
      </c>
      <c r="N801" s="5" t="s">
        <v>3</v>
      </c>
      <c r="O801" s="5">
        <v>2</v>
      </c>
      <c r="P801" s="5">
        <f>ROUND(Source!DH798,O801)</f>
        <v>2393661.7599999998</v>
      </c>
      <c r="Q801" s="5"/>
      <c r="R801" s="5"/>
      <c r="S801" s="5"/>
      <c r="T801" s="5"/>
      <c r="U801" s="5"/>
      <c r="V801" s="5"/>
      <c r="W801" s="5">
        <v>358593.73</v>
      </c>
      <c r="X801" s="5">
        <v>1</v>
      </c>
      <c r="Y801" s="5">
        <v>358593.73</v>
      </c>
      <c r="Z801" s="5">
        <v>2393661.7599999998</v>
      </c>
      <c r="AA801" s="5">
        <v>1</v>
      </c>
      <c r="AB801" s="5">
        <v>2393661.7599999998</v>
      </c>
    </row>
    <row r="802" spans="1:28">
      <c r="A802" s="5">
        <v>50</v>
      </c>
      <c r="B802" s="5">
        <v>0</v>
      </c>
      <c r="C802" s="5">
        <v>0</v>
      </c>
      <c r="D802" s="5">
        <v>1</v>
      </c>
      <c r="E802" s="5">
        <v>222</v>
      </c>
      <c r="F802" s="5">
        <f>ROUND(Source!AO798,O802)</f>
        <v>0</v>
      </c>
      <c r="G802" s="5" t="s">
        <v>199</v>
      </c>
      <c r="H802" s="5" t="s">
        <v>200</v>
      </c>
      <c r="I802" s="5"/>
      <c r="J802" s="5"/>
      <c r="K802" s="5">
        <v>222</v>
      </c>
      <c r="L802" s="5">
        <v>3</v>
      </c>
      <c r="M802" s="5">
        <v>3</v>
      </c>
      <c r="N802" s="5" t="s">
        <v>3</v>
      </c>
      <c r="O802" s="5">
        <v>2</v>
      </c>
      <c r="P802" s="5">
        <f>ROUND(Source!EG798,O802)</f>
        <v>0</v>
      </c>
      <c r="Q802" s="5"/>
      <c r="R802" s="5"/>
      <c r="S802" s="5"/>
      <c r="T802" s="5"/>
      <c r="U802" s="5"/>
      <c r="V802" s="5"/>
      <c r="W802" s="5">
        <v>0</v>
      </c>
      <c r="X802" s="5">
        <v>1</v>
      </c>
      <c r="Y802" s="5">
        <v>0</v>
      </c>
      <c r="Z802" s="5">
        <v>0</v>
      </c>
      <c r="AA802" s="5">
        <v>1</v>
      </c>
      <c r="AB802" s="5">
        <v>0</v>
      </c>
    </row>
    <row r="803" spans="1:28">
      <c r="A803" s="5">
        <v>50</v>
      </c>
      <c r="B803" s="5">
        <v>0</v>
      </c>
      <c r="C803" s="5">
        <v>0</v>
      </c>
      <c r="D803" s="5">
        <v>1</v>
      </c>
      <c r="E803" s="5">
        <v>225</v>
      </c>
      <c r="F803" s="5">
        <f>ROUND(Source!AV798,O803)</f>
        <v>358593.73</v>
      </c>
      <c r="G803" s="5" t="s">
        <v>201</v>
      </c>
      <c r="H803" s="5" t="s">
        <v>202</v>
      </c>
      <c r="I803" s="5"/>
      <c r="J803" s="5"/>
      <c r="K803" s="5">
        <v>225</v>
      </c>
      <c r="L803" s="5">
        <v>4</v>
      </c>
      <c r="M803" s="5">
        <v>3</v>
      </c>
      <c r="N803" s="5" t="s">
        <v>3</v>
      </c>
      <c r="O803" s="5">
        <v>2</v>
      </c>
      <c r="P803" s="5">
        <f>ROUND(Source!EN798,O803)</f>
        <v>2393661.7599999998</v>
      </c>
      <c r="Q803" s="5"/>
      <c r="R803" s="5"/>
      <c r="S803" s="5"/>
      <c r="T803" s="5"/>
      <c r="U803" s="5"/>
      <c r="V803" s="5"/>
      <c r="W803" s="5">
        <v>358593.73</v>
      </c>
      <c r="X803" s="5">
        <v>1</v>
      </c>
      <c r="Y803" s="5">
        <v>358593.73</v>
      </c>
      <c r="Z803" s="5">
        <v>2393661.7599999998</v>
      </c>
      <c r="AA803" s="5">
        <v>1</v>
      </c>
      <c r="AB803" s="5">
        <v>2393661.7599999998</v>
      </c>
    </row>
    <row r="804" spans="1:28">
      <c r="A804" s="5">
        <v>50</v>
      </c>
      <c r="B804" s="5">
        <v>0</v>
      </c>
      <c r="C804" s="5">
        <v>0</v>
      </c>
      <c r="D804" s="5">
        <v>1</v>
      </c>
      <c r="E804" s="5">
        <v>226</v>
      </c>
      <c r="F804" s="5">
        <f>ROUND(Source!AW798,O804)</f>
        <v>1381.96</v>
      </c>
      <c r="G804" s="5" t="s">
        <v>203</v>
      </c>
      <c r="H804" s="5" t="s">
        <v>204</v>
      </c>
      <c r="I804" s="5"/>
      <c r="J804" s="5"/>
      <c r="K804" s="5">
        <v>226</v>
      </c>
      <c r="L804" s="5">
        <v>5</v>
      </c>
      <c r="M804" s="5">
        <v>3</v>
      </c>
      <c r="N804" s="5" t="s">
        <v>3</v>
      </c>
      <c r="O804" s="5">
        <v>2</v>
      </c>
      <c r="P804" s="5">
        <f>ROUND(Source!EO798,O804)</f>
        <v>14631.37</v>
      </c>
      <c r="Q804" s="5"/>
      <c r="R804" s="5"/>
      <c r="S804" s="5"/>
      <c r="T804" s="5"/>
      <c r="U804" s="5"/>
      <c r="V804" s="5"/>
      <c r="W804" s="5">
        <v>1381.96</v>
      </c>
      <c r="X804" s="5">
        <v>1</v>
      </c>
      <c r="Y804" s="5">
        <v>1381.96</v>
      </c>
      <c r="Z804" s="5">
        <v>14631.37</v>
      </c>
      <c r="AA804" s="5">
        <v>1</v>
      </c>
      <c r="AB804" s="5">
        <v>14631.37</v>
      </c>
    </row>
    <row r="805" spans="1:28">
      <c r="A805" s="5">
        <v>50</v>
      </c>
      <c r="B805" s="5">
        <v>0</v>
      </c>
      <c r="C805" s="5">
        <v>0</v>
      </c>
      <c r="D805" s="5">
        <v>1</v>
      </c>
      <c r="E805" s="5">
        <v>227</v>
      </c>
      <c r="F805" s="5">
        <f>ROUND(Source!AX798,O805)</f>
        <v>0</v>
      </c>
      <c r="G805" s="5" t="s">
        <v>205</v>
      </c>
      <c r="H805" s="5" t="s">
        <v>206</v>
      </c>
      <c r="I805" s="5"/>
      <c r="J805" s="5"/>
      <c r="K805" s="5">
        <v>227</v>
      </c>
      <c r="L805" s="5">
        <v>6</v>
      </c>
      <c r="M805" s="5">
        <v>3</v>
      </c>
      <c r="N805" s="5" t="s">
        <v>3</v>
      </c>
      <c r="O805" s="5">
        <v>2</v>
      </c>
      <c r="P805" s="5">
        <f>ROUND(Source!EP798,O805)</f>
        <v>0</v>
      </c>
      <c r="Q805" s="5"/>
      <c r="R805" s="5"/>
      <c r="S805" s="5"/>
      <c r="T805" s="5"/>
      <c r="U805" s="5"/>
      <c r="V805" s="5"/>
      <c r="W805" s="5">
        <v>0</v>
      </c>
      <c r="X805" s="5">
        <v>1</v>
      </c>
      <c r="Y805" s="5">
        <v>0</v>
      </c>
      <c r="Z805" s="5">
        <v>0</v>
      </c>
      <c r="AA805" s="5">
        <v>1</v>
      </c>
      <c r="AB805" s="5">
        <v>0</v>
      </c>
    </row>
    <row r="806" spans="1:28">
      <c r="A806" s="5">
        <v>50</v>
      </c>
      <c r="B806" s="5">
        <v>0</v>
      </c>
      <c r="C806" s="5">
        <v>0</v>
      </c>
      <c r="D806" s="5">
        <v>1</v>
      </c>
      <c r="E806" s="5">
        <v>228</v>
      </c>
      <c r="F806" s="5">
        <f>ROUND(Source!AY798,O806)</f>
        <v>1381.96</v>
      </c>
      <c r="G806" s="5" t="s">
        <v>207</v>
      </c>
      <c r="H806" s="5" t="s">
        <v>208</v>
      </c>
      <c r="I806" s="5"/>
      <c r="J806" s="5"/>
      <c r="K806" s="5">
        <v>228</v>
      </c>
      <c r="L806" s="5">
        <v>7</v>
      </c>
      <c r="M806" s="5">
        <v>3</v>
      </c>
      <c r="N806" s="5" t="s">
        <v>3</v>
      </c>
      <c r="O806" s="5">
        <v>2</v>
      </c>
      <c r="P806" s="5">
        <f>ROUND(Source!EQ798,O806)</f>
        <v>14631.37</v>
      </c>
      <c r="Q806" s="5"/>
      <c r="R806" s="5"/>
      <c r="S806" s="5"/>
      <c r="T806" s="5"/>
      <c r="U806" s="5"/>
      <c r="V806" s="5"/>
      <c r="W806" s="5">
        <v>1381.96</v>
      </c>
      <c r="X806" s="5">
        <v>1</v>
      </c>
      <c r="Y806" s="5">
        <v>1381.96</v>
      </c>
      <c r="Z806" s="5">
        <v>14631.37</v>
      </c>
      <c r="AA806" s="5">
        <v>1</v>
      </c>
      <c r="AB806" s="5">
        <v>14631.37</v>
      </c>
    </row>
    <row r="807" spans="1:28">
      <c r="A807" s="5">
        <v>50</v>
      </c>
      <c r="B807" s="5">
        <v>0</v>
      </c>
      <c r="C807" s="5">
        <v>0</v>
      </c>
      <c r="D807" s="5">
        <v>1</v>
      </c>
      <c r="E807" s="5">
        <v>216</v>
      </c>
      <c r="F807" s="5">
        <f>ROUND(Source!AP798,O807)</f>
        <v>357211.77</v>
      </c>
      <c r="G807" s="5" t="s">
        <v>209</v>
      </c>
      <c r="H807" s="5" t="s">
        <v>210</v>
      </c>
      <c r="I807" s="5"/>
      <c r="J807" s="5"/>
      <c r="K807" s="5">
        <v>216</v>
      </c>
      <c r="L807" s="5">
        <v>8</v>
      </c>
      <c r="M807" s="5">
        <v>3</v>
      </c>
      <c r="N807" s="5" t="s">
        <v>3</v>
      </c>
      <c r="O807" s="5">
        <v>2</v>
      </c>
      <c r="P807" s="5">
        <f>ROUND(Source!EH798,O807)</f>
        <v>2379030.39</v>
      </c>
      <c r="Q807" s="5"/>
      <c r="R807" s="5"/>
      <c r="S807" s="5"/>
      <c r="T807" s="5"/>
      <c r="U807" s="5"/>
      <c r="V807" s="5"/>
      <c r="W807" s="5">
        <v>357211.77</v>
      </c>
      <c r="X807" s="5">
        <v>1</v>
      </c>
      <c r="Y807" s="5">
        <v>357211.77</v>
      </c>
      <c r="Z807" s="5">
        <v>2379030.39</v>
      </c>
      <c r="AA807" s="5">
        <v>1</v>
      </c>
      <c r="AB807" s="5">
        <v>2379030.39</v>
      </c>
    </row>
    <row r="808" spans="1:28">
      <c r="A808" s="5">
        <v>50</v>
      </c>
      <c r="B808" s="5">
        <v>0</v>
      </c>
      <c r="C808" s="5">
        <v>0</v>
      </c>
      <c r="D808" s="5">
        <v>1</v>
      </c>
      <c r="E808" s="5">
        <v>223</v>
      </c>
      <c r="F808" s="5">
        <f>ROUND(Source!AQ798,O808)</f>
        <v>0</v>
      </c>
      <c r="G808" s="5" t="s">
        <v>211</v>
      </c>
      <c r="H808" s="5" t="s">
        <v>212</v>
      </c>
      <c r="I808" s="5"/>
      <c r="J808" s="5"/>
      <c r="K808" s="5">
        <v>223</v>
      </c>
      <c r="L808" s="5">
        <v>9</v>
      </c>
      <c r="M808" s="5">
        <v>3</v>
      </c>
      <c r="N808" s="5" t="s">
        <v>3</v>
      </c>
      <c r="O808" s="5">
        <v>2</v>
      </c>
      <c r="P808" s="5">
        <f>ROUND(Source!EI798,O808)</f>
        <v>0</v>
      </c>
      <c r="Q808" s="5"/>
      <c r="R808" s="5"/>
      <c r="S808" s="5"/>
      <c r="T808" s="5"/>
      <c r="U808" s="5"/>
      <c r="V808" s="5"/>
      <c r="W808" s="5">
        <v>0</v>
      </c>
      <c r="X808" s="5">
        <v>1</v>
      </c>
      <c r="Y808" s="5">
        <v>0</v>
      </c>
      <c r="Z808" s="5">
        <v>0</v>
      </c>
      <c r="AA808" s="5">
        <v>1</v>
      </c>
      <c r="AB808" s="5">
        <v>0</v>
      </c>
    </row>
    <row r="809" spans="1:28">
      <c r="A809" s="5">
        <v>50</v>
      </c>
      <c r="B809" s="5">
        <v>0</v>
      </c>
      <c r="C809" s="5">
        <v>0</v>
      </c>
      <c r="D809" s="5">
        <v>1</v>
      </c>
      <c r="E809" s="5">
        <v>229</v>
      </c>
      <c r="F809" s="5">
        <f>ROUND(Source!AZ798,O809)</f>
        <v>357211.77</v>
      </c>
      <c r="G809" s="5" t="s">
        <v>213</v>
      </c>
      <c r="H809" s="5" t="s">
        <v>214</v>
      </c>
      <c r="I809" s="5"/>
      <c r="J809" s="5"/>
      <c r="K809" s="5">
        <v>229</v>
      </c>
      <c r="L809" s="5">
        <v>10</v>
      </c>
      <c r="M809" s="5">
        <v>3</v>
      </c>
      <c r="N809" s="5" t="s">
        <v>3</v>
      </c>
      <c r="O809" s="5">
        <v>2</v>
      </c>
      <c r="P809" s="5">
        <f>ROUND(Source!ER798,O809)</f>
        <v>2379030.39</v>
      </c>
      <c r="Q809" s="5"/>
      <c r="R809" s="5"/>
      <c r="S809" s="5"/>
      <c r="T809" s="5"/>
      <c r="U809" s="5"/>
      <c r="V809" s="5"/>
      <c r="W809" s="5">
        <v>357211.77</v>
      </c>
      <c r="X809" s="5">
        <v>1</v>
      </c>
      <c r="Y809" s="5">
        <v>357211.77</v>
      </c>
      <c r="Z809" s="5">
        <v>2379030.39</v>
      </c>
      <c r="AA809" s="5">
        <v>1</v>
      </c>
      <c r="AB809" s="5">
        <v>2379030.39</v>
      </c>
    </row>
    <row r="810" spans="1:28">
      <c r="A810" s="5">
        <v>50</v>
      </c>
      <c r="B810" s="5">
        <v>0</v>
      </c>
      <c r="C810" s="5">
        <v>0</v>
      </c>
      <c r="D810" s="5">
        <v>1</v>
      </c>
      <c r="E810" s="5">
        <v>203</v>
      </c>
      <c r="F810" s="5">
        <f>ROUND(Source!Q798,O810)</f>
        <v>1028.3399999999999</v>
      </c>
      <c r="G810" s="5" t="s">
        <v>215</v>
      </c>
      <c r="H810" s="5" t="s">
        <v>216</v>
      </c>
      <c r="I810" s="5"/>
      <c r="J810" s="5"/>
      <c r="K810" s="5">
        <v>203</v>
      </c>
      <c r="L810" s="5">
        <v>11</v>
      </c>
      <c r="M810" s="5">
        <v>3</v>
      </c>
      <c r="N810" s="5" t="s">
        <v>3</v>
      </c>
      <c r="O810" s="5">
        <v>2</v>
      </c>
      <c r="P810" s="5">
        <f>ROUND(Source!DI798,O810)</f>
        <v>13947.67</v>
      </c>
      <c r="Q810" s="5"/>
      <c r="R810" s="5"/>
      <c r="S810" s="5"/>
      <c r="T810" s="5"/>
      <c r="U810" s="5"/>
      <c r="V810" s="5"/>
      <c r="W810" s="5">
        <v>1028.3399999999999</v>
      </c>
      <c r="X810" s="5">
        <v>1</v>
      </c>
      <c r="Y810" s="5">
        <v>1028.3399999999999</v>
      </c>
      <c r="Z810" s="5">
        <v>13947.67</v>
      </c>
      <c r="AA810" s="5">
        <v>1</v>
      </c>
      <c r="AB810" s="5">
        <v>13947.67</v>
      </c>
    </row>
    <row r="811" spans="1:28">
      <c r="A811" s="5">
        <v>50</v>
      </c>
      <c r="B811" s="5">
        <v>0</v>
      </c>
      <c r="C811" s="5">
        <v>0</v>
      </c>
      <c r="D811" s="5">
        <v>1</v>
      </c>
      <c r="E811" s="5">
        <v>231</v>
      </c>
      <c r="F811" s="5">
        <f>ROUND(Source!BB798,O811)</f>
        <v>0</v>
      </c>
      <c r="G811" s="5" t="s">
        <v>217</v>
      </c>
      <c r="H811" s="5" t="s">
        <v>218</v>
      </c>
      <c r="I811" s="5"/>
      <c r="J811" s="5"/>
      <c r="K811" s="5">
        <v>231</v>
      </c>
      <c r="L811" s="5">
        <v>12</v>
      </c>
      <c r="M811" s="5">
        <v>3</v>
      </c>
      <c r="N811" s="5" t="s">
        <v>3</v>
      </c>
      <c r="O811" s="5">
        <v>2</v>
      </c>
      <c r="P811" s="5">
        <f>ROUND(Source!ET798,O811)</f>
        <v>0</v>
      </c>
      <c r="Q811" s="5"/>
      <c r="R811" s="5"/>
      <c r="S811" s="5"/>
      <c r="T811" s="5"/>
      <c r="U811" s="5"/>
      <c r="V811" s="5"/>
      <c r="W811" s="5">
        <v>0</v>
      </c>
      <c r="X811" s="5">
        <v>1</v>
      </c>
      <c r="Y811" s="5">
        <v>0</v>
      </c>
      <c r="Z811" s="5">
        <v>0</v>
      </c>
      <c r="AA811" s="5">
        <v>1</v>
      </c>
      <c r="AB811" s="5">
        <v>0</v>
      </c>
    </row>
    <row r="812" spans="1:28">
      <c r="A812" s="5">
        <v>50</v>
      </c>
      <c r="B812" s="5">
        <v>0</v>
      </c>
      <c r="C812" s="5">
        <v>0</v>
      </c>
      <c r="D812" s="5">
        <v>1</v>
      </c>
      <c r="E812" s="5">
        <v>204</v>
      </c>
      <c r="F812" s="5">
        <f>ROUND(Source!R798,O812)</f>
        <v>101.97</v>
      </c>
      <c r="G812" s="5" t="s">
        <v>219</v>
      </c>
      <c r="H812" s="5" t="s">
        <v>220</v>
      </c>
      <c r="I812" s="5"/>
      <c r="J812" s="5"/>
      <c r="K812" s="5">
        <v>204</v>
      </c>
      <c r="L812" s="5">
        <v>13</v>
      </c>
      <c r="M812" s="5">
        <v>3</v>
      </c>
      <c r="N812" s="5" t="s">
        <v>3</v>
      </c>
      <c r="O812" s="5">
        <v>2</v>
      </c>
      <c r="P812" s="5">
        <f>ROUND(Source!DJ798,O812)</f>
        <v>4794.78</v>
      </c>
      <c r="Q812" s="5"/>
      <c r="R812" s="5"/>
      <c r="S812" s="5"/>
      <c r="T812" s="5"/>
      <c r="U812" s="5"/>
      <c r="V812" s="5"/>
      <c r="W812" s="5">
        <v>101.97</v>
      </c>
      <c r="X812" s="5">
        <v>1</v>
      </c>
      <c r="Y812" s="5">
        <v>101.97</v>
      </c>
      <c r="Z812" s="5">
        <v>4794.78</v>
      </c>
      <c r="AA812" s="5">
        <v>1</v>
      </c>
      <c r="AB812" s="5">
        <v>4794.78</v>
      </c>
    </row>
    <row r="813" spans="1:28">
      <c r="A813" s="5">
        <v>50</v>
      </c>
      <c r="B813" s="5">
        <v>0</v>
      </c>
      <c r="C813" s="5">
        <v>0</v>
      </c>
      <c r="D813" s="5">
        <v>1</v>
      </c>
      <c r="E813" s="5">
        <v>205</v>
      </c>
      <c r="F813" s="5">
        <f>ROUND(Source!S798,O813)</f>
        <v>539.66</v>
      </c>
      <c r="G813" s="5" t="s">
        <v>221</v>
      </c>
      <c r="H813" s="5" t="s">
        <v>222</v>
      </c>
      <c r="I813" s="5"/>
      <c r="J813" s="5"/>
      <c r="K813" s="5">
        <v>205</v>
      </c>
      <c r="L813" s="5">
        <v>14</v>
      </c>
      <c r="M813" s="5">
        <v>3</v>
      </c>
      <c r="N813" s="5" t="s">
        <v>3</v>
      </c>
      <c r="O813" s="5">
        <v>2</v>
      </c>
      <c r="P813" s="5">
        <f>ROUND(Source!DK798,O813)</f>
        <v>25374.66</v>
      </c>
      <c r="Q813" s="5"/>
      <c r="R813" s="5"/>
      <c r="S813" s="5"/>
      <c r="T813" s="5"/>
      <c r="U813" s="5"/>
      <c r="V813" s="5"/>
      <c r="W813" s="5">
        <v>539.66</v>
      </c>
      <c r="X813" s="5">
        <v>1</v>
      </c>
      <c r="Y813" s="5">
        <v>539.66</v>
      </c>
      <c r="Z813" s="5">
        <v>25374.66</v>
      </c>
      <c r="AA813" s="5">
        <v>1</v>
      </c>
      <c r="AB813" s="5">
        <v>25374.66</v>
      </c>
    </row>
    <row r="814" spans="1:28">
      <c r="A814" s="5">
        <v>50</v>
      </c>
      <c r="B814" s="5">
        <v>0</v>
      </c>
      <c r="C814" s="5">
        <v>0</v>
      </c>
      <c r="D814" s="5">
        <v>1</v>
      </c>
      <c r="E814" s="5">
        <v>232</v>
      </c>
      <c r="F814" s="5">
        <f>ROUND(Source!BC798,O814)</f>
        <v>0</v>
      </c>
      <c r="G814" s="5" t="s">
        <v>223</v>
      </c>
      <c r="H814" s="5" t="s">
        <v>224</v>
      </c>
      <c r="I814" s="5"/>
      <c r="J814" s="5"/>
      <c r="K814" s="5">
        <v>232</v>
      </c>
      <c r="L814" s="5">
        <v>15</v>
      </c>
      <c r="M814" s="5">
        <v>3</v>
      </c>
      <c r="N814" s="5" t="s">
        <v>3</v>
      </c>
      <c r="O814" s="5">
        <v>2</v>
      </c>
      <c r="P814" s="5">
        <f>ROUND(Source!EU798,O814)</f>
        <v>0</v>
      </c>
      <c r="Q814" s="5"/>
      <c r="R814" s="5"/>
      <c r="S814" s="5"/>
      <c r="T814" s="5"/>
      <c r="U814" s="5"/>
      <c r="V814" s="5"/>
      <c r="W814" s="5">
        <v>0</v>
      </c>
      <c r="X814" s="5">
        <v>1</v>
      </c>
      <c r="Y814" s="5">
        <v>0</v>
      </c>
      <c r="Z814" s="5">
        <v>0</v>
      </c>
      <c r="AA814" s="5">
        <v>1</v>
      </c>
      <c r="AB814" s="5">
        <v>0</v>
      </c>
    </row>
    <row r="815" spans="1:28">
      <c r="A815" s="5">
        <v>50</v>
      </c>
      <c r="B815" s="5">
        <v>0</v>
      </c>
      <c r="C815" s="5">
        <v>0</v>
      </c>
      <c r="D815" s="5">
        <v>1</v>
      </c>
      <c r="E815" s="5">
        <v>214</v>
      </c>
      <c r="F815" s="5">
        <f>ROUND(Source!AS798,O815)</f>
        <v>2373.63</v>
      </c>
      <c r="G815" s="5" t="s">
        <v>225</v>
      </c>
      <c r="H815" s="5" t="s">
        <v>226</v>
      </c>
      <c r="I815" s="5"/>
      <c r="J815" s="5"/>
      <c r="K815" s="5">
        <v>214</v>
      </c>
      <c r="L815" s="5">
        <v>16</v>
      </c>
      <c r="M815" s="5">
        <v>3</v>
      </c>
      <c r="N815" s="5" t="s">
        <v>3</v>
      </c>
      <c r="O815" s="5">
        <v>2</v>
      </c>
      <c r="P815" s="5">
        <f>ROUND(Source!EK798,O815)</f>
        <v>64314.52</v>
      </c>
      <c r="Q815" s="5"/>
      <c r="R815" s="5"/>
      <c r="S815" s="5"/>
      <c r="T815" s="5"/>
      <c r="U815" s="5"/>
      <c r="V815" s="5"/>
      <c r="W815" s="5">
        <v>2373.63</v>
      </c>
      <c r="X815" s="5">
        <v>1</v>
      </c>
      <c r="Y815" s="5">
        <v>2373.63</v>
      </c>
      <c r="Z815" s="5">
        <v>64314.52</v>
      </c>
      <c r="AA815" s="5">
        <v>1</v>
      </c>
      <c r="AB815" s="5">
        <v>64314.52</v>
      </c>
    </row>
    <row r="816" spans="1:28">
      <c r="A816" s="5">
        <v>50</v>
      </c>
      <c r="B816" s="5">
        <v>0</v>
      </c>
      <c r="C816" s="5">
        <v>0</v>
      </c>
      <c r="D816" s="5">
        <v>1</v>
      </c>
      <c r="E816" s="5">
        <v>215</v>
      </c>
      <c r="F816" s="5">
        <f>ROUND(Source!AT798,O816)</f>
        <v>1570.77</v>
      </c>
      <c r="G816" s="5" t="s">
        <v>227</v>
      </c>
      <c r="H816" s="5" t="s">
        <v>228</v>
      </c>
      <c r="I816" s="5"/>
      <c r="J816" s="5"/>
      <c r="K816" s="5">
        <v>215</v>
      </c>
      <c r="L816" s="5">
        <v>17</v>
      </c>
      <c r="M816" s="5">
        <v>3</v>
      </c>
      <c r="N816" s="5" t="s">
        <v>3</v>
      </c>
      <c r="O816" s="5">
        <v>2</v>
      </c>
      <c r="P816" s="5">
        <f>ROUND(Source!EL798,O816)</f>
        <v>36396.69</v>
      </c>
      <c r="Q816" s="5"/>
      <c r="R816" s="5"/>
      <c r="S816" s="5"/>
      <c r="T816" s="5"/>
      <c r="U816" s="5"/>
      <c r="V816" s="5"/>
      <c r="W816" s="5">
        <v>1570.77</v>
      </c>
      <c r="X816" s="5">
        <v>1</v>
      </c>
      <c r="Y816" s="5">
        <v>1570.77</v>
      </c>
      <c r="Z816" s="5">
        <v>36396.69</v>
      </c>
      <c r="AA816" s="5">
        <v>1</v>
      </c>
      <c r="AB816" s="5">
        <v>36396.69</v>
      </c>
    </row>
    <row r="817" spans="1:206">
      <c r="A817" s="5">
        <v>50</v>
      </c>
      <c r="B817" s="5">
        <v>0</v>
      </c>
      <c r="C817" s="5">
        <v>0</v>
      </c>
      <c r="D817" s="5">
        <v>1</v>
      </c>
      <c r="E817" s="5">
        <v>217</v>
      </c>
      <c r="F817" s="5">
        <f>ROUND(Source!AU798,O817)</f>
        <v>0</v>
      </c>
      <c r="G817" s="5" t="s">
        <v>229</v>
      </c>
      <c r="H817" s="5" t="s">
        <v>230</v>
      </c>
      <c r="I817" s="5"/>
      <c r="J817" s="5"/>
      <c r="K817" s="5">
        <v>217</v>
      </c>
      <c r="L817" s="5">
        <v>18</v>
      </c>
      <c r="M817" s="5">
        <v>3</v>
      </c>
      <c r="N817" s="5" t="s">
        <v>3</v>
      </c>
      <c r="O817" s="5">
        <v>2</v>
      </c>
      <c r="P817" s="5">
        <f>ROUND(Source!EM798,O817)</f>
        <v>0</v>
      </c>
      <c r="Q817" s="5"/>
      <c r="R817" s="5"/>
      <c r="S817" s="5"/>
      <c r="T817" s="5"/>
      <c r="U817" s="5"/>
      <c r="V817" s="5"/>
      <c r="W817" s="5">
        <v>0</v>
      </c>
      <c r="X817" s="5">
        <v>1</v>
      </c>
      <c r="Y817" s="5">
        <v>0</v>
      </c>
      <c r="Z817" s="5">
        <v>0</v>
      </c>
      <c r="AA817" s="5">
        <v>1</v>
      </c>
      <c r="AB817" s="5">
        <v>0</v>
      </c>
    </row>
    <row r="818" spans="1:206">
      <c r="A818" s="5">
        <v>50</v>
      </c>
      <c r="B818" s="5">
        <v>0</v>
      </c>
      <c r="C818" s="5">
        <v>0</v>
      </c>
      <c r="D818" s="5">
        <v>1</v>
      </c>
      <c r="E818" s="5">
        <v>230</v>
      </c>
      <c r="F818" s="5">
        <f>ROUND(Source!BA798,O818)</f>
        <v>0</v>
      </c>
      <c r="G818" s="5" t="s">
        <v>231</v>
      </c>
      <c r="H818" s="5" t="s">
        <v>232</v>
      </c>
      <c r="I818" s="5"/>
      <c r="J818" s="5"/>
      <c r="K818" s="5">
        <v>230</v>
      </c>
      <c r="L818" s="5">
        <v>19</v>
      </c>
      <c r="M818" s="5">
        <v>3</v>
      </c>
      <c r="N818" s="5" t="s">
        <v>3</v>
      </c>
      <c r="O818" s="5">
        <v>2</v>
      </c>
      <c r="P818" s="5">
        <f>ROUND(Source!ES798,O818)</f>
        <v>0</v>
      </c>
      <c r="Q818" s="5"/>
      <c r="R818" s="5"/>
      <c r="S818" s="5"/>
      <c r="T818" s="5"/>
      <c r="U818" s="5"/>
      <c r="V818" s="5"/>
      <c r="W818" s="5">
        <v>0</v>
      </c>
      <c r="X818" s="5">
        <v>1</v>
      </c>
      <c r="Y818" s="5">
        <v>0</v>
      </c>
      <c r="Z818" s="5">
        <v>0</v>
      </c>
      <c r="AA818" s="5">
        <v>1</v>
      </c>
      <c r="AB818" s="5">
        <v>0</v>
      </c>
    </row>
    <row r="819" spans="1:206">
      <c r="A819" s="5">
        <v>50</v>
      </c>
      <c r="B819" s="5">
        <v>0</v>
      </c>
      <c r="C819" s="5">
        <v>0</v>
      </c>
      <c r="D819" s="5">
        <v>1</v>
      </c>
      <c r="E819" s="5">
        <v>206</v>
      </c>
      <c r="F819" s="5">
        <f>ROUND(Source!T798,O819)</f>
        <v>0</v>
      </c>
      <c r="G819" s="5" t="s">
        <v>233</v>
      </c>
      <c r="H819" s="5" t="s">
        <v>234</v>
      </c>
      <c r="I819" s="5"/>
      <c r="J819" s="5"/>
      <c r="K819" s="5">
        <v>206</v>
      </c>
      <c r="L819" s="5">
        <v>20</v>
      </c>
      <c r="M819" s="5">
        <v>3</v>
      </c>
      <c r="N819" s="5" t="s">
        <v>3</v>
      </c>
      <c r="O819" s="5">
        <v>2</v>
      </c>
      <c r="P819" s="5">
        <f>ROUND(Source!DL798,O819)</f>
        <v>0</v>
      </c>
      <c r="Q819" s="5"/>
      <c r="R819" s="5"/>
      <c r="S819" s="5"/>
      <c r="T819" s="5"/>
      <c r="U819" s="5"/>
      <c r="V819" s="5"/>
      <c r="W819" s="5">
        <v>0</v>
      </c>
      <c r="X819" s="5">
        <v>1</v>
      </c>
      <c r="Y819" s="5">
        <v>0</v>
      </c>
      <c r="Z819" s="5">
        <v>0</v>
      </c>
      <c r="AA819" s="5">
        <v>1</v>
      </c>
      <c r="AB819" s="5">
        <v>0</v>
      </c>
    </row>
    <row r="820" spans="1:206">
      <c r="A820" s="5">
        <v>50</v>
      </c>
      <c r="B820" s="5">
        <v>0</v>
      </c>
      <c r="C820" s="5">
        <v>0</v>
      </c>
      <c r="D820" s="5">
        <v>1</v>
      </c>
      <c r="E820" s="5">
        <v>207</v>
      </c>
      <c r="F820" s="5">
        <f>Source!U798</f>
        <v>58.018000000000001</v>
      </c>
      <c r="G820" s="5" t="s">
        <v>235</v>
      </c>
      <c r="H820" s="5" t="s">
        <v>236</v>
      </c>
      <c r="I820" s="5"/>
      <c r="J820" s="5"/>
      <c r="K820" s="5">
        <v>207</v>
      </c>
      <c r="L820" s="5">
        <v>21</v>
      </c>
      <c r="M820" s="5">
        <v>3</v>
      </c>
      <c r="N820" s="5" t="s">
        <v>3</v>
      </c>
      <c r="O820" s="5">
        <v>-1</v>
      </c>
      <c r="P820" s="5">
        <f>Source!DM798</f>
        <v>58.018000000000001</v>
      </c>
      <c r="Q820" s="5"/>
      <c r="R820" s="5"/>
      <c r="S820" s="5"/>
      <c r="T820" s="5"/>
      <c r="U820" s="5"/>
      <c r="V820" s="5"/>
      <c r="W820" s="5">
        <v>58.018000000000001</v>
      </c>
      <c r="X820" s="5">
        <v>1</v>
      </c>
      <c r="Y820" s="5">
        <v>58.018000000000001</v>
      </c>
      <c r="Z820" s="5">
        <v>58.018000000000001</v>
      </c>
      <c r="AA820" s="5">
        <v>1</v>
      </c>
      <c r="AB820" s="5">
        <v>58.018000000000001</v>
      </c>
    </row>
    <row r="821" spans="1:206">
      <c r="A821" s="5">
        <v>50</v>
      </c>
      <c r="B821" s="5">
        <v>0</v>
      </c>
      <c r="C821" s="5">
        <v>0</v>
      </c>
      <c r="D821" s="5">
        <v>1</v>
      </c>
      <c r="E821" s="5">
        <v>208</v>
      </c>
      <c r="F821" s="5">
        <f>Source!V798</f>
        <v>9.0322351999999988</v>
      </c>
      <c r="G821" s="5" t="s">
        <v>237</v>
      </c>
      <c r="H821" s="5" t="s">
        <v>238</v>
      </c>
      <c r="I821" s="5"/>
      <c r="J821" s="5"/>
      <c r="K821" s="5">
        <v>208</v>
      </c>
      <c r="L821" s="5">
        <v>22</v>
      </c>
      <c r="M821" s="5">
        <v>3</v>
      </c>
      <c r="N821" s="5" t="s">
        <v>3</v>
      </c>
      <c r="O821" s="5">
        <v>-1</v>
      </c>
      <c r="P821" s="5">
        <f>Source!DN798</f>
        <v>9.0322351999999988</v>
      </c>
      <c r="Q821" s="5"/>
      <c r="R821" s="5"/>
      <c r="S821" s="5"/>
      <c r="T821" s="5"/>
      <c r="U821" s="5"/>
      <c r="V821" s="5"/>
      <c r="W821" s="5">
        <v>9.0322351999999988</v>
      </c>
      <c r="X821" s="5">
        <v>1</v>
      </c>
      <c r="Y821" s="5">
        <v>9.0322351999999988</v>
      </c>
      <c r="Z821" s="5">
        <v>9.0322351999999988</v>
      </c>
      <c r="AA821" s="5">
        <v>1</v>
      </c>
      <c r="AB821" s="5">
        <v>9.0322351999999988</v>
      </c>
    </row>
    <row r="822" spans="1:206">
      <c r="A822" s="5">
        <v>50</v>
      </c>
      <c r="B822" s="5">
        <v>0</v>
      </c>
      <c r="C822" s="5">
        <v>0</v>
      </c>
      <c r="D822" s="5">
        <v>1</v>
      </c>
      <c r="E822" s="5">
        <v>209</v>
      </c>
      <c r="F822" s="5">
        <f>ROUND(Source!W798,O822)</f>
        <v>6.82</v>
      </c>
      <c r="G822" s="5" t="s">
        <v>239</v>
      </c>
      <c r="H822" s="5" t="s">
        <v>240</v>
      </c>
      <c r="I822" s="5"/>
      <c r="J822" s="5"/>
      <c r="K822" s="5">
        <v>209</v>
      </c>
      <c r="L822" s="5">
        <v>23</v>
      </c>
      <c r="M822" s="5">
        <v>3</v>
      </c>
      <c r="N822" s="5" t="s">
        <v>3</v>
      </c>
      <c r="O822" s="5">
        <v>2</v>
      </c>
      <c r="P822" s="5">
        <f>ROUND(Source!DO798,O822)</f>
        <v>6.82</v>
      </c>
      <c r="Q822" s="5"/>
      <c r="R822" s="5"/>
      <c r="S822" s="5"/>
      <c r="T822" s="5"/>
      <c r="U822" s="5"/>
      <c r="V822" s="5"/>
      <c r="W822" s="5">
        <v>6.82</v>
      </c>
      <c r="X822" s="5">
        <v>1</v>
      </c>
      <c r="Y822" s="5">
        <v>6.82</v>
      </c>
      <c r="Z822" s="5">
        <v>6.82</v>
      </c>
      <c r="AA822" s="5">
        <v>1</v>
      </c>
      <c r="AB822" s="5">
        <v>6.82</v>
      </c>
    </row>
    <row r="823" spans="1:206">
      <c r="A823" s="5">
        <v>50</v>
      </c>
      <c r="B823" s="5">
        <v>0</v>
      </c>
      <c r="C823" s="5">
        <v>0</v>
      </c>
      <c r="D823" s="5">
        <v>1</v>
      </c>
      <c r="E823" s="5">
        <v>233</v>
      </c>
      <c r="F823" s="5">
        <f>ROUND(Source!BD798,O823)</f>
        <v>0</v>
      </c>
      <c r="G823" s="5" t="s">
        <v>241</v>
      </c>
      <c r="H823" s="5" t="s">
        <v>242</v>
      </c>
      <c r="I823" s="5"/>
      <c r="J823" s="5"/>
      <c r="K823" s="5">
        <v>233</v>
      </c>
      <c r="L823" s="5">
        <v>24</v>
      </c>
      <c r="M823" s="5">
        <v>3</v>
      </c>
      <c r="N823" s="5" t="s">
        <v>3</v>
      </c>
      <c r="O823" s="5">
        <v>2</v>
      </c>
      <c r="P823" s="5">
        <f>ROUND(Source!EV798,O823)</f>
        <v>0</v>
      </c>
      <c r="Q823" s="5"/>
      <c r="R823" s="5"/>
      <c r="S823" s="5"/>
      <c r="T823" s="5"/>
      <c r="U823" s="5"/>
      <c r="V823" s="5"/>
      <c r="W823" s="5">
        <v>0</v>
      </c>
      <c r="X823" s="5">
        <v>1</v>
      </c>
      <c r="Y823" s="5">
        <v>0</v>
      </c>
      <c r="Z823" s="5">
        <v>0</v>
      </c>
      <c r="AA823" s="5">
        <v>1</v>
      </c>
      <c r="AB823" s="5">
        <v>0</v>
      </c>
    </row>
    <row r="824" spans="1:206">
      <c r="A824" s="5">
        <v>50</v>
      </c>
      <c r="B824" s="5">
        <v>0</v>
      </c>
      <c r="C824" s="5">
        <v>0</v>
      </c>
      <c r="D824" s="5">
        <v>1</v>
      </c>
      <c r="E824" s="5">
        <v>210</v>
      </c>
      <c r="F824" s="5">
        <f>ROUND(Source!X798,O824)</f>
        <v>640.04999999999995</v>
      </c>
      <c r="G824" s="5" t="s">
        <v>243</v>
      </c>
      <c r="H824" s="5" t="s">
        <v>244</v>
      </c>
      <c r="I824" s="5"/>
      <c r="J824" s="5"/>
      <c r="K824" s="5">
        <v>210</v>
      </c>
      <c r="L824" s="5">
        <v>25</v>
      </c>
      <c r="M824" s="5">
        <v>3</v>
      </c>
      <c r="N824" s="5" t="s">
        <v>3</v>
      </c>
      <c r="O824" s="5">
        <v>2</v>
      </c>
      <c r="P824" s="5">
        <f>ROUND(Source!DP798,O824)</f>
        <v>30095.17</v>
      </c>
      <c r="Q824" s="5"/>
      <c r="R824" s="5"/>
      <c r="S824" s="5"/>
      <c r="T824" s="5"/>
      <c r="U824" s="5"/>
      <c r="V824" s="5"/>
      <c r="W824" s="5">
        <v>640.04999999999995</v>
      </c>
      <c r="X824" s="5">
        <v>1</v>
      </c>
      <c r="Y824" s="5">
        <v>640.04999999999995</v>
      </c>
      <c r="Z824" s="5">
        <v>30095.17</v>
      </c>
      <c r="AA824" s="5">
        <v>1</v>
      </c>
      <c r="AB824" s="5">
        <v>30095.17</v>
      </c>
    </row>
    <row r="825" spans="1:206">
      <c r="A825" s="5">
        <v>50</v>
      </c>
      <c r="B825" s="5">
        <v>0</v>
      </c>
      <c r="C825" s="5">
        <v>0</v>
      </c>
      <c r="D825" s="5">
        <v>1</v>
      </c>
      <c r="E825" s="5">
        <v>211</v>
      </c>
      <c r="F825" s="5">
        <f>ROUND(Source!Y798,O825)</f>
        <v>354.39</v>
      </c>
      <c r="G825" s="5" t="s">
        <v>245</v>
      </c>
      <c r="H825" s="5" t="s">
        <v>246</v>
      </c>
      <c r="I825" s="5"/>
      <c r="J825" s="5"/>
      <c r="K825" s="5">
        <v>211</v>
      </c>
      <c r="L825" s="5">
        <v>26</v>
      </c>
      <c r="M825" s="5">
        <v>3</v>
      </c>
      <c r="N825" s="5" t="s">
        <v>3</v>
      </c>
      <c r="O825" s="5">
        <v>2</v>
      </c>
      <c r="P825" s="5">
        <f>ROUND(Source!DQ798,O825)</f>
        <v>16662.34</v>
      </c>
      <c r="Q825" s="5"/>
      <c r="R825" s="5"/>
      <c r="S825" s="5"/>
      <c r="T825" s="5"/>
      <c r="U825" s="5"/>
      <c r="V825" s="5"/>
      <c r="W825" s="5">
        <v>354.39</v>
      </c>
      <c r="X825" s="5">
        <v>1</v>
      </c>
      <c r="Y825" s="5">
        <v>354.39</v>
      </c>
      <c r="Z825" s="5">
        <v>16662.34</v>
      </c>
      <c r="AA825" s="5">
        <v>1</v>
      </c>
      <c r="AB825" s="5">
        <v>16662.34</v>
      </c>
    </row>
    <row r="826" spans="1:206">
      <c r="A826" s="5">
        <v>50</v>
      </c>
      <c r="B826" s="5">
        <v>0</v>
      </c>
      <c r="C826" s="5">
        <v>0</v>
      </c>
      <c r="D826" s="5">
        <v>1</v>
      </c>
      <c r="E826" s="5">
        <v>224</v>
      </c>
      <c r="F826" s="5">
        <f>ROUND(Source!AR798,O826)</f>
        <v>361156.17</v>
      </c>
      <c r="G826" s="5" t="s">
        <v>247</v>
      </c>
      <c r="H826" s="5" t="s">
        <v>248</v>
      </c>
      <c r="I826" s="5"/>
      <c r="J826" s="5"/>
      <c r="K826" s="5">
        <v>224</v>
      </c>
      <c r="L826" s="5">
        <v>27</v>
      </c>
      <c r="M826" s="5">
        <v>3</v>
      </c>
      <c r="N826" s="5" t="s">
        <v>3</v>
      </c>
      <c r="O826" s="5">
        <v>2</v>
      </c>
      <c r="P826" s="5">
        <f>ROUND(Source!EJ798,O826)</f>
        <v>2479741.6</v>
      </c>
      <c r="Q826" s="5"/>
      <c r="R826" s="5"/>
      <c r="S826" s="5"/>
      <c r="T826" s="5"/>
      <c r="U826" s="5"/>
      <c r="V826" s="5"/>
      <c r="W826" s="5">
        <v>361156.17</v>
      </c>
      <c r="X826" s="5">
        <v>1</v>
      </c>
      <c r="Y826" s="5">
        <v>361156.17</v>
      </c>
      <c r="Z826" s="5">
        <v>2479741.6</v>
      </c>
      <c r="AA826" s="5">
        <v>1</v>
      </c>
      <c r="AB826" s="5">
        <v>2479741.6</v>
      </c>
    </row>
    <row r="828" spans="1:206">
      <c r="A828" s="1">
        <v>3</v>
      </c>
      <c r="B828" s="1">
        <v>0</v>
      </c>
      <c r="C828" s="1"/>
      <c r="D828" s="1">
        <f>ROW(A866)</f>
        <v>866</v>
      </c>
      <c r="E828" s="1"/>
      <c r="F828" s="1" t="s">
        <v>23</v>
      </c>
      <c r="G828" s="1" t="s">
        <v>649</v>
      </c>
      <c r="H828" s="1" t="s">
        <v>3</v>
      </c>
      <c r="I828" s="1">
        <v>0</v>
      </c>
      <c r="J828" s="1" t="s">
        <v>3</v>
      </c>
      <c r="K828" s="1">
        <v>0</v>
      </c>
      <c r="L828" s="1" t="s">
        <v>23</v>
      </c>
      <c r="M828" s="1" t="s">
        <v>3</v>
      </c>
      <c r="N828" s="1"/>
      <c r="O828" s="1"/>
      <c r="P828" s="1"/>
      <c r="Q828" s="1"/>
      <c r="R828" s="1"/>
      <c r="S828" s="1">
        <v>0</v>
      </c>
      <c r="T828" s="1">
        <v>0</v>
      </c>
      <c r="U828" s="1" t="s">
        <v>3</v>
      </c>
      <c r="V828" s="1">
        <v>0</v>
      </c>
      <c r="W828" s="1"/>
      <c r="X828" s="1"/>
      <c r="Y828" s="1"/>
      <c r="Z828" s="1"/>
      <c r="AA828" s="1"/>
      <c r="AB828" s="1" t="s">
        <v>3</v>
      </c>
      <c r="AC828" s="1" t="s">
        <v>3</v>
      </c>
      <c r="AD828" s="1" t="s">
        <v>3</v>
      </c>
      <c r="AE828" s="1" t="s">
        <v>3</v>
      </c>
      <c r="AF828" s="1" t="s">
        <v>3</v>
      </c>
      <c r="AG828" s="1" t="s">
        <v>3</v>
      </c>
      <c r="AH828" s="1"/>
      <c r="AI828" s="1"/>
      <c r="AJ828" s="1"/>
      <c r="AK828" s="1"/>
      <c r="AL828" s="1"/>
      <c r="AM828" s="1"/>
      <c r="AN828" s="1"/>
      <c r="AO828" s="1"/>
      <c r="AP828" s="1" t="s">
        <v>3</v>
      </c>
      <c r="AQ828" s="1" t="s">
        <v>3</v>
      </c>
      <c r="AR828" s="1" t="s">
        <v>3</v>
      </c>
      <c r="AS828" s="1"/>
      <c r="AT828" s="1"/>
      <c r="AU828" s="1"/>
      <c r="AV828" s="1"/>
      <c r="AW828" s="1"/>
      <c r="AX828" s="1"/>
      <c r="AY828" s="1"/>
      <c r="AZ828" s="1" t="s">
        <v>3</v>
      </c>
      <c r="BA828" s="1"/>
      <c r="BB828" s="1" t="s">
        <v>3</v>
      </c>
      <c r="BC828" s="1" t="s">
        <v>3</v>
      </c>
      <c r="BD828" s="1" t="s">
        <v>3</v>
      </c>
      <c r="BE828" s="1" t="s">
        <v>3</v>
      </c>
      <c r="BF828" s="1" t="s">
        <v>3</v>
      </c>
      <c r="BG828" s="1" t="s">
        <v>3</v>
      </c>
      <c r="BH828" s="1" t="s">
        <v>3</v>
      </c>
      <c r="BI828" s="1" t="s">
        <v>3</v>
      </c>
      <c r="BJ828" s="1" t="s">
        <v>3</v>
      </c>
      <c r="BK828" s="1" t="s">
        <v>3</v>
      </c>
      <c r="BL828" s="1" t="s">
        <v>3</v>
      </c>
      <c r="BM828" s="1" t="s">
        <v>3</v>
      </c>
      <c r="BN828" s="1" t="s">
        <v>3</v>
      </c>
      <c r="BO828" s="1" t="s">
        <v>3</v>
      </c>
      <c r="BP828" s="1" t="s">
        <v>3</v>
      </c>
      <c r="BQ828" s="1"/>
      <c r="BR828" s="1"/>
      <c r="BS828" s="1"/>
      <c r="BT828" s="1"/>
      <c r="BU828" s="1"/>
      <c r="BV828" s="1"/>
      <c r="BW828" s="1"/>
      <c r="BX828" s="1">
        <v>0</v>
      </c>
      <c r="BY828" s="1"/>
      <c r="BZ828" s="1"/>
      <c r="CA828" s="1"/>
      <c r="CB828" s="1"/>
      <c r="CC828" s="1"/>
      <c r="CD828" s="1"/>
      <c r="CE828" s="1"/>
      <c r="CF828" s="1">
        <v>0</v>
      </c>
      <c r="CG828" s="1">
        <v>0</v>
      </c>
      <c r="CH828" s="1"/>
      <c r="CI828" s="1" t="s">
        <v>3</v>
      </c>
      <c r="CJ828" s="1" t="s">
        <v>3</v>
      </c>
      <c r="CK828" t="s">
        <v>3</v>
      </c>
      <c r="CL828" t="s">
        <v>3</v>
      </c>
      <c r="CM828" t="s">
        <v>3</v>
      </c>
      <c r="CN828" t="s">
        <v>3</v>
      </c>
      <c r="CO828" t="s">
        <v>3</v>
      </c>
      <c r="CP828" t="s">
        <v>3</v>
      </c>
      <c r="CQ828" t="s">
        <v>3</v>
      </c>
    </row>
    <row r="830" spans="1:206">
      <c r="A830" s="3">
        <v>52</v>
      </c>
      <c r="B830" s="3">
        <f t="shared" ref="B830:G830" si="681">B866</f>
        <v>0</v>
      </c>
      <c r="C830" s="3">
        <f t="shared" si="681"/>
        <v>3</v>
      </c>
      <c r="D830" s="3">
        <f t="shared" si="681"/>
        <v>828</v>
      </c>
      <c r="E830" s="3">
        <f t="shared" si="681"/>
        <v>0</v>
      </c>
      <c r="F830" s="3" t="str">
        <f t="shared" si="681"/>
        <v>Новая локальная смета</v>
      </c>
      <c r="G830" s="3" t="str">
        <f t="shared" si="681"/>
        <v>ПНР АСП</v>
      </c>
      <c r="H830" s="3"/>
      <c r="I830" s="3"/>
      <c r="J830" s="3"/>
      <c r="K830" s="3"/>
      <c r="L830" s="3"/>
      <c r="M830" s="3"/>
      <c r="N830" s="3"/>
      <c r="O830" s="3">
        <f t="shared" ref="O830:AT830" si="682">O866</f>
        <v>0</v>
      </c>
      <c r="P830" s="3">
        <f t="shared" si="682"/>
        <v>0</v>
      </c>
      <c r="Q830" s="3">
        <f t="shared" si="682"/>
        <v>0</v>
      </c>
      <c r="R830" s="3">
        <f t="shared" si="682"/>
        <v>0</v>
      </c>
      <c r="S830" s="3">
        <f t="shared" si="682"/>
        <v>0</v>
      </c>
      <c r="T830" s="3">
        <f t="shared" si="682"/>
        <v>0</v>
      </c>
      <c r="U830" s="3">
        <f t="shared" si="682"/>
        <v>0</v>
      </c>
      <c r="V830" s="3">
        <f t="shared" si="682"/>
        <v>0</v>
      </c>
      <c r="W830" s="3">
        <f t="shared" si="682"/>
        <v>0</v>
      </c>
      <c r="X830" s="3">
        <f t="shared" si="682"/>
        <v>0</v>
      </c>
      <c r="Y830" s="3">
        <f t="shared" si="682"/>
        <v>0</v>
      </c>
      <c r="Z830" s="3">
        <f t="shared" si="682"/>
        <v>0</v>
      </c>
      <c r="AA830" s="3">
        <f t="shared" si="682"/>
        <v>0</v>
      </c>
      <c r="AB830" s="3">
        <f t="shared" si="682"/>
        <v>0</v>
      </c>
      <c r="AC830" s="3">
        <f t="shared" si="682"/>
        <v>0</v>
      </c>
      <c r="AD830" s="3">
        <f t="shared" si="682"/>
        <v>0</v>
      </c>
      <c r="AE830" s="3">
        <f t="shared" si="682"/>
        <v>0</v>
      </c>
      <c r="AF830" s="3">
        <f t="shared" si="682"/>
        <v>0</v>
      </c>
      <c r="AG830" s="3">
        <f t="shared" si="682"/>
        <v>0</v>
      </c>
      <c r="AH830" s="3">
        <f t="shared" si="682"/>
        <v>0</v>
      </c>
      <c r="AI830" s="3">
        <f t="shared" si="682"/>
        <v>0</v>
      </c>
      <c r="AJ830" s="3">
        <f t="shared" si="682"/>
        <v>0</v>
      </c>
      <c r="AK830" s="3">
        <f t="shared" si="682"/>
        <v>0</v>
      </c>
      <c r="AL830" s="3">
        <f t="shared" si="682"/>
        <v>0</v>
      </c>
      <c r="AM830" s="3">
        <f t="shared" si="682"/>
        <v>0</v>
      </c>
      <c r="AN830" s="3">
        <f t="shared" si="682"/>
        <v>0</v>
      </c>
      <c r="AO830" s="3">
        <f t="shared" si="682"/>
        <v>0</v>
      </c>
      <c r="AP830" s="3">
        <f t="shared" si="682"/>
        <v>0</v>
      </c>
      <c r="AQ830" s="3">
        <f t="shared" si="682"/>
        <v>0</v>
      </c>
      <c r="AR830" s="3">
        <f t="shared" si="682"/>
        <v>0</v>
      </c>
      <c r="AS830" s="3">
        <f t="shared" si="682"/>
        <v>0</v>
      </c>
      <c r="AT830" s="3">
        <f t="shared" si="682"/>
        <v>0</v>
      </c>
      <c r="AU830" s="3">
        <f t="shared" ref="AU830:BZ830" si="683">AU866</f>
        <v>0</v>
      </c>
      <c r="AV830" s="3">
        <f t="shared" si="683"/>
        <v>0</v>
      </c>
      <c r="AW830" s="3">
        <f t="shared" si="683"/>
        <v>0</v>
      </c>
      <c r="AX830" s="3">
        <f t="shared" si="683"/>
        <v>0</v>
      </c>
      <c r="AY830" s="3">
        <f t="shared" si="683"/>
        <v>0</v>
      </c>
      <c r="AZ830" s="3">
        <f t="shared" si="683"/>
        <v>0</v>
      </c>
      <c r="BA830" s="3">
        <f t="shared" si="683"/>
        <v>0</v>
      </c>
      <c r="BB830" s="3">
        <f t="shared" si="683"/>
        <v>0</v>
      </c>
      <c r="BC830" s="3">
        <f t="shared" si="683"/>
        <v>0</v>
      </c>
      <c r="BD830" s="3">
        <f t="shared" si="683"/>
        <v>0</v>
      </c>
      <c r="BE830" s="3">
        <f t="shared" si="683"/>
        <v>0</v>
      </c>
      <c r="BF830" s="3">
        <f t="shared" si="683"/>
        <v>0</v>
      </c>
      <c r="BG830" s="3">
        <f t="shared" si="683"/>
        <v>0</v>
      </c>
      <c r="BH830" s="3">
        <f t="shared" si="683"/>
        <v>0</v>
      </c>
      <c r="BI830" s="3">
        <f t="shared" si="683"/>
        <v>0</v>
      </c>
      <c r="BJ830" s="3">
        <f t="shared" si="683"/>
        <v>0</v>
      </c>
      <c r="BK830" s="3">
        <f t="shared" si="683"/>
        <v>0</v>
      </c>
      <c r="BL830" s="3">
        <f t="shared" si="683"/>
        <v>0</v>
      </c>
      <c r="BM830" s="3">
        <f t="shared" si="683"/>
        <v>0</v>
      </c>
      <c r="BN830" s="3">
        <f t="shared" si="683"/>
        <v>0</v>
      </c>
      <c r="BO830" s="3">
        <f t="shared" si="683"/>
        <v>0</v>
      </c>
      <c r="BP830" s="3">
        <f t="shared" si="683"/>
        <v>0</v>
      </c>
      <c r="BQ830" s="3">
        <f t="shared" si="683"/>
        <v>0</v>
      </c>
      <c r="BR830" s="3">
        <f t="shared" si="683"/>
        <v>0</v>
      </c>
      <c r="BS830" s="3">
        <f t="shared" si="683"/>
        <v>0</v>
      </c>
      <c r="BT830" s="3">
        <f t="shared" si="683"/>
        <v>0</v>
      </c>
      <c r="BU830" s="3">
        <f t="shared" si="683"/>
        <v>0</v>
      </c>
      <c r="BV830" s="3">
        <f t="shared" si="683"/>
        <v>0</v>
      </c>
      <c r="BW830" s="3">
        <f t="shared" si="683"/>
        <v>0</v>
      </c>
      <c r="BX830" s="3">
        <f t="shared" si="683"/>
        <v>0</v>
      </c>
      <c r="BY830" s="3">
        <f t="shared" si="683"/>
        <v>0</v>
      </c>
      <c r="BZ830" s="3">
        <f t="shared" si="683"/>
        <v>0</v>
      </c>
      <c r="CA830" s="3">
        <f t="shared" ref="CA830:DF830" si="684">CA866</f>
        <v>0</v>
      </c>
      <c r="CB830" s="3">
        <f t="shared" si="684"/>
        <v>0</v>
      </c>
      <c r="CC830" s="3">
        <f t="shared" si="684"/>
        <v>0</v>
      </c>
      <c r="CD830" s="3">
        <f t="shared" si="684"/>
        <v>0</v>
      </c>
      <c r="CE830" s="3">
        <f t="shared" si="684"/>
        <v>0</v>
      </c>
      <c r="CF830" s="3">
        <f t="shared" si="684"/>
        <v>0</v>
      </c>
      <c r="CG830" s="3">
        <f t="shared" si="684"/>
        <v>0</v>
      </c>
      <c r="CH830" s="3">
        <f t="shared" si="684"/>
        <v>0</v>
      </c>
      <c r="CI830" s="3">
        <f t="shared" si="684"/>
        <v>0</v>
      </c>
      <c r="CJ830" s="3">
        <f t="shared" si="684"/>
        <v>0</v>
      </c>
      <c r="CK830" s="3">
        <f t="shared" si="684"/>
        <v>0</v>
      </c>
      <c r="CL830" s="3">
        <f t="shared" si="684"/>
        <v>0</v>
      </c>
      <c r="CM830" s="3">
        <f t="shared" si="684"/>
        <v>0</v>
      </c>
      <c r="CN830" s="3">
        <f t="shared" si="684"/>
        <v>0</v>
      </c>
      <c r="CO830" s="3">
        <f t="shared" si="684"/>
        <v>0</v>
      </c>
      <c r="CP830" s="3">
        <f t="shared" si="684"/>
        <v>0</v>
      </c>
      <c r="CQ830" s="3">
        <f t="shared" si="684"/>
        <v>0</v>
      </c>
      <c r="CR830" s="3">
        <f t="shared" si="684"/>
        <v>0</v>
      </c>
      <c r="CS830" s="3">
        <f t="shared" si="684"/>
        <v>0</v>
      </c>
      <c r="CT830" s="3">
        <f t="shared" si="684"/>
        <v>0</v>
      </c>
      <c r="CU830" s="3">
        <f t="shared" si="684"/>
        <v>0</v>
      </c>
      <c r="CV830" s="3">
        <f t="shared" si="684"/>
        <v>0</v>
      </c>
      <c r="CW830" s="3">
        <f t="shared" si="684"/>
        <v>0</v>
      </c>
      <c r="CX830" s="3">
        <f t="shared" si="684"/>
        <v>0</v>
      </c>
      <c r="CY830" s="3">
        <f t="shared" si="684"/>
        <v>0</v>
      </c>
      <c r="CZ830" s="3">
        <f t="shared" si="684"/>
        <v>0</v>
      </c>
      <c r="DA830" s="3">
        <f t="shared" si="684"/>
        <v>0</v>
      </c>
      <c r="DB830" s="3">
        <f t="shared" si="684"/>
        <v>0</v>
      </c>
      <c r="DC830" s="3">
        <f t="shared" si="684"/>
        <v>0</v>
      </c>
      <c r="DD830" s="3">
        <f t="shared" si="684"/>
        <v>0</v>
      </c>
      <c r="DE830" s="3">
        <f t="shared" si="684"/>
        <v>0</v>
      </c>
      <c r="DF830" s="3">
        <f t="shared" si="684"/>
        <v>0</v>
      </c>
      <c r="DG830" s="4">
        <f t="shared" ref="DG830:EL830" si="685">DG866</f>
        <v>0</v>
      </c>
      <c r="DH830" s="4">
        <f t="shared" si="685"/>
        <v>0</v>
      </c>
      <c r="DI830" s="4">
        <f t="shared" si="685"/>
        <v>0</v>
      </c>
      <c r="DJ830" s="4">
        <f t="shared" si="685"/>
        <v>0</v>
      </c>
      <c r="DK830" s="4">
        <f t="shared" si="685"/>
        <v>0</v>
      </c>
      <c r="DL830" s="4">
        <f t="shared" si="685"/>
        <v>0</v>
      </c>
      <c r="DM830" s="4">
        <f t="shared" si="685"/>
        <v>0</v>
      </c>
      <c r="DN830" s="4">
        <f t="shared" si="685"/>
        <v>0</v>
      </c>
      <c r="DO830" s="4">
        <f t="shared" si="685"/>
        <v>0</v>
      </c>
      <c r="DP830" s="4">
        <f t="shared" si="685"/>
        <v>0</v>
      </c>
      <c r="DQ830" s="4">
        <f t="shared" si="685"/>
        <v>0</v>
      </c>
      <c r="DR830" s="4">
        <f t="shared" si="685"/>
        <v>0</v>
      </c>
      <c r="DS830" s="4">
        <f t="shared" si="685"/>
        <v>0</v>
      </c>
      <c r="DT830" s="4">
        <f t="shared" si="685"/>
        <v>0</v>
      </c>
      <c r="DU830" s="4">
        <f t="shared" si="685"/>
        <v>0</v>
      </c>
      <c r="DV830" s="4">
        <f t="shared" si="685"/>
        <v>0</v>
      </c>
      <c r="DW830" s="4">
        <f t="shared" si="685"/>
        <v>0</v>
      </c>
      <c r="DX830" s="4">
        <f t="shared" si="685"/>
        <v>0</v>
      </c>
      <c r="DY830" s="4">
        <f t="shared" si="685"/>
        <v>0</v>
      </c>
      <c r="DZ830" s="4">
        <f t="shared" si="685"/>
        <v>0</v>
      </c>
      <c r="EA830" s="4">
        <f t="shared" si="685"/>
        <v>0</v>
      </c>
      <c r="EB830" s="4">
        <f t="shared" si="685"/>
        <v>0</v>
      </c>
      <c r="EC830" s="4">
        <f t="shared" si="685"/>
        <v>0</v>
      </c>
      <c r="ED830" s="4">
        <f t="shared" si="685"/>
        <v>0</v>
      </c>
      <c r="EE830" s="4">
        <f t="shared" si="685"/>
        <v>0</v>
      </c>
      <c r="EF830" s="4">
        <f t="shared" si="685"/>
        <v>0</v>
      </c>
      <c r="EG830" s="4">
        <f t="shared" si="685"/>
        <v>0</v>
      </c>
      <c r="EH830" s="4">
        <f t="shared" si="685"/>
        <v>0</v>
      </c>
      <c r="EI830" s="4">
        <f t="shared" si="685"/>
        <v>0</v>
      </c>
      <c r="EJ830" s="4">
        <f t="shared" si="685"/>
        <v>0</v>
      </c>
      <c r="EK830" s="4">
        <f t="shared" si="685"/>
        <v>0</v>
      </c>
      <c r="EL830" s="4">
        <f t="shared" si="685"/>
        <v>0</v>
      </c>
      <c r="EM830" s="4">
        <f t="shared" ref="EM830:FR830" si="686">EM866</f>
        <v>0</v>
      </c>
      <c r="EN830" s="4">
        <f t="shared" si="686"/>
        <v>0</v>
      </c>
      <c r="EO830" s="4">
        <f t="shared" si="686"/>
        <v>0</v>
      </c>
      <c r="EP830" s="4">
        <f t="shared" si="686"/>
        <v>0</v>
      </c>
      <c r="EQ830" s="4">
        <f t="shared" si="686"/>
        <v>0</v>
      </c>
      <c r="ER830" s="4">
        <f t="shared" si="686"/>
        <v>0</v>
      </c>
      <c r="ES830" s="4">
        <f t="shared" si="686"/>
        <v>0</v>
      </c>
      <c r="ET830" s="4">
        <f t="shared" si="686"/>
        <v>0</v>
      </c>
      <c r="EU830" s="4">
        <f t="shared" si="686"/>
        <v>0</v>
      </c>
      <c r="EV830" s="4">
        <f t="shared" si="686"/>
        <v>0</v>
      </c>
      <c r="EW830" s="4">
        <f t="shared" si="686"/>
        <v>0</v>
      </c>
      <c r="EX830" s="4">
        <f t="shared" si="686"/>
        <v>0</v>
      </c>
      <c r="EY830" s="4">
        <f t="shared" si="686"/>
        <v>0</v>
      </c>
      <c r="EZ830" s="4">
        <f t="shared" si="686"/>
        <v>0</v>
      </c>
      <c r="FA830" s="4">
        <f t="shared" si="686"/>
        <v>0</v>
      </c>
      <c r="FB830" s="4">
        <f t="shared" si="686"/>
        <v>0</v>
      </c>
      <c r="FC830" s="4">
        <f t="shared" si="686"/>
        <v>0</v>
      </c>
      <c r="FD830" s="4">
        <f t="shared" si="686"/>
        <v>0</v>
      </c>
      <c r="FE830" s="4">
        <f t="shared" si="686"/>
        <v>0</v>
      </c>
      <c r="FF830" s="4">
        <f t="shared" si="686"/>
        <v>0</v>
      </c>
      <c r="FG830" s="4">
        <f t="shared" si="686"/>
        <v>0</v>
      </c>
      <c r="FH830" s="4">
        <f t="shared" si="686"/>
        <v>0</v>
      </c>
      <c r="FI830" s="4">
        <f t="shared" si="686"/>
        <v>0</v>
      </c>
      <c r="FJ830" s="4">
        <f t="shared" si="686"/>
        <v>0</v>
      </c>
      <c r="FK830" s="4">
        <f t="shared" si="686"/>
        <v>0</v>
      </c>
      <c r="FL830" s="4">
        <f t="shared" si="686"/>
        <v>0</v>
      </c>
      <c r="FM830" s="4">
        <f t="shared" si="686"/>
        <v>0</v>
      </c>
      <c r="FN830" s="4">
        <f t="shared" si="686"/>
        <v>0</v>
      </c>
      <c r="FO830" s="4">
        <f t="shared" si="686"/>
        <v>0</v>
      </c>
      <c r="FP830" s="4">
        <f t="shared" si="686"/>
        <v>0</v>
      </c>
      <c r="FQ830" s="4">
        <f t="shared" si="686"/>
        <v>0</v>
      </c>
      <c r="FR830" s="4">
        <f t="shared" si="686"/>
        <v>0</v>
      </c>
      <c r="FS830" s="4">
        <f t="shared" ref="FS830:GX830" si="687">FS866</f>
        <v>0</v>
      </c>
      <c r="FT830" s="4">
        <f t="shared" si="687"/>
        <v>0</v>
      </c>
      <c r="FU830" s="4">
        <f t="shared" si="687"/>
        <v>0</v>
      </c>
      <c r="FV830" s="4">
        <f t="shared" si="687"/>
        <v>0</v>
      </c>
      <c r="FW830" s="4">
        <f t="shared" si="687"/>
        <v>0</v>
      </c>
      <c r="FX830" s="4">
        <f t="shared" si="687"/>
        <v>0</v>
      </c>
      <c r="FY830" s="4">
        <f t="shared" si="687"/>
        <v>0</v>
      </c>
      <c r="FZ830" s="4">
        <f t="shared" si="687"/>
        <v>0</v>
      </c>
      <c r="GA830" s="4">
        <f t="shared" si="687"/>
        <v>0</v>
      </c>
      <c r="GB830" s="4">
        <f t="shared" si="687"/>
        <v>0</v>
      </c>
      <c r="GC830" s="4">
        <f t="shared" si="687"/>
        <v>0</v>
      </c>
      <c r="GD830" s="4">
        <f t="shared" si="687"/>
        <v>0</v>
      </c>
      <c r="GE830" s="4">
        <f t="shared" si="687"/>
        <v>0</v>
      </c>
      <c r="GF830" s="4">
        <f t="shared" si="687"/>
        <v>0</v>
      </c>
      <c r="GG830" s="4">
        <f t="shared" si="687"/>
        <v>0</v>
      </c>
      <c r="GH830" s="4">
        <f t="shared" si="687"/>
        <v>0</v>
      </c>
      <c r="GI830" s="4">
        <f t="shared" si="687"/>
        <v>0</v>
      </c>
      <c r="GJ830" s="4">
        <f t="shared" si="687"/>
        <v>0</v>
      </c>
      <c r="GK830" s="4">
        <f t="shared" si="687"/>
        <v>0</v>
      </c>
      <c r="GL830" s="4">
        <f t="shared" si="687"/>
        <v>0</v>
      </c>
      <c r="GM830" s="4">
        <f t="shared" si="687"/>
        <v>0</v>
      </c>
      <c r="GN830" s="4">
        <f t="shared" si="687"/>
        <v>0</v>
      </c>
      <c r="GO830" s="4">
        <f t="shared" si="687"/>
        <v>0</v>
      </c>
      <c r="GP830" s="4">
        <f t="shared" si="687"/>
        <v>0</v>
      </c>
      <c r="GQ830" s="4">
        <f t="shared" si="687"/>
        <v>0</v>
      </c>
      <c r="GR830" s="4">
        <f t="shared" si="687"/>
        <v>0</v>
      </c>
      <c r="GS830" s="4">
        <f t="shared" si="687"/>
        <v>0</v>
      </c>
      <c r="GT830" s="4">
        <f t="shared" si="687"/>
        <v>0</v>
      </c>
      <c r="GU830" s="4">
        <f t="shared" si="687"/>
        <v>0</v>
      </c>
      <c r="GV830" s="4">
        <f t="shared" si="687"/>
        <v>0</v>
      </c>
      <c r="GW830" s="4">
        <f t="shared" si="687"/>
        <v>0</v>
      </c>
      <c r="GX830" s="4">
        <f t="shared" si="687"/>
        <v>0</v>
      </c>
    </row>
    <row r="832" spans="1:206">
      <c r="A832" s="1">
        <v>4</v>
      </c>
      <c r="B832" s="1">
        <v>0</v>
      </c>
      <c r="C832" s="1"/>
      <c r="D832" s="1">
        <f>ROW(A836)</f>
        <v>836</v>
      </c>
      <c r="E832" s="1"/>
      <c r="F832" s="1" t="s">
        <v>25</v>
      </c>
      <c r="G832" s="1" t="s">
        <v>467</v>
      </c>
      <c r="H832" s="1" t="s">
        <v>3</v>
      </c>
      <c r="I832" s="1">
        <v>0</v>
      </c>
      <c r="J832" s="1"/>
      <c r="K832" s="1">
        <v>-1</v>
      </c>
      <c r="L832" s="1"/>
      <c r="M832" s="1" t="s">
        <v>3</v>
      </c>
      <c r="N832" s="1"/>
      <c r="O832" s="1"/>
      <c r="P832" s="1"/>
      <c r="Q832" s="1"/>
      <c r="R832" s="1"/>
      <c r="S832" s="1">
        <v>0</v>
      </c>
      <c r="T832" s="1">
        <v>0</v>
      </c>
      <c r="U832" s="1" t="s">
        <v>3</v>
      </c>
      <c r="V832" s="1">
        <v>0</v>
      </c>
      <c r="W832" s="1"/>
      <c r="X832" s="1"/>
      <c r="Y832" s="1"/>
      <c r="Z832" s="1"/>
      <c r="AA832" s="1"/>
      <c r="AB832" s="1" t="s">
        <v>3</v>
      </c>
      <c r="AC832" s="1" t="s">
        <v>3</v>
      </c>
      <c r="AD832" s="1" t="s">
        <v>3</v>
      </c>
      <c r="AE832" s="1" t="s">
        <v>3</v>
      </c>
      <c r="AF832" s="1" t="s">
        <v>3</v>
      </c>
      <c r="AG832" s="1" t="s">
        <v>3</v>
      </c>
      <c r="AH832" s="1"/>
      <c r="AI832" s="1"/>
      <c r="AJ832" s="1"/>
      <c r="AK832" s="1"/>
      <c r="AL832" s="1"/>
      <c r="AM832" s="1"/>
      <c r="AN832" s="1"/>
      <c r="AO832" s="1"/>
      <c r="AP832" s="1" t="s">
        <v>3</v>
      </c>
      <c r="AQ832" s="1" t="s">
        <v>3</v>
      </c>
      <c r="AR832" s="1" t="s">
        <v>3</v>
      </c>
      <c r="AS832" s="1"/>
      <c r="AT832" s="1"/>
      <c r="AU832" s="1"/>
      <c r="AV832" s="1"/>
      <c r="AW832" s="1"/>
      <c r="AX832" s="1"/>
      <c r="AY832" s="1"/>
      <c r="AZ832" s="1" t="s">
        <v>3</v>
      </c>
      <c r="BA832" s="1"/>
      <c r="BB832" s="1" t="s">
        <v>3</v>
      </c>
      <c r="BC832" s="1" t="s">
        <v>3</v>
      </c>
      <c r="BD832" s="1" t="s">
        <v>3</v>
      </c>
      <c r="BE832" s="1" t="s">
        <v>3</v>
      </c>
      <c r="BF832" s="1" t="s">
        <v>3</v>
      </c>
      <c r="BG832" s="1" t="s">
        <v>3</v>
      </c>
      <c r="BH832" s="1" t="s">
        <v>3</v>
      </c>
      <c r="BI832" s="1" t="s">
        <v>3</v>
      </c>
      <c r="BJ832" s="1" t="s">
        <v>3</v>
      </c>
      <c r="BK832" s="1" t="s">
        <v>3</v>
      </c>
      <c r="BL832" s="1" t="s">
        <v>3</v>
      </c>
      <c r="BM832" s="1" t="s">
        <v>3</v>
      </c>
      <c r="BN832" s="1" t="s">
        <v>3</v>
      </c>
      <c r="BO832" s="1" t="s">
        <v>3</v>
      </c>
      <c r="BP832" s="1" t="s">
        <v>3</v>
      </c>
      <c r="BQ832" s="1"/>
      <c r="BR832" s="1"/>
      <c r="BS832" s="1"/>
      <c r="BT832" s="1"/>
      <c r="BU832" s="1"/>
      <c r="BV832" s="1"/>
      <c r="BW832" s="1"/>
      <c r="BX832" s="1">
        <v>0</v>
      </c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>
        <v>0</v>
      </c>
    </row>
    <row r="834" spans="1:206">
      <c r="A834" s="3">
        <v>52</v>
      </c>
      <c r="B834" s="3">
        <f t="shared" ref="B834:G834" si="688">B836</f>
        <v>0</v>
      </c>
      <c r="C834" s="3">
        <f t="shared" si="688"/>
        <v>4</v>
      </c>
      <c r="D834" s="3">
        <f t="shared" si="688"/>
        <v>832</v>
      </c>
      <c r="E834" s="3">
        <f t="shared" si="688"/>
        <v>0</v>
      </c>
      <c r="F834" s="3" t="str">
        <f t="shared" si="688"/>
        <v>Новый раздел</v>
      </c>
      <c r="G834" s="3" t="str">
        <f t="shared" si="688"/>
        <v>ПНР</v>
      </c>
      <c r="H834" s="3"/>
      <c r="I834" s="3"/>
      <c r="J834" s="3"/>
      <c r="K834" s="3"/>
      <c r="L834" s="3"/>
      <c r="M834" s="3"/>
      <c r="N834" s="3"/>
      <c r="O834" s="3">
        <f t="shared" ref="O834:AT834" si="689">O836</f>
        <v>0</v>
      </c>
      <c r="P834" s="3">
        <f t="shared" si="689"/>
        <v>0</v>
      </c>
      <c r="Q834" s="3">
        <f t="shared" si="689"/>
        <v>0</v>
      </c>
      <c r="R834" s="3">
        <f t="shared" si="689"/>
        <v>0</v>
      </c>
      <c r="S834" s="3">
        <f t="shared" si="689"/>
        <v>0</v>
      </c>
      <c r="T834" s="3">
        <f t="shared" si="689"/>
        <v>0</v>
      </c>
      <c r="U834" s="3">
        <f t="shared" si="689"/>
        <v>0</v>
      </c>
      <c r="V834" s="3">
        <f t="shared" si="689"/>
        <v>0</v>
      </c>
      <c r="W834" s="3">
        <f t="shared" si="689"/>
        <v>0</v>
      </c>
      <c r="X834" s="3">
        <f t="shared" si="689"/>
        <v>0</v>
      </c>
      <c r="Y834" s="3">
        <f t="shared" si="689"/>
        <v>0</v>
      </c>
      <c r="Z834" s="3">
        <f t="shared" si="689"/>
        <v>0</v>
      </c>
      <c r="AA834" s="3">
        <f t="shared" si="689"/>
        <v>0</v>
      </c>
      <c r="AB834" s="3">
        <f t="shared" si="689"/>
        <v>0</v>
      </c>
      <c r="AC834" s="3">
        <f t="shared" si="689"/>
        <v>0</v>
      </c>
      <c r="AD834" s="3">
        <f t="shared" si="689"/>
        <v>0</v>
      </c>
      <c r="AE834" s="3">
        <f t="shared" si="689"/>
        <v>0</v>
      </c>
      <c r="AF834" s="3">
        <f t="shared" si="689"/>
        <v>0</v>
      </c>
      <c r="AG834" s="3">
        <f t="shared" si="689"/>
        <v>0</v>
      </c>
      <c r="AH834" s="3">
        <f t="shared" si="689"/>
        <v>0</v>
      </c>
      <c r="AI834" s="3">
        <f t="shared" si="689"/>
        <v>0</v>
      </c>
      <c r="AJ834" s="3">
        <f t="shared" si="689"/>
        <v>0</v>
      </c>
      <c r="AK834" s="3">
        <f t="shared" si="689"/>
        <v>0</v>
      </c>
      <c r="AL834" s="3">
        <f t="shared" si="689"/>
        <v>0</v>
      </c>
      <c r="AM834" s="3">
        <f t="shared" si="689"/>
        <v>0</v>
      </c>
      <c r="AN834" s="3">
        <f t="shared" si="689"/>
        <v>0</v>
      </c>
      <c r="AO834" s="3">
        <f t="shared" si="689"/>
        <v>0</v>
      </c>
      <c r="AP834" s="3">
        <f t="shared" si="689"/>
        <v>0</v>
      </c>
      <c r="AQ834" s="3">
        <f t="shared" si="689"/>
        <v>0</v>
      </c>
      <c r="AR834" s="3">
        <f t="shared" si="689"/>
        <v>0</v>
      </c>
      <c r="AS834" s="3">
        <f t="shared" si="689"/>
        <v>0</v>
      </c>
      <c r="AT834" s="3">
        <f t="shared" si="689"/>
        <v>0</v>
      </c>
      <c r="AU834" s="3">
        <f t="shared" ref="AU834:BZ834" si="690">AU836</f>
        <v>0</v>
      </c>
      <c r="AV834" s="3">
        <f t="shared" si="690"/>
        <v>0</v>
      </c>
      <c r="AW834" s="3">
        <f t="shared" si="690"/>
        <v>0</v>
      </c>
      <c r="AX834" s="3">
        <f t="shared" si="690"/>
        <v>0</v>
      </c>
      <c r="AY834" s="3">
        <f t="shared" si="690"/>
        <v>0</v>
      </c>
      <c r="AZ834" s="3">
        <f t="shared" si="690"/>
        <v>0</v>
      </c>
      <c r="BA834" s="3">
        <f t="shared" si="690"/>
        <v>0</v>
      </c>
      <c r="BB834" s="3">
        <f t="shared" si="690"/>
        <v>0</v>
      </c>
      <c r="BC834" s="3">
        <f t="shared" si="690"/>
        <v>0</v>
      </c>
      <c r="BD834" s="3">
        <f t="shared" si="690"/>
        <v>0</v>
      </c>
      <c r="BE834" s="3">
        <f t="shared" si="690"/>
        <v>0</v>
      </c>
      <c r="BF834" s="3">
        <f t="shared" si="690"/>
        <v>0</v>
      </c>
      <c r="BG834" s="3">
        <f t="shared" si="690"/>
        <v>0</v>
      </c>
      <c r="BH834" s="3">
        <f t="shared" si="690"/>
        <v>0</v>
      </c>
      <c r="BI834" s="3">
        <f t="shared" si="690"/>
        <v>0</v>
      </c>
      <c r="BJ834" s="3">
        <f t="shared" si="690"/>
        <v>0</v>
      </c>
      <c r="BK834" s="3">
        <f t="shared" si="690"/>
        <v>0</v>
      </c>
      <c r="BL834" s="3">
        <f t="shared" si="690"/>
        <v>0</v>
      </c>
      <c r="BM834" s="3">
        <f t="shared" si="690"/>
        <v>0</v>
      </c>
      <c r="BN834" s="3">
        <f t="shared" si="690"/>
        <v>0</v>
      </c>
      <c r="BO834" s="3">
        <f t="shared" si="690"/>
        <v>0</v>
      </c>
      <c r="BP834" s="3">
        <f t="shared" si="690"/>
        <v>0</v>
      </c>
      <c r="BQ834" s="3">
        <f t="shared" si="690"/>
        <v>0</v>
      </c>
      <c r="BR834" s="3">
        <f t="shared" si="690"/>
        <v>0</v>
      </c>
      <c r="BS834" s="3">
        <f t="shared" si="690"/>
        <v>0</v>
      </c>
      <c r="BT834" s="3">
        <f t="shared" si="690"/>
        <v>0</v>
      </c>
      <c r="BU834" s="3">
        <f t="shared" si="690"/>
        <v>0</v>
      </c>
      <c r="BV834" s="3">
        <f t="shared" si="690"/>
        <v>0</v>
      </c>
      <c r="BW834" s="3">
        <f t="shared" si="690"/>
        <v>0</v>
      </c>
      <c r="BX834" s="3">
        <f t="shared" si="690"/>
        <v>0</v>
      </c>
      <c r="BY834" s="3">
        <f t="shared" si="690"/>
        <v>0</v>
      </c>
      <c r="BZ834" s="3">
        <f t="shared" si="690"/>
        <v>0</v>
      </c>
      <c r="CA834" s="3">
        <f t="shared" ref="CA834:DF834" si="691">CA836</f>
        <v>0</v>
      </c>
      <c r="CB834" s="3">
        <f t="shared" si="691"/>
        <v>0</v>
      </c>
      <c r="CC834" s="3">
        <f t="shared" si="691"/>
        <v>0</v>
      </c>
      <c r="CD834" s="3">
        <f t="shared" si="691"/>
        <v>0</v>
      </c>
      <c r="CE834" s="3">
        <f t="shared" si="691"/>
        <v>0</v>
      </c>
      <c r="CF834" s="3">
        <f t="shared" si="691"/>
        <v>0</v>
      </c>
      <c r="CG834" s="3">
        <f t="shared" si="691"/>
        <v>0</v>
      </c>
      <c r="CH834" s="3">
        <f t="shared" si="691"/>
        <v>0</v>
      </c>
      <c r="CI834" s="3">
        <f t="shared" si="691"/>
        <v>0</v>
      </c>
      <c r="CJ834" s="3">
        <f t="shared" si="691"/>
        <v>0</v>
      </c>
      <c r="CK834" s="3">
        <f t="shared" si="691"/>
        <v>0</v>
      </c>
      <c r="CL834" s="3">
        <f t="shared" si="691"/>
        <v>0</v>
      </c>
      <c r="CM834" s="3">
        <f t="shared" si="691"/>
        <v>0</v>
      </c>
      <c r="CN834" s="3">
        <f t="shared" si="691"/>
        <v>0</v>
      </c>
      <c r="CO834" s="3">
        <f t="shared" si="691"/>
        <v>0</v>
      </c>
      <c r="CP834" s="3">
        <f t="shared" si="691"/>
        <v>0</v>
      </c>
      <c r="CQ834" s="3">
        <f t="shared" si="691"/>
        <v>0</v>
      </c>
      <c r="CR834" s="3">
        <f t="shared" si="691"/>
        <v>0</v>
      </c>
      <c r="CS834" s="3">
        <f t="shared" si="691"/>
        <v>0</v>
      </c>
      <c r="CT834" s="3">
        <f t="shared" si="691"/>
        <v>0</v>
      </c>
      <c r="CU834" s="3">
        <f t="shared" si="691"/>
        <v>0</v>
      </c>
      <c r="CV834" s="3">
        <f t="shared" si="691"/>
        <v>0</v>
      </c>
      <c r="CW834" s="3">
        <f t="shared" si="691"/>
        <v>0</v>
      </c>
      <c r="CX834" s="3">
        <f t="shared" si="691"/>
        <v>0</v>
      </c>
      <c r="CY834" s="3">
        <f t="shared" si="691"/>
        <v>0</v>
      </c>
      <c r="CZ834" s="3">
        <f t="shared" si="691"/>
        <v>0</v>
      </c>
      <c r="DA834" s="3">
        <f t="shared" si="691"/>
        <v>0</v>
      </c>
      <c r="DB834" s="3">
        <f t="shared" si="691"/>
        <v>0</v>
      </c>
      <c r="DC834" s="3">
        <f t="shared" si="691"/>
        <v>0</v>
      </c>
      <c r="DD834" s="3">
        <f t="shared" si="691"/>
        <v>0</v>
      </c>
      <c r="DE834" s="3">
        <f t="shared" si="691"/>
        <v>0</v>
      </c>
      <c r="DF834" s="3">
        <f t="shared" si="691"/>
        <v>0</v>
      </c>
      <c r="DG834" s="4">
        <f t="shared" ref="DG834:EL834" si="692">DG836</f>
        <v>0</v>
      </c>
      <c r="DH834" s="4">
        <f t="shared" si="692"/>
        <v>0</v>
      </c>
      <c r="DI834" s="4">
        <f t="shared" si="692"/>
        <v>0</v>
      </c>
      <c r="DJ834" s="4">
        <f t="shared" si="692"/>
        <v>0</v>
      </c>
      <c r="DK834" s="4">
        <f t="shared" si="692"/>
        <v>0</v>
      </c>
      <c r="DL834" s="4">
        <f t="shared" si="692"/>
        <v>0</v>
      </c>
      <c r="DM834" s="4">
        <f t="shared" si="692"/>
        <v>0</v>
      </c>
      <c r="DN834" s="4">
        <f t="shared" si="692"/>
        <v>0</v>
      </c>
      <c r="DO834" s="4">
        <f t="shared" si="692"/>
        <v>0</v>
      </c>
      <c r="DP834" s="4">
        <f t="shared" si="692"/>
        <v>0</v>
      </c>
      <c r="DQ834" s="4">
        <f t="shared" si="692"/>
        <v>0</v>
      </c>
      <c r="DR834" s="4">
        <f t="shared" si="692"/>
        <v>0</v>
      </c>
      <c r="DS834" s="4">
        <f t="shared" si="692"/>
        <v>0</v>
      </c>
      <c r="DT834" s="4">
        <f t="shared" si="692"/>
        <v>0</v>
      </c>
      <c r="DU834" s="4">
        <f t="shared" si="692"/>
        <v>0</v>
      </c>
      <c r="DV834" s="4">
        <f t="shared" si="692"/>
        <v>0</v>
      </c>
      <c r="DW834" s="4">
        <f t="shared" si="692"/>
        <v>0</v>
      </c>
      <c r="DX834" s="4">
        <f t="shared" si="692"/>
        <v>0</v>
      </c>
      <c r="DY834" s="4">
        <f t="shared" si="692"/>
        <v>0</v>
      </c>
      <c r="DZ834" s="4">
        <f t="shared" si="692"/>
        <v>0</v>
      </c>
      <c r="EA834" s="4">
        <f t="shared" si="692"/>
        <v>0</v>
      </c>
      <c r="EB834" s="4">
        <f t="shared" si="692"/>
        <v>0</v>
      </c>
      <c r="EC834" s="4">
        <f t="shared" si="692"/>
        <v>0</v>
      </c>
      <c r="ED834" s="4">
        <f t="shared" si="692"/>
        <v>0</v>
      </c>
      <c r="EE834" s="4">
        <f t="shared" si="692"/>
        <v>0</v>
      </c>
      <c r="EF834" s="4">
        <f t="shared" si="692"/>
        <v>0</v>
      </c>
      <c r="EG834" s="4">
        <f t="shared" si="692"/>
        <v>0</v>
      </c>
      <c r="EH834" s="4">
        <f t="shared" si="692"/>
        <v>0</v>
      </c>
      <c r="EI834" s="4">
        <f t="shared" si="692"/>
        <v>0</v>
      </c>
      <c r="EJ834" s="4">
        <f t="shared" si="692"/>
        <v>0</v>
      </c>
      <c r="EK834" s="4">
        <f t="shared" si="692"/>
        <v>0</v>
      </c>
      <c r="EL834" s="4">
        <f t="shared" si="692"/>
        <v>0</v>
      </c>
      <c r="EM834" s="4">
        <f t="shared" ref="EM834:FR834" si="693">EM836</f>
        <v>0</v>
      </c>
      <c r="EN834" s="4">
        <f t="shared" si="693"/>
        <v>0</v>
      </c>
      <c r="EO834" s="4">
        <f t="shared" si="693"/>
        <v>0</v>
      </c>
      <c r="EP834" s="4">
        <f t="shared" si="693"/>
        <v>0</v>
      </c>
      <c r="EQ834" s="4">
        <f t="shared" si="693"/>
        <v>0</v>
      </c>
      <c r="ER834" s="4">
        <f t="shared" si="693"/>
        <v>0</v>
      </c>
      <c r="ES834" s="4">
        <f t="shared" si="693"/>
        <v>0</v>
      </c>
      <c r="ET834" s="4">
        <f t="shared" si="693"/>
        <v>0</v>
      </c>
      <c r="EU834" s="4">
        <f t="shared" si="693"/>
        <v>0</v>
      </c>
      <c r="EV834" s="4">
        <f t="shared" si="693"/>
        <v>0</v>
      </c>
      <c r="EW834" s="4">
        <f t="shared" si="693"/>
        <v>0</v>
      </c>
      <c r="EX834" s="4">
        <f t="shared" si="693"/>
        <v>0</v>
      </c>
      <c r="EY834" s="4">
        <f t="shared" si="693"/>
        <v>0</v>
      </c>
      <c r="EZ834" s="4">
        <f t="shared" si="693"/>
        <v>0</v>
      </c>
      <c r="FA834" s="4">
        <f t="shared" si="693"/>
        <v>0</v>
      </c>
      <c r="FB834" s="4">
        <f t="shared" si="693"/>
        <v>0</v>
      </c>
      <c r="FC834" s="4">
        <f t="shared" si="693"/>
        <v>0</v>
      </c>
      <c r="FD834" s="4">
        <f t="shared" si="693"/>
        <v>0</v>
      </c>
      <c r="FE834" s="4">
        <f t="shared" si="693"/>
        <v>0</v>
      </c>
      <c r="FF834" s="4">
        <f t="shared" si="693"/>
        <v>0</v>
      </c>
      <c r="FG834" s="4">
        <f t="shared" si="693"/>
        <v>0</v>
      </c>
      <c r="FH834" s="4">
        <f t="shared" si="693"/>
        <v>0</v>
      </c>
      <c r="FI834" s="4">
        <f t="shared" si="693"/>
        <v>0</v>
      </c>
      <c r="FJ834" s="4">
        <f t="shared" si="693"/>
        <v>0</v>
      </c>
      <c r="FK834" s="4">
        <f t="shared" si="693"/>
        <v>0</v>
      </c>
      <c r="FL834" s="4">
        <f t="shared" si="693"/>
        <v>0</v>
      </c>
      <c r="FM834" s="4">
        <f t="shared" si="693"/>
        <v>0</v>
      </c>
      <c r="FN834" s="4">
        <f t="shared" si="693"/>
        <v>0</v>
      </c>
      <c r="FO834" s="4">
        <f t="shared" si="693"/>
        <v>0</v>
      </c>
      <c r="FP834" s="4">
        <f t="shared" si="693"/>
        <v>0</v>
      </c>
      <c r="FQ834" s="4">
        <f t="shared" si="693"/>
        <v>0</v>
      </c>
      <c r="FR834" s="4">
        <f t="shared" si="693"/>
        <v>0</v>
      </c>
      <c r="FS834" s="4">
        <f t="shared" ref="FS834:GX834" si="694">FS836</f>
        <v>0</v>
      </c>
      <c r="FT834" s="4">
        <f t="shared" si="694"/>
        <v>0</v>
      </c>
      <c r="FU834" s="4">
        <f t="shared" si="694"/>
        <v>0</v>
      </c>
      <c r="FV834" s="4">
        <f t="shared" si="694"/>
        <v>0</v>
      </c>
      <c r="FW834" s="4">
        <f t="shared" si="694"/>
        <v>0</v>
      </c>
      <c r="FX834" s="4">
        <f t="shared" si="694"/>
        <v>0</v>
      </c>
      <c r="FY834" s="4">
        <f t="shared" si="694"/>
        <v>0</v>
      </c>
      <c r="FZ834" s="4">
        <f t="shared" si="694"/>
        <v>0</v>
      </c>
      <c r="GA834" s="4">
        <f t="shared" si="694"/>
        <v>0</v>
      </c>
      <c r="GB834" s="4">
        <f t="shared" si="694"/>
        <v>0</v>
      </c>
      <c r="GC834" s="4">
        <f t="shared" si="694"/>
        <v>0</v>
      </c>
      <c r="GD834" s="4">
        <f t="shared" si="694"/>
        <v>0</v>
      </c>
      <c r="GE834" s="4">
        <f t="shared" si="694"/>
        <v>0</v>
      </c>
      <c r="GF834" s="4">
        <f t="shared" si="694"/>
        <v>0</v>
      </c>
      <c r="GG834" s="4">
        <f t="shared" si="694"/>
        <v>0</v>
      </c>
      <c r="GH834" s="4">
        <f t="shared" si="694"/>
        <v>0</v>
      </c>
      <c r="GI834" s="4">
        <f t="shared" si="694"/>
        <v>0</v>
      </c>
      <c r="GJ834" s="4">
        <f t="shared" si="694"/>
        <v>0</v>
      </c>
      <c r="GK834" s="4">
        <f t="shared" si="694"/>
        <v>0</v>
      </c>
      <c r="GL834" s="4">
        <f t="shared" si="694"/>
        <v>0</v>
      </c>
      <c r="GM834" s="4">
        <f t="shared" si="694"/>
        <v>0</v>
      </c>
      <c r="GN834" s="4">
        <f t="shared" si="694"/>
        <v>0</v>
      </c>
      <c r="GO834" s="4">
        <f t="shared" si="694"/>
        <v>0</v>
      </c>
      <c r="GP834" s="4">
        <f t="shared" si="694"/>
        <v>0</v>
      </c>
      <c r="GQ834" s="4">
        <f t="shared" si="694"/>
        <v>0</v>
      </c>
      <c r="GR834" s="4">
        <f t="shared" si="694"/>
        <v>0</v>
      </c>
      <c r="GS834" s="4">
        <f t="shared" si="694"/>
        <v>0</v>
      </c>
      <c r="GT834" s="4">
        <f t="shared" si="694"/>
        <v>0</v>
      </c>
      <c r="GU834" s="4">
        <f t="shared" si="694"/>
        <v>0</v>
      </c>
      <c r="GV834" s="4">
        <f t="shared" si="694"/>
        <v>0</v>
      </c>
      <c r="GW834" s="4">
        <f t="shared" si="694"/>
        <v>0</v>
      </c>
      <c r="GX834" s="4">
        <f t="shared" si="694"/>
        <v>0</v>
      </c>
    </row>
    <row r="836" spans="1:206">
      <c r="A836" s="3">
        <v>51</v>
      </c>
      <c r="B836" s="3">
        <f>B832</f>
        <v>0</v>
      </c>
      <c r="C836" s="3">
        <f>A832</f>
        <v>4</v>
      </c>
      <c r="D836" s="3">
        <f>ROW(A832)</f>
        <v>832</v>
      </c>
      <c r="E836" s="3"/>
      <c r="F836" s="3" t="str">
        <f>IF(F832&lt;&gt;"",F832,"")</f>
        <v>Новый раздел</v>
      </c>
      <c r="G836" s="3" t="str">
        <f>IF(G832&lt;&gt;"",G832,"")</f>
        <v>ПНР</v>
      </c>
      <c r="H836" s="3">
        <v>0</v>
      </c>
      <c r="I836" s="3"/>
      <c r="J836" s="3"/>
      <c r="K836" s="3"/>
      <c r="L836" s="3"/>
      <c r="M836" s="3"/>
      <c r="N836" s="3"/>
      <c r="O836" s="3">
        <f t="shared" ref="O836:T836" si="695">ROUND(AB836,2)</f>
        <v>0</v>
      </c>
      <c r="P836" s="3">
        <f t="shared" si="695"/>
        <v>0</v>
      </c>
      <c r="Q836" s="3">
        <f t="shared" si="695"/>
        <v>0</v>
      </c>
      <c r="R836" s="3">
        <f t="shared" si="695"/>
        <v>0</v>
      </c>
      <c r="S836" s="3">
        <f t="shared" si="695"/>
        <v>0</v>
      </c>
      <c r="T836" s="3">
        <f t="shared" si="695"/>
        <v>0</v>
      </c>
      <c r="U836" s="3">
        <f>AH836</f>
        <v>0</v>
      </c>
      <c r="V836" s="3">
        <f>AI836</f>
        <v>0</v>
      </c>
      <c r="W836" s="3">
        <f>ROUND(AJ836,2)</f>
        <v>0</v>
      </c>
      <c r="X836" s="3">
        <f>ROUND(AK836,2)</f>
        <v>0</v>
      </c>
      <c r="Y836" s="3">
        <f>ROUND(AL836,2)</f>
        <v>0</v>
      </c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>
        <f t="shared" ref="AO836:BD836" si="696">ROUND(BX836,2)</f>
        <v>0</v>
      </c>
      <c r="AP836" s="3">
        <f t="shared" si="696"/>
        <v>0</v>
      </c>
      <c r="AQ836" s="3">
        <f t="shared" si="696"/>
        <v>0</v>
      </c>
      <c r="AR836" s="3">
        <f t="shared" si="696"/>
        <v>0</v>
      </c>
      <c r="AS836" s="3">
        <f t="shared" si="696"/>
        <v>0</v>
      </c>
      <c r="AT836" s="3">
        <f t="shared" si="696"/>
        <v>0</v>
      </c>
      <c r="AU836" s="3">
        <f t="shared" si="696"/>
        <v>0</v>
      </c>
      <c r="AV836" s="3">
        <f t="shared" si="696"/>
        <v>0</v>
      </c>
      <c r="AW836" s="3">
        <f t="shared" si="696"/>
        <v>0</v>
      </c>
      <c r="AX836" s="3">
        <f t="shared" si="696"/>
        <v>0</v>
      </c>
      <c r="AY836" s="3">
        <f t="shared" si="696"/>
        <v>0</v>
      </c>
      <c r="AZ836" s="3">
        <f t="shared" si="696"/>
        <v>0</v>
      </c>
      <c r="BA836" s="3">
        <f t="shared" si="696"/>
        <v>0</v>
      </c>
      <c r="BB836" s="3">
        <f t="shared" si="696"/>
        <v>0</v>
      </c>
      <c r="BC836" s="3">
        <f t="shared" si="696"/>
        <v>0</v>
      </c>
      <c r="BD836" s="3">
        <f t="shared" si="696"/>
        <v>0</v>
      </c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4">
        <f t="shared" ref="DG836:DL836" si="697">ROUND(DT836,2)</f>
        <v>0</v>
      </c>
      <c r="DH836" s="4">
        <f t="shared" si="697"/>
        <v>0</v>
      </c>
      <c r="DI836" s="4">
        <f t="shared" si="697"/>
        <v>0</v>
      </c>
      <c r="DJ836" s="4">
        <f t="shared" si="697"/>
        <v>0</v>
      </c>
      <c r="DK836" s="4">
        <f t="shared" si="697"/>
        <v>0</v>
      </c>
      <c r="DL836" s="4">
        <f t="shared" si="697"/>
        <v>0</v>
      </c>
      <c r="DM836" s="4">
        <f>DZ836</f>
        <v>0</v>
      </c>
      <c r="DN836" s="4">
        <f>EA836</f>
        <v>0</v>
      </c>
      <c r="DO836" s="4">
        <f>ROUND(EB836,2)</f>
        <v>0</v>
      </c>
      <c r="DP836" s="4">
        <f>ROUND(EC836,2)</f>
        <v>0</v>
      </c>
      <c r="DQ836" s="4">
        <f>ROUND(ED836,2)</f>
        <v>0</v>
      </c>
      <c r="DR836" s="4"/>
      <c r="DS836" s="4"/>
      <c r="DT836" s="4"/>
      <c r="DU836" s="4"/>
      <c r="DV836" s="4"/>
      <c r="DW836" s="4"/>
      <c r="DX836" s="4"/>
      <c r="DY836" s="4"/>
      <c r="DZ836" s="4"/>
      <c r="EA836" s="4"/>
      <c r="EB836" s="4"/>
      <c r="EC836" s="4"/>
      <c r="ED836" s="4"/>
      <c r="EE836" s="4"/>
      <c r="EF836" s="4"/>
      <c r="EG836" s="4">
        <f t="shared" ref="EG836:EV836" si="698">ROUND(FP836,2)</f>
        <v>0</v>
      </c>
      <c r="EH836" s="4">
        <f t="shared" si="698"/>
        <v>0</v>
      </c>
      <c r="EI836" s="4">
        <f t="shared" si="698"/>
        <v>0</v>
      </c>
      <c r="EJ836" s="4">
        <f t="shared" si="698"/>
        <v>0</v>
      </c>
      <c r="EK836" s="4">
        <f t="shared" si="698"/>
        <v>0</v>
      </c>
      <c r="EL836" s="4">
        <f t="shared" si="698"/>
        <v>0</v>
      </c>
      <c r="EM836" s="4">
        <f t="shared" si="698"/>
        <v>0</v>
      </c>
      <c r="EN836" s="4">
        <f t="shared" si="698"/>
        <v>0</v>
      </c>
      <c r="EO836" s="4">
        <f t="shared" si="698"/>
        <v>0</v>
      </c>
      <c r="EP836" s="4">
        <f t="shared" si="698"/>
        <v>0</v>
      </c>
      <c r="EQ836" s="4">
        <f t="shared" si="698"/>
        <v>0</v>
      </c>
      <c r="ER836" s="4">
        <f t="shared" si="698"/>
        <v>0</v>
      </c>
      <c r="ES836" s="4">
        <f t="shared" si="698"/>
        <v>0</v>
      </c>
      <c r="ET836" s="4">
        <f t="shared" si="698"/>
        <v>0</v>
      </c>
      <c r="EU836" s="4">
        <f t="shared" si="698"/>
        <v>0</v>
      </c>
      <c r="EV836" s="4">
        <f t="shared" si="698"/>
        <v>0</v>
      </c>
      <c r="EW836" s="4"/>
      <c r="EX836" s="4"/>
      <c r="EY836" s="4"/>
      <c r="EZ836" s="4"/>
      <c r="FA836" s="4"/>
      <c r="FB836" s="4"/>
      <c r="FC836" s="4"/>
      <c r="FD836" s="4"/>
      <c r="FE836" s="4"/>
      <c r="FF836" s="4"/>
      <c r="FG836" s="4"/>
      <c r="FH836" s="4"/>
      <c r="FI836" s="4"/>
      <c r="FJ836" s="4"/>
      <c r="FK836" s="4"/>
      <c r="FL836" s="4"/>
      <c r="FM836" s="4"/>
      <c r="FN836" s="4"/>
      <c r="FO836" s="4"/>
      <c r="FP836" s="4"/>
      <c r="FQ836" s="4"/>
      <c r="FR836" s="4"/>
      <c r="FS836" s="4"/>
      <c r="FT836" s="4"/>
      <c r="FU836" s="4"/>
      <c r="FV836" s="4"/>
      <c r="FW836" s="4"/>
      <c r="FX836" s="4"/>
      <c r="FY836" s="4"/>
      <c r="FZ836" s="4"/>
      <c r="GA836" s="4"/>
      <c r="GB836" s="4"/>
      <c r="GC836" s="4"/>
      <c r="GD836" s="4"/>
      <c r="GE836" s="4"/>
      <c r="GF836" s="4"/>
      <c r="GG836" s="4"/>
      <c r="GH836" s="4"/>
      <c r="GI836" s="4"/>
      <c r="GJ836" s="4"/>
      <c r="GK836" s="4"/>
      <c r="GL836" s="4"/>
      <c r="GM836" s="4"/>
      <c r="GN836" s="4"/>
      <c r="GO836" s="4"/>
      <c r="GP836" s="4"/>
      <c r="GQ836" s="4"/>
      <c r="GR836" s="4"/>
      <c r="GS836" s="4"/>
      <c r="GT836" s="4"/>
      <c r="GU836" s="4"/>
      <c r="GV836" s="4"/>
      <c r="GW836" s="4"/>
      <c r="GX836" s="4">
        <v>0</v>
      </c>
    </row>
    <row r="838" spans="1:206">
      <c r="A838" s="5">
        <v>50</v>
      </c>
      <c r="B838" s="5">
        <v>0</v>
      </c>
      <c r="C838" s="5">
        <v>0</v>
      </c>
      <c r="D838" s="5">
        <v>1</v>
      </c>
      <c r="E838" s="5">
        <v>201</v>
      </c>
      <c r="F838" s="5">
        <f>ROUND(Source!O836,O838)</f>
        <v>0</v>
      </c>
      <c r="G838" s="5" t="s">
        <v>195</v>
      </c>
      <c r="H838" s="5" t="s">
        <v>196</v>
      </c>
      <c r="I838" s="5"/>
      <c r="J838" s="5"/>
      <c r="K838" s="5">
        <v>201</v>
      </c>
      <c r="L838" s="5">
        <v>1</v>
      </c>
      <c r="M838" s="5">
        <v>3</v>
      </c>
      <c r="N838" s="5" t="s">
        <v>3</v>
      </c>
      <c r="O838" s="5">
        <v>2</v>
      </c>
      <c r="P838" s="5">
        <f>ROUND(Source!DG836,O838)</f>
        <v>0</v>
      </c>
      <c r="Q838" s="5"/>
      <c r="R838" s="5"/>
      <c r="S838" s="5"/>
      <c r="T838" s="5"/>
      <c r="U838" s="5"/>
      <c r="V838" s="5"/>
      <c r="W838" s="5">
        <v>0</v>
      </c>
      <c r="X838" s="5">
        <v>1</v>
      </c>
      <c r="Y838" s="5">
        <v>0</v>
      </c>
      <c r="Z838" s="5">
        <v>0</v>
      </c>
      <c r="AA838" s="5">
        <v>1</v>
      </c>
      <c r="AB838" s="5">
        <v>0</v>
      </c>
    </row>
    <row r="839" spans="1:206">
      <c r="A839" s="5">
        <v>50</v>
      </c>
      <c r="B839" s="5">
        <v>0</v>
      </c>
      <c r="C839" s="5">
        <v>0</v>
      </c>
      <c r="D839" s="5">
        <v>1</v>
      </c>
      <c r="E839" s="5">
        <v>202</v>
      </c>
      <c r="F839" s="5">
        <f>ROUND(Source!P836,O839)</f>
        <v>0</v>
      </c>
      <c r="G839" s="5" t="s">
        <v>197</v>
      </c>
      <c r="H839" s="5" t="s">
        <v>198</v>
      </c>
      <c r="I839" s="5"/>
      <c r="J839" s="5"/>
      <c r="K839" s="5">
        <v>202</v>
      </c>
      <c r="L839" s="5">
        <v>2</v>
      </c>
      <c r="M839" s="5">
        <v>3</v>
      </c>
      <c r="N839" s="5" t="s">
        <v>3</v>
      </c>
      <c r="O839" s="5">
        <v>2</v>
      </c>
      <c r="P839" s="5">
        <f>ROUND(Source!DH836,O839)</f>
        <v>0</v>
      </c>
      <c r="Q839" s="5"/>
      <c r="R839" s="5"/>
      <c r="S839" s="5"/>
      <c r="T839" s="5"/>
      <c r="U839" s="5"/>
      <c r="V839" s="5"/>
      <c r="W839" s="5">
        <v>0</v>
      </c>
      <c r="X839" s="5">
        <v>1</v>
      </c>
      <c r="Y839" s="5">
        <v>0</v>
      </c>
      <c r="Z839" s="5">
        <v>0</v>
      </c>
      <c r="AA839" s="5">
        <v>1</v>
      </c>
      <c r="AB839" s="5">
        <v>0</v>
      </c>
    </row>
    <row r="840" spans="1:206">
      <c r="A840" s="5">
        <v>50</v>
      </c>
      <c r="B840" s="5">
        <v>0</v>
      </c>
      <c r="C840" s="5">
        <v>0</v>
      </c>
      <c r="D840" s="5">
        <v>1</v>
      </c>
      <c r="E840" s="5">
        <v>222</v>
      </c>
      <c r="F840" s="5">
        <f>ROUND(Source!AO836,O840)</f>
        <v>0</v>
      </c>
      <c r="G840" s="5" t="s">
        <v>199</v>
      </c>
      <c r="H840" s="5" t="s">
        <v>200</v>
      </c>
      <c r="I840" s="5"/>
      <c r="J840" s="5"/>
      <c r="K840" s="5">
        <v>222</v>
      </c>
      <c r="L840" s="5">
        <v>3</v>
      </c>
      <c r="M840" s="5">
        <v>3</v>
      </c>
      <c r="N840" s="5" t="s">
        <v>3</v>
      </c>
      <c r="O840" s="5">
        <v>2</v>
      </c>
      <c r="P840" s="5">
        <f>ROUND(Source!EG836,O840)</f>
        <v>0</v>
      </c>
      <c r="Q840" s="5"/>
      <c r="R840" s="5"/>
      <c r="S840" s="5"/>
      <c r="T840" s="5"/>
      <c r="U840" s="5"/>
      <c r="V840" s="5"/>
      <c r="W840" s="5">
        <v>0</v>
      </c>
      <c r="X840" s="5">
        <v>1</v>
      </c>
      <c r="Y840" s="5">
        <v>0</v>
      </c>
      <c r="Z840" s="5">
        <v>0</v>
      </c>
      <c r="AA840" s="5">
        <v>1</v>
      </c>
      <c r="AB840" s="5">
        <v>0</v>
      </c>
    </row>
    <row r="841" spans="1:206">
      <c r="A841" s="5">
        <v>50</v>
      </c>
      <c r="B841" s="5">
        <v>0</v>
      </c>
      <c r="C841" s="5">
        <v>0</v>
      </c>
      <c r="D841" s="5">
        <v>1</v>
      </c>
      <c r="E841" s="5">
        <v>225</v>
      </c>
      <c r="F841" s="5">
        <f>ROUND(Source!AV836,O841)</f>
        <v>0</v>
      </c>
      <c r="G841" s="5" t="s">
        <v>201</v>
      </c>
      <c r="H841" s="5" t="s">
        <v>202</v>
      </c>
      <c r="I841" s="5"/>
      <c r="J841" s="5"/>
      <c r="K841" s="5">
        <v>225</v>
      </c>
      <c r="L841" s="5">
        <v>4</v>
      </c>
      <c r="M841" s="5">
        <v>3</v>
      </c>
      <c r="N841" s="5" t="s">
        <v>3</v>
      </c>
      <c r="O841" s="5">
        <v>2</v>
      </c>
      <c r="P841" s="5">
        <f>ROUND(Source!EN836,O841)</f>
        <v>0</v>
      </c>
      <c r="Q841" s="5"/>
      <c r="R841" s="5"/>
      <c r="S841" s="5"/>
      <c r="T841" s="5"/>
      <c r="U841" s="5"/>
      <c r="V841" s="5"/>
      <c r="W841" s="5">
        <v>0</v>
      </c>
      <c r="X841" s="5">
        <v>1</v>
      </c>
      <c r="Y841" s="5">
        <v>0</v>
      </c>
      <c r="Z841" s="5">
        <v>0</v>
      </c>
      <c r="AA841" s="5">
        <v>1</v>
      </c>
      <c r="AB841" s="5">
        <v>0</v>
      </c>
    </row>
    <row r="842" spans="1:206">
      <c r="A842" s="5">
        <v>50</v>
      </c>
      <c r="B842" s="5">
        <v>0</v>
      </c>
      <c r="C842" s="5">
        <v>0</v>
      </c>
      <c r="D842" s="5">
        <v>1</v>
      </c>
      <c r="E842" s="5">
        <v>226</v>
      </c>
      <c r="F842" s="5">
        <f>ROUND(Source!AW836,O842)</f>
        <v>0</v>
      </c>
      <c r="G842" s="5" t="s">
        <v>203</v>
      </c>
      <c r="H842" s="5" t="s">
        <v>204</v>
      </c>
      <c r="I842" s="5"/>
      <c r="J842" s="5"/>
      <c r="K842" s="5">
        <v>226</v>
      </c>
      <c r="L842" s="5">
        <v>5</v>
      </c>
      <c r="M842" s="5">
        <v>3</v>
      </c>
      <c r="N842" s="5" t="s">
        <v>3</v>
      </c>
      <c r="O842" s="5">
        <v>2</v>
      </c>
      <c r="P842" s="5">
        <f>ROUND(Source!EO836,O842)</f>
        <v>0</v>
      </c>
      <c r="Q842" s="5"/>
      <c r="R842" s="5"/>
      <c r="S842" s="5"/>
      <c r="T842" s="5"/>
      <c r="U842" s="5"/>
      <c r="V842" s="5"/>
      <c r="W842" s="5">
        <v>0</v>
      </c>
      <c r="X842" s="5">
        <v>1</v>
      </c>
      <c r="Y842" s="5">
        <v>0</v>
      </c>
      <c r="Z842" s="5">
        <v>0</v>
      </c>
      <c r="AA842" s="5">
        <v>1</v>
      </c>
      <c r="AB842" s="5">
        <v>0</v>
      </c>
    </row>
    <row r="843" spans="1:206">
      <c r="A843" s="5">
        <v>50</v>
      </c>
      <c r="B843" s="5">
        <v>0</v>
      </c>
      <c r="C843" s="5">
        <v>0</v>
      </c>
      <c r="D843" s="5">
        <v>1</v>
      </c>
      <c r="E843" s="5">
        <v>227</v>
      </c>
      <c r="F843" s="5">
        <f>ROUND(Source!AX836,O843)</f>
        <v>0</v>
      </c>
      <c r="G843" s="5" t="s">
        <v>205</v>
      </c>
      <c r="H843" s="5" t="s">
        <v>206</v>
      </c>
      <c r="I843" s="5"/>
      <c r="J843" s="5"/>
      <c r="K843" s="5">
        <v>227</v>
      </c>
      <c r="L843" s="5">
        <v>6</v>
      </c>
      <c r="M843" s="5">
        <v>3</v>
      </c>
      <c r="N843" s="5" t="s">
        <v>3</v>
      </c>
      <c r="O843" s="5">
        <v>2</v>
      </c>
      <c r="P843" s="5">
        <f>ROUND(Source!EP836,O843)</f>
        <v>0</v>
      </c>
      <c r="Q843" s="5"/>
      <c r="R843" s="5"/>
      <c r="S843" s="5"/>
      <c r="T843" s="5"/>
      <c r="U843" s="5"/>
      <c r="V843" s="5"/>
      <c r="W843" s="5">
        <v>0</v>
      </c>
      <c r="X843" s="5">
        <v>1</v>
      </c>
      <c r="Y843" s="5">
        <v>0</v>
      </c>
      <c r="Z843" s="5">
        <v>0</v>
      </c>
      <c r="AA843" s="5">
        <v>1</v>
      </c>
      <c r="AB843" s="5">
        <v>0</v>
      </c>
    </row>
    <row r="844" spans="1:206">
      <c r="A844" s="5">
        <v>50</v>
      </c>
      <c r="B844" s="5">
        <v>0</v>
      </c>
      <c r="C844" s="5">
        <v>0</v>
      </c>
      <c r="D844" s="5">
        <v>1</v>
      </c>
      <c r="E844" s="5">
        <v>228</v>
      </c>
      <c r="F844" s="5">
        <f>ROUND(Source!AY836,O844)</f>
        <v>0</v>
      </c>
      <c r="G844" s="5" t="s">
        <v>207</v>
      </c>
      <c r="H844" s="5" t="s">
        <v>208</v>
      </c>
      <c r="I844" s="5"/>
      <c r="J844" s="5"/>
      <c r="K844" s="5">
        <v>228</v>
      </c>
      <c r="L844" s="5">
        <v>7</v>
      </c>
      <c r="M844" s="5">
        <v>3</v>
      </c>
      <c r="N844" s="5" t="s">
        <v>3</v>
      </c>
      <c r="O844" s="5">
        <v>2</v>
      </c>
      <c r="P844" s="5">
        <f>ROUND(Source!EQ836,O844)</f>
        <v>0</v>
      </c>
      <c r="Q844" s="5"/>
      <c r="R844" s="5"/>
      <c r="S844" s="5"/>
      <c r="T844" s="5"/>
      <c r="U844" s="5"/>
      <c r="V844" s="5"/>
      <c r="W844" s="5">
        <v>0</v>
      </c>
      <c r="X844" s="5">
        <v>1</v>
      </c>
      <c r="Y844" s="5">
        <v>0</v>
      </c>
      <c r="Z844" s="5">
        <v>0</v>
      </c>
      <c r="AA844" s="5">
        <v>1</v>
      </c>
      <c r="AB844" s="5">
        <v>0</v>
      </c>
    </row>
    <row r="845" spans="1:206">
      <c r="A845" s="5">
        <v>50</v>
      </c>
      <c r="B845" s="5">
        <v>0</v>
      </c>
      <c r="C845" s="5">
        <v>0</v>
      </c>
      <c r="D845" s="5">
        <v>1</v>
      </c>
      <c r="E845" s="5">
        <v>216</v>
      </c>
      <c r="F845" s="5">
        <f>ROUND(Source!AP836,O845)</f>
        <v>0</v>
      </c>
      <c r="G845" s="5" t="s">
        <v>209</v>
      </c>
      <c r="H845" s="5" t="s">
        <v>210</v>
      </c>
      <c r="I845" s="5"/>
      <c r="J845" s="5"/>
      <c r="K845" s="5">
        <v>216</v>
      </c>
      <c r="L845" s="5">
        <v>8</v>
      </c>
      <c r="M845" s="5">
        <v>3</v>
      </c>
      <c r="N845" s="5" t="s">
        <v>3</v>
      </c>
      <c r="O845" s="5">
        <v>2</v>
      </c>
      <c r="P845" s="5">
        <f>ROUND(Source!EH836,O845)</f>
        <v>0</v>
      </c>
      <c r="Q845" s="5"/>
      <c r="R845" s="5"/>
      <c r="S845" s="5"/>
      <c r="T845" s="5"/>
      <c r="U845" s="5"/>
      <c r="V845" s="5"/>
      <c r="W845" s="5">
        <v>0</v>
      </c>
      <c r="X845" s="5">
        <v>1</v>
      </c>
      <c r="Y845" s="5">
        <v>0</v>
      </c>
      <c r="Z845" s="5">
        <v>0</v>
      </c>
      <c r="AA845" s="5">
        <v>1</v>
      </c>
      <c r="AB845" s="5">
        <v>0</v>
      </c>
    </row>
    <row r="846" spans="1:206">
      <c r="A846" s="5">
        <v>50</v>
      </c>
      <c r="B846" s="5">
        <v>0</v>
      </c>
      <c r="C846" s="5">
        <v>0</v>
      </c>
      <c r="D846" s="5">
        <v>1</v>
      </c>
      <c r="E846" s="5">
        <v>223</v>
      </c>
      <c r="F846" s="5">
        <f>ROUND(Source!AQ836,O846)</f>
        <v>0</v>
      </c>
      <c r="G846" s="5" t="s">
        <v>211</v>
      </c>
      <c r="H846" s="5" t="s">
        <v>212</v>
      </c>
      <c r="I846" s="5"/>
      <c r="J846" s="5"/>
      <c r="K846" s="5">
        <v>223</v>
      </c>
      <c r="L846" s="5">
        <v>9</v>
      </c>
      <c r="M846" s="5">
        <v>3</v>
      </c>
      <c r="N846" s="5" t="s">
        <v>3</v>
      </c>
      <c r="O846" s="5">
        <v>2</v>
      </c>
      <c r="P846" s="5">
        <f>ROUND(Source!EI836,O846)</f>
        <v>0</v>
      </c>
      <c r="Q846" s="5"/>
      <c r="R846" s="5"/>
      <c r="S846" s="5"/>
      <c r="T846" s="5"/>
      <c r="U846" s="5"/>
      <c r="V846" s="5"/>
      <c r="W846" s="5">
        <v>0</v>
      </c>
      <c r="X846" s="5">
        <v>1</v>
      </c>
      <c r="Y846" s="5">
        <v>0</v>
      </c>
      <c r="Z846" s="5">
        <v>0</v>
      </c>
      <c r="AA846" s="5">
        <v>1</v>
      </c>
      <c r="AB846" s="5">
        <v>0</v>
      </c>
    </row>
    <row r="847" spans="1:206">
      <c r="A847" s="5">
        <v>50</v>
      </c>
      <c r="B847" s="5">
        <v>0</v>
      </c>
      <c r="C847" s="5">
        <v>0</v>
      </c>
      <c r="D847" s="5">
        <v>1</v>
      </c>
      <c r="E847" s="5">
        <v>229</v>
      </c>
      <c r="F847" s="5">
        <f>ROUND(Source!AZ836,O847)</f>
        <v>0</v>
      </c>
      <c r="G847" s="5" t="s">
        <v>213</v>
      </c>
      <c r="H847" s="5" t="s">
        <v>214</v>
      </c>
      <c r="I847" s="5"/>
      <c r="J847" s="5"/>
      <c r="K847" s="5">
        <v>229</v>
      </c>
      <c r="L847" s="5">
        <v>10</v>
      </c>
      <c r="M847" s="5">
        <v>3</v>
      </c>
      <c r="N847" s="5" t="s">
        <v>3</v>
      </c>
      <c r="O847" s="5">
        <v>2</v>
      </c>
      <c r="P847" s="5">
        <f>ROUND(Source!ER836,O847)</f>
        <v>0</v>
      </c>
      <c r="Q847" s="5"/>
      <c r="R847" s="5"/>
      <c r="S847" s="5"/>
      <c r="T847" s="5"/>
      <c r="U847" s="5"/>
      <c r="V847" s="5"/>
      <c r="W847" s="5">
        <v>0</v>
      </c>
      <c r="X847" s="5">
        <v>1</v>
      </c>
      <c r="Y847" s="5">
        <v>0</v>
      </c>
      <c r="Z847" s="5">
        <v>0</v>
      </c>
      <c r="AA847" s="5">
        <v>1</v>
      </c>
      <c r="AB847" s="5">
        <v>0</v>
      </c>
    </row>
    <row r="848" spans="1:206">
      <c r="A848" s="5">
        <v>50</v>
      </c>
      <c r="B848" s="5">
        <v>0</v>
      </c>
      <c r="C848" s="5">
        <v>0</v>
      </c>
      <c r="D848" s="5">
        <v>1</v>
      </c>
      <c r="E848" s="5">
        <v>203</v>
      </c>
      <c r="F848" s="5">
        <f>ROUND(Source!Q836,O848)</f>
        <v>0</v>
      </c>
      <c r="G848" s="5" t="s">
        <v>215</v>
      </c>
      <c r="H848" s="5" t="s">
        <v>216</v>
      </c>
      <c r="I848" s="5"/>
      <c r="J848" s="5"/>
      <c r="K848" s="5">
        <v>203</v>
      </c>
      <c r="L848" s="5">
        <v>11</v>
      </c>
      <c r="M848" s="5">
        <v>3</v>
      </c>
      <c r="N848" s="5" t="s">
        <v>3</v>
      </c>
      <c r="O848" s="5">
        <v>2</v>
      </c>
      <c r="P848" s="5">
        <f>ROUND(Source!DI836,O848)</f>
        <v>0</v>
      </c>
      <c r="Q848" s="5"/>
      <c r="R848" s="5"/>
      <c r="S848" s="5"/>
      <c r="T848" s="5"/>
      <c r="U848" s="5"/>
      <c r="V848" s="5"/>
      <c r="W848" s="5">
        <v>0</v>
      </c>
      <c r="X848" s="5">
        <v>1</v>
      </c>
      <c r="Y848" s="5">
        <v>0</v>
      </c>
      <c r="Z848" s="5">
        <v>0</v>
      </c>
      <c r="AA848" s="5">
        <v>1</v>
      </c>
      <c r="AB848" s="5">
        <v>0</v>
      </c>
    </row>
    <row r="849" spans="1:28">
      <c r="A849" s="5">
        <v>50</v>
      </c>
      <c r="B849" s="5">
        <v>0</v>
      </c>
      <c r="C849" s="5">
        <v>0</v>
      </c>
      <c r="D849" s="5">
        <v>1</v>
      </c>
      <c r="E849" s="5">
        <v>231</v>
      </c>
      <c r="F849" s="5">
        <f>ROUND(Source!BB836,O849)</f>
        <v>0</v>
      </c>
      <c r="G849" s="5" t="s">
        <v>217</v>
      </c>
      <c r="H849" s="5" t="s">
        <v>218</v>
      </c>
      <c r="I849" s="5"/>
      <c r="J849" s="5"/>
      <c r="K849" s="5">
        <v>231</v>
      </c>
      <c r="L849" s="5">
        <v>12</v>
      </c>
      <c r="M849" s="5">
        <v>3</v>
      </c>
      <c r="N849" s="5" t="s">
        <v>3</v>
      </c>
      <c r="O849" s="5">
        <v>2</v>
      </c>
      <c r="P849" s="5">
        <f>ROUND(Source!ET836,O849)</f>
        <v>0</v>
      </c>
      <c r="Q849" s="5"/>
      <c r="R849" s="5"/>
      <c r="S849" s="5"/>
      <c r="T849" s="5"/>
      <c r="U849" s="5"/>
      <c r="V849" s="5"/>
      <c r="W849" s="5">
        <v>0</v>
      </c>
      <c r="X849" s="5">
        <v>1</v>
      </c>
      <c r="Y849" s="5">
        <v>0</v>
      </c>
      <c r="Z849" s="5">
        <v>0</v>
      </c>
      <c r="AA849" s="5">
        <v>1</v>
      </c>
      <c r="AB849" s="5">
        <v>0</v>
      </c>
    </row>
    <row r="850" spans="1:28">
      <c r="A850" s="5">
        <v>50</v>
      </c>
      <c r="B850" s="5">
        <v>0</v>
      </c>
      <c r="C850" s="5">
        <v>0</v>
      </c>
      <c r="D850" s="5">
        <v>1</v>
      </c>
      <c r="E850" s="5">
        <v>204</v>
      </c>
      <c r="F850" s="5">
        <f>ROUND(Source!R836,O850)</f>
        <v>0</v>
      </c>
      <c r="G850" s="5" t="s">
        <v>219</v>
      </c>
      <c r="H850" s="5" t="s">
        <v>220</v>
      </c>
      <c r="I850" s="5"/>
      <c r="J850" s="5"/>
      <c r="K850" s="5">
        <v>204</v>
      </c>
      <c r="L850" s="5">
        <v>13</v>
      </c>
      <c r="M850" s="5">
        <v>3</v>
      </c>
      <c r="N850" s="5" t="s">
        <v>3</v>
      </c>
      <c r="O850" s="5">
        <v>2</v>
      </c>
      <c r="P850" s="5">
        <f>ROUND(Source!DJ836,O850)</f>
        <v>0</v>
      </c>
      <c r="Q850" s="5"/>
      <c r="R850" s="5"/>
      <c r="S850" s="5"/>
      <c r="T850" s="5"/>
      <c r="U850" s="5"/>
      <c r="V850" s="5"/>
      <c r="W850" s="5">
        <v>0</v>
      </c>
      <c r="X850" s="5">
        <v>1</v>
      </c>
      <c r="Y850" s="5">
        <v>0</v>
      </c>
      <c r="Z850" s="5">
        <v>0</v>
      </c>
      <c r="AA850" s="5">
        <v>1</v>
      </c>
      <c r="AB850" s="5">
        <v>0</v>
      </c>
    </row>
    <row r="851" spans="1:28">
      <c r="A851" s="5">
        <v>50</v>
      </c>
      <c r="B851" s="5">
        <v>0</v>
      </c>
      <c r="C851" s="5">
        <v>0</v>
      </c>
      <c r="D851" s="5">
        <v>1</v>
      </c>
      <c r="E851" s="5">
        <v>205</v>
      </c>
      <c r="F851" s="5">
        <f>ROUND(Source!S836,O851)</f>
        <v>0</v>
      </c>
      <c r="G851" s="5" t="s">
        <v>221</v>
      </c>
      <c r="H851" s="5" t="s">
        <v>222</v>
      </c>
      <c r="I851" s="5"/>
      <c r="J851" s="5"/>
      <c r="K851" s="5">
        <v>205</v>
      </c>
      <c r="L851" s="5">
        <v>14</v>
      </c>
      <c r="M851" s="5">
        <v>3</v>
      </c>
      <c r="N851" s="5" t="s">
        <v>3</v>
      </c>
      <c r="O851" s="5">
        <v>2</v>
      </c>
      <c r="P851" s="5">
        <f>ROUND(Source!DK836,O851)</f>
        <v>0</v>
      </c>
      <c r="Q851" s="5"/>
      <c r="R851" s="5"/>
      <c r="S851" s="5"/>
      <c r="T851" s="5"/>
      <c r="U851" s="5"/>
      <c r="V851" s="5"/>
      <c r="W851" s="5">
        <v>0</v>
      </c>
      <c r="X851" s="5">
        <v>1</v>
      </c>
      <c r="Y851" s="5">
        <v>0</v>
      </c>
      <c r="Z851" s="5">
        <v>0</v>
      </c>
      <c r="AA851" s="5">
        <v>1</v>
      </c>
      <c r="AB851" s="5">
        <v>0</v>
      </c>
    </row>
    <row r="852" spans="1:28">
      <c r="A852" s="5">
        <v>50</v>
      </c>
      <c r="B852" s="5">
        <v>0</v>
      </c>
      <c r="C852" s="5">
        <v>0</v>
      </c>
      <c r="D852" s="5">
        <v>1</v>
      </c>
      <c r="E852" s="5">
        <v>232</v>
      </c>
      <c r="F852" s="5">
        <f>ROUND(Source!BC836,O852)</f>
        <v>0</v>
      </c>
      <c r="G852" s="5" t="s">
        <v>223</v>
      </c>
      <c r="H852" s="5" t="s">
        <v>224</v>
      </c>
      <c r="I852" s="5"/>
      <c r="J852" s="5"/>
      <c r="K852" s="5">
        <v>232</v>
      </c>
      <c r="L852" s="5">
        <v>15</v>
      </c>
      <c r="M852" s="5">
        <v>3</v>
      </c>
      <c r="N852" s="5" t="s">
        <v>3</v>
      </c>
      <c r="O852" s="5">
        <v>2</v>
      </c>
      <c r="P852" s="5">
        <f>ROUND(Source!EU836,O852)</f>
        <v>0</v>
      </c>
      <c r="Q852" s="5"/>
      <c r="R852" s="5"/>
      <c r="S852" s="5"/>
      <c r="T852" s="5"/>
      <c r="U852" s="5"/>
      <c r="V852" s="5"/>
      <c r="W852" s="5">
        <v>0</v>
      </c>
      <c r="X852" s="5">
        <v>1</v>
      </c>
      <c r="Y852" s="5">
        <v>0</v>
      </c>
      <c r="Z852" s="5">
        <v>0</v>
      </c>
      <c r="AA852" s="5">
        <v>1</v>
      </c>
      <c r="AB852" s="5">
        <v>0</v>
      </c>
    </row>
    <row r="853" spans="1:28">
      <c r="A853" s="5">
        <v>50</v>
      </c>
      <c r="B853" s="5">
        <v>0</v>
      </c>
      <c r="C853" s="5">
        <v>0</v>
      </c>
      <c r="D853" s="5">
        <v>1</v>
      </c>
      <c r="E853" s="5">
        <v>214</v>
      </c>
      <c r="F853" s="5">
        <f>ROUND(Source!AS836,O853)</f>
        <v>0</v>
      </c>
      <c r="G853" s="5" t="s">
        <v>225</v>
      </c>
      <c r="H853" s="5" t="s">
        <v>226</v>
      </c>
      <c r="I853" s="5"/>
      <c r="J853" s="5"/>
      <c r="K853" s="5">
        <v>214</v>
      </c>
      <c r="L853" s="5">
        <v>16</v>
      </c>
      <c r="M853" s="5">
        <v>3</v>
      </c>
      <c r="N853" s="5" t="s">
        <v>3</v>
      </c>
      <c r="O853" s="5">
        <v>2</v>
      </c>
      <c r="P853" s="5">
        <f>ROUND(Source!EK836,O853)</f>
        <v>0</v>
      </c>
      <c r="Q853" s="5"/>
      <c r="R853" s="5"/>
      <c r="S853" s="5"/>
      <c r="T853" s="5"/>
      <c r="U853" s="5"/>
      <c r="V853" s="5"/>
      <c r="W853" s="5">
        <v>0</v>
      </c>
      <c r="X853" s="5">
        <v>1</v>
      </c>
      <c r="Y853" s="5">
        <v>0</v>
      </c>
      <c r="Z853" s="5">
        <v>0</v>
      </c>
      <c r="AA853" s="5">
        <v>1</v>
      </c>
      <c r="AB853" s="5">
        <v>0</v>
      </c>
    </row>
    <row r="854" spans="1:28">
      <c r="A854" s="5">
        <v>50</v>
      </c>
      <c r="B854" s="5">
        <v>0</v>
      </c>
      <c r="C854" s="5">
        <v>0</v>
      </c>
      <c r="D854" s="5">
        <v>1</v>
      </c>
      <c r="E854" s="5">
        <v>215</v>
      </c>
      <c r="F854" s="5">
        <f>ROUND(Source!AT836,O854)</f>
        <v>0</v>
      </c>
      <c r="G854" s="5" t="s">
        <v>227</v>
      </c>
      <c r="H854" s="5" t="s">
        <v>228</v>
      </c>
      <c r="I854" s="5"/>
      <c r="J854" s="5"/>
      <c r="K854" s="5">
        <v>215</v>
      </c>
      <c r="L854" s="5">
        <v>17</v>
      </c>
      <c r="M854" s="5">
        <v>3</v>
      </c>
      <c r="N854" s="5" t="s">
        <v>3</v>
      </c>
      <c r="O854" s="5">
        <v>2</v>
      </c>
      <c r="P854" s="5">
        <f>ROUND(Source!EL836,O854)</f>
        <v>0</v>
      </c>
      <c r="Q854" s="5"/>
      <c r="R854" s="5"/>
      <c r="S854" s="5"/>
      <c r="T854" s="5"/>
      <c r="U854" s="5"/>
      <c r="V854" s="5"/>
      <c r="W854" s="5">
        <v>0</v>
      </c>
      <c r="X854" s="5">
        <v>1</v>
      </c>
      <c r="Y854" s="5">
        <v>0</v>
      </c>
      <c r="Z854" s="5">
        <v>0</v>
      </c>
      <c r="AA854" s="5">
        <v>1</v>
      </c>
      <c r="AB854" s="5">
        <v>0</v>
      </c>
    </row>
    <row r="855" spans="1:28">
      <c r="A855" s="5">
        <v>50</v>
      </c>
      <c r="B855" s="5">
        <v>0</v>
      </c>
      <c r="C855" s="5">
        <v>0</v>
      </c>
      <c r="D855" s="5">
        <v>1</v>
      </c>
      <c r="E855" s="5">
        <v>217</v>
      </c>
      <c r="F855" s="5">
        <f>ROUND(Source!AU836,O855)</f>
        <v>0</v>
      </c>
      <c r="G855" s="5" t="s">
        <v>229</v>
      </c>
      <c r="H855" s="5" t="s">
        <v>230</v>
      </c>
      <c r="I855" s="5"/>
      <c r="J855" s="5"/>
      <c r="K855" s="5">
        <v>217</v>
      </c>
      <c r="L855" s="5">
        <v>18</v>
      </c>
      <c r="M855" s="5">
        <v>3</v>
      </c>
      <c r="N855" s="5" t="s">
        <v>3</v>
      </c>
      <c r="O855" s="5">
        <v>2</v>
      </c>
      <c r="P855" s="5">
        <f>ROUND(Source!EM836,O855)</f>
        <v>0</v>
      </c>
      <c r="Q855" s="5"/>
      <c r="R855" s="5"/>
      <c r="S855" s="5"/>
      <c r="T855" s="5"/>
      <c r="U855" s="5"/>
      <c r="V855" s="5"/>
      <c r="W855" s="5">
        <v>0</v>
      </c>
      <c r="X855" s="5">
        <v>1</v>
      </c>
      <c r="Y855" s="5">
        <v>0</v>
      </c>
      <c r="Z855" s="5">
        <v>0</v>
      </c>
      <c r="AA855" s="5">
        <v>1</v>
      </c>
      <c r="AB855" s="5">
        <v>0</v>
      </c>
    </row>
    <row r="856" spans="1:28">
      <c r="A856" s="5">
        <v>50</v>
      </c>
      <c r="B856" s="5">
        <v>0</v>
      </c>
      <c r="C856" s="5">
        <v>0</v>
      </c>
      <c r="D856" s="5">
        <v>1</v>
      </c>
      <c r="E856" s="5">
        <v>230</v>
      </c>
      <c r="F856" s="5">
        <f>ROUND(Source!BA836,O856)</f>
        <v>0</v>
      </c>
      <c r="G856" s="5" t="s">
        <v>231</v>
      </c>
      <c r="H856" s="5" t="s">
        <v>232</v>
      </c>
      <c r="I856" s="5"/>
      <c r="J856" s="5"/>
      <c r="K856" s="5">
        <v>230</v>
      </c>
      <c r="L856" s="5">
        <v>19</v>
      </c>
      <c r="M856" s="5">
        <v>3</v>
      </c>
      <c r="N856" s="5" t="s">
        <v>3</v>
      </c>
      <c r="O856" s="5">
        <v>2</v>
      </c>
      <c r="P856" s="5">
        <f>ROUND(Source!ES836,O856)</f>
        <v>0</v>
      </c>
      <c r="Q856" s="5"/>
      <c r="R856" s="5"/>
      <c r="S856" s="5"/>
      <c r="T856" s="5"/>
      <c r="U856" s="5"/>
      <c r="V856" s="5"/>
      <c r="W856" s="5">
        <v>0</v>
      </c>
      <c r="X856" s="5">
        <v>1</v>
      </c>
      <c r="Y856" s="5">
        <v>0</v>
      </c>
      <c r="Z856" s="5">
        <v>0</v>
      </c>
      <c r="AA856" s="5">
        <v>1</v>
      </c>
      <c r="AB856" s="5">
        <v>0</v>
      </c>
    </row>
    <row r="857" spans="1:28">
      <c r="A857" s="5">
        <v>50</v>
      </c>
      <c r="B857" s="5">
        <v>0</v>
      </c>
      <c r="C857" s="5">
        <v>0</v>
      </c>
      <c r="D857" s="5">
        <v>1</v>
      </c>
      <c r="E857" s="5">
        <v>206</v>
      </c>
      <c r="F857" s="5">
        <f>ROUND(Source!T836,O857)</f>
        <v>0</v>
      </c>
      <c r="G857" s="5" t="s">
        <v>233</v>
      </c>
      <c r="H857" s="5" t="s">
        <v>234</v>
      </c>
      <c r="I857" s="5"/>
      <c r="J857" s="5"/>
      <c r="K857" s="5">
        <v>206</v>
      </c>
      <c r="L857" s="5">
        <v>20</v>
      </c>
      <c r="M857" s="5">
        <v>3</v>
      </c>
      <c r="N857" s="5" t="s">
        <v>3</v>
      </c>
      <c r="O857" s="5">
        <v>2</v>
      </c>
      <c r="P857" s="5">
        <f>ROUND(Source!DL836,O857)</f>
        <v>0</v>
      </c>
      <c r="Q857" s="5"/>
      <c r="R857" s="5"/>
      <c r="S857" s="5"/>
      <c r="T857" s="5"/>
      <c r="U857" s="5"/>
      <c r="V857" s="5"/>
      <c r="W857" s="5">
        <v>0</v>
      </c>
      <c r="X857" s="5">
        <v>1</v>
      </c>
      <c r="Y857" s="5">
        <v>0</v>
      </c>
      <c r="Z857" s="5">
        <v>0</v>
      </c>
      <c r="AA857" s="5">
        <v>1</v>
      </c>
      <c r="AB857" s="5">
        <v>0</v>
      </c>
    </row>
    <row r="858" spans="1:28">
      <c r="A858" s="5">
        <v>50</v>
      </c>
      <c r="B858" s="5">
        <v>0</v>
      </c>
      <c r="C858" s="5">
        <v>0</v>
      </c>
      <c r="D858" s="5">
        <v>1</v>
      </c>
      <c r="E858" s="5">
        <v>207</v>
      </c>
      <c r="F858" s="5">
        <f>Source!U836</f>
        <v>0</v>
      </c>
      <c r="G858" s="5" t="s">
        <v>235</v>
      </c>
      <c r="H858" s="5" t="s">
        <v>236</v>
      </c>
      <c r="I858" s="5"/>
      <c r="J858" s="5"/>
      <c r="K858" s="5">
        <v>207</v>
      </c>
      <c r="L858" s="5">
        <v>21</v>
      </c>
      <c r="M858" s="5">
        <v>3</v>
      </c>
      <c r="N858" s="5" t="s">
        <v>3</v>
      </c>
      <c r="O858" s="5">
        <v>-1</v>
      </c>
      <c r="P858" s="5">
        <f>Source!DM836</f>
        <v>0</v>
      </c>
      <c r="Q858" s="5"/>
      <c r="R858" s="5"/>
      <c r="S858" s="5"/>
      <c r="T858" s="5"/>
      <c r="U858" s="5"/>
      <c r="V858" s="5"/>
      <c r="W858" s="5">
        <v>0</v>
      </c>
      <c r="X858" s="5">
        <v>1</v>
      </c>
      <c r="Y858" s="5">
        <v>0</v>
      </c>
      <c r="Z858" s="5">
        <v>0</v>
      </c>
      <c r="AA858" s="5">
        <v>1</v>
      </c>
      <c r="AB858" s="5">
        <v>0</v>
      </c>
    </row>
    <row r="859" spans="1:28">
      <c r="A859" s="5">
        <v>50</v>
      </c>
      <c r="B859" s="5">
        <v>0</v>
      </c>
      <c r="C859" s="5">
        <v>0</v>
      </c>
      <c r="D859" s="5">
        <v>1</v>
      </c>
      <c r="E859" s="5">
        <v>208</v>
      </c>
      <c r="F859" s="5">
        <f>Source!V836</f>
        <v>0</v>
      </c>
      <c r="G859" s="5" t="s">
        <v>237</v>
      </c>
      <c r="H859" s="5" t="s">
        <v>238</v>
      </c>
      <c r="I859" s="5"/>
      <c r="J859" s="5"/>
      <c r="K859" s="5">
        <v>208</v>
      </c>
      <c r="L859" s="5">
        <v>22</v>
      </c>
      <c r="M859" s="5">
        <v>3</v>
      </c>
      <c r="N859" s="5" t="s">
        <v>3</v>
      </c>
      <c r="O859" s="5">
        <v>-1</v>
      </c>
      <c r="P859" s="5">
        <f>Source!DN836</f>
        <v>0</v>
      </c>
      <c r="Q859" s="5"/>
      <c r="R859" s="5"/>
      <c r="S859" s="5"/>
      <c r="T859" s="5"/>
      <c r="U859" s="5"/>
      <c r="V859" s="5"/>
      <c r="W859" s="5">
        <v>0</v>
      </c>
      <c r="X859" s="5">
        <v>1</v>
      </c>
      <c r="Y859" s="5">
        <v>0</v>
      </c>
      <c r="Z859" s="5">
        <v>0</v>
      </c>
      <c r="AA859" s="5">
        <v>1</v>
      </c>
      <c r="AB859" s="5">
        <v>0</v>
      </c>
    </row>
    <row r="860" spans="1:28">
      <c r="A860" s="5">
        <v>50</v>
      </c>
      <c r="B860" s="5">
        <v>0</v>
      </c>
      <c r="C860" s="5">
        <v>0</v>
      </c>
      <c r="D860" s="5">
        <v>1</v>
      </c>
      <c r="E860" s="5">
        <v>209</v>
      </c>
      <c r="F860" s="5">
        <f>ROUND(Source!W836,O860)</f>
        <v>0</v>
      </c>
      <c r="G860" s="5" t="s">
        <v>239</v>
      </c>
      <c r="H860" s="5" t="s">
        <v>240</v>
      </c>
      <c r="I860" s="5"/>
      <c r="J860" s="5"/>
      <c r="K860" s="5">
        <v>209</v>
      </c>
      <c r="L860" s="5">
        <v>23</v>
      </c>
      <c r="M860" s="5">
        <v>3</v>
      </c>
      <c r="N860" s="5" t="s">
        <v>3</v>
      </c>
      <c r="O860" s="5">
        <v>2</v>
      </c>
      <c r="P860" s="5">
        <f>ROUND(Source!DO836,O860)</f>
        <v>0</v>
      </c>
      <c r="Q860" s="5"/>
      <c r="R860" s="5"/>
      <c r="S860" s="5"/>
      <c r="T860" s="5"/>
      <c r="U860" s="5"/>
      <c r="V860" s="5"/>
      <c r="W860" s="5">
        <v>0</v>
      </c>
      <c r="X860" s="5">
        <v>1</v>
      </c>
      <c r="Y860" s="5">
        <v>0</v>
      </c>
      <c r="Z860" s="5">
        <v>0</v>
      </c>
      <c r="AA860" s="5">
        <v>1</v>
      </c>
      <c r="AB860" s="5">
        <v>0</v>
      </c>
    </row>
    <row r="861" spans="1:28">
      <c r="A861" s="5">
        <v>50</v>
      </c>
      <c r="B861" s="5">
        <v>0</v>
      </c>
      <c r="C861" s="5">
        <v>0</v>
      </c>
      <c r="D861" s="5">
        <v>1</v>
      </c>
      <c r="E861" s="5">
        <v>233</v>
      </c>
      <c r="F861" s="5">
        <f>ROUND(Source!BD836,O861)</f>
        <v>0</v>
      </c>
      <c r="G861" s="5" t="s">
        <v>241</v>
      </c>
      <c r="H861" s="5" t="s">
        <v>242</v>
      </c>
      <c r="I861" s="5"/>
      <c r="J861" s="5"/>
      <c r="K861" s="5">
        <v>233</v>
      </c>
      <c r="L861" s="5">
        <v>24</v>
      </c>
      <c r="M861" s="5">
        <v>3</v>
      </c>
      <c r="N861" s="5" t="s">
        <v>3</v>
      </c>
      <c r="O861" s="5">
        <v>2</v>
      </c>
      <c r="P861" s="5">
        <f>ROUND(Source!EV836,O861)</f>
        <v>0</v>
      </c>
      <c r="Q861" s="5"/>
      <c r="R861" s="5"/>
      <c r="S861" s="5"/>
      <c r="T861" s="5"/>
      <c r="U861" s="5"/>
      <c r="V861" s="5"/>
      <c r="W861" s="5">
        <v>0</v>
      </c>
      <c r="X861" s="5">
        <v>1</v>
      </c>
      <c r="Y861" s="5">
        <v>0</v>
      </c>
      <c r="Z861" s="5">
        <v>0</v>
      </c>
      <c r="AA861" s="5">
        <v>1</v>
      </c>
      <c r="AB861" s="5">
        <v>0</v>
      </c>
    </row>
    <row r="862" spans="1:28">
      <c r="A862" s="5">
        <v>50</v>
      </c>
      <c r="B862" s="5">
        <v>0</v>
      </c>
      <c r="C862" s="5">
        <v>0</v>
      </c>
      <c r="D862" s="5">
        <v>1</v>
      </c>
      <c r="E862" s="5">
        <v>210</v>
      </c>
      <c r="F862" s="5">
        <f>ROUND(Source!X836,O862)</f>
        <v>0</v>
      </c>
      <c r="G862" s="5" t="s">
        <v>243</v>
      </c>
      <c r="H862" s="5" t="s">
        <v>244</v>
      </c>
      <c r="I862" s="5"/>
      <c r="J862" s="5"/>
      <c r="K862" s="5">
        <v>210</v>
      </c>
      <c r="L862" s="5">
        <v>25</v>
      </c>
      <c r="M862" s="5">
        <v>3</v>
      </c>
      <c r="N862" s="5" t="s">
        <v>3</v>
      </c>
      <c r="O862" s="5">
        <v>2</v>
      </c>
      <c r="P862" s="5">
        <f>ROUND(Source!DP836,O862)</f>
        <v>0</v>
      </c>
      <c r="Q862" s="5"/>
      <c r="R862" s="5"/>
      <c r="S862" s="5"/>
      <c r="T862" s="5"/>
      <c r="U862" s="5"/>
      <c r="V862" s="5"/>
      <c r="W862" s="5">
        <v>0</v>
      </c>
      <c r="X862" s="5">
        <v>1</v>
      </c>
      <c r="Y862" s="5">
        <v>0</v>
      </c>
      <c r="Z862" s="5">
        <v>0</v>
      </c>
      <c r="AA862" s="5">
        <v>1</v>
      </c>
      <c r="AB862" s="5">
        <v>0</v>
      </c>
    </row>
    <row r="863" spans="1:28">
      <c r="A863" s="5">
        <v>50</v>
      </c>
      <c r="B863" s="5">
        <v>0</v>
      </c>
      <c r="C863" s="5">
        <v>0</v>
      </c>
      <c r="D863" s="5">
        <v>1</v>
      </c>
      <c r="E863" s="5">
        <v>211</v>
      </c>
      <c r="F863" s="5">
        <f>ROUND(Source!Y836,O863)</f>
        <v>0</v>
      </c>
      <c r="G863" s="5" t="s">
        <v>245</v>
      </c>
      <c r="H863" s="5" t="s">
        <v>246</v>
      </c>
      <c r="I863" s="5"/>
      <c r="J863" s="5"/>
      <c r="K863" s="5">
        <v>211</v>
      </c>
      <c r="L863" s="5">
        <v>26</v>
      </c>
      <c r="M863" s="5">
        <v>3</v>
      </c>
      <c r="N863" s="5" t="s">
        <v>3</v>
      </c>
      <c r="O863" s="5">
        <v>2</v>
      </c>
      <c r="P863" s="5">
        <f>ROUND(Source!DQ836,O863)</f>
        <v>0</v>
      </c>
      <c r="Q863" s="5"/>
      <c r="R863" s="5"/>
      <c r="S863" s="5"/>
      <c r="T863" s="5"/>
      <c r="U863" s="5"/>
      <c r="V863" s="5"/>
      <c r="W863" s="5">
        <v>0</v>
      </c>
      <c r="X863" s="5">
        <v>1</v>
      </c>
      <c r="Y863" s="5">
        <v>0</v>
      </c>
      <c r="Z863" s="5">
        <v>0</v>
      </c>
      <c r="AA863" s="5">
        <v>1</v>
      </c>
      <c r="AB863" s="5">
        <v>0</v>
      </c>
    </row>
    <row r="864" spans="1:28">
      <c r="A864" s="5">
        <v>50</v>
      </c>
      <c r="B864" s="5">
        <v>0</v>
      </c>
      <c r="C864" s="5">
        <v>0</v>
      </c>
      <c r="D864" s="5">
        <v>1</v>
      </c>
      <c r="E864" s="5">
        <v>224</v>
      </c>
      <c r="F864" s="5">
        <f>ROUND(Source!AR836,O864)</f>
        <v>0</v>
      </c>
      <c r="G864" s="5" t="s">
        <v>247</v>
      </c>
      <c r="H864" s="5" t="s">
        <v>248</v>
      </c>
      <c r="I864" s="5"/>
      <c r="J864" s="5"/>
      <c r="K864" s="5">
        <v>224</v>
      </c>
      <c r="L864" s="5">
        <v>27</v>
      </c>
      <c r="M864" s="5">
        <v>3</v>
      </c>
      <c r="N864" s="5" t="s">
        <v>3</v>
      </c>
      <c r="O864" s="5">
        <v>2</v>
      </c>
      <c r="P864" s="5">
        <f>ROUND(Source!EJ836,O864)</f>
        <v>0</v>
      </c>
      <c r="Q864" s="5"/>
      <c r="R864" s="5"/>
      <c r="S864" s="5"/>
      <c r="T864" s="5"/>
      <c r="U864" s="5"/>
      <c r="V864" s="5"/>
      <c r="W864" s="5">
        <v>0</v>
      </c>
      <c r="X864" s="5">
        <v>1</v>
      </c>
      <c r="Y864" s="5">
        <v>0</v>
      </c>
      <c r="Z864" s="5">
        <v>0</v>
      </c>
      <c r="AA864" s="5">
        <v>1</v>
      </c>
      <c r="AB864" s="5">
        <v>0</v>
      </c>
    </row>
    <row r="866" spans="1:206">
      <c r="A866" s="3">
        <v>51</v>
      </c>
      <c r="B866" s="3">
        <f>B828</f>
        <v>0</v>
      </c>
      <c r="C866" s="3">
        <f>A828</f>
        <v>3</v>
      </c>
      <c r="D866" s="3">
        <f>ROW(A828)</f>
        <v>828</v>
      </c>
      <c r="E866" s="3"/>
      <c r="F866" s="3" t="str">
        <f>IF(F828&lt;&gt;"",F828,"")</f>
        <v>Новая локальная смета</v>
      </c>
      <c r="G866" s="3" t="str">
        <f>IF(G828&lt;&gt;"",G828,"")</f>
        <v>ПНР АСП</v>
      </c>
      <c r="H866" s="3">
        <v>0</v>
      </c>
      <c r="I866" s="3"/>
      <c r="J866" s="3"/>
      <c r="K866" s="3"/>
      <c r="L866" s="3"/>
      <c r="M866" s="3"/>
      <c r="N866" s="3"/>
      <c r="O866" s="3">
        <f t="shared" ref="O866:T866" si="699">ROUND(O836+AB866,2)</f>
        <v>0</v>
      </c>
      <c r="P866" s="3">
        <f t="shared" si="699"/>
        <v>0</v>
      </c>
      <c r="Q866" s="3">
        <f t="shared" si="699"/>
        <v>0</v>
      </c>
      <c r="R866" s="3">
        <f t="shared" si="699"/>
        <v>0</v>
      </c>
      <c r="S866" s="3">
        <f t="shared" si="699"/>
        <v>0</v>
      </c>
      <c r="T866" s="3">
        <f t="shared" si="699"/>
        <v>0</v>
      </c>
      <c r="U866" s="3">
        <f>U836+AH866</f>
        <v>0</v>
      </c>
      <c r="V866" s="3">
        <f>V836+AI866</f>
        <v>0</v>
      </c>
      <c r="W866" s="3">
        <f>ROUND(W836+AJ866,2)</f>
        <v>0</v>
      </c>
      <c r="X866" s="3">
        <f>ROUND(X836+AK866,2)</f>
        <v>0</v>
      </c>
      <c r="Y866" s="3">
        <f>ROUND(Y836+AL866,2)</f>
        <v>0</v>
      </c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>
        <f t="shared" ref="AO866:BD866" si="700">ROUND(AO836+BX866,2)</f>
        <v>0</v>
      </c>
      <c r="AP866" s="3">
        <f t="shared" si="700"/>
        <v>0</v>
      </c>
      <c r="AQ866" s="3">
        <f t="shared" si="700"/>
        <v>0</v>
      </c>
      <c r="AR866" s="3">
        <f t="shared" si="700"/>
        <v>0</v>
      </c>
      <c r="AS866" s="3">
        <f t="shared" si="700"/>
        <v>0</v>
      </c>
      <c r="AT866" s="3">
        <f t="shared" si="700"/>
        <v>0</v>
      </c>
      <c r="AU866" s="3">
        <f t="shared" si="700"/>
        <v>0</v>
      </c>
      <c r="AV866" s="3">
        <f t="shared" si="700"/>
        <v>0</v>
      </c>
      <c r="AW866" s="3">
        <f t="shared" si="700"/>
        <v>0</v>
      </c>
      <c r="AX866" s="3">
        <f t="shared" si="700"/>
        <v>0</v>
      </c>
      <c r="AY866" s="3">
        <f t="shared" si="700"/>
        <v>0</v>
      </c>
      <c r="AZ866" s="3">
        <f t="shared" si="700"/>
        <v>0</v>
      </c>
      <c r="BA866" s="3">
        <f t="shared" si="700"/>
        <v>0</v>
      </c>
      <c r="BB866" s="3">
        <f t="shared" si="700"/>
        <v>0</v>
      </c>
      <c r="BC866" s="3">
        <f t="shared" si="700"/>
        <v>0</v>
      </c>
      <c r="BD866" s="3">
        <f t="shared" si="700"/>
        <v>0</v>
      </c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4">
        <f t="shared" ref="DG866:DL866" si="701">ROUND(DG836+DT866,2)</f>
        <v>0</v>
      </c>
      <c r="DH866" s="4">
        <f t="shared" si="701"/>
        <v>0</v>
      </c>
      <c r="DI866" s="4">
        <f t="shared" si="701"/>
        <v>0</v>
      </c>
      <c r="DJ866" s="4">
        <f t="shared" si="701"/>
        <v>0</v>
      </c>
      <c r="DK866" s="4">
        <f t="shared" si="701"/>
        <v>0</v>
      </c>
      <c r="DL866" s="4">
        <f t="shared" si="701"/>
        <v>0</v>
      </c>
      <c r="DM866" s="4">
        <f>DM836+DZ866</f>
        <v>0</v>
      </c>
      <c r="DN866" s="4">
        <f>DN836+EA866</f>
        <v>0</v>
      </c>
      <c r="DO866" s="4">
        <f>ROUND(DO836+EB866,2)</f>
        <v>0</v>
      </c>
      <c r="DP866" s="4">
        <f>ROUND(DP836+EC866,2)</f>
        <v>0</v>
      </c>
      <c r="DQ866" s="4">
        <f>ROUND(DQ836+ED866,2)</f>
        <v>0</v>
      </c>
      <c r="DR866" s="4"/>
      <c r="DS866" s="4"/>
      <c r="DT866" s="4"/>
      <c r="DU866" s="4"/>
      <c r="DV866" s="4"/>
      <c r="DW866" s="4"/>
      <c r="DX866" s="4"/>
      <c r="DY866" s="4"/>
      <c r="DZ866" s="4"/>
      <c r="EA866" s="4"/>
      <c r="EB866" s="4"/>
      <c r="EC866" s="4"/>
      <c r="ED866" s="4"/>
      <c r="EE866" s="4"/>
      <c r="EF866" s="4"/>
      <c r="EG866" s="4">
        <f t="shared" ref="EG866:EV866" si="702">ROUND(EG836+FP866,2)</f>
        <v>0</v>
      </c>
      <c r="EH866" s="4">
        <f t="shared" si="702"/>
        <v>0</v>
      </c>
      <c r="EI866" s="4">
        <f t="shared" si="702"/>
        <v>0</v>
      </c>
      <c r="EJ866" s="4">
        <f t="shared" si="702"/>
        <v>0</v>
      </c>
      <c r="EK866" s="4">
        <f t="shared" si="702"/>
        <v>0</v>
      </c>
      <c r="EL866" s="4">
        <f t="shared" si="702"/>
        <v>0</v>
      </c>
      <c r="EM866" s="4">
        <f t="shared" si="702"/>
        <v>0</v>
      </c>
      <c r="EN866" s="4">
        <f t="shared" si="702"/>
        <v>0</v>
      </c>
      <c r="EO866" s="4">
        <f t="shared" si="702"/>
        <v>0</v>
      </c>
      <c r="EP866" s="4">
        <f t="shared" si="702"/>
        <v>0</v>
      </c>
      <c r="EQ866" s="4">
        <f t="shared" si="702"/>
        <v>0</v>
      </c>
      <c r="ER866" s="4">
        <f t="shared" si="702"/>
        <v>0</v>
      </c>
      <c r="ES866" s="4">
        <f t="shared" si="702"/>
        <v>0</v>
      </c>
      <c r="ET866" s="4">
        <f t="shared" si="702"/>
        <v>0</v>
      </c>
      <c r="EU866" s="4">
        <f t="shared" si="702"/>
        <v>0</v>
      </c>
      <c r="EV866" s="4">
        <f t="shared" si="702"/>
        <v>0</v>
      </c>
      <c r="EW866" s="4"/>
      <c r="EX866" s="4"/>
      <c r="EY866" s="4"/>
      <c r="EZ866" s="4"/>
      <c r="FA866" s="4"/>
      <c r="FB866" s="4"/>
      <c r="FC866" s="4"/>
      <c r="FD866" s="4"/>
      <c r="FE866" s="4"/>
      <c r="FF866" s="4"/>
      <c r="FG866" s="4"/>
      <c r="FH866" s="4"/>
      <c r="FI866" s="4"/>
      <c r="FJ866" s="4"/>
      <c r="FK866" s="4"/>
      <c r="FL866" s="4"/>
      <c r="FM866" s="4"/>
      <c r="FN866" s="4"/>
      <c r="FO866" s="4"/>
      <c r="FP866" s="4"/>
      <c r="FQ866" s="4"/>
      <c r="FR866" s="4"/>
      <c r="FS866" s="4"/>
      <c r="FT866" s="4"/>
      <c r="FU866" s="4"/>
      <c r="FV866" s="4"/>
      <c r="FW866" s="4"/>
      <c r="FX866" s="4"/>
      <c r="FY866" s="4"/>
      <c r="FZ866" s="4"/>
      <c r="GA866" s="4"/>
      <c r="GB866" s="4"/>
      <c r="GC866" s="4"/>
      <c r="GD866" s="4"/>
      <c r="GE866" s="4"/>
      <c r="GF866" s="4"/>
      <c r="GG866" s="4"/>
      <c r="GH866" s="4"/>
      <c r="GI866" s="4"/>
      <c r="GJ866" s="4"/>
      <c r="GK866" s="4"/>
      <c r="GL866" s="4"/>
      <c r="GM866" s="4"/>
      <c r="GN866" s="4"/>
      <c r="GO866" s="4"/>
      <c r="GP866" s="4"/>
      <c r="GQ866" s="4"/>
      <c r="GR866" s="4"/>
      <c r="GS866" s="4"/>
      <c r="GT866" s="4"/>
      <c r="GU866" s="4"/>
      <c r="GV866" s="4"/>
      <c r="GW866" s="4"/>
      <c r="GX866" s="4">
        <v>0</v>
      </c>
    </row>
    <row r="868" spans="1:206">
      <c r="A868" s="5">
        <v>50</v>
      </c>
      <c r="B868" s="5">
        <v>0</v>
      </c>
      <c r="C868" s="5">
        <v>0</v>
      </c>
      <c r="D868" s="5">
        <v>1</v>
      </c>
      <c r="E868" s="5">
        <v>201</v>
      </c>
      <c r="F868" s="5">
        <f>ROUND(Source!O866,O868)</f>
        <v>0</v>
      </c>
      <c r="G868" s="5" t="s">
        <v>195</v>
      </c>
      <c r="H868" s="5" t="s">
        <v>196</v>
      </c>
      <c r="I868" s="5"/>
      <c r="J868" s="5"/>
      <c r="K868" s="5">
        <v>201</v>
      </c>
      <c r="L868" s="5">
        <v>1</v>
      </c>
      <c r="M868" s="5">
        <v>3</v>
      </c>
      <c r="N868" s="5" t="s">
        <v>3</v>
      </c>
      <c r="O868" s="5">
        <v>2</v>
      </c>
      <c r="P868" s="5">
        <f>ROUND(Source!DG866,O868)</f>
        <v>0</v>
      </c>
      <c r="Q868" s="5"/>
      <c r="R868" s="5"/>
      <c r="S868" s="5"/>
      <c r="T868" s="5"/>
      <c r="U868" s="5"/>
      <c r="V868" s="5"/>
      <c r="W868" s="5">
        <v>0</v>
      </c>
      <c r="X868" s="5">
        <v>1</v>
      </c>
      <c r="Y868" s="5">
        <v>0</v>
      </c>
      <c r="Z868" s="5">
        <v>0</v>
      </c>
      <c r="AA868" s="5">
        <v>1</v>
      </c>
      <c r="AB868" s="5">
        <v>0</v>
      </c>
    </row>
    <row r="869" spans="1:206">
      <c r="A869" s="5">
        <v>50</v>
      </c>
      <c r="B869" s="5">
        <v>0</v>
      </c>
      <c r="C869" s="5">
        <v>0</v>
      </c>
      <c r="D869" s="5">
        <v>1</v>
      </c>
      <c r="E869" s="5">
        <v>202</v>
      </c>
      <c r="F869" s="5">
        <f>ROUND(Source!P866,O869)</f>
        <v>0</v>
      </c>
      <c r="G869" s="5" t="s">
        <v>197</v>
      </c>
      <c r="H869" s="5" t="s">
        <v>198</v>
      </c>
      <c r="I869" s="5"/>
      <c r="J869" s="5"/>
      <c r="K869" s="5">
        <v>202</v>
      </c>
      <c r="L869" s="5">
        <v>2</v>
      </c>
      <c r="M869" s="5">
        <v>3</v>
      </c>
      <c r="N869" s="5" t="s">
        <v>3</v>
      </c>
      <c r="O869" s="5">
        <v>2</v>
      </c>
      <c r="P869" s="5">
        <f>ROUND(Source!DH866,O869)</f>
        <v>0</v>
      </c>
      <c r="Q869" s="5"/>
      <c r="R869" s="5"/>
      <c r="S869" s="5"/>
      <c r="T869" s="5"/>
      <c r="U869" s="5"/>
      <c r="V869" s="5"/>
      <c r="W869" s="5">
        <v>0</v>
      </c>
      <c r="X869" s="5">
        <v>1</v>
      </c>
      <c r="Y869" s="5">
        <v>0</v>
      </c>
      <c r="Z869" s="5">
        <v>0</v>
      </c>
      <c r="AA869" s="5">
        <v>1</v>
      </c>
      <c r="AB869" s="5">
        <v>0</v>
      </c>
    </row>
    <row r="870" spans="1:206">
      <c r="A870" s="5">
        <v>50</v>
      </c>
      <c r="B870" s="5">
        <v>0</v>
      </c>
      <c r="C870" s="5">
        <v>0</v>
      </c>
      <c r="D870" s="5">
        <v>1</v>
      </c>
      <c r="E870" s="5">
        <v>222</v>
      </c>
      <c r="F870" s="5">
        <f>ROUND(Source!AO866,O870)</f>
        <v>0</v>
      </c>
      <c r="G870" s="5" t="s">
        <v>199</v>
      </c>
      <c r="H870" s="5" t="s">
        <v>200</v>
      </c>
      <c r="I870" s="5"/>
      <c r="J870" s="5"/>
      <c r="K870" s="5">
        <v>222</v>
      </c>
      <c r="L870" s="5">
        <v>3</v>
      </c>
      <c r="M870" s="5">
        <v>3</v>
      </c>
      <c r="N870" s="5" t="s">
        <v>3</v>
      </c>
      <c r="O870" s="5">
        <v>2</v>
      </c>
      <c r="P870" s="5">
        <f>ROUND(Source!EG866,O870)</f>
        <v>0</v>
      </c>
      <c r="Q870" s="5"/>
      <c r="R870" s="5"/>
      <c r="S870" s="5"/>
      <c r="T870" s="5"/>
      <c r="U870" s="5"/>
      <c r="V870" s="5"/>
      <c r="W870" s="5">
        <v>0</v>
      </c>
      <c r="X870" s="5">
        <v>1</v>
      </c>
      <c r="Y870" s="5">
        <v>0</v>
      </c>
      <c r="Z870" s="5">
        <v>0</v>
      </c>
      <c r="AA870" s="5">
        <v>1</v>
      </c>
      <c r="AB870" s="5">
        <v>0</v>
      </c>
    </row>
    <row r="871" spans="1:206">
      <c r="A871" s="5">
        <v>50</v>
      </c>
      <c r="B871" s="5">
        <v>0</v>
      </c>
      <c r="C871" s="5">
        <v>0</v>
      </c>
      <c r="D871" s="5">
        <v>1</v>
      </c>
      <c r="E871" s="5">
        <v>225</v>
      </c>
      <c r="F871" s="5">
        <f>ROUND(Source!AV866,O871)</f>
        <v>0</v>
      </c>
      <c r="G871" s="5" t="s">
        <v>201</v>
      </c>
      <c r="H871" s="5" t="s">
        <v>202</v>
      </c>
      <c r="I871" s="5"/>
      <c r="J871" s="5"/>
      <c r="K871" s="5">
        <v>225</v>
      </c>
      <c r="L871" s="5">
        <v>4</v>
      </c>
      <c r="M871" s="5">
        <v>3</v>
      </c>
      <c r="N871" s="5" t="s">
        <v>3</v>
      </c>
      <c r="O871" s="5">
        <v>2</v>
      </c>
      <c r="P871" s="5">
        <f>ROUND(Source!EN866,O871)</f>
        <v>0</v>
      </c>
      <c r="Q871" s="5"/>
      <c r="R871" s="5"/>
      <c r="S871" s="5"/>
      <c r="T871" s="5"/>
      <c r="U871" s="5"/>
      <c r="V871" s="5"/>
      <c r="W871" s="5">
        <v>0</v>
      </c>
      <c r="X871" s="5">
        <v>1</v>
      </c>
      <c r="Y871" s="5">
        <v>0</v>
      </c>
      <c r="Z871" s="5">
        <v>0</v>
      </c>
      <c r="AA871" s="5">
        <v>1</v>
      </c>
      <c r="AB871" s="5">
        <v>0</v>
      </c>
    </row>
    <row r="872" spans="1:206">
      <c r="A872" s="5">
        <v>50</v>
      </c>
      <c r="B872" s="5">
        <v>0</v>
      </c>
      <c r="C872" s="5">
        <v>0</v>
      </c>
      <c r="D872" s="5">
        <v>1</v>
      </c>
      <c r="E872" s="5">
        <v>226</v>
      </c>
      <c r="F872" s="5">
        <f>ROUND(Source!AW866,O872)</f>
        <v>0</v>
      </c>
      <c r="G872" s="5" t="s">
        <v>203</v>
      </c>
      <c r="H872" s="5" t="s">
        <v>204</v>
      </c>
      <c r="I872" s="5"/>
      <c r="J872" s="5"/>
      <c r="K872" s="5">
        <v>226</v>
      </c>
      <c r="L872" s="5">
        <v>5</v>
      </c>
      <c r="M872" s="5">
        <v>3</v>
      </c>
      <c r="N872" s="5" t="s">
        <v>3</v>
      </c>
      <c r="O872" s="5">
        <v>2</v>
      </c>
      <c r="P872" s="5">
        <f>ROUND(Source!EO866,O872)</f>
        <v>0</v>
      </c>
      <c r="Q872" s="5"/>
      <c r="R872" s="5"/>
      <c r="S872" s="5"/>
      <c r="T872" s="5"/>
      <c r="U872" s="5"/>
      <c r="V872" s="5"/>
      <c r="W872" s="5">
        <v>0</v>
      </c>
      <c r="X872" s="5">
        <v>1</v>
      </c>
      <c r="Y872" s="5">
        <v>0</v>
      </c>
      <c r="Z872" s="5">
        <v>0</v>
      </c>
      <c r="AA872" s="5">
        <v>1</v>
      </c>
      <c r="AB872" s="5">
        <v>0</v>
      </c>
    </row>
    <row r="873" spans="1:206">
      <c r="A873" s="5">
        <v>50</v>
      </c>
      <c r="B873" s="5">
        <v>0</v>
      </c>
      <c r="C873" s="5">
        <v>0</v>
      </c>
      <c r="D873" s="5">
        <v>1</v>
      </c>
      <c r="E873" s="5">
        <v>227</v>
      </c>
      <c r="F873" s="5">
        <f>ROUND(Source!AX866,O873)</f>
        <v>0</v>
      </c>
      <c r="G873" s="5" t="s">
        <v>205</v>
      </c>
      <c r="H873" s="5" t="s">
        <v>206</v>
      </c>
      <c r="I873" s="5"/>
      <c r="J873" s="5"/>
      <c r="K873" s="5">
        <v>227</v>
      </c>
      <c r="L873" s="5">
        <v>6</v>
      </c>
      <c r="M873" s="5">
        <v>3</v>
      </c>
      <c r="N873" s="5" t="s">
        <v>3</v>
      </c>
      <c r="O873" s="5">
        <v>2</v>
      </c>
      <c r="P873" s="5">
        <f>ROUND(Source!EP866,O873)</f>
        <v>0</v>
      </c>
      <c r="Q873" s="5"/>
      <c r="R873" s="5"/>
      <c r="S873" s="5"/>
      <c r="T873" s="5"/>
      <c r="U873" s="5"/>
      <c r="V873" s="5"/>
      <c r="W873" s="5">
        <v>0</v>
      </c>
      <c r="X873" s="5">
        <v>1</v>
      </c>
      <c r="Y873" s="5">
        <v>0</v>
      </c>
      <c r="Z873" s="5">
        <v>0</v>
      </c>
      <c r="AA873" s="5">
        <v>1</v>
      </c>
      <c r="AB873" s="5">
        <v>0</v>
      </c>
    </row>
    <row r="874" spans="1:206">
      <c r="A874" s="5">
        <v>50</v>
      </c>
      <c r="B874" s="5">
        <v>0</v>
      </c>
      <c r="C874" s="5">
        <v>0</v>
      </c>
      <c r="D874" s="5">
        <v>1</v>
      </c>
      <c r="E874" s="5">
        <v>228</v>
      </c>
      <c r="F874" s="5">
        <f>ROUND(Source!AY866,O874)</f>
        <v>0</v>
      </c>
      <c r="G874" s="5" t="s">
        <v>207</v>
      </c>
      <c r="H874" s="5" t="s">
        <v>208</v>
      </c>
      <c r="I874" s="5"/>
      <c r="J874" s="5"/>
      <c r="K874" s="5">
        <v>228</v>
      </c>
      <c r="L874" s="5">
        <v>7</v>
      </c>
      <c r="M874" s="5">
        <v>3</v>
      </c>
      <c r="N874" s="5" t="s">
        <v>3</v>
      </c>
      <c r="O874" s="5">
        <v>2</v>
      </c>
      <c r="P874" s="5">
        <f>ROUND(Source!EQ866,O874)</f>
        <v>0</v>
      </c>
      <c r="Q874" s="5"/>
      <c r="R874" s="5"/>
      <c r="S874" s="5"/>
      <c r="T874" s="5"/>
      <c r="U874" s="5"/>
      <c r="V874" s="5"/>
      <c r="W874" s="5">
        <v>0</v>
      </c>
      <c r="X874" s="5">
        <v>1</v>
      </c>
      <c r="Y874" s="5">
        <v>0</v>
      </c>
      <c r="Z874" s="5">
        <v>0</v>
      </c>
      <c r="AA874" s="5">
        <v>1</v>
      </c>
      <c r="AB874" s="5">
        <v>0</v>
      </c>
    </row>
    <row r="875" spans="1:206">
      <c r="A875" s="5">
        <v>50</v>
      </c>
      <c r="B875" s="5">
        <v>0</v>
      </c>
      <c r="C875" s="5">
        <v>0</v>
      </c>
      <c r="D875" s="5">
        <v>1</v>
      </c>
      <c r="E875" s="5">
        <v>216</v>
      </c>
      <c r="F875" s="5">
        <f>ROUND(Source!AP866,O875)</f>
        <v>0</v>
      </c>
      <c r="G875" s="5" t="s">
        <v>209</v>
      </c>
      <c r="H875" s="5" t="s">
        <v>210</v>
      </c>
      <c r="I875" s="5"/>
      <c r="J875" s="5"/>
      <c r="K875" s="5">
        <v>216</v>
      </c>
      <c r="L875" s="5">
        <v>8</v>
      </c>
      <c r="M875" s="5">
        <v>3</v>
      </c>
      <c r="N875" s="5" t="s">
        <v>3</v>
      </c>
      <c r="O875" s="5">
        <v>2</v>
      </c>
      <c r="P875" s="5">
        <f>ROUND(Source!EH866,O875)</f>
        <v>0</v>
      </c>
      <c r="Q875" s="5"/>
      <c r="R875" s="5"/>
      <c r="S875" s="5"/>
      <c r="T875" s="5"/>
      <c r="U875" s="5"/>
      <c r="V875" s="5"/>
      <c r="W875" s="5">
        <v>0</v>
      </c>
      <c r="X875" s="5">
        <v>1</v>
      </c>
      <c r="Y875" s="5">
        <v>0</v>
      </c>
      <c r="Z875" s="5">
        <v>0</v>
      </c>
      <c r="AA875" s="5">
        <v>1</v>
      </c>
      <c r="AB875" s="5">
        <v>0</v>
      </c>
    </row>
    <row r="876" spans="1:206">
      <c r="A876" s="5">
        <v>50</v>
      </c>
      <c r="B876" s="5">
        <v>0</v>
      </c>
      <c r="C876" s="5">
        <v>0</v>
      </c>
      <c r="D876" s="5">
        <v>1</v>
      </c>
      <c r="E876" s="5">
        <v>223</v>
      </c>
      <c r="F876" s="5">
        <f>ROUND(Source!AQ866,O876)</f>
        <v>0</v>
      </c>
      <c r="G876" s="5" t="s">
        <v>211</v>
      </c>
      <c r="H876" s="5" t="s">
        <v>212</v>
      </c>
      <c r="I876" s="5"/>
      <c r="J876" s="5"/>
      <c r="K876" s="5">
        <v>223</v>
      </c>
      <c r="L876" s="5">
        <v>9</v>
      </c>
      <c r="M876" s="5">
        <v>3</v>
      </c>
      <c r="N876" s="5" t="s">
        <v>3</v>
      </c>
      <c r="O876" s="5">
        <v>2</v>
      </c>
      <c r="P876" s="5">
        <f>ROUND(Source!EI866,O876)</f>
        <v>0</v>
      </c>
      <c r="Q876" s="5"/>
      <c r="R876" s="5"/>
      <c r="S876" s="5"/>
      <c r="T876" s="5"/>
      <c r="U876" s="5"/>
      <c r="V876" s="5"/>
      <c r="W876" s="5">
        <v>0</v>
      </c>
      <c r="X876" s="5">
        <v>1</v>
      </c>
      <c r="Y876" s="5">
        <v>0</v>
      </c>
      <c r="Z876" s="5">
        <v>0</v>
      </c>
      <c r="AA876" s="5">
        <v>1</v>
      </c>
      <c r="AB876" s="5">
        <v>0</v>
      </c>
    </row>
    <row r="877" spans="1:206">
      <c r="A877" s="5">
        <v>50</v>
      </c>
      <c r="B877" s="5">
        <v>0</v>
      </c>
      <c r="C877" s="5">
        <v>0</v>
      </c>
      <c r="D877" s="5">
        <v>1</v>
      </c>
      <c r="E877" s="5">
        <v>229</v>
      </c>
      <c r="F877" s="5">
        <f>ROUND(Source!AZ866,O877)</f>
        <v>0</v>
      </c>
      <c r="G877" s="5" t="s">
        <v>213</v>
      </c>
      <c r="H877" s="5" t="s">
        <v>214</v>
      </c>
      <c r="I877" s="5"/>
      <c r="J877" s="5"/>
      <c r="K877" s="5">
        <v>229</v>
      </c>
      <c r="L877" s="5">
        <v>10</v>
      </c>
      <c r="M877" s="5">
        <v>3</v>
      </c>
      <c r="N877" s="5" t="s">
        <v>3</v>
      </c>
      <c r="O877" s="5">
        <v>2</v>
      </c>
      <c r="P877" s="5">
        <f>ROUND(Source!ER866,O877)</f>
        <v>0</v>
      </c>
      <c r="Q877" s="5"/>
      <c r="R877" s="5"/>
      <c r="S877" s="5"/>
      <c r="T877" s="5"/>
      <c r="U877" s="5"/>
      <c r="V877" s="5"/>
      <c r="W877" s="5">
        <v>0</v>
      </c>
      <c r="X877" s="5">
        <v>1</v>
      </c>
      <c r="Y877" s="5">
        <v>0</v>
      </c>
      <c r="Z877" s="5">
        <v>0</v>
      </c>
      <c r="AA877" s="5">
        <v>1</v>
      </c>
      <c r="AB877" s="5">
        <v>0</v>
      </c>
    </row>
    <row r="878" spans="1:206">
      <c r="A878" s="5">
        <v>50</v>
      </c>
      <c r="B878" s="5">
        <v>0</v>
      </c>
      <c r="C878" s="5">
        <v>0</v>
      </c>
      <c r="D878" s="5">
        <v>1</v>
      </c>
      <c r="E878" s="5">
        <v>203</v>
      </c>
      <c r="F878" s="5">
        <f>ROUND(Source!Q866,O878)</f>
        <v>0</v>
      </c>
      <c r="G878" s="5" t="s">
        <v>215</v>
      </c>
      <c r="H878" s="5" t="s">
        <v>216</v>
      </c>
      <c r="I878" s="5"/>
      <c r="J878" s="5"/>
      <c r="K878" s="5">
        <v>203</v>
      </c>
      <c r="L878" s="5">
        <v>11</v>
      </c>
      <c r="M878" s="5">
        <v>3</v>
      </c>
      <c r="N878" s="5" t="s">
        <v>3</v>
      </c>
      <c r="O878" s="5">
        <v>2</v>
      </c>
      <c r="P878" s="5">
        <f>ROUND(Source!DI866,O878)</f>
        <v>0</v>
      </c>
      <c r="Q878" s="5"/>
      <c r="R878" s="5"/>
      <c r="S878" s="5"/>
      <c r="T878" s="5"/>
      <c r="U878" s="5"/>
      <c r="V878" s="5"/>
      <c r="W878" s="5">
        <v>0</v>
      </c>
      <c r="X878" s="5">
        <v>1</v>
      </c>
      <c r="Y878" s="5">
        <v>0</v>
      </c>
      <c r="Z878" s="5">
        <v>0</v>
      </c>
      <c r="AA878" s="5">
        <v>1</v>
      </c>
      <c r="AB878" s="5">
        <v>0</v>
      </c>
    </row>
    <row r="879" spans="1:206">
      <c r="A879" s="5">
        <v>50</v>
      </c>
      <c r="B879" s="5">
        <v>0</v>
      </c>
      <c r="C879" s="5">
        <v>0</v>
      </c>
      <c r="D879" s="5">
        <v>1</v>
      </c>
      <c r="E879" s="5">
        <v>231</v>
      </c>
      <c r="F879" s="5">
        <f>ROUND(Source!BB866,O879)</f>
        <v>0</v>
      </c>
      <c r="G879" s="5" t="s">
        <v>217</v>
      </c>
      <c r="H879" s="5" t="s">
        <v>218</v>
      </c>
      <c r="I879" s="5"/>
      <c r="J879" s="5"/>
      <c r="K879" s="5">
        <v>231</v>
      </c>
      <c r="L879" s="5">
        <v>12</v>
      </c>
      <c r="M879" s="5">
        <v>3</v>
      </c>
      <c r="N879" s="5" t="s">
        <v>3</v>
      </c>
      <c r="O879" s="5">
        <v>2</v>
      </c>
      <c r="P879" s="5">
        <f>ROUND(Source!ET866,O879)</f>
        <v>0</v>
      </c>
      <c r="Q879" s="5"/>
      <c r="R879" s="5"/>
      <c r="S879" s="5"/>
      <c r="T879" s="5"/>
      <c r="U879" s="5"/>
      <c r="V879" s="5"/>
      <c r="W879" s="5">
        <v>0</v>
      </c>
      <c r="X879" s="5">
        <v>1</v>
      </c>
      <c r="Y879" s="5">
        <v>0</v>
      </c>
      <c r="Z879" s="5">
        <v>0</v>
      </c>
      <c r="AA879" s="5">
        <v>1</v>
      </c>
      <c r="AB879" s="5">
        <v>0</v>
      </c>
    </row>
    <row r="880" spans="1:206">
      <c r="A880" s="5">
        <v>50</v>
      </c>
      <c r="B880" s="5">
        <v>0</v>
      </c>
      <c r="C880" s="5">
        <v>0</v>
      </c>
      <c r="D880" s="5">
        <v>1</v>
      </c>
      <c r="E880" s="5">
        <v>204</v>
      </c>
      <c r="F880" s="5">
        <f>ROUND(Source!R866,O880)</f>
        <v>0</v>
      </c>
      <c r="G880" s="5" t="s">
        <v>219</v>
      </c>
      <c r="H880" s="5" t="s">
        <v>220</v>
      </c>
      <c r="I880" s="5"/>
      <c r="J880" s="5"/>
      <c r="K880" s="5">
        <v>204</v>
      </c>
      <c r="L880" s="5">
        <v>13</v>
      </c>
      <c r="M880" s="5">
        <v>3</v>
      </c>
      <c r="N880" s="5" t="s">
        <v>3</v>
      </c>
      <c r="O880" s="5">
        <v>2</v>
      </c>
      <c r="P880" s="5">
        <f>ROUND(Source!DJ866,O880)</f>
        <v>0</v>
      </c>
      <c r="Q880" s="5"/>
      <c r="R880" s="5"/>
      <c r="S880" s="5"/>
      <c r="T880" s="5"/>
      <c r="U880" s="5"/>
      <c r="V880" s="5"/>
      <c r="W880" s="5">
        <v>0</v>
      </c>
      <c r="X880" s="5">
        <v>1</v>
      </c>
      <c r="Y880" s="5">
        <v>0</v>
      </c>
      <c r="Z880" s="5">
        <v>0</v>
      </c>
      <c r="AA880" s="5">
        <v>1</v>
      </c>
      <c r="AB880" s="5">
        <v>0</v>
      </c>
    </row>
    <row r="881" spans="1:95">
      <c r="A881" s="5">
        <v>50</v>
      </c>
      <c r="B881" s="5">
        <v>0</v>
      </c>
      <c r="C881" s="5">
        <v>0</v>
      </c>
      <c r="D881" s="5">
        <v>1</v>
      </c>
      <c r="E881" s="5">
        <v>205</v>
      </c>
      <c r="F881" s="5">
        <f>ROUND(Source!S866,O881)</f>
        <v>0</v>
      </c>
      <c r="G881" s="5" t="s">
        <v>221</v>
      </c>
      <c r="H881" s="5" t="s">
        <v>222</v>
      </c>
      <c r="I881" s="5"/>
      <c r="J881" s="5"/>
      <c r="K881" s="5">
        <v>205</v>
      </c>
      <c r="L881" s="5">
        <v>14</v>
      </c>
      <c r="M881" s="5">
        <v>3</v>
      </c>
      <c r="N881" s="5" t="s">
        <v>3</v>
      </c>
      <c r="O881" s="5">
        <v>2</v>
      </c>
      <c r="P881" s="5">
        <f>ROUND(Source!DK866,O881)</f>
        <v>0</v>
      </c>
      <c r="Q881" s="5"/>
      <c r="R881" s="5"/>
      <c r="S881" s="5"/>
      <c r="T881" s="5"/>
      <c r="U881" s="5"/>
      <c r="V881" s="5"/>
      <c r="W881" s="5">
        <v>0</v>
      </c>
      <c r="X881" s="5">
        <v>1</v>
      </c>
      <c r="Y881" s="5">
        <v>0</v>
      </c>
      <c r="Z881" s="5">
        <v>0</v>
      </c>
      <c r="AA881" s="5">
        <v>1</v>
      </c>
      <c r="AB881" s="5">
        <v>0</v>
      </c>
    </row>
    <row r="882" spans="1:95">
      <c r="A882" s="5">
        <v>50</v>
      </c>
      <c r="B882" s="5">
        <v>0</v>
      </c>
      <c r="C882" s="5">
        <v>0</v>
      </c>
      <c r="D882" s="5">
        <v>1</v>
      </c>
      <c r="E882" s="5">
        <v>232</v>
      </c>
      <c r="F882" s="5">
        <f>ROUND(Source!BC866,O882)</f>
        <v>0</v>
      </c>
      <c r="G882" s="5" t="s">
        <v>223</v>
      </c>
      <c r="H882" s="5" t="s">
        <v>224</v>
      </c>
      <c r="I882" s="5"/>
      <c r="J882" s="5"/>
      <c r="K882" s="5">
        <v>232</v>
      </c>
      <c r="L882" s="5">
        <v>15</v>
      </c>
      <c r="M882" s="5">
        <v>3</v>
      </c>
      <c r="N882" s="5" t="s">
        <v>3</v>
      </c>
      <c r="O882" s="5">
        <v>2</v>
      </c>
      <c r="P882" s="5">
        <f>ROUND(Source!EU866,O882)</f>
        <v>0</v>
      </c>
      <c r="Q882" s="5"/>
      <c r="R882" s="5"/>
      <c r="S882" s="5"/>
      <c r="T882" s="5"/>
      <c r="U882" s="5"/>
      <c r="V882" s="5"/>
      <c r="W882" s="5">
        <v>0</v>
      </c>
      <c r="X882" s="5">
        <v>1</v>
      </c>
      <c r="Y882" s="5">
        <v>0</v>
      </c>
      <c r="Z882" s="5">
        <v>0</v>
      </c>
      <c r="AA882" s="5">
        <v>1</v>
      </c>
      <c r="AB882" s="5">
        <v>0</v>
      </c>
    </row>
    <row r="883" spans="1:95">
      <c r="A883" s="5">
        <v>50</v>
      </c>
      <c r="B883" s="5">
        <v>0</v>
      </c>
      <c r="C883" s="5">
        <v>0</v>
      </c>
      <c r="D883" s="5">
        <v>1</v>
      </c>
      <c r="E883" s="5">
        <v>214</v>
      </c>
      <c r="F883" s="5">
        <f>ROUND(Source!AS866,O883)</f>
        <v>0</v>
      </c>
      <c r="G883" s="5" t="s">
        <v>225</v>
      </c>
      <c r="H883" s="5" t="s">
        <v>226</v>
      </c>
      <c r="I883" s="5"/>
      <c r="J883" s="5"/>
      <c r="K883" s="5">
        <v>214</v>
      </c>
      <c r="L883" s="5">
        <v>16</v>
      </c>
      <c r="M883" s="5">
        <v>3</v>
      </c>
      <c r="N883" s="5" t="s">
        <v>3</v>
      </c>
      <c r="O883" s="5">
        <v>2</v>
      </c>
      <c r="P883" s="5">
        <f>ROUND(Source!EK866,O883)</f>
        <v>0</v>
      </c>
      <c r="Q883" s="5"/>
      <c r="R883" s="5"/>
      <c r="S883" s="5"/>
      <c r="T883" s="5"/>
      <c r="U883" s="5"/>
      <c r="V883" s="5"/>
      <c r="W883" s="5">
        <v>0</v>
      </c>
      <c r="X883" s="5">
        <v>1</v>
      </c>
      <c r="Y883" s="5">
        <v>0</v>
      </c>
      <c r="Z883" s="5">
        <v>0</v>
      </c>
      <c r="AA883" s="5">
        <v>1</v>
      </c>
      <c r="AB883" s="5">
        <v>0</v>
      </c>
    </row>
    <row r="884" spans="1:95">
      <c r="A884" s="5">
        <v>50</v>
      </c>
      <c r="B884" s="5">
        <v>0</v>
      </c>
      <c r="C884" s="5">
        <v>0</v>
      </c>
      <c r="D884" s="5">
        <v>1</v>
      </c>
      <c r="E884" s="5">
        <v>215</v>
      </c>
      <c r="F884" s="5">
        <f>ROUND(Source!AT866,O884)</f>
        <v>0</v>
      </c>
      <c r="G884" s="5" t="s">
        <v>227</v>
      </c>
      <c r="H884" s="5" t="s">
        <v>228</v>
      </c>
      <c r="I884" s="5"/>
      <c r="J884" s="5"/>
      <c r="K884" s="5">
        <v>215</v>
      </c>
      <c r="L884" s="5">
        <v>17</v>
      </c>
      <c r="M884" s="5">
        <v>3</v>
      </c>
      <c r="N884" s="5" t="s">
        <v>3</v>
      </c>
      <c r="O884" s="5">
        <v>2</v>
      </c>
      <c r="P884" s="5">
        <f>ROUND(Source!EL866,O884)</f>
        <v>0</v>
      </c>
      <c r="Q884" s="5"/>
      <c r="R884" s="5"/>
      <c r="S884" s="5"/>
      <c r="T884" s="5"/>
      <c r="U884" s="5"/>
      <c r="V884" s="5"/>
      <c r="W884" s="5">
        <v>0</v>
      </c>
      <c r="X884" s="5">
        <v>1</v>
      </c>
      <c r="Y884" s="5">
        <v>0</v>
      </c>
      <c r="Z884" s="5">
        <v>0</v>
      </c>
      <c r="AA884" s="5">
        <v>1</v>
      </c>
      <c r="AB884" s="5">
        <v>0</v>
      </c>
    </row>
    <row r="885" spans="1:95">
      <c r="A885" s="5">
        <v>50</v>
      </c>
      <c r="B885" s="5">
        <v>0</v>
      </c>
      <c r="C885" s="5">
        <v>0</v>
      </c>
      <c r="D885" s="5">
        <v>1</v>
      </c>
      <c r="E885" s="5">
        <v>217</v>
      </c>
      <c r="F885" s="5">
        <f>ROUND(Source!AU866,O885)</f>
        <v>0</v>
      </c>
      <c r="G885" s="5" t="s">
        <v>229</v>
      </c>
      <c r="H885" s="5" t="s">
        <v>230</v>
      </c>
      <c r="I885" s="5"/>
      <c r="J885" s="5"/>
      <c r="K885" s="5">
        <v>217</v>
      </c>
      <c r="L885" s="5">
        <v>18</v>
      </c>
      <c r="M885" s="5">
        <v>3</v>
      </c>
      <c r="N885" s="5" t="s">
        <v>3</v>
      </c>
      <c r="O885" s="5">
        <v>2</v>
      </c>
      <c r="P885" s="5">
        <f>ROUND(Source!EM866,O885)</f>
        <v>0</v>
      </c>
      <c r="Q885" s="5"/>
      <c r="R885" s="5"/>
      <c r="S885" s="5"/>
      <c r="T885" s="5"/>
      <c r="U885" s="5"/>
      <c r="V885" s="5"/>
      <c r="W885" s="5">
        <v>0</v>
      </c>
      <c r="X885" s="5">
        <v>1</v>
      </c>
      <c r="Y885" s="5">
        <v>0</v>
      </c>
      <c r="Z885" s="5">
        <v>0</v>
      </c>
      <c r="AA885" s="5">
        <v>1</v>
      </c>
      <c r="AB885" s="5">
        <v>0</v>
      </c>
    </row>
    <row r="886" spans="1:95">
      <c r="A886" s="5">
        <v>50</v>
      </c>
      <c r="B886" s="5">
        <v>0</v>
      </c>
      <c r="C886" s="5">
        <v>0</v>
      </c>
      <c r="D886" s="5">
        <v>1</v>
      </c>
      <c r="E886" s="5">
        <v>230</v>
      </c>
      <c r="F886" s="5">
        <f>ROUND(Source!BA866,O886)</f>
        <v>0</v>
      </c>
      <c r="G886" s="5" t="s">
        <v>231</v>
      </c>
      <c r="H886" s="5" t="s">
        <v>232</v>
      </c>
      <c r="I886" s="5"/>
      <c r="J886" s="5"/>
      <c r="K886" s="5">
        <v>230</v>
      </c>
      <c r="L886" s="5">
        <v>19</v>
      </c>
      <c r="M886" s="5">
        <v>3</v>
      </c>
      <c r="N886" s="5" t="s">
        <v>3</v>
      </c>
      <c r="O886" s="5">
        <v>2</v>
      </c>
      <c r="P886" s="5">
        <f>ROUND(Source!ES866,O886)</f>
        <v>0</v>
      </c>
      <c r="Q886" s="5"/>
      <c r="R886" s="5"/>
      <c r="S886" s="5"/>
      <c r="T886" s="5"/>
      <c r="U886" s="5"/>
      <c r="V886" s="5"/>
      <c r="W886" s="5">
        <v>0</v>
      </c>
      <c r="X886" s="5">
        <v>1</v>
      </c>
      <c r="Y886" s="5">
        <v>0</v>
      </c>
      <c r="Z886" s="5">
        <v>0</v>
      </c>
      <c r="AA886" s="5">
        <v>1</v>
      </c>
      <c r="AB886" s="5">
        <v>0</v>
      </c>
    </row>
    <row r="887" spans="1:95">
      <c r="A887" s="5">
        <v>50</v>
      </c>
      <c r="B887" s="5">
        <v>0</v>
      </c>
      <c r="C887" s="5">
        <v>0</v>
      </c>
      <c r="D887" s="5">
        <v>1</v>
      </c>
      <c r="E887" s="5">
        <v>206</v>
      </c>
      <c r="F887" s="5">
        <f>ROUND(Source!T866,O887)</f>
        <v>0</v>
      </c>
      <c r="G887" s="5" t="s">
        <v>233</v>
      </c>
      <c r="H887" s="5" t="s">
        <v>234</v>
      </c>
      <c r="I887" s="5"/>
      <c r="J887" s="5"/>
      <c r="K887" s="5">
        <v>206</v>
      </c>
      <c r="L887" s="5">
        <v>20</v>
      </c>
      <c r="M887" s="5">
        <v>3</v>
      </c>
      <c r="N887" s="5" t="s">
        <v>3</v>
      </c>
      <c r="O887" s="5">
        <v>2</v>
      </c>
      <c r="P887" s="5">
        <f>ROUND(Source!DL866,O887)</f>
        <v>0</v>
      </c>
      <c r="Q887" s="5"/>
      <c r="R887" s="5"/>
      <c r="S887" s="5"/>
      <c r="T887" s="5"/>
      <c r="U887" s="5"/>
      <c r="V887" s="5"/>
      <c r="W887" s="5">
        <v>0</v>
      </c>
      <c r="X887" s="5">
        <v>1</v>
      </c>
      <c r="Y887" s="5">
        <v>0</v>
      </c>
      <c r="Z887" s="5">
        <v>0</v>
      </c>
      <c r="AA887" s="5">
        <v>1</v>
      </c>
      <c r="AB887" s="5">
        <v>0</v>
      </c>
    </row>
    <row r="888" spans="1:95">
      <c r="A888" s="5">
        <v>50</v>
      </c>
      <c r="B888" s="5">
        <v>0</v>
      </c>
      <c r="C888" s="5">
        <v>0</v>
      </c>
      <c r="D888" s="5">
        <v>1</v>
      </c>
      <c r="E888" s="5">
        <v>207</v>
      </c>
      <c r="F888" s="5">
        <f>Source!U866</f>
        <v>0</v>
      </c>
      <c r="G888" s="5" t="s">
        <v>235</v>
      </c>
      <c r="H888" s="5" t="s">
        <v>236</v>
      </c>
      <c r="I888" s="5"/>
      <c r="J888" s="5"/>
      <c r="K888" s="5">
        <v>207</v>
      </c>
      <c r="L888" s="5">
        <v>21</v>
      </c>
      <c r="M888" s="5">
        <v>3</v>
      </c>
      <c r="N888" s="5" t="s">
        <v>3</v>
      </c>
      <c r="O888" s="5">
        <v>-1</v>
      </c>
      <c r="P888" s="5">
        <f>Source!DM866</f>
        <v>0</v>
      </c>
      <c r="Q888" s="5"/>
      <c r="R888" s="5"/>
      <c r="S888" s="5"/>
      <c r="T888" s="5"/>
      <c r="U888" s="5"/>
      <c r="V888" s="5"/>
      <c r="W888" s="5">
        <v>0</v>
      </c>
      <c r="X888" s="5">
        <v>1</v>
      </c>
      <c r="Y888" s="5">
        <v>0</v>
      </c>
      <c r="Z888" s="5">
        <v>0</v>
      </c>
      <c r="AA888" s="5">
        <v>1</v>
      </c>
      <c r="AB888" s="5">
        <v>0</v>
      </c>
    </row>
    <row r="889" spans="1:95">
      <c r="A889" s="5">
        <v>50</v>
      </c>
      <c r="B889" s="5">
        <v>0</v>
      </c>
      <c r="C889" s="5">
        <v>0</v>
      </c>
      <c r="D889" s="5">
        <v>1</v>
      </c>
      <c r="E889" s="5">
        <v>208</v>
      </c>
      <c r="F889" s="5">
        <f>Source!V866</f>
        <v>0</v>
      </c>
      <c r="G889" s="5" t="s">
        <v>237</v>
      </c>
      <c r="H889" s="5" t="s">
        <v>238</v>
      </c>
      <c r="I889" s="5"/>
      <c r="J889" s="5"/>
      <c r="K889" s="5">
        <v>208</v>
      </c>
      <c r="L889" s="5">
        <v>22</v>
      </c>
      <c r="M889" s="5">
        <v>3</v>
      </c>
      <c r="N889" s="5" t="s">
        <v>3</v>
      </c>
      <c r="O889" s="5">
        <v>-1</v>
      </c>
      <c r="P889" s="5">
        <f>Source!DN866</f>
        <v>0</v>
      </c>
      <c r="Q889" s="5"/>
      <c r="R889" s="5"/>
      <c r="S889" s="5"/>
      <c r="T889" s="5"/>
      <c r="U889" s="5"/>
      <c r="V889" s="5"/>
      <c r="W889" s="5">
        <v>0</v>
      </c>
      <c r="X889" s="5">
        <v>1</v>
      </c>
      <c r="Y889" s="5">
        <v>0</v>
      </c>
      <c r="Z889" s="5">
        <v>0</v>
      </c>
      <c r="AA889" s="5">
        <v>1</v>
      </c>
      <c r="AB889" s="5">
        <v>0</v>
      </c>
    </row>
    <row r="890" spans="1:95">
      <c r="A890" s="5">
        <v>50</v>
      </c>
      <c r="B890" s="5">
        <v>0</v>
      </c>
      <c r="C890" s="5">
        <v>0</v>
      </c>
      <c r="D890" s="5">
        <v>1</v>
      </c>
      <c r="E890" s="5">
        <v>209</v>
      </c>
      <c r="F890" s="5">
        <f>ROUND(Source!W866,O890)</f>
        <v>0</v>
      </c>
      <c r="G890" s="5" t="s">
        <v>239</v>
      </c>
      <c r="H890" s="5" t="s">
        <v>240</v>
      </c>
      <c r="I890" s="5"/>
      <c r="J890" s="5"/>
      <c r="K890" s="5">
        <v>209</v>
      </c>
      <c r="L890" s="5">
        <v>23</v>
      </c>
      <c r="M890" s="5">
        <v>3</v>
      </c>
      <c r="N890" s="5" t="s">
        <v>3</v>
      </c>
      <c r="O890" s="5">
        <v>2</v>
      </c>
      <c r="P890" s="5">
        <f>ROUND(Source!DO866,O890)</f>
        <v>0</v>
      </c>
      <c r="Q890" s="5"/>
      <c r="R890" s="5"/>
      <c r="S890" s="5"/>
      <c r="T890" s="5"/>
      <c r="U890" s="5"/>
      <c r="V890" s="5"/>
      <c r="W890" s="5">
        <v>0</v>
      </c>
      <c r="X890" s="5">
        <v>1</v>
      </c>
      <c r="Y890" s="5">
        <v>0</v>
      </c>
      <c r="Z890" s="5">
        <v>0</v>
      </c>
      <c r="AA890" s="5">
        <v>1</v>
      </c>
      <c r="AB890" s="5">
        <v>0</v>
      </c>
    </row>
    <row r="891" spans="1:95">
      <c r="A891" s="5">
        <v>50</v>
      </c>
      <c r="B891" s="5">
        <v>0</v>
      </c>
      <c r="C891" s="5">
        <v>0</v>
      </c>
      <c r="D891" s="5">
        <v>1</v>
      </c>
      <c r="E891" s="5">
        <v>233</v>
      </c>
      <c r="F891" s="5">
        <f>ROUND(Source!BD866,O891)</f>
        <v>0</v>
      </c>
      <c r="G891" s="5" t="s">
        <v>241</v>
      </c>
      <c r="H891" s="5" t="s">
        <v>242</v>
      </c>
      <c r="I891" s="5"/>
      <c r="J891" s="5"/>
      <c r="K891" s="5">
        <v>233</v>
      </c>
      <c r="L891" s="5">
        <v>24</v>
      </c>
      <c r="M891" s="5">
        <v>3</v>
      </c>
      <c r="N891" s="5" t="s">
        <v>3</v>
      </c>
      <c r="O891" s="5">
        <v>2</v>
      </c>
      <c r="P891" s="5">
        <f>ROUND(Source!EV866,O891)</f>
        <v>0</v>
      </c>
      <c r="Q891" s="5"/>
      <c r="R891" s="5"/>
      <c r="S891" s="5"/>
      <c r="T891" s="5"/>
      <c r="U891" s="5"/>
      <c r="V891" s="5"/>
      <c r="W891" s="5">
        <v>0</v>
      </c>
      <c r="X891" s="5">
        <v>1</v>
      </c>
      <c r="Y891" s="5">
        <v>0</v>
      </c>
      <c r="Z891" s="5">
        <v>0</v>
      </c>
      <c r="AA891" s="5">
        <v>1</v>
      </c>
      <c r="AB891" s="5">
        <v>0</v>
      </c>
    </row>
    <row r="892" spans="1:95">
      <c r="A892" s="5">
        <v>50</v>
      </c>
      <c r="B892" s="5">
        <v>0</v>
      </c>
      <c r="C892" s="5">
        <v>0</v>
      </c>
      <c r="D892" s="5">
        <v>1</v>
      </c>
      <c r="E892" s="5">
        <v>210</v>
      </c>
      <c r="F892" s="5">
        <f>ROUND(Source!X866,O892)</f>
        <v>0</v>
      </c>
      <c r="G892" s="5" t="s">
        <v>243</v>
      </c>
      <c r="H892" s="5" t="s">
        <v>244</v>
      </c>
      <c r="I892" s="5"/>
      <c r="J892" s="5"/>
      <c r="K892" s="5">
        <v>210</v>
      </c>
      <c r="L892" s="5">
        <v>25</v>
      </c>
      <c r="M892" s="5">
        <v>3</v>
      </c>
      <c r="N892" s="5" t="s">
        <v>3</v>
      </c>
      <c r="O892" s="5">
        <v>2</v>
      </c>
      <c r="P892" s="5">
        <f>ROUND(Source!DP866,O892)</f>
        <v>0</v>
      </c>
      <c r="Q892" s="5"/>
      <c r="R892" s="5"/>
      <c r="S892" s="5"/>
      <c r="T892" s="5"/>
      <c r="U892" s="5"/>
      <c r="V892" s="5"/>
      <c r="W892" s="5">
        <v>0</v>
      </c>
      <c r="X892" s="5">
        <v>1</v>
      </c>
      <c r="Y892" s="5">
        <v>0</v>
      </c>
      <c r="Z892" s="5">
        <v>0</v>
      </c>
      <c r="AA892" s="5">
        <v>1</v>
      </c>
      <c r="AB892" s="5">
        <v>0</v>
      </c>
    </row>
    <row r="893" spans="1:95">
      <c r="A893" s="5">
        <v>50</v>
      </c>
      <c r="B893" s="5">
        <v>0</v>
      </c>
      <c r="C893" s="5">
        <v>0</v>
      </c>
      <c r="D893" s="5">
        <v>1</v>
      </c>
      <c r="E893" s="5">
        <v>211</v>
      </c>
      <c r="F893" s="5">
        <f>ROUND(Source!Y866,O893)</f>
        <v>0</v>
      </c>
      <c r="G893" s="5" t="s">
        <v>245</v>
      </c>
      <c r="H893" s="5" t="s">
        <v>246</v>
      </c>
      <c r="I893" s="5"/>
      <c r="J893" s="5"/>
      <c r="K893" s="5">
        <v>211</v>
      </c>
      <c r="L893" s="5">
        <v>26</v>
      </c>
      <c r="M893" s="5">
        <v>3</v>
      </c>
      <c r="N893" s="5" t="s">
        <v>3</v>
      </c>
      <c r="O893" s="5">
        <v>2</v>
      </c>
      <c r="P893" s="5">
        <f>ROUND(Source!DQ866,O893)</f>
        <v>0</v>
      </c>
      <c r="Q893" s="5"/>
      <c r="R893" s="5"/>
      <c r="S893" s="5"/>
      <c r="T893" s="5"/>
      <c r="U893" s="5"/>
      <c r="V893" s="5"/>
      <c r="W893" s="5">
        <v>0</v>
      </c>
      <c r="X893" s="5">
        <v>1</v>
      </c>
      <c r="Y893" s="5">
        <v>0</v>
      </c>
      <c r="Z893" s="5">
        <v>0</v>
      </c>
      <c r="AA893" s="5">
        <v>1</v>
      </c>
      <c r="AB893" s="5">
        <v>0</v>
      </c>
    </row>
    <row r="894" spans="1:95">
      <c r="A894" s="5">
        <v>50</v>
      </c>
      <c r="B894" s="5">
        <v>0</v>
      </c>
      <c r="C894" s="5">
        <v>0</v>
      </c>
      <c r="D894" s="5">
        <v>1</v>
      </c>
      <c r="E894" s="5">
        <v>224</v>
      </c>
      <c r="F894" s="5">
        <f>ROUND(Source!AR866,O894)</f>
        <v>0</v>
      </c>
      <c r="G894" s="5" t="s">
        <v>247</v>
      </c>
      <c r="H894" s="5" t="s">
        <v>248</v>
      </c>
      <c r="I894" s="5"/>
      <c r="J894" s="5"/>
      <c r="K894" s="5">
        <v>224</v>
      </c>
      <c r="L894" s="5">
        <v>27</v>
      </c>
      <c r="M894" s="5">
        <v>3</v>
      </c>
      <c r="N894" s="5" t="s">
        <v>3</v>
      </c>
      <c r="O894" s="5">
        <v>2</v>
      </c>
      <c r="P894" s="5">
        <f>ROUND(Source!EJ866,O894)</f>
        <v>0</v>
      </c>
      <c r="Q894" s="5"/>
      <c r="R894" s="5"/>
      <c r="S894" s="5"/>
      <c r="T894" s="5"/>
      <c r="U894" s="5"/>
      <c r="V894" s="5"/>
      <c r="W894" s="5">
        <v>0</v>
      </c>
      <c r="X894" s="5">
        <v>1</v>
      </c>
      <c r="Y894" s="5">
        <v>0</v>
      </c>
      <c r="Z894" s="5">
        <v>0</v>
      </c>
      <c r="AA894" s="5">
        <v>1</v>
      </c>
      <c r="AB894" s="5">
        <v>0</v>
      </c>
    </row>
    <row r="896" spans="1:95">
      <c r="A896" s="1">
        <v>3</v>
      </c>
      <c r="B896" s="1">
        <v>0</v>
      </c>
      <c r="C896" s="1"/>
      <c r="D896" s="1">
        <f>ROW(A968)</f>
        <v>968</v>
      </c>
      <c r="E896" s="1"/>
      <c r="F896" s="1" t="s">
        <v>23</v>
      </c>
      <c r="G896" s="1" t="s">
        <v>650</v>
      </c>
      <c r="H896" s="1" t="s">
        <v>3</v>
      </c>
      <c r="I896" s="1">
        <v>0</v>
      </c>
      <c r="J896" s="1" t="s">
        <v>3</v>
      </c>
      <c r="K896" s="1">
        <v>0</v>
      </c>
      <c r="L896" s="1" t="s">
        <v>23</v>
      </c>
      <c r="M896" s="1" t="s">
        <v>3</v>
      </c>
      <c r="N896" s="1"/>
      <c r="O896" s="1"/>
      <c r="P896" s="1"/>
      <c r="Q896" s="1"/>
      <c r="R896" s="1"/>
      <c r="S896" s="1">
        <v>0</v>
      </c>
      <c r="T896" s="1">
        <v>0</v>
      </c>
      <c r="U896" s="1" t="s">
        <v>3</v>
      </c>
      <c r="V896" s="1">
        <v>0</v>
      </c>
      <c r="W896" s="1"/>
      <c r="X896" s="1"/>
      <c r="Y896" s="1"/>
      <c r="Z896" s="1"/>
      <c r="AA896" s="1"/>
      <c r="AB896" s="1" t="s">
        <v>3</v>
      </c>
      <c r="AC896" s="1" t="s">
        <v>3</v>
      </c>
      <c r="AD896" s="1" t="s">
        <v>3</v>
      </c>
      <c r="AE896" s="1" t="s">
        <v>3</v>
      </c>
      <c r="AF896" s="1" t="s">
        <v>3</v>
      </c>
      <c r="AG896" s="1" t="s">
        <v>3</v>
      </c>
      <c r="AH896" s="1"/>
      <c r="AI896" s="1"/>
      <c r="AJ896" s="1"/>
      <c r="AK896" s="1"/>
      <c r="AL896" s="1"/>
      <c r="AM896" s="1"/>
      <c r="AN896" s="1"/>
      <c r="AO896" s="1"/>
      <c r="AP896" s="1" t="s">
        <v>3</v>
      </c>
      <c r="AQ896" s="1" t="s">
        <v>3</v>
      </c>
      <c r="AR896" s="1" t="s">
        <v>3</v>
      </c>
      <c r="AS896" s="1"/>
      <c r="AT896" s="1"/>
      <c r="AU896" s="1"/>
      <c r="AV896" s="1"/>
      <c r="AW896" s="1"/>
      <c r="AX896" s="1"/>
      <c r="AY896" s="1"/>
      <c r="AZ896" s="1" t="s">
        <v>3</v>
      </c>
      <c r="BA896" s="1"/>
      <c r="BB896" s="1" t="s">
        <v>3</v>
      </c>
      <c r="BC896" s="1" t="s">
        <v>3</v>
      </c>
      <c r="BD896" s="1" t="s">
        <v>3</v>
      </c>
      <c r="BE896" s="1" t="s">
        <v>3</v>
      </c>
      <c r="BF896" s="1" t="s">
        <v>3</v>
      </c>
      <c r="BG896" s="1" t="s">
        <v>3</v>
      </c>
      <c r="BH896" s="1" t="s">
        <v>3</v>
      </c>
      <c r="BI896" s="1" t="s">
        <v>3</v>
      </c>
      <c r="BJ896" s="1" t="s">
        <v>3</v>
      </c>
      <c r="BK896" s="1" t="s">
        <v>3</v>
      </c>
      <c r="BL896" s="1" t="s">
        <v>3</v>
      </c>
      <c r="BM896" s="1" t="s">
        <v>3</v>
      </c>
      <c r="BN896" s="1" t="s">
        <v>3</v>
      </c>
      <c r="BO896" s="1" t="s">
        <v>3</v>
      </c>
      <c r="BP896" s="1" t="s">
        <v>3</v>
      </c>
      <c r="BQ896" s="1"/>
      <c r="BR896" s="1"/>
      <c r="BS896" s="1"/>
      <c r="BT896" s="1"/>
      <c r="BU896" s="1"/>
      <c r="BV896" s="1"/>
      <c r="BW896" s="1"/>
      <c r="BX896" s="1">
        <v>0</v>
      </c>
      <c r="BY896" s="1"/>
      <c r="BZ896" s="1"/>
      <c r="CA896" s="1"/>
      <c r="CB896" s="1"/>
      <c r="CC896" s="1"/>
      <c r="CD896" s="1"/>
      <c r="CE896" s="1"/>
      <c r="CF896" s="1">
        <v>0</v>
      </c>
      <c r="CG896" s="1">
        <v>0</v>
      </c>
      <c r="CH896" s="1"/>
      <c r="CI896" s="1" t="s">
        <v>3</v>
      </c>
      <c r="CJ896" s="1" t="s">
        <v>3</v>
      </c>
      <c r="CK896" t="s">
        <v>3</v>
      </c>
      <c r="CL896" t="s">
        <v>3</v>
      </c>
      <c r="CM896" t="s">
        <v>3</v>
      </c>
      <c r="CN896" t="s">
        <v>3</v>
      </c>
      <c r="CO896" t="s">
        <v>3</v>
      </c>
      <c r="CP896" t="s">
        <v>3</v>
      </c>
      <c r="CQ896" t="s">
        <v>3</v>
      </c>
    </row>
    <row r="898" spans="1:206">
      <c r="A898" s="3">
        <v>52</v>
      </c>
      <c r="B898" s="3">
        <f t="shared" ref="B898:G898" si="703">B968</f>
        <v>0</v>
      </c>
      <c r="C898" s="3">
        <f t="shared" si="703"/>
        <v>3</v>
      </c>
      <c r="D898" s="3">
        <f t="shared" si="703"/>
        <v>896</v>
      </c>
      <c r="E898" s="3">
        <f t="shared" si="703"/>
        <v>0</v>
      </c>
      <c r="F898" s="3" t="str">
        <f t="shared" si="703"/>
        <v>Новая локальная смета</v>
      </c>
      <c r="G898" s="3" t="str">
        <f t="shared" si="703"/>
        <v>ТМ</v>
      </c>
      <c r="H898" s="3"/>
      <c r="I898" s="3"/>
      <c r="J898" s="3"/>
      <c r="K898" s="3"/>
      <c r="L898" s="3"/>
      <c r="M898" s="3"/>
      <c r="N898" s="3"/>
      <c r="O898" s="3">
        <f t="shared" ref="O898:AT898" si="704">O968</f>
        <v>0</v>
      </c>
      <c r="P898" s="3">
        <f t="shared" si="704"/>
        <v>0</v>
      </c>
      <c r="Q898" s="3">
        <f t="shared" si="704"/>
        <v>0</v>
      </c>
      <c r="R898" s="3">
        <f t="shared" si="704"/>
        <v>0</v>
      </c>
      <c r="S898" s="3">
        <f t="shared" si="704"/>
        <v>0</v>
      </c>
      <c r="T898" s="3">
        <f t="shared" si="704"/>
        <v>0</v>
      </c>
      <c r="U898" s="3">
        <f t="shared" si="704"/>
        <v>0</v>
      </c>
      <c r="V898" s="3">
        <f t="shared" si="704"/>
        <v>0</v>
      </c>
      <c r="W898" s="3">
        <f t="shared" si="704"/>
        <v>0</v>
      </c>
      <c r="X898" s="3">
        <f t="shared" si="704"/>
        <v>0</v>
      </c>
      <c r="Y898" s="3">
        <f t="shared" si="704"/>
        <v>0</v>
      </c>
      <c r="Z898" s="3">
        <f t="shared" si="704"/>
        <v>0</v>
      </c>
      <c r="AA898" s="3">
        <f t="shared" si="704"/>
        <v>0</v>
      </c>
      <c r="AB898" s="3">
        <f t="shared" si="704"/>
        <v>0</v>
      </c>
      <c r="AC898" s="3">
        <f t="shared" si="704"/>
        <v>0</v>
      </c>
      <c r="AD898" s="3">
        <f t="shared" si="704"/>
        <v>0</v>
      </c>
      <c r="AE898" s="3">
        <f t="shared" si="704"/>
        <v>0</v>
      </c>
      <c r="AF898" s="3">
        <f t="shared" si="704"/>
        <v>0</v>
      </c>
      <c r="AG898" s="3">
        <f t="shared" si="704"/>
        <v>0</v>
      </c>
      <c r="AH898" s="3">
        <f t="shared" si="704"/>
        <v>0</v>
      </c>
      <c r="AI898" s="3">
        <f t="shared" si="704"/>
        <v>0</v>
      </c>
      <c r="AJ898" s="3">
        <f t="shared" si="704"/>
        <v>0</v>
      </c>
      <c r="AK898" s="3">
        <f t="shared" si="704"/>
        <v>0</v>
      </c>
      <c r="AL898" s="3">
        <f t="shared" si="704"/>
        <v>0</v>
      </c>
      <c r="AM898" s="3">
        <f t="shared" si="704"/>
        <v>0</v>
      </c>
      <c r="AN898" s="3">
        <f t="shared" si="704"/>
        <v>0</v>
      </c>
      <c r="AO898" s="3">
        <f t="shared" si="704"/>
        <v>0</v>
      </c>
      <c r="AP898" s="3">
        <f t="shared" si="704"/>
        <v>0</v>
      </c>
      <c r="AQ898" s="3">
        <f t="shared" si="704"/>
        <v>0</v>
      </c>
      <c r="AR898" s="3">
        <f t="shared" si="704"/>
        <v>0</v>
      </c>
      <c r="AS898" s="3">
        <f t="shared" si="704"/>
        <v>0</v>
      </c>
      <c r="AT898" s="3">
        <f t="shared" si="704"/>
        <v>0</v>
      </c>
      <c r="AU898" s="3">
        <f t="shared" ref="AU898:BZ898" si="705">AU968</f>
        <v>0</v>
      </c>
      <c r="AV898" s="3">
        <f t="shared" si="705"/>
        <v>0</v>
      </c>
      <c r="AW898" s="3">
        <f t="shared" si="705"/>
        <v>0</v>
      </c>
      <c r="AX898" s="3">
        <f t="shared" si="705"/>
        <v>0</v>
      </c>
      <c r="AY898" s="3">
        <f t="shared" si="705"/>
        <v>0</v>
      </c>
      <c r="AZ898" s="3">
        <f t="shared" si="705"/>
        <v>0</v>
      </c>
      <c r="BA898" s="3">
        <f t="shared" si="705"/>
        <v>0</v>
      </c>
      <c r="BB898" s="3">
        <f t="shared" si="705"/>
        <v>0</v>
      </c>
      <c r="BC898" s="3">
        <f t="shared" si="705"/>
        <v>0</v>
      </c>
      <c r="BD898" s="3">
        <f t="shared" si="705"/>
        <v>0</v>
      </c>
      <c r="BE898" s="3">
        <f t="shared" si="705"/>
        <v>0</v>
      </c>
      <c r="BF898" s="3">
        <f t="shared" si="705"/>
        <v>0</v>
      </c>
      <c r="BG898" s="3">
        <f t="shared" si="705"/>
        <v>0</v>
      </c>
      <c r="BH898" s="3">
        <f t="shared" si="705"/>
        <v>0</v>
      </c>
      <c r="BI898" s="3">
        <f t="shared" si="705"/>
        <v>0</v>
      </c>
      <c r="BJ898" s="3">
        <f t="shared" si="705"/>
        <v>0</v>
      </c>
      <c r="BK898" s="3">
        <f t="shared" si="705"/>
        <v>0</v>
      </c>
      <c r="BL898" s="3">
        <f t="shared" si="705"/>
        <v>0</v>
      </c>
      <c r="BM898" s="3">
        <f t="shared" si="705"/>
        <v>0</v>
      </c>
      <c r="BN898" s="3">
        <f t="shared" si="705"/>
        <v>0</v>
      </c>
      <c r="BO898" s="3">
        <f t="shared" si="705"/>
        <v>0</v>
      </c>
      <c r="BP898" s="3">
        <f t="shared" si="705"/>
        <v>0</v>
      </c>
      <c r="BQ898" s="3">
        <f t="shared" si="705"/>
        <v>0</v>
      </c>
      <c r="BR898" s="3">
        <f t="shared" si="705"/>
        <v>0</v>
      </c>
      <c r="BS898" s="3">
        <f t="shared" si="705"/>
        <v>0</v>
      </c>
      <c r="BT898" s="3">
        <f t="shared" si="705"/>
        <v>0</v>
      </c>
      <c r="BU898" s="3">
        <f t="shared" si="705"/>
        <v>0</v>
      </c>
      <c r="BV898" s="3">
        <f t="shared" si="705"/>
        <v>0</v>
      </c>
      <c r="BW898" s="3">
        <f t="shared" si="705"/>
        <v>0</v>
      </c>
      <c r="BX898" s="3">
        <f t="shared" si="705"/>
        <v>0</v>
      </c>
      <c r="BY898" s="3">
        <f t="shared" si="705"/>
        <v>0</v>
      </c>
      <c r="BZ898" s="3">
        <f t="shared" si="705"/>
        <v>0</v>
      </c>
      <c r="CA898" s="3">
        <f t="shared" ref="CA898:DF898" si="706">CA968</f>
        <v>0</v>
      </c>
      <c r="CB898" s="3">
        <f t="shared" si="706"/>
        <v>0</v>
      </c>
      <c r="CC898" s="3">
        <f t="shared" si="706"/>
        <v>0</v>
      </c>
      <c r="CD898" s="3">
        <f t="shared" si="706"/>
        <v>0</v>
      </c>
      <c r="CE898" s="3">
        <f t="shared" si="706"/>
        <v>0</v>
      </c>
      <c r="CF898" s="3">
        <f t="shared" si="706"/>
        <v>0</v>
      </c>
      <c r="CG898" s="3">
        <f t="shared" si="706"/>
        <v>0</v>
      </c>
      <c r="CH898" s="3">
        <f t="shared" si="706"/>
        <v>0</v>
      </c>
      <c r="CI898" s="3">
        <f t="shared" si="706"/>
        <v>0</v>
      </c>
      <c r="CJ898" s="3">
        <f t="shared" si="706"/>
        <v>0</v>
      </c>
      <c r="CK898" s="3">
        <f t="shared" si="706"/>
        <v>0</v>
      </c>
      <c r="CL898" s="3">
        <f t="shared" si="706"/>
        <v>0</v>
      </c>
      <c r="CM898" s="3">
        <f t="shared" si="706"/>
        <v>0</v>
      </c>
      <c r="CN898" s="3">
        <f t="shared" si="706"/>
        <v>0</v>
      </c>
      <c r="CO898" s="3">
        <f t="shared" si="706"/>
        <v>0</v>
      </c>
      <c r="CP898" s="3">
        <f t="shared" si="706"/>
        <v>0</v>
      </c>
      <c r="CQ898" s="3">
        <f t="shared" si="706"/>
        <v>0</v>
      </c>
      <c r="CR898" s="3">
        <f t="shared" si="706"/>
        <v>0</v>
      </c>
      <c r="CS898" s="3">
        <f t="shared" si="706"/>
        <v>0</v>
      </c>
      <c r="CT898" s="3">
        <f t="shared" si="706"/>
        <v>0</v>
      </c>
      <c r="CU898" s="3">
        <f t="shared" si="706"/>
        <v>0</v>
      </c>
      <c r="CV898" s="3">
        <f t="shared" si="706"/>
        <v>0</v>
      </c>
      <c r="CW898" s="3">
        <f t="shared" si="706"/>
        <v>0</v>
      </c>
      <c r="CX898" s="3">
        <f t="shared" si="706"/>
        <v>0</v>
      </c>
      <c r="CY898" s="3">
        <f t="shared" si="706"/>
        <v>0</v>
      </c>
      <c r="CZ898" s="3">
        <f t="shared" si="706"/>
        <v>0</v>
      </c>
      <c r="DA898" s="3">
        <f t="shared" si="706"/>
        <v>0</v>
      </c>
      <c r="DB898" s="3">
        <f t="shared" si="706"/>
        <v>0</v>
      </c>
      <c r="DC898" s="3">
        <f t="shared" si="706"/>
        <v>0</v>
      </c>
      <c r="DD898" s="3">
        <f t="shared" si="706"/>
        <v>0</v>
      </c>
      <c r="DE898" s="3">
        <f t="shared" si="706"/>
        <v>0</v>
      </c>
      <c r="DF898" s="3">
        <f t="shared" si="706"/>
        <v>0</v>
      </c>
      <c r="DG898" s="4">
        <f t="shared" ref="DG898:EL898" si="707">DG968</f>
        <v>0</v>
      </c>
      <c r="DH898" s="4">
        <f t="shared" si="707"/>
        <v>0</v>
      </c>
      <c r="DI898" s="4">
        <f t="shared" si="707"/>
        <v>0</v>
      </c>
      <c r="DJ898" s="4">
        <f t="shared" si="707"/>
        <v>0</v>
      </c>
      <c r="DK898" s="4">
        <f t="shared" si="707"/>
        <v>0</v>
      </c>
      <c r="DL898" s="4">
        <f t="shared" si="707"/>
        <v>0</v>
      </c>
      <c r="DM898" s="4">
        <f t="shared" si="707"/>
        <v>0</v>
      </c>
      <c r="DN898" s="4">
        <f t="shared" si="707"/>
        <v>0</v>
      </c>
      <c r="DO898" s="4">
        <f t="shared" si="707"/>
        <v>0</v>
      </c>
      <c r="DP898" s="4">
        <f t="shared" si="707"/>
        <v>0</v>
      </c>
      <c r="DQ898" s="4">
        <f t="shared" si="707"/>
        <v>0</v>
      </c>
      <c r="DR898" s="4">
        <f t="shared" si="707"/>
        <v>0</v>
      </c>
      <c r="DS898" s="4">
        <f t="shared" si="707"/>
        <v>0</v>
      </c>
      <c r="DT898" s="4">
        <f t="shared" si="707"/>
        <v>0</v>
      </c>
      <c r="DU898" s="4">
        <f t="shared" si="707"/>
        <v>0</v>
      </c>
      <c r="DV898" s="4">
        <f t="shared" si="707"/>
        <v>0</v>
      </c>
      <c r="DW898" s="4">
        <f t="shared" si="707"/>
        <v>0</v>
      </c>
      <c r="DX898" s="4">
        <f t="shared" si="707"/>
        <v>0</v>
      </c>
      <c r="DY898" s="4">
        <f t="shared" si="707"/>
        <v>0</v>
      </c>
      <c r="DZ898" s="4">
        <f t="shared" si="707"/>
        <v>0</v>
      </c>
      <c r="EA898" s="4">
        <f t="shared" si="707"/>
        <v>0</v>
      </c>
      <c r="EB898" s="4">
        <f t="shared" si="707"/>
        <v>0</v>
      </c>
      <c r="EC898" s="4">
        <f t="shared" si="707"/>
        <v>0</v>
      </c>
      <c r="ED898" s="4">
        <f t="shared" si="707"/>
        <v>0</v>
      </c>
      <c r="EE898" s="4">
        <f t="shared" si="707"/>
        <v>0</v>
      </c>
      <c r="EF898" s="4">
        <f t="shared" si="707"/>
        <v>0</v>
      </c>
      <c r="EG898" s="4">
        <f t="shared" si="707"/>
        <v>0</v>
      </c>
      <c r="EH898" s="4">
        <f t="shared" si="707"/>
        <v>0</v>
      </c>
      <c r="EI898" s="4">
        <f t="shared" si="707"/>
        <v>0</v>
      </c>
      <c r="EJ898" s="4">
        <f t="shared" si="707"/>
        <v>0</v>
      </c>
      <c r="EK898" s="4">
        <f t="shared" si="707"/>
        <v>0</v>
      </c>
      <c r="EL898" s="4">
        <f t="shared" si="707"/>
        <v>0</v>
      </c>
      <c r="EM898" s="4">
        <f t="shared" ref="EM898:FR898" si="708">EM968</f>
        <v>0</v>
      </c>
      <c r="EN898" s="4">
        <f t="shared" si="708"/>
        <v>0</v>
      </c>
      <c r="EO898" s="4">
        <f t="shared" si="708"/>
        <v>0</v>
      </c>
      <c r="EP898" s="4">
        <f t="shared" si="708"/>
        <v>0</v>
      </c>
      <c r="EQ898" s="4">
        <f t="shared" si="708"/>
        <v>0</v>
      </c>
      <c r="ER898" s="4">
        <f t="shared" si="708"/>
        <v>0</v>
      </c>
      <c r="ES898" s="4">
        <f t="shared" si="708"/>
        <v>0</v>
      </c>
      <c r="ET898" s="4">
        <f t="shared" si="708"/>
        <v>0</v>
      </c>
      <c r="EU898" s="4">
        <f t="shared" si="708"/>
        <v>0</v>
      </c>
      <c r="EV898" s="4">
        <f t="shared" si="708"/>
        <v>0</v>
      </c>
      <c r="EW898" s="4">
        <f t="shared" si="708"/>
        <v>0</v>
      </c>
      <c r="EX898" s="4">
        <f t="shared" si="708"/>
        <v>0</v>
      </c>
      <c r="EY898" s="4">
        <f t="shared" si="708"/>
        <v>0</v>
      </c>
      <c r="EZ898" s="4">
        <f t="shared" si="708"/>
        <v>0</v>
      </c>
      <c r="FA898" s="4">
        <f t="shared" si="708"/>
        <v>0</v>
      </c>
      <c r="FB898" s="4">
        <f t="shared" si="708"/>
        <v>0</v>
      </c>
      <c r="FC898" s="4">
        <f t="shared" si="708"/>
        <v>0</v>
      </c>
      <c r="FD898" s="4">
        <f t="shared" si="708"/>
        <v>0</v>
      </c>
      <c r="FE898" s="4">
        <f t="shared" si="708"/>
        <v>0</v>
      </c>
      <c r="FF898" s="4">
        <f t="shared" si="708"/>
        <v>0</v>
      </c>
      <c r="FG898" s="4">
        <f t="shared" si="708"/>
        <v>0</v>
      </c>
      <c r="FH898" s="4">
        <f t="shared" si="708"/>
        <v>0</v>
      </c>
      <c r="FI898" s="4">
        <f t="shared" si="708"/>
        <v>0</v>
      </c>
      <c r="FJ898" s="4">
        <f t="shared" si="708"/>
        <v>0</v>
      </c>
      <c r="FK898" s="4">
        <f t="shared" si="708"/>
        <v>0</v>
      </c>
      <c r="FL898" s="4">
        <f t="shared" si="708"/>
        <v>0</v>
      </c>
      <c r="FM898" s="4">
        <f t="shared" si="708"/>
        <v>0</v>
      </c>
      <c r="FN898" s="4">
        <f t="shared" si="708"/>
        <v>0</v>
      </c>
      <c r="FO898" s="4">
        <f t="shared" si="708"/>
        <v>0</v>
      </c>
      <c r="FP898" s="4">
        <f t="shared" si="708"/>
        <v>0</v>
      </c>
      <c r="FQ898" s="4">
        <f t="shared" si="708"/>
        <v>0</v>
      </c>
      <c r="FR898" s="4">
        <f t="shared" si="708"/>
        <v>0</v>
      </c>
      <c r="FS898" s="4">
        <f t="shared" ref="FS898:GX898" si="709">FS968</f>
        <v>0</v>
      </c>
      <c r="FT898" s="4">
        <f t="shared" si="709"/>
        <v>0</v>
      </c>
      <c r="FU898" s="4">
        <f t="shared" si="709"/>
        <v>0</v>
      </c>
      <c r="FV898" s="4">
        <f t="shared" si="709"/>
        <v>0</v>
      </c>
      <c r="FW898" s="4">
        <f t="shared" si="709"/>
        <v>0</v>
      </c>
      <c r="FX898" s="4">
        <f t="shared" si="709"/>
        <v>0</v>
      </c>
      <c r="FY898" s="4">
        <f t="shared" si="709"/>
        <v>0</v>
      </c>
      <c r="FZ898" s="4">
        <f t="shared" si="709"/>
        <v>0</v>
      </c>
      <c r="GA898" s="4">
        <f t="shared" si="709"/>
        <v>0</v>
      </c>
      <c r="GB898" s="4">
        <f t="shared" si="709"/>
        <v>0</v>
      </c>
      <c r="GC898" s="4">
        <f t="shared" si="709"/>
        <v>0</v>
      </c>
      <c r="GD898" s="4">
        <f t="shared" si="709"/>
        <v>0</v>
      </c>
      <c r="GE898" s="4">
        <f t="shared" si="709"/>
        <v>0</v>
      </c>
      <c r="GF898" s="4">
        <f t="shared" si="709"/>
        <v>0</v>
      </c>
      <c r="GG898" s="4">
        <f t="shared" si="709"/>
        <v>0</v>
      </c>
      <c r="GH898" s="4">
        <f t="shared" si="709"/>
        <v>0</v>
      </c>
      <c r="GI898" s="4">
        <f t="shared" si="709"/>
        <v>0</v>
      </c>
      <c r="GJ898" s="4">
        <f t="shared" si="709"/>
        <v>0</v>
      </c>
      <c r="GK898" s="4">
        <f t="shared" si="709"/>
        <v>0</v>
      </c>
      <c r="GL898" s="4">
        <f t="shared" si="709"/>
        <v>0</v>
      </c>
      <c r="GM898" s="4">
        <f t="shared" si="709"/>
        <v>0</v>
      </c>
      <c r="GN898" s="4">
        <f t="shared" si="709"/>
        <v>0</v>
      </c>
      <c r="GO898" s="4">
        <f t="shared" si="709"/>
        <v>0</v>
      </c>
      <c r="GP898" s="4">
        <f t="shared" si="709"/>
        <v>0</v>
      </c>
      <c r="GQ898" s="4">
        <f t="shared" si="709"/>
        <v>0</v>
      </c>
      <c r="GR898" s="4">
        <f t="shared" si="709"/>
        <v>0</v>
      </c>
      <c r="GS898" s="4">
        <f t="shared" si="709"/>
        <v>0</v>
      </c>
      <c r="GT898" s="4">
        <f t="shared" si="709"/>
        <v>0</v>
      </c>
      <c r="GU898" s="4">
        <f t="shared" si="709"/>
        <v>0</v>
      </c>
      <c r="GV898" s="4">
        <f t="shared" si="709"/>
        <v>0</v>
      </c>
      <c r="GW898" s="4">
        <f t="shared" si="709"/>
        <v>0</v>
      </c>
      <c r="GX898" s="4">
        <f t="shared" si="709"/>
        <v>0</v>
      </c>
    </row>
    <row r="900" spans="1:206">
      <c r="A900" s="1">
        <v>4</v>
      </c>
      <c r="B900" s="1">
        <v>0</v>
      </c>
      <c r="C900" s="1"/>
      <c r="D900" s="1">
        <f>ROW(A904)</f>
        <v>904</v>
      </c>
      <c r="E900" s="1"/>
      <c r="F900" s="1" t="s">
        <v>25</v>
      </c>
      <c r="G900" s="1" t="s">
        <v>651</v>
      </c>
      <c r="H900" s="1" t="s">
        <v>3</v>
      </c>
      <c r="I900" s="1">
        <v>0</v>
      </c>
      <c r="J900" s="1"/>
      <c r="K900" s="1">
        <v>0</v>
      </c>
      <c r="L900" s="1"/>
      <c r="M900" s="1" t="s">
        <v>3</v>
      </c>
      <c r="N900" s="1"/>
      <c r="O900" s="1"/>
      <c r="P900" s="1"/>
      <c r="Q900" s="1"/>
      <c r="R900" s="1"/>
      <c r="S900" s="1">
        <v>0</v>
      </c>
      <c r="T900" s="1">
        <v>0</v>
      </c>
      <c r="U900" s="1" t="s">
        <v>3</v>
      </c>
      <c r="V900" s="1">
        <v>0</v>
      </c>
      <c r="W900" s="1"/>
      <c r="X900" s="1"/>
      <c r="Y900" s="1"/>
      <c r="Z900" s="1"/>
      <c r="AA900" s="1"/>
      <c r="AB900" s="1" t="s">
        <v>3</v>
      </c>
      <c r="AC900" s="1" t="s">
        <v>3</v>
      </c>
      <c r="AD900" s="1" t="s">
        <v>3</v>
      </c>
      <c r="AE900" s="1" t="s">
        <v>3</v>
      </c>
      <c r="AF900" s="1" t="s">
        <v>3</v>
      </c>
      <c r="AG900" s="1" t="s">
        <v>3</v>
      </c>
      <c r="AH900" s="1"/>
      <c r="AI900" s="1"/>
      <c r="AJ900" s="1"/>
      <c r="AK900" s="1"/>
      <c r="AL900" s="1"/>
      <c r="AM900" s="1"/>
      <c r="AN900" s="1"/>
      <c r="AO900" s="1"/>
      <c r="AP900" s="1" t="s">
        <v>3</v>
      </c>
      <c r="AQ900" s="1" t="s">
        <v>3</v>
      </c>
      <c r="AR900" s="1" t="s">
        <v>3</v>
      </c>
      <c r="AS900" s="1"/>
      <c r="AT900" s="1"/>
      <c r="AU900" s="1"/>
      <c r="AV900" s="1"/>
      <c r="AW900" s="1"/>
      <c r="AX900" s="1"/>
      <c r="AY900" s="1"/>
      <c r="AZ900" s="1" t="s">
        <v>3</v>
      </c>
      <c r="BA900" s="1"/>
      <c r="BB900" s="1" t="s">
        <v>3</v>
      </c>
      <c r="BC900" s="1" t="s">
        <v>3</v>
      </c>
      <c r="BD900" s="1" t="s">
        <v>3</v>
      </c>
      <c r="BE900" s="1" t="s">
        <v>3</v>
      </c>
      <c r="BF900" s="1" t="s">
        <v>3</v>
      </c>
      <c r="BG900" s="1" t="s">
        <v>3</v>
      </c>
      <c r="BH900" s="1" t="s">
        <v>3</v>
      </c>
      <c r="BI900" s="1" t="s">
        <v>3</v>
      </c>
      <c r="BJ900" s="1" t="s">
        <v>3</v>
      </c>
      <c r="BK900" s="1" t="s">
        <v>3</v>
      </c>
      <c r="BL900" s="1" t="s">
        <v>3</v>
      </c>
      <c r="BM900" s="1" t="s">
        <v>3</v>
      </c>
      <c r="BN900" s="1" t="s">
        <v>3</v>
      </c>
      <c r="BO900" s="1" t="s">
        <v>3</v>
      </c>
      <c r="BP900" s="1" t="s">
        <v>3</v>
      </c>
      <c r="BQ900" s="1"/>
      <c r="BR900" s="1"/>
      <c r="BS900" s="1"/>
      <c r="BT900" s="1"/>
      <c r="BU900" s="1"/>
      <c r="BV900" s="1"/>
      <c r="BW900" s="1"/>
      <c r="BX900" s="1">
        <v>0</v>
      </c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>
        <v>0</v>
      </c>
    </row>
    <row r="902" spans="1:206">
      <c r="A902" s="3">
        <v>52</v>
      </c>
      <c r="B902" s="3">
        <f t="shared" ref="B902:G902" si="710">B904</f>
        <v>0</v>
      </c>
      <c r="C902" s="3">
        <f t="shared" si="710"/>
        <v>4</v>
      </c>
      <c r="D902" s="3">
        <f t="shared" si="710"/>
        <v>900</v>
      </c>
      <c r="E902" s="3">
        <f t="shared" si="710"/>
        <v>0</v>
      </c>
      <c r="F902" s="3" t="str">
        <f t="shared" si="710"/>
        <v>Новый раздел</v>
      </c>
      <c r="G902" s="3" t="str">
        <f t="shared" si="710"/>
        <v>СМР</v>
      </c>
      <c r="H902" s="3"/>
      <c r="I902" s="3"/>
      <c r="J902" s="3"/>
      <c r="K902" s="3"/>
      <c r="L902" s="3"/>
      <c r="M902" s="3"/>
      <c r="N902" s="3"/>
      <c r="O902" s="3">
        <f t="shared" ref="O902:AT902" si="711">O904</f>
        <v>0</v>
      </c>
      <c r="P902" s="3">
        <f t="shared" si="711"/>
        <v>0</v>
      </c>
      <c r="Q902" s="3">
        <f t="shared" si="711"/>
        <v>0</v>
      </c>
      <c r="R902" s="3">
        <f t="shared" si="711"/>
        <v>0</v>
      </c>
      <c r="S902" s="3">
        <f t="shared" si="711"/>
        <v>0</v>
      </c>
      <c r="T902" s="3">
        <f t="shared" si="711"/>
        <v>0</v>
      </c>
      <c r="U902" s="3">
        <f t="shared" si="711"/>
        <v>0</v>
      </c>
      <c r="V902" s="3">
        <f t="shared" si="711"/>
        <v>0</v>
      </c>
      <c r="W902" s="3">
        <f t="shared" si="711"/>
        <v>0</v>
      </c>
      <c r="X902" s="3">
        <f t="shared" si="711"/>
        <v>0</v>
      </c>
      <c r="Y902" s="3">
        <f t="shared" si="711"/>
        <v>0</v>
      </c>
      <c r="Z902" s="3">
        <f t="shared" si="711"/>
        <v>0</v>
      </c>
      <c r="AA902" s="3">
        <f t="shared" si="711"/>
        <v>0</v>
      </c>
      <c r="AB902" s="3">
        <f t="shared" si="711"/>
        <v>0</v>
      </c>
      <c r="AC902" s="3">
        <f t="shared" si="711"/>
        <v>0</v>
      </c>
      <c r="AD902" s="3">
        <f t="shared" si="711"/>
        <v>0</v>
      </c>
      <c r="AE902" s="3">
        <f t="shared" si="711"/>
        <v>0</v>
      </c>
      <c r="AF902" s="3">
        <f t="shared" si="711"/>
        <v>0</v>
      </c>
      <c r="AG902" s="3">
        <f t="shared" si="711"/>
        <v>0</v>
      </c>
      <c r="AH902" s="3">
        <f t="shared" si="711"/>
        <v>0</v>
      </c>
      <c r="AI902" s="3">
        <f t="shared" si="711"/>
        <v>0</v>
      </c>
      <c r="AJ902" s="3">
        <f t="shared" si="711"/>
        <v>0</v>
      </c>
      <c r="AK902" s="3">
        <f t="shared" si="711"/>
        <v>0</v>
      </c>
      <c r="AL902" s="3">
        <f t="shared" si="711"/>
        <v>0</v>
      </c>
      <c r="AM902" s="3">
        <f t="shared" si="711"/>
        <v>0</v>
      </c>
      <c r="AN902" s="3">
        <f t="shared" si="711"/>
        <v>0</v>
      </c>
      <c r="AO902" s="3">
        <f t="shared" si="711"/>
        <v>0</v>
      </c>
      <c r="AP902" s="3">
        <f t="shared" si="711"/>
        <v>0</v>
      </c>
      <c r="AQ902" s="3">
        <f t="shared" si="711"/>
        <v>0</v>
      </c>
      <c r="AR902" s="3">
        <f t="shared" si="711"/>
        <v>0</v>
      </c>
      <c r="AS902" s="3">
        <f t="shared" si="711"/>
        <v>0</v>
      </c>
      <c r="AT902" s="3">
        <f t="shared" si="711"/>
        <v>0</v>
      </c>
      <c r="AU902" s="3">
        <f t="shared" ref="AU902:BZ902" si="712">AU904</f>
        <v>0</v>
      </c>
      <c r="AV902" s="3">
        <f t="shared" si="712"/>
        <v>0</v>
      </c>
      <c r="AW902" s="3">
        <f t="shared" si="712"/>
        <v>0</v>
      </c>
      <c r="AX902" s="3">
        <f t="shared" si="712"/>
        <v>0</v>
      </c>
      <c r="AY902" s="3">
        <f t="shared" si="712"/>
        <v>0</v>
      </c>
      <c r="AZ902" s="3">
        <f t="shared" si="712"/>
        <v>0</v>
      </c>
      <c r="BA902" s="3">
        <f t="shared" si="712"/>
        <v>0</v>
      </c>
      <c r="BB902" s="3">
        <f t="shared" si="712"/>
        <v>0</v>
      </c>
      <c r="BC902" s="3">
        <f t="shared" si="712"/>
        <v>0</v>
      </c>
      <c r="BD902" s="3">
        <f t="shared" si="712"/>
        <v>0</v>
      </c>
      <c r="BE902" s="3">
        <f t="shared" si="712"/>
        <v>0</v>
      </c>
      <c r="BF902" s="3">
        <f t="shared" si="712"/>
        <v>0</v>
      </c>
      <c r="BG902" s="3">
        <f t="shared" si="712"/>
        <v>0</v>
      </c>
      <c r="BH902" s="3">
        <f t="shared" si="712"/>
        <v>0</v>
      </c>
      <c r="BI902" s="3">
        <f t="shared" si="712"/>
        <v>0</v>
      </c>
      <c r="BJ902" s="3">
        <f t="shared" si="712"/>
        <v>0</v>
      </c>
      <c r="BK902" s="3">
        <f t="shared" si="712"/>
        <v>0</v>
      </c>
      <c r="BL902" s="3">
        <f t="shared" si="712"/>
        <v>0</v>
      </c>
      <c r="BM902" s="3">
        <f t="shared" si="712"/>
        <v>0</v>
      </c>
      <c r="BN902" s="3">
        <f t="shared" si="712"/>
        <v>0</v>
      </c>
      <c r="BO902" s="3">
        <f t="shared" si="712"/>
        <v>0</v>
      </c>
      <c r="BP902" s="3">
        <f t="shared" si="712"/>
        <v>0</v>
      </c>
      <c r="BQ902" s="3">
        <f t="shared" si="712"/>
        <v>0</v>
      </c>
      <c r="BR902" s="3">
        <f t="shared" si="712"/>
        <v>0</v>
      </c>
      <c r="BS902" s="3">
        <f t="shared" si="712"/>
        <v>0</v>
      </c>
      <c r="BT902" s="3">
        <f t="shared" si="712"/>
        <v>0</v>
      </c>
      <c r="BU902" s="3">
        <f t="shared" si="712"/>
        <v>0</v>
      </c>
      <c r="BV902" s="3">
        <f t="shared" si="712"/>
        <v>0</v>
      </c>
      <c r="BW902" s="3">
        <f t="shared" si="712"/>
        <v>0</v>
      </c>
      <c r="BX902" s="3">
        <f t="shared" si="712"/>
        <v>0</v>
      </c>
      <c r="BY902" s="3">
        <f t="shared" si="712"/>
        <v>0</v>
      </c>
      <c r="BZ902" s="3">
        <f t="shared" si="712"/>
        <v>0</v>
      </c>
      <c r="CA902" s="3">
        <f t="shared" ref="CA902:DF902" si="713">CA904</f>
        <v>0</v>
      </c>
      <c r="CB902" s="3">
        <f t="shared" si="713"/>
        <v>0</v>
      </c>
      <c r="CC902" s="3">
        <f t="shared" si="713"/>
        <v>0</v>
      </c>
      <c r="CD902" s="3">
        <f t="shared" si="713"/>
        <v>0</v>
      </c>
      <c r="CE902" s="3">
        <f t="shared" si="713"/>
        <v>0</v>
      </c>
      <c r="CF902" s="3">
        <f t="shared" si="713"/>
        <v>0</v>
      </c>
      <c r="CG902" s="3">
        <f t="shared" si="713"/>
        <v>0</v>
      </c>
      <c r="CH902" s="3">
        <f t="shared" si="713"/>
        <v>0</v>
      </c>
      <c r="CI902" s="3">
        <f t="shared" si="713"/>
        <v>0</v>
      </c>
      <c r="CJ902" s="3">
        <f t="shared" si="713"/>
        <v>0</v>
      </c>
      <c r="CK902" s="3">
        <f t="shared" si="713"/>
        <v>0</v>
      </c>
      <c r="CL902" s="3">
        <f t="shared" si="713"/>
        <v>0</v>
      </c>
      <c r="CM902" s="3">
        <f t="shared" si="713"/>
        <v>0</v>
      </c>
      <c r="CN902" s="3">
        <f t="shared" si="713"/>
        <v>0</v>
      </c>
      <c r="CO902" s="3">
        <f t="shared" si="713"/>
        <v>0</v>
      </c>
      <c r="CP902" s="3">
        <f t="shared" si="713"/>
        <v>0</v>
      </c>
      <c r="CQ902" s="3">
        <f t="shared" si="713"/>
        <v>0</v>
      </c>
      <c r="CR902" s="3">
        <f t="shared" si="713"/>
        <v>0</v>
      </c>
      <c r="CS902" s="3">
        <f t="shared" si="713"/>
        <v>0</v>
      </c>
      <c r="CT902" s="3">
        <f t="shared" si="713"/>
        <v>0</v>
      </c>
      <c r="CU902" s="3">
        <f t="shared" si="713"/>
        <v>0</v>
      </c>
      <c r="CV902" s="3">
        <f t="shared" si="713"/>
        <v>0</v>
      </c>
      <c r="CW902" s="3">
        <f t="shared" si="713"/>
        <v>0</v>
      </c>
      <c r="CX902" s="3">
        <f t="shared" si="713"/>
        <v>0</v>
      </c>
      <c r="CY902" s="3">
        <f t="shared" si="713"/>
        <v>0</v>
      </c>
      <c r="CZ902" s="3">
        <f t="shared" si="713"/>
        <v>0</v>
      </c>
      <c r="DA902" s="3">
        <f t="shared" si="713"/>
        <v>0</v>
      </c>
      <c r="DB902" s="3">
        <f t="shared" si="713"/>
        <v>0</v>
      </c>
      <c r="DC902" s="3">
        <f t="shared" si="713"/>
        <v>0</v>
      </c>
      <c r="DD902" s="3">
        <f t="shared" si="713"/>
        <v>0</v>
      </c>
      <c r="DE902" s="3">
        <f t="shared" si="713"/>
        <v>0</v>
      </c>
      <c r="DF902" s="3">
        <f t="shared" si="713"/>
        <v>0</v>
      </c>
      <c r="DG902" s="4">
        <f t="shared" ref="DG902:EL902" si="714">DG904</f>
        <v>0</v>
      </c>
      <c r="DH902" s="4">
        <f t="shared" si="714"/>
        <v>0</v>
      </c>
      <c r="DI902" s="4">
        <f t="shared" si="714"/>
        <v>0</v>
      </c>
      <c r="DJ902" s="4">
        <f t="shared" si="714"/>
        <v>0</v>
      </c>
      <c r="DK902" s="4">
        <f t="shared" si="714"/>
        <v>0</v>
      </c>
      <c r="DL902" s="4">
        <f t="shared" si="714"/>
        <v>0</v>
      </c>
      <c r="DM902" s="4">
        <f t="shared" si="714"/>
        <v>0</v>
      </c>
      <c r="DN902" s="4">
        <f t="shared" si="714"/>
        <v>0</v>
      </c>
      <c r="DO902" s="4">
        <f t="shared" si="714"/>
        <v>0</v>
      </c>
      <c r="DP902" s="4">
        <f t="shared" si="714"/>
        <v>0</v>
      </c>
      <c r="DQ902" s="4">
        <f t="shared" si="714"/>
        <v>0</v>
      </c>
      <c r="DR902" s="4">
        <f t="shared" si="714"/>
        <v>0</v>
      </c>
      <c r="DS902" s="4">
        <f t="shared" si="714"/>
        <v>0</v>
      </c>
      <c r="DT902" s="4">
        <f t="shared" si="714"/>
        <v>0</v>
      </c>
      <c r="DU902" s="4">
        <f t="shared" si="714"/>
        <v>0</v>
      </c>
      <c r="DV902" s="4">
        <f t="shared" si="714"/>
        <v>0</v>
      </c>
      <c r="DW902" s="4">
        <f t="shared" si="714"/>
        <v>0</v>
      </c>
      <c r="DX902" s="4">
        <f t="shared" si="714"/>
        <v>0</v>
      </c>
      <c r="DY902" s="4">
        <f t="shared" si="714"/>
        <v>0</v>
      </c>
      <c r="DZ902" s="4">
        <f t="shared" si="714"/>
        <v>0</v>
      </c>
      <c r="EA902" s="4">
        <f t="shared" si="714"/>
        <v>0</v>
      </c>
      <c r="EB902" s="4">
        <f t="shared" si="714"/>
        <v>0</v>
      </c>
      <c r="EC902" s="4">
        <f t="shared" si="714"/>
        <v>0</v>
      </c>
      <c r="ED902" s="4">
        <f t="shared" si="714"/>
        <v>0</v>
      </c>
      <c r="EE902" s="4">
        <f t="shared" si="714"/>
        <v>0</v>
      </c>
      <c r="EF902" s="4">
        <f t="shared" si="714"/>
        <v>0</v>
      </c>
      <c r="EG902" s="4">
        <f t="shared" si="714"/>
        <v>0</v>
      </c>
      <c r="EH902" s="4">
        <f t="shared" si="714"/>
        <v>0</v>
      </c>
      <c r="EI902" s="4">
        <f t="shared" si="714"/>
        <v>0</v>
      </c>
      <c r="EJ902" s="4">
        <f t="shared" si="714"/>
        <v>0</v>
      </c>
      <c r="EK902" s="4">
        <f t="shared" si="714"/>
        <v>0</v>
      </c>
      <c r="EL902" s="4">
        <f t="shared" si="714"/>
        <v>0</v>
      </c>
      <c r="EM902" s="4">
        <f t="shared" ref="EM902:FR902" si="715">EM904</f>
        <v>0</v>
      </c>
      <c r="EN902" s="4">
        <f t="shared" si="715"/>
        <v>0</v>
      </c>
      <c r="EO902" s="4">
        <f t="shared" si="715"/>
        <v>0</v>
      </c>
      <c r="EP902" s="4">
        <f t="shared" si="715"/>
        <v>0</v>
      </c>
      <c r="EQ902" s="4">
        <f t="shared" si="715"/>
        <v>0</v>
      </c>
      <c r="ER902" s="4">
        <f t="shared" si="715"/>
        <v>0</v>
      </c>
      <c r="ES902" s="4">
        <f t="shared" si="715"/>
        <v>0</v>
      </c>
      <c r="ET902" s="4">
        <f t="shared" si="715"/>
        <v>0</v>
      </c>
      <c r="EU902" s="4">
        <f t="shared" si="715"/>
        <v>0</v>
      </c>
      <c r="EV902" s="4">
        <f t="shared" si="715"/>
        <v>0</v>
      </c>
      <c r="EW902" s="4">
        <f t="shared" si="715"/>
        <v>0</v>
      </c>
      <c r="EX902" s="4">
        <f t="shared" si="715"/>
        <v>0</v>
      </c>
      <c r="EY902" s="4">
        <f t="shared" si="715"/>
        <v>0</v>
      </c>
      <c r="EZ902" s="4">
        <f t="shared" si="715"/>
        <v>0</v>
      </c>
      <c r="FA902" s="4">
        <f t="shared" si="715"/>
        <v>0</v>
      </c>
      <c r="FB902" s="4">
        <f t="shared" si="715"/>
        <v>0</v>
      </c>
      <c r="FC902" s="4">
        <f t="shared" si="715"/>
        <v>0</v>
      </c>
      <c r="FD902" s="4">
        <f t="shared" si="715"/>
        <v>0</v>
      </c>
      <c r="FE902" s="4">
        <f t="shared" si="715"/>
        <v>0</v>
      </c>
      <c r="FF902" s="4">
        <f t="shared" si="715"/>
        <v>0</v>
      </c>
      <c r="FG902" s="4">
        <f t="shared" si="715"/>
        <v>0</v>
      </c>
      <c r="FH902" s="4">
        <f t="shared" si="715"/>
        <v>0</v>
      </c>
      <c r="FI902" s="4">
        <f t="shared" si="715"/>
        <v>0</v>
      </c>
      <c r="FJ902" s="4">
        <f t="shared" si="715"/>
        <v>0</v>
      </c>
      <c r="FK902" s="4">
        <f t="shared" si="715"/>
        <v>0</v>
      </c>
      <c r="FL902" s="4">
        <f t="shared" si="715"/>
        <v>0</v>
      </c>
      <c r="FM902" s="4">
        <f t="shared" si="715"/>
        <v>0</v>
      </c>
      <c r="FN902" s="4">
        <f t="shared" si="715"/>
        <v>0</v>
      </c>
      <c r="FO902" s="4">
        <f t="shared" si="715"/>
        <v>0</v>
      </c>
      <c r="FP902" s="4">
        <f t="shared" si="715"/>
        <v>0</v>
      </c>
      <c r="FQ902" s="4">
        <f t="shared" si="715"/>
        <v>0</v>
      </c>
      <c r="FR902" s="4">
        <f t="shared" si="715"/>
        <v>0</v>
      </c>
      <c r="FS902" s="4">
        <f t="shared" ref="FS902:GX902" si="716">FS904</f>
        <v>0</v>
      </c>
      <c r="FT902" s="4">
        <f t="shared" si="716"/>
        <v>0</v>
      </c>
      <c r="FU902" s="4">
        <f t="shared" si="716"/>
        <v>0</v>
      </c>
      <c r="FV902" s="4">
        <f t="shared" si="716"/>
        <v>0</v>
      </c>
      <c r="FW902" s="4">
        <f t="shared" si="716"/>
        <v>0</v>
      </c>
      <c r="FX902" s="4">
        <f t="shared" si="716"/>
        <v>0</v>
      </c>
      <c r="FY902" s="4">
        <f t="shared" si="716"/>
        <v>0</v>
      </c>
      <c r="FZ902" s="4">
        <f t="shared" si="716"/>
        <v>0</v>
      </c>
      <c r="GA902" s="4">
        <f t="shared" si="716"/>
        <v>0</v>
      </c>
      <c r="GB902" s="4">
        <f t="shared" si="716"/>
        <v>0</v>
      </c>
      <c r="GC902" s="4">
        <f t="shared" si="716"/>
        <v>0</v>
      </c>
      <c r="GD902" s="4">
        <f t="shared" si="716"/>
        <v>0</v>
      </c>
      <c r="GE902" s="4">
        <f t="shared" si="716"/>
        <v>0</v>
      </c>
      <c r="GF902" s="4">
        <f t="shared" si="716"/>
        <v>0</v>
      </c>
      <c r="GG902" s="4">
        <f t="shared" si="716"/>
        <v>0</v>
      </c>
      <c r="GH902" s="4">
        <f t="shared" si="716"/>
        <v>0</v>
      </c>
      <c r="GI902" s="4">
        <f t="shared" si="716"/>
        <v>0</v>
      </c>
      <c r="GJ902" s="4">
        <f t="shared" si="716"/>
        <v>0</v>
      </c>
      <c r="GK902" s="4">
        <f t="shared" si="716"/>
        <v>0</v>
      </c>
      <c r="GL902" s="4">
        <f t="shared" si="716"/>
        <v>0</v>
      </c>
      <c r="GM902" s="4">
        <f t="shared" si="716"/>
        <v>0</v>
      </c>
      <c r="GN902" s="4">
        <f t="shared" si="716"/>
        <v>0</v>
      </c>
      <c r="GO902" s="4">
        <f t="shared" si="716"/>
        <v>0</v>
      </c>
      <c r="GP902" s="4">
        <f t="shared" si="716"/>
        <v>0</v>
      </c>
      <c r="GQ902" s="4">
        <f t="shared" si="716"/>
        <v>0</v>
      </c>
      <c r="GR902" s="4">
        <f t="shared" si="716"/>
        <v>0</v>
      </c>
      <c r="GS902" s="4">
        <f t="shared" si="716"/>
        <v>0</v>
      </c>
      <c r="GT902" s="4">
        <f t="shared" si="716"/>
        <v>0</v>
      </c>
      <c r="GU902" s="4">
        <f t="shared" si="716"/>
        <v>0</v>
      </c>
      <c r="GV902" s="4">
        <f t="shared" si="716"/>
        <v>0</v>
      </c>
      <c r="GW902" s="4">
        <f t="shared" si="716"/>
        <v>0</v>
      </c>
      <c r="GX902" s="4">
        <f t="shared" si="716"/>
        <v>0</v>
      </c>
    </row>
    <row r="904" spans="1:206">
      <c r="A904" s="3">
        <v>51</v>
      </c>
      <c r="B904" s="3">
        <f>B900</f>
        <v>0</v>
      </c>
      <c r="C904" s="3">
        <f>A900</f>
        <v>4</v>
      </c>
      <c r="D904" s="3">
        <f>ROW(A900)</f>
        <v>900</v>
      </c>
      <c r="E904" s="3"/>
      <c r="F904" s="3" t="str">
        <f>IF(F900&lt;&gt;"",F900,"")</f>
        <v>Новый раздел</v>
      </c>
      <c r="G904" s="3" t="str">
        <f>IF(G900&lt;&gt;"",G900,"")</f>
        <v>СМР</v>
      </c>
      <c r="H904" s="3">
        <v>0</v>
      </c>
      <c r="I904" s="3"/>
      <c r="J904" s="3"/>
      <c r="K904" s="3"/>
      <c r="L904" s="3"/>
      <c r="M904" s="3"/>
      <c r="N904" s="3"/>
      <c r="O904" s="3">
        <f t="shared" ref="O904:T904" si="717">ROUND(AB904,2)</f>
        <v>0</v>
      </c>
      <c r="P904" s="3">
        <f t="shared" si="717"/>
        <v>0</v>
      </c>
      <c r="Q904" s="3">
        <f t="shared" si="717"/>
        <v>0</v>
      </c>
      <c r="R904" s="3">
        <f t="shared" si="717"/>
        <v>0</v>
      </c>
      <c r="S904" s="3">
        <f t="shared" si="717"/>
        <v>0</v>
      </c>
      <c r="T904" s="3">
        <f t="shared" si="717"/>
        <v>0</v>
      </c>
      <c r="U904" s="3">
        <f>AH904</f>
        <v>0</v>
      </c>
      <c r="V904" s="3">
        <f>AI904</f>
        <v>0</v>
      </c>
      <c r="W904" s="3">
        <f>ROUND(AJ904,2)</f>
        <v>0</v>
      </c>
      <c r="X904" s="3">
        <f>ROUND(AK904,2)</f>
        <v>0</v>
      </c>
      <c r="Y904" s="3">
        <f>ROUND(AL904,2)</f>
        <v>0</v>
      </c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>
        <f t="shared" ref="AO904:BD904" si="718">ROUND(BX904,2)</f>
        <v>0</v>
      </c>
      <c r="AP904" s="3">
        <f t="shared" si="718"/>
        <v>0</v>
      </c>
      <c r="AQ904" s="3">
        <f t="shared" si="718"/>
        <v>0</v>
      </c>
      <c r="AR904" s="3">
        <f t="shared" si="718"/>
        <v>0</v>
      </c>
      <c r="AS904" s="3">
        <f t="shared" si="718"/>
        <v>0</v>
      </c>
      <c r="AT904" s="3">
        <f t="shared" si="718"/>
        <v>0</v>
      </c>
      <c r="AU904" s="3">
        <f t="shared" si="718"/>
        <v>0</v>
      </c>
      <c r="AV904" s="3">
        <f t="shared" si="718"/>
        <v>0</v>
      </c>
      <c r="AW904" s="3">
        <f t="shared" si="718"/>
        <v>0</v>
      </c>
      <c r="AX904" s="3">
        <f t="shared" si="718"/>
        <v>0</v>
      </c>
      <c r="AY904" s="3">
        <f t="shared" si="718"/>
        <v>0</v>
      </c>
      <c r="AZ904" s="3">
        <f t="shared" si="718"/>
        <v>0</v>
      </c>
      <c r="BA904" s="3">
        <f t="shared" si="718"/>
        <v>0</v>
      </c>
      <c r="BB904" s="3">
        <f t="shared" si="718"/>
        <v>0</v>
      </c>
      <c r="BC904" s="3">
        <f t="shared" si="718"/>
        <v>0</v>
      </c>
      <c r="BD904" s="3">
        <f t="shared" si="718"/>
        <v>0</v>
      </c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4">
        <f t="shared" ref="DG904:DL904" si="719">ROUND(DT904,2)</f>
        <v>0</v>
      </c>
      <c r="DH904" s="4">
        <f t="shared" si="719"/>
        <v>0</v>
      </c>
      <c r="DI904" s="4">
        <f t="shared" si="719"/>
        <v>0</v>
      </c>
      <c r="DJ904" s="4">
        <f t="shared" si="719"/>
        <v>0</v>
      </c>
      <c r="DK904" s="4">
        <f t="shared" si="719"/>
        <v>0</v>
      </c>
      <c r="DL904" s="4">
        <f t="shared" si="719"/>
        <v>0</v>
      </c>
      <c r="DM904" s="4">
        <f>DZ904</f>
        <v>0</v>
      </c>
      <c r="DN904" s="4">
        <f>EA904</f>
        <v>0</v>
      </c>
      <c r="DO904" s="4">
        <f>ROUND(EB904,2)</f>
        <v>0</v>
      </c>
      <c r="DP904" s="4">
        <f>ROUND(EC904,2)</f>
        <v>0</v>
      </c>
      <c r="DQ904" s="4">
        <f>ROUND(ED904,2)</f>
        <v>0</v>
      </c>
      <c r="DR904" s="4"/>
      <c r="DS904" s="4"/>
      <c r="DT904" s="4"/>
      <c r="DU904" s="4"/>
      <c r="DV904" s="4"/>
      <c r="DW904" s="4"/>
      <c r="DX904" s="4"/>
      <c r="DY904" s="4"/>
      <c r="DZ904" s="4"/>
      <c r="EA904" s="4"/>
      <c r="EB904" s="4"/>
      <c r="EC904" s="4"/>
      <c r="ED904" s="4"/>
      <c r="EE904" s="4"/>
      <c r="EF904" s="4"/>
      <c r="EG904" s="4">
        <f t="shared" ref="EG904:EV904" si="720">ROUND(FP904,2)</f>
        <v>0</v>
      </c>
      <c r="EH904" s="4">
        <f t="shared" si="720"/>
        <v>0</v>
      </c>
      <c r="EI904" s="4">
        <f t="shared" si="720"/>
        <v>0</v>
      </c>
      <c r="EJ904" s="4">
        <f t="shared" si="720"/>
        <v>0</v>
      </c>
      <c r="EK904" s="4">
        <f t="shared" si="720"/>
        <v>0</v>
      </c>
      <c r="EL904" s="4">
        <f t="shared" si="720"/>
        <v>0</v>
      </c>
      <c r="EM904" s="4">
        <f t="shared" si="720"/>
        <v>0</v>
      </c>
      <c r="EN904" s="4">
        <f t="shared" si="720"/>
        <v>0</v>
      </c>
      <c r="EO904" s="4">
        <f t="shared" si="720"/>
        <v>0</v>
      </c>
      <c r="EP904" s="4">
        <f t="shared" si="720"/>
        <v>0</v>
      </c>
      <c r="EQ904" s="4">
        <f t="shared" si="720"/>
        <v>0</v>
      </c>
      <c r="ER904" s="4">
        <f t="shared" si="720"/>
        <v>0</v>
      </c>
      <c r="ES904" s="4">
        <f t="shared" si="720"/>
        <v>0</v>
      </c>
      <c r="ET904" s="4">
        <f t="shared" si="720"/>
        <v>0</v>
      </c>
      <c r="EU904" s="4">
        <f t="shared" si="720"/>
        <v>0</v>
      </c>
      <c r="EV904" s="4">
        <f t="shared" si="720"/>
        <v>0</v>
      </c>
      <c r="EW904" s="4"/>
      <c r="EX904" s="4"/>
      <c r="EY904" s="4"/>
      <c r="EZ904" s="4"/>
      <c r="FA904" s="4"/>
      <c r="FB904" s="4"/>
      <c r="FC904" s="4"/>
      <c r="FD904" s="4"/>
      <c r="FE904" s="4"/>
      <c r="FF904" s="4"/>
      <c r="FG904" s="4"/>
      <c r="FH904" s="4"/>
      <c r="FI904" s="4"/>
      <c r="FJ904" s="4"/>
      <c r="FK904" s="4"/>
      <c r="FL904" s="4"/>
      <c r="FM904" s="4"/>
      <c r="FN904" s="4"/>
      <c r="FO904" s="4"/>
      <c r="FP904" s="4"/>
      <c r="FQ904" s="4"/>
      <c r="FR904" s="4"/>
      <c r="FS904" s="4"/>
      <c r="FT904" s="4"/>
      <c r="FU904" s="4"/>
      <c r="FV904" s="4"/>
      <c r="FW904" s="4"/>
      <c r="FX904" s="4"/>
      <c r="FY904" s="4"/>
      <c r="FZ904" s="4"/>
      <c r="GA904" s="4"/>
      <c r="GB904" s="4"/>
      <c r="GC904" s="4"/>
      <c r="GD904" s="4"/>
      <c r="GE904" s="4"/>
      <c r="GF904" s="4"/>
      <c r="GG904" s="4"/>
      <c r="GH904" s="4"/>
      <c r="GI904" s="4"/>
      <c r="GJ904" s="4"/>
      <c r="GK904" s="4"/>
      <c r="GL904" s="4"/>
      <c r="GM904" s="4"/>
      <c r="GN904" s="4"/>
      <c r="GO904" s="4"/>
      <c r="GP904" s="4"/>
      <c r="GQ904" s="4"/>
      <c r="GR904" s="4"/>
      <c r="GS904" s="4"/>
      <c r="GT904" s="4"/>
      <c r="GU904" s="4"/>
      <c r="GV904" s="4"/>
      <c r="GW904" s="4"/>
      <c r="GX904" s="4">
        <v>0</v>
      </c>
    </row>
    <row r="906" spans="1:206">
      <c r="A906" s="5">
        <v>50</v>
      </c>
      <c r="B906" s="5">
        <v>0</v>
      </c>
      <c r="C906" s="5">
        <v>0</v>
      </c>
      <c r="D906" s="5">
        <v>1</v>
      </c>
      <c r="E906" s="5">
        <v>201</v>
      </c>
      <c r="F906" s="5">
        <f>ROUND(Source!O904,O906)</f>
        <v>0</v>
      </c>
      <c r="G906" s="5" t="s">
        <v>195</v>
      </c>
      <c r="H906" s="5" t="s">
        <v>196</v>
      </c>
      <c r="I906" s="5"/>
      <c r="J906" s="5"/>
      <c r="K906" s="5">
        <v>201</v>
      </c>
      <c r="L906" s="5">
        <v>1</v>
      </c>
      <c r="M906" s="5">
        <v>3</v>
      </c>
      <c r="N906" s="5" t="s">
        <v>3</v>
      </c>
      <c r="O906" s="5">
        <v>2</v>
      </c>
      <c r="P906" s="5">
        <f>ROUND(Source!DG904,O906)</f>
        <v>0</v>
      </c>
      <c r="Q906" s="5"/>
      <c r="R906" s="5"/>
      <c r="S906" s="5"/>
      <c r="T906" s="5"/>
      <c r="U906" s="5"/>
      <c r="V906" s="5"/>
      <c r="W906" s="5">
        <v>0</v>
      </c>
      <c r="X906" s="5">
        <v>1</v>
      </c>
      <c r="Y906" s="5">
        <v>0</v>
      </c>
      <c r="Z906" s="5">
        <v>0</v>
      </c>
      <c r="AA906" s="5">
        <v>1</v>
      </c>
      <c r="AB906" s="5">
        <v>0</v>
      </c>
    </row>
    <row r="907" spans="1:206">
      <c r="A907" s="5">
        <v>50</v>
      </c>
      <c r="B907" s="5">
        <v>0</v>
      </c>
      <c r="C907" s="5">
        <v>0</v>
      </c>
      <c r="D907" s="5">
        <v>1</v>
      </c>
      <c r="E907" s="5">
        <v>202</v>
      </c>
      <c r="F907" s="5">
        <f>ROUND(Source!P904,O907)</f>
        <v>0</v>
      </c>
      <c r="G907" s="5" t="s">
        <v>197</v>
      </c>
      <c r="H907" s="5" t="s">
        <v>198</v>
      </c>
      <c r="I907" s="5"/>
      <c r="J907" s="5"/>
      <c r="K907" s="5">
        <v>202</v>
      </c>
      <c r="L907" s="5">
        <v>2</v>
      </c>
      <c r="M907" s="5">
        <v>3</v>
      </c>
      <c r="N907" s="5" t="s">
        <v>3</v>
      </c>
      <c r="O907" s="5">
        <v>2</v>
      </c>
      <c r="P907" s="5">
        <f>ROUND(Source!DH904,O907)</f>
        <v>0</v>
      </c>
      <c r="Q907" s="5"/>
      <c r="R907" s="5"/>
      <c r="S907" s="5"/>
      <c r="T907" s="5"/>
      <c r="U907" s="5"/>
      <c r="V907" s="5"/>
      <c r="W907" s="5">
        <v>0</v>
      </c>
      <c r="X907" s="5">
        <v>1</v>
      </c>
      <c r="Y907" s="5">
        <v>0</v>
      </c>
      <c r="Z907" s="5">
        <v>0</v>
      </c>
      <c r="AA907" s="5">
        <v>1</v>
      </c>
      <c r="AB907" s="5">
        <v>0</v>
      </c>
    </row>
    <row r="908" spans="1:206">
      <c r="A908" s="5">
        <v>50</v>
      </c>
      <c r="B908" s="5">
        <v>0</v>
      </c>
      <c r="C908" s="5">
        <v>0</v>
      </c>
      <c r="D908" s="5">
        <v>1</v>
      </c>
      <c r="E908" s="5">
        <v>222</v>
      </c>
      <c r="F908" s="5">
        <f>ROUND(Source!AO904,O908)</f>
        <v>0</v>
      </c>
      <c r="G908" s="5" t="s">
        <v>199</v>
      </c>
      <c r="H908" s="5" t="s">
        <v>200</v>
      </c>
      <c r="I908" s="5"/>
      <c r="J908" s="5"/>
      <c r="K908" s="5">
        <v>222</v>
      </c>
      <c r="L908" s="5">
        <v>3</v>
      </c>
      <c r="M908" s="5">
        <v>3</v>
      </c>
      <c r="N908" s="5" t="s">
        <v>3</v>
      </c>
      <c r="O908" s="5">
        <v>2</v>
      </c>
      <c r="P908" s="5">
        <f>ROUND(Source!EG904,O908)</f>
        <v>0</v>
      </c>
      <c r="Q908" s="5"/>
      <c r="R908" s="5"/>
      <c r="S908" s="5"/>
      <c r="T908" s="5"/>
      <c r="U908" s="5"/>
      <c r="V908" s="5"/>
      <c r="W908" s="5">
        <v>0</v>
      </c>
      <c r="X908" s="5">
        <v>1</v>
      </c>
      <c r="Y908" s="5">
        <v>0</v>
      </c>
      <c r="Z908" s="5">
        <v>0</v>
      </c>
      <c r="AA908" s="5">
        <v>1</v>
      </c>
      <c r="AB908" s="5">
        <v>0</v>
      </c>
    </row>
    <row r="909" spans="1:206">
      <c r="A909" s="5">
        <v>50</v>
      </c>
      <c r="B909" s="5">
        <v>0</v>
      </c>
      <c r="C909" s="5">
        <v>0</v>
      </c>
      <c r="D909" s="5">
        <v>1</v>
      </c>
      <c r="E909" s="5">
        <v>225</v>
      </c>
      <c r="F909" s="5">
        <f>ROUND(Source!AV904,O909)</f>
        <v>0</v>
      </c>
      <c r="G909" s="5" t="s">
        <v>201</v>
      </c>
      <c r="H909" s="5" t="s">
        <v>202</v>
      </c>
      <c r="I909" s="5"/>
      <c r="J909" s="5"/>
      <c r="K909" s="5">
        <v>225</v>
      </c>
      <c r="L909" s="5">
        <v>4</v>
      </c>
      <c r="M909" s="5">
        <v>3</v>
      </c>
      <c r="N909" s="5" t="s">
        <v>3</v>
      </c>
      <c r="O909" s="5">
        <v>2</v>
      </c>
      <c r="P909" s="5">
        <f>ROUND(Source!EN904,O909)</f>
        <v>0</v>
      </c>
      <c r="Q909" s="5"/>
      <c r="R909" s="5"/>
      <c r="S909" s="5"/>
      <c r="T909" s="5"/>
      <c r="U909" s="5"/>
      <c r="V909" s="5"/>
      <c r="W909" s="5">
        <v>0</v>
      </c>
      <c r="X909" s="5">
        <v>1</v>
      </c>
      <c r="Y909" s="5">
        <v>0</v>
      </c>
      <c r="Z909" s="5">
        <v>0</v>
      </c>
      <c r="AA909" s="5">
        <v>1</v>
      </c>
      <c r="AB909" s="5">
        <v>0</v>
      </c>
    </row>
    <row r="910" spans="1:206">
      <c r="A910" s="5">
        <v>50</v>
      </c>
      <c r="B910" s="5">
        <v>0</v>
      </c>
      <c r="C910" s="5">
        <v>0</v>
      </c>
      <c r="D910" s="5">
        <v>1</v>
      </c>
      <c r="E910" s="5">
        <v>226</v>
      </c>
      <c r="F910" s="5">
        <f>ROUND(Source!AW904,O910)</f>
        <v>0</v>
      </c>
      <c r="G910" s="5" t="s">
        <v>203</v>
      </c>
      <c r="H910" s="5" t="s">
        <v>204</v>
      </c>
      <c r="I910" s="5"/>
      <c r="J910" s="5"/>
      <c r="K910" s="5">
        <v>226</v>
      </c>
      <c r="L910" s="5">
        <v>5</v>
      </c>
      <c r="M910" s="5">
        <v>3</v>
      </c>
      <c r="N910" s="5" t="s">
        <v>3</v>
      </c>
      <c r="O910" s="5">
        <v>2</v>
      </c>
      <c r="P910" s="5">
        <f>ROUND(Source!EO904,O910)</f>
        <v>0</v>
      </c>
      <c r="Q910" s="5"/>
      <c r="R910" s="5"/>
      <c r="S910" s="5"/>
      <c r="T910" s="5"/>
      <c r="U910" s="5"/>
      <c r="V910" s="5"/>
      <c r="W910" s="5">
        <v>0</v>
      </c>
      <c r="X910" s="5">
        <v>1</v>
      </c>
      <c r="Y910" s="5">
        <v>0</v>
      </c>
      <c r="Z910" s="5">
        <v>0</v>
      </c>
      <c r="AA910" s="5">
        <v>1</v>
      </c>
      <c r="AB910" s="5">
        <v>0</v>
      </c>
    </row>
    <row r="911" spans="1:206">
      <c r="A911" s="5">
        <v>50</v>
      </c>
      <c r="B911" s="5">
        <v>0</v>
      </c>
      <c r="C911" s="5">
        <v>0</v>
      </c>
      <c r="D911" s="5">
        <v>1</v>
      </c>
      <c r="E911" s="5">
        <v>227</v>
      </c>
      <c r="F911" s="5">
        <f>ROUND(Source!AX904,O911)</f>
        <v>0</v>
      </c>
      <c r="G911" s="5" t="s">
        <v>205</v>
      </c>
      <c r="H911" s="5" t="s">
        <v>206</v>
      </c>
      <c r="I911" s="5"/>
      <c r="J911" s="5"/>
      <c r="K911" s="5">
        <v>227</v>
      </c>
      <c r="L911" s="5">
        <v>6</v>
      </c>
      <c r="M911" s="5">
        <v>3</v>
      </c>
      <c r="N911" s="5" t="s">
        <v>3</v>
      </c>
      <c r="O911" s="5">
        <v>2</v>
      </c>
      <c r="P911" s="5">
        <f>ROUND(Source!EP904,O911)</f>
        <v>0</v>
      </c>
      <c r="Q911" s="5"/>
      <c r="R911" s="5"/>
      <c r="S911" s="5"/>
      <c r="T911" s="5"/>
      <c r="U911" s="5"/>
      <c r="V911" s="5"/>
      <c r="W911" s="5">
        <v>0</v>
      </c>
      <c r="X911" s="5">
        <v>1</v>
      </c>
      <c r="Y911" s="5">
        <v>0</v>
      </c>
      <c r="Z911" s="5">
        <v>0</v>
      </c>
      <c r="AA911" s="5">
        <v>1</v>
      </c>
      <c r="AB911" s="5">
        <v>0</v>
      </c>
    </row>
    <row r="912" spans="1:206">
      <c r="A912" s="5">
        <v>50</v>
      </c>
      <c r="B912" s="5">
        <v>0</v>
      </c>
      <c r="C912" s="5">
        <v>0</v>
      </c>
      <c r="D912" s="5">
        <v>1</v>
      </c>
      <c r="E912" s="5">
        <v>228</v>
      </c>
      <c r="F912" s="5">
        <f>ROUND(Source!AY904,O912)</f>
        <v>0</v>
      </c>
      <c r="G912" s="5" t="s">
        <v>207</v>
      </c>
      <c r="H912" s="5" t="s">
        <v>208</v>
      </c>
      <c r="I912" s="5"/>
      <c r="J912" s="5"/>
      <c r="K912" s="5">
        <v>228</v>
      </c>
      <c r="L912" s="5">
        <v>7</v>
      </c>
      <c r="M912" s="5">
        <v>3</v>
      </c>
      <c r="N912" s="5" t="s">
        <v>3</v>
      </c>
      <c r="O912" s="5">
        <v>2</v>
      </c>
      <c r="P912" s="5">
        <f>ROUND(Source!EQ904,O912)</f>
        <v>0</v>
      </c>
      <c r="Q912" s="5"/>
      <c r="R912" s="5"/>
      <c r="S912" s="5"/>
      <c r="T912" s="5"/>
      <c r="U912" s="5"/>
      <c r="V912" s="5"/>
      <c r="W912" s="5">
        <v>0</v>
      </c>
      <c r="X912" s="5">
        <v>1</v>
      </c>
      <c r="Y912" s="5">
        <v>0</v>
      </c>
      <c r="Z912" s="5">
        <v>0</v>
      </c>
      <c r="AA912" s="5">
        <v>1</v>
      </c>
      <c r="AB912" s="5">
        <v>0</v>
      </c>
    </row>
    <row r="913" spans="1:28">
      <c r="A913" s="5">
        <v>50</v>
      </c>
      <c r="B913" s="5">
        <v>0</v>
      </c>
      <c r="C913" s="5">
        <v>0</v>
      </c>
      <c r="D913" s="5">
        <v>1</v>
      </c>
      <c r="E913" s="5">
        <v>216</v>
      </c>
      <c r="F913" s="5">
        <f>ROUND(Source!AP904,O913)</f>
        <v>0</v>
      </c>
      <c r="G913" s="5" t="s">
        <v>209</v>
      </c>
      <c r="H913" s="5" t="s">
        <v>210</v>
      </c>
      <c r="I913" s="5"/>
      <c r="J913" s="5"/>
      <c r="K913" s="5">
        <v>216</v>
      </c>
      <c r="L913" s="5">
        <v>8</v>
      </c>
      <c r="M913" s="5">
        <v>3</v>
      </c>
      <c r="N913" s="5" t="s">
        <v>3</v>
      </c>
      <c r="O913" s="5">
        <v>2</v>
      </c>
      <c r="P913" s="5">
        <f>ROUND(Source!EH904,O913)</f>
        <v>0</v>
      </c>
      <c r="Q913" s="5"/>
      <c r="R913" s="5"/>
      <c r="S913" s="5"/>
      <c r="T913" s="5"/>
      <c r="U913" s="5"/>
      <c r="V913" s="5"/>
      <c r="W913" s="5">
        <v>0</v>
      </c>
      <c r="X913" s="5">
        <v>1</v>
      </c>
      <c r="Y913" s="5">
        <v>0</v>
      </c>
      <c r="Z913" s="5">
        <v>0</v>
      </c>
      <c r="AA913" s="5">
        <v>1</v>
      </c>
      <c r="AB913" s="5">
        <v>0</v>
      </c>
    </row>
    <row r="914" spans="1:28">
      <c r="A914" s="5">
        <v>50</v>
      </c>
      <c r="B914" s="5">
        <v>0</v>
      </c>
      <c r="C914" s="5">
        <v>0</v>
      </c>
      <c r="D914" s="5">
        <v>1</v>
      </c>
      <c r="E914" s="5">
        <v>223</v>
      </c>
      <c r="F914" s="5">
        <f>ROUND(Source!AQ904,O914)</f>
        <v>0</v>
      </c>
      <c r="G914" s="5" t="s">
        <v>211</v>
      </c>
      <c r="H914" s="5" t="s">
        <v>212</v>
      </c>
      <c r="I914" s="5"/>
      <c r="J914" s="5"/>
      <c r="K914" s="5">
        <v>223</v>
      </c>
      <c r="L914" s="5">
        <v>9</v>
      </c>
      <c r="M914" s="5">
        <v>3</v>
      </c>
      <c r="N914" s="5" t="s">
        <v>3</v>
      </c>
      <c r="O914" s="5">
        <v>2</v>
      </c>
      <c r="P914" s="5">
        <f>ROUND(Source!EI904,O914)</f>
        <v>0</v>
      </c>
      <c r="Q914" s="5"/>
      <c r="R914" s="5"/>
      <c r="S914" s="5"/>
      <c r="T914" s="5"/>
      <c r="U914" s="5"/>
      <c r="V914" s="5"/>
      <c r="W914" s="5">
        <v>0</v>
      </c>
      <c r="X914" s="5">
        <v>1</v>
      </c>
      <c r="Y914" s="5">
        <v>0</v>
      </c>
      <c r="Z914" s="5">
        <v>0</v>
      </c>
      <c r="AA914" s="5">
        <v>1</v>
      </c>
      <c r="AB914" s="5">
        <v>0</v>
      </c>
    </row>
    <row r="915" spans="1:28">
      <c r="A915" s="5">
        <v>50</v>
      </c>
      <c r="B915" s="5">
        <v>0</v>
      </c>
      <c r="C915" s="5">
        <v>0</v>
      </c>
      <c r="D915" s="5">
        <v>1</v>
      </c>
      <c r="E915" s="5">
        <v>229</v>
      </c>
      <c r="F915" s="5">
        <f>ROUND(Source!AZ904,O915)</f>
        <v>0</v>
      </c>
      <c r="G915" s="5" t="s">
        <v>213</v>
      </c>
      <c r="H915" s="5" t="s">
        <v>214</v>
      </c>
      <c r="I915" s="5"/>
      <c r="J915" s="5"/>
      <c r="K915" s="5">
        <v>229</v>
      </c>
      <c r="L915" s="5">
        <v>10</v>
      </c>
      <c r="M915" s="5">
        <v>3</v>
      </c>
      <c r="N915" s="5" t="s">
        <v>3</v>
      </c>
      <c r="O915" s="5">
        <v>2</v>
      </c>
      <c r="P915" s="5">
        <f>ROUND(Source!ER904,O915)</f>
        <v>0</v>
      </c>
      <c r="Q915" s="5"/>
      <c r="R915" s="5"/>
      <c r="S915" s="5"/>
      <c r="T915" s="5"/>
      <c r="U915" s="5"/>
      <c r="V915" s="5"/>
      <c r="W915" s="5">
        <v>0</v>
      </c>
      <c r="X915" s="5">
        <v>1</v>
      </c>
      <c r="Y915" s="5">
        <v>0</v>
      </c>
      <c r="Z915" s="5">
        <v>0</v>
      </c>
      <c r="AA915" s="5">
        <v>1</v>
      </c>
      <c r="AB915" s="5">
        <v>0</v>
      </c>
    </row>
    <row r="916" spans="1:28">
      <c r="A916" s="5">
        <v>50</v>
      </c>
      <c r="B916" s="5">
        <v>0</v>
      </c>
      <c r="C916" s="5">
        <v>0</v>
      </c>
      <c r="D916" s="5">
        <v>1</v>
      </c>
      <c r="E916" s="5">
        <v>203</v>
      </c>
      <c r="F916" s="5">
        <f>ROUND(Source!Q904,O916)</f>
        <v>0</v>
      </c>
      <c r="G916" s="5" t="s">
        <v>215</v>
      </c>
      <c r="H916" s="5" t="s">
        <v>216</v>
      </c>
      <c r="I916" s="5"/>
      <c r="J916" s="5"/>
      <c r="K916" s="5">
        <v>203</v>
      </c>
      <c r="L916" s="5">
        <v>11</v>
      </c>
      <c r="M916" s="5">
        <v>3</v>
      </c>
      <c r="N916" s="5" t="s">
        <v>3</v>
      </c>
      <c r="O916" s="5">
        <v>2</v>
      </c>
      <c r="P916" s="5">
        <f>ROUND(Source!DI904,O916)</f>
        <v>0</v>
      </c>
      <c r="Q916" s="5"/>
      <c r="R916" s="5"/>
      <c r="S916" s="5"/>
      <c r="T916" s="5"/>
      <c r="U916" s="5"/>
      <c r="V916" s="5"/>
      <c r="W916" s="5">
        <v>0</v>
      </c>
      <c r="X916" s="5">
        <v>1</v>
      </c>
      <c r="Y916" s="5">
        <v>0</v>
      </c>
      <c r="Z916" s="5">
        <v>0</v>
      </c>
      <c r="AA916" s="5">
        <v>1</v>
      </c>
      <c r="AB916" s="5">
        <v>0</v>
      </c>
    </row>
    <row r="917" spans="1:28">
      <c r="A917" s="5">
        <v>50</v>
      </c>
      <c r="B917" s="5">
        <v>0</v>
      </c>
      <c r="C917" s="5">
        <v>0</v>
      </c>
      <c r="D917" s="5">
        <v>1</v>
      </c>
      <c r="E917" s="5">
        <v>231</v>
      </c>
      <c r="F917" s="5">
        <f>ROUND(Source!BB904,O917)</f>
        <v>0</v>
      </c>
      <c r="G917" s="5" t="s">
        <v>217</v>
      </c>
      <c r="H917" s="5" t="s">
        <v>218</v>
      </c>
      <c r="I917" s="5"/>
      <c r="J917" s="5"/>
      <c r="K917" s="5">
        <v>231</v>
      </c>
      <c r="L917" s="5">
        <v>12</v>
      </c>
      <c r="M917" s="5">
        <v>3</v>
      </c>
      <c r="N917" s="5" t="s">
        <v>3</v>
      </c>
      <c r="O917" s="5">
        <v>2</v>
      </c>
      <c r="P917" s="5">
        <f>ROUND(Source!ET904,O917)</f>
        <v>0</v>
      </c>
      <c r="Q917" s="5"/>
      <c r="R917" s="5"/>
      <c r="S917" s="5"/>
      <c r="T917" s="5"/>
      <c r="U917" s="5"/>
      <c r="V917" s="5"/>
      <c r="W917" s="5">
        <v>0</v>
      </c>
      <c r="X917" s="5">
        <v>1</v>
      </c>
      <c r="Y917" s="5">
        <v>0</v>
      </c>
      <c r="Z917" s="5">
        <v>0</v>
      </c>
      <c r="AA917" s="5">
        <v>1</v>
      </c>
      <c r="AB917" s="5">
        <v>0</v>
      </c>
    </row>
    <row r="918" spans="1:28">
      <c r="A918" s="5">
        <v>50</v>
      </c>
      <c r="B918" s="5">
        <v>0</v>
      </c>
      <c r="C918" s="5">
        <v>0</v>
      </c>
      <c r="D918" s="5">
        <v>1</v>
      </c>
      <c r="E918" s="5">
        <v>204</v>
      </c>
      <c r="F918" s="5">
        <f>ROUND(Source!R904,O918)</f>
        <v>0</v>
      </c>
      <c r="G918" s="5" t="s">
        <v>219</v>
      </c>
      <c r="H918" s="5" t="s">
        <v>220</v>
      </c>
      <c r="I918" s="5"/>
      <c r="J918" s="5"/>
      <c r="K918" s="5">
        <v>204</v>
      </c>
      <c r="L918" s="5">
        <v>13</v>
      </c>
      <c r="M918" s="5">
        <v>3</v>
      </c>
      <c r="N918" s="5" t="s">
        <v>3</v>
      </c>
      <c r="O918" s="5">
        <v>2</v>
      </c>
      <c r="P918" s="5">
        <f>ROUND(Source!DJ904,O918)</f>
        <v>0</v>
      </c>
      <c r="Q918" s="5"/>
      <c r="R918" s="5"/>
      <c r="S918" s="5"/>
      <c r="T918" s="5"/>
      <c r="U918" s="5"/>
      <c r="V918" s="5"/>
      <c r="W918" s="5">
        <v>0</v>
      </c>
      <c r="X918" s="5">
        <v>1</v>
      </c>
      <c r="Y918" s="5">
        <v>0</v>
      </c>
      <c r="Z918" s="5">
        <v>0</v>
      </c>
      <c r="AA918" s="5">
        <v>1</v>
      </c>
      <c r="AB918" s="5">
        <v>0</v>
      </c>
    </row>
    <row r="919" spans="1:28">
      <c r="A919" s="5">
        <v>50</v>
      </c>
      <c r="B919" s="5">
        <v>0</v>
      </c>
      <c r="C919" s="5">
        <v>0</v>
      </c>
      <c r="D919" s="5">
        <v>1</v>
      </c>
      <c r="E919" s="5">
        <v>205</v>
      </c>
      <c r="F919" s="5">
        <f>ROUND(Source!S904,O919)</f>
        <v>0</v>
      </c>
      <c r="G919" s="5" t="s">
        <v>221</v>
      </c>
      <c r="H919" s="5" t="s">
        <v>222</v>
      </c>
      <c r="I919" s="5"/>
      <c r="J919" s="5"/>
      <c r="K919" s="5">
        <v>205</v>
      </c>
      <c r="L919" s="5">
        <v>14</v>
      </c>
      <c r="M919" s="5">
        <v>3</v>
      </c>
      <c r="N919" s="5" t="s">
        <v>3</v>
      </c>
      <c r="O919" s="5">
        <v>2</v>
      </c>
      <c r="P919" s="5">
        <f>ROUND(Source!DK904,O919)</f>
        <v>0</v>
      </c>
      <c r="Q919" s="5"/>
      <c r="R919" s="5"/>
      <c r="S919" s="5"/>
      <c r="T919" s="5"/>
      <c r="U919" s="5"/>
      <c r="V919" s="5"/>
      <c r="W919" s="5">
        <v>0</v>
      </c>
      <c r="X919" s="5">
        <v>1</v>
      </c>
      <c r="Y919" s="5">
        <v>0</v>
      </c>
      <c r="Z919" s="5">
        <v>0</v>
      </c>
      <c r="AA919" s="5">
        <v>1</v>
      </c>
      <c r="AB919" s="5">
        <v>0</v>
      </c>
    </row>
    <row r="920" spans="1:28">
      <c r="A920" s="5">
        <v>50</v>
      </c>
      <c r="B920" s="5">
        <v>0</v>
      </c>
      <c r="C920" s="5">
        <v>0</v>
      </c>
      <c r="D920" s="5">
        <v>1</v>
      </c>
      <c r="E920" s="5">
        <v>232</v>
      </c>
      <c r="F920" s="5">
        <f>ROUND(Source!BC904,O920)</f>
        <v>0</v>
      </c>
      <c r="G920" s="5" t="s">
        <v>223</v>
      </c>
      <c r="H920" s="5" t="s">
        <v>224</v>
      </c>
      <c r="I920" s="5"/>
      <c r="J920" s="5"/>
      <c r="K920" s="5">
        <v>232</v>
      </c>
      <c r="L920" s="5">
        <v>15</v>
      </c>
      <c r="M920" s="5">
        <v>3</v>
      </c>
      <c r="N920" s="5" t="s">
        <v>3</v>
      </c>
      <c r="O920" s="5">
        <v>2</v>
      </c>
      <c r="P920" s="5">
        <f>ROUND(Source!EU904,O920)</f>
        <v>0</v>
      </c>
      <c r="Q920" s="5"/>
      <c r="R920" s="5"/>
      <c r="S920" s="5"/>
      <c r="T920" s="5"/>
      <c r="U920" s="5"/>
      <c r="V920" s="5"/>
      <c r="W920" s="5">
        <v>0</v>
      </c>
      <c r="X920" s="5">
        <v>1</v>
      </c>
      <c r="Y920" s="5">
        <v>0</v>
      </c>
      <c r="Z920" s="5">
        <v>0</v>
      </c>
      <c r="AA920" s="5">
        <v>1</v>
      </c>
      <c r="AB920" s="5">
        <v>0</v>
      </c>
    </row>
    <row r="921" spans="1:28">
      <c r="A921" s="5">
        <v>50</v>
      </c>
      <c r="B921" s="5">
        <v>0</v>
      </c>
      <c r="C921" s="5">
        <v>0</v>
      </c>
      <c r="D921" s="5">
        <v>1</v>
      </c>
      <c r="E921" s="5">
        <v>214</v>
      </c>
      <c r="F921" s="5">
        <f>ROUND(Source!AS904,O921)</f>
        <v>0</v>
      </c>
      <c r="G921" s="5" t="s">
        <v>225</v>
      </c>
      <c r="H921" s="5" t="s">
        <v>226</v>
      </c>
      <c r="I921" s="5"/>
      <c r="J921" s="5"/>
      <c r="K921" s="5">
        <v>214</v>
      </c>
      <c r="L921" s="5">
        <v>16</v>
      </c>
      <c r="M921" s="5">
        <v>3</v>
      </c>
      <c r="N921" s="5" t="s">
        <v>3</v>
      </c>
      <c r="O921" s="5">
        <v>2</v>
      </c>
      <c r="P921" s="5">
        <f>ROUND(Source!EK904,O921)</f>
        <v>0</v>
      </c>
      <c r="Q921" s="5"/>
      <c r="R921" s="5"/>
      <c r="S921" s="5"/>
      <c r="T921" s="5"/>
      <c r="U921" s="5"/>
      <c r="V921" s="5"/>
      <c r="W921" s="5">
        <v>0</v>
      </c>
      <c r="X921" s="5">
        <v>1</v>
      </c>
      <c r="Y921" s="5">
        <v>0</v>
      </c>
      <c r="Z921" s="5">
        <v>0</v>
      </c>
      <c r="AA921" s="5">
        <v>1</v>
      </c>
      <c r="AB921" s="5">
        <v>0</v>
      </c>
    </row>
    <row r="922" spans="1:28">
      <c r="A922" s="5">
        <v>50</v>
      </c>
      <c r="B922" s="5">
        <v>0</v>
      </c>
      <c r="C922" s="5">
        <v>0</v>
      </c>
      <c r="D922" s="5">
        <v>1</v>
      </c>
      <c r="E922" s="5">
        <v>215</v>
      </c>
      <c r="F922" s="5">
        <f>ROUND(Source!AT904,O922)</f>
        <v>0</v>
      </c>
      <c r="G922" s="5" t="s">
        <v>227</v>
      </c>
      <c r="H922" s="5" t="s">
        <v>228</v>
      </c>
      <c r="I922" s="5"/>
      <c r="J922" s="5"/>
      <c r="K922" s="5">
        <v>215</v>
      </c>
      <c r="L922" s="5">
        <v>17</v>
      </c>
      <c r="M922" s="5">
        <v>3</v>
      </c>
      <c r="N922" s="5" t="s">
        <v>3</v>
      </c>
      <c r="O922" s="5">
        <v>2</v>
      </c>
      <c r="P922" s="5">
        <f>ROUND(Source!EL904,O922)</f>
        <v>0</v>
      </c>
      <c r="Q922" s="5"/>
      <c r="R922" s="5"/>
      <c r="S922" s="5"/>
      <c r="T922" s="5"/>
      <c r="U922" s="5"/>
      <c r="V922" s="5"/>
      <c r="W922" s="5">
        <v>0</v>
      </c>
      <c r="X922" s="5">
        <v>1</v>
      </c>
      <c r="Y922" s="5">
        <v>0</v>
      </c>
      <c r="Z922" s="5">
        <v>0</v>
      </c>
      <c r="AA922" s="5">
        <v>1</v>
      </c>
      <c r="AB922" s="5">
        <v>0</v>
      </c>
    </row>
    <row r="923" spans="1:28">
      <c r="A923" s="5">
        <v>50</v>
      </c>
      <c r="B923" s="5">
        <v>0</v>
      </c>
      <c r="C923" s="5">
        <v>0</v>
      </c>
      <c r="D923" s="5">
        <v>1</v>
      </c>
      <c r="E923" s="5">
        <v>217</v>
      </c>
      <c r="F923" s="5">
        <f>ROUND(Source!AU904,O923)</f>
        <v>0</v>
      </c>
      <c r="G923" s="5" t="s">
        <v>229</v>
      </c>
      <c r="H923" s="5" t="s">
        <v>230</v>
      </c>
      <c r="I923" s="5"/>
      <c r="J923" s="5"/>
      <c r="K923" s="5">
        <v>217</v>
      </c>
      <c r="L923" s="5">
        <v>18</v>
      </c>
      <c r="M923" s="5">
        <v>3</v>
      </c>
      <c r="N923" s="5" t="s">
        <v>3</v>
      </c>
      <c r="O923" s="5">
        <v>2</v>
      </c>
      <c r="P923" s="5">
        <f>ROUND(Source!EM904,O923)</f>
        <v>0</v>
      </c>
      <c r="Q923" s="5"/>
      <c r="R923" s="5"/>
      <c r="S923" s="5"/>
      <c r="T923" s="5"/>
      <c r="U923" s="5"/>
      <c r="V923" s="5"/>
      <c r="W923" s="5">
        <v>0</v>
      </c>
      <c r="X923" s="5">
        <v>1</v>
      </c>
      <c r="Y923" s="5">
        <v>0</v>
      </c>
      <c r="Z923" s="5">
        <v>0</v>
      </c>
      <c r="AA923" s="5">
        <v>1</v>
      </c>
      <c r="AB923" s="5">
        <v>0</v>
      </c>
    </row>
    <row r="924" spans="1:28">
      <c r="A924" s="5">
        <v>50</v>
      </c>
      <c r="B924" s="5">
        <v>0</v>
      </c>
      <c r="C924" s="5">
        <v>0</v>
      </c>
      <c r="D924" s="5">
        <v>1</v>
      </c>
      <c r="E924" s="5">
        <v>230</v>
      </c>
      <c r="F924" s="5">
        <f>ROUND(Source!BA904,O924)</f>
        <v>0</v>
      </c>
      <c r="G924" s="5" t="s">
        <v>231</v>
      </c>
      <c r="H924" s="5" t="s">
        <v>232</v>
      </c>
      <c r="I924" s="5"/>
      <c r="J924" s="5"/>
      <c r="K924" s="5">
        <v>230</v>
      </c>
      <c r="L924" s="5">
        <v>19</v>
      </c>
      <c r="M924" s="5">
        <v>3</v>
      </c>
      <c r="N924" s="5" t="s">
        <v>3</v>
      </c>
      <c r="O924" s="5">
        <v>2</v>
      </c>
      <c r="P924" s="5">
        <f>ROUND(Source!ES904,O924)</f>
        <v>0</v>
      </c>
      <c r="Q924" s="5"/>
      <c r="R924" s="5"/>
      <c r="S924" s="5"/>
      <c r="T924" s="5"/>
      <c r="U924" s="5"/>
      <c r="V924" s="5"/>
      <c r="W924" s="5">
        <v>0</v>
      </c>
      <c r="X924" s="5">
        <v>1</v>
      </c>
      <c r="Y924" s="5">
        <v>0</v>
      </c>
      <c r="Z924" s="5">
        <v>0</v>
      </c>
      <c r="AA924" s="5">
        <v>1</v>
      </c>
      <c r="AB924" s="5">
        <v>0</v>
      </c>
    </row>
    <row r="925" spans="1:28">
      <c r="A925" s="5">
        <v>50</v>
      </c>
      <c r="B925" s="5">
        <v>0</v>
      </c>
      <c r="C925" s="5">
        <v>0</v>
      </c>
      <c r="D925" s="5">
        <v>1</v>
      </c>
      <c r="E925" s="5">
        <v>206</v>
      </c>
      <c r="F925" s="5">
        <f>ROUND(Source!T904,O925)</f>
        <v>0</v>
      </c>
      <c r="G925" s="5" t="s">
        <v>233</v>
      </c>
      <c r="H925" s="5" t="s">
        <v>234</v>
      </c>
      <c r="I925" s="5"/>
      <c r="J925" s="5"/>
      <c r="K925" s="5">
        <v>206</v>
      </c>
      <c r="L925" s="5">
        <v>20</v>
      </c>
      <c r="M925" s="5">
        <v>3</v>
      </c>
      <c r="N925" s="5" t="s">
        <v>3</v>
      </c>
      <c r="O925" s="5">
        <v>2</v>
      </c>
      <c r="P925" s="5">
        <f>ROUND(Source!DL904,O925)</f>
        <v>0</v>
      </c>
      <c r="Q925" s="5"/>
      <c r="R925" s="5"/>
      <c r="S925" s="5"/>
      <c r="T925" s="5"/>
      <c r="U925" s="5"/>
      <c r="V925" s="5"/>
      <c r="W925" s="5">
        <v>0</v>
      </c>
      <c r="X925" s="5">
        <v>1</v>
      </c>
      <c r="Y925" s="5">
        <v>0</v>
      </c>
      <c r="Z925" s="5">
        <v>0</v>
      </c>
      <c r="AA925" s="5">
        <v>1</v>
      </c>
      <c r="AB925" s="5">
        <v>0</v>
      </c>
    </row>
    <row r="926" spans="1:28">
      <c r="A926" s="5">
        <v>50</v>
      </c>
      <c r="B926" s="5">
        <v>0</v>
      </c>
      <c r="C926" s="5">
        <v>0</v>
      </c>
      <c r="D926" s="5">
        <v>1</v>
      </c>
      <c r="E926" s="5">
        <v>207</v>
      </c>
      <c r="F926" s="5">
        <f>Source!U904</f>
        <v>0</v>
      </c>
      <c r="G926" s="5" t="s">
        <v>235</v>
      </c>
      <c r="H926" s="5" t="s">
        <v>236</v>
      </c>
      <c r="I926" s="5"/>
      <c r="J926" s="5"/>
      <c r="K926" s="5">
        <v>207</v>
      </c>
      <c r="L926" s="5">
        <v>21</v>
      </c>
      <c r="M926" s="5">
        <v>3</v>
      </c>
      <c r="N926" s="5" t="s">
        <v>3</v>
      </c>
      <c r="O926" s="5">
        <v>-1</v>
      </c>
      <c r="P926" s="5">
        <f>Source!DM904</f>
        <v>0</v>
      </c>
      <c r="Q926" s="5"/>
      <c r="R926" s="5"/>
      <c r="S926" s="5"/>
      <c r="T926" s="5"/>
      <c r="U926" s="5"/>
      <c r="V926" s="5"/>
      <c r="W926" s="5">
        <v>0</v>
      </c>
      <c r="X926" s="5">
        <v>1</v>
      </c>
      <c r="Y926" s="5">
        <v>0</v>
      </c>
      <c r="Z926" s="5">
        <v>0</v>
      </c>
      <c r="AA926" s="5">
        <v>1</v>
      </c>
      <c r="AB926" s="5">
        <v>0</v>
      </c>
    </row>
    <row r="927" spans="1:28">
      <c r="A927" s="5">
        <v>50</v>
      </c>
      <c r="B927" s="5">
        <v>0</v>
      </c>
      <c r="C927" s="5">
        <v>0</v>
      </c>
      <c r="D927" s="5">
        <v>1</v>
      </c>
      <c r="E927" s="5">
        <v>208</v>
      </c>
      <c r="F927" s="5">
        <f>Source!V904</f>
        <v>0</v>
      </c>
      <c r="G927" s="5" t="s">
        <v>237</v>
      </c>
      <c r="H927" s="5" t="s">
        <v>238</v>
      </c>
      <c r="I927" s="5"/>
      <c r="J927" s="5"/>
      <c r="K927" s="5">
        <v>208</v>
      </c>
      <c r="L927" s="5">
        <v>22</v>
      </c>
      <c r="M927" s="5">
        <v>3</v>
      </c>
      <c r="N927" s="5" t="s">
        <v>3</v>
      </c>
      <c r="O927" s="5">
        <v>-1</v>
      </c>
      <c r="P927" s="5">
        <f>Source!DN904</f>
        <v>0</v>
      </c>
      <c r="Q927" s="5"/>
      <c r="R927" s="5"/>
      <c r="S927" s="5"/>
      <c r="T927" s="5"/>
      <c r="U927" s="5"/>
      <c r="V927" s="5"/>
      <c r="W927" s="5">
        <v>0</v>
      </c>
      <c r="X927" s="5">
        <v>1</v>
      </c>
      <c r="Y927" s="5">
        <v>0</v>
      </c>
      <c r="Z927" s="5">
        <v>0</v>
      </c>
      <c r="AA927" s="5">
        <v>1</v>
      </c>
      <c r="AB927" s="5">
        <v>0</v>
      </c>
    </row>
    <row r="928" spans="1:28">
      <c r="A928" s="5">
        <v>50</v>
      </c>
      <c r="B928" s="5">
        <v>0</v>
      </c>
      <c r="C928" s="5">
        <v>0</v>
      </c>
      <c r="D928" s="5">
        <v>1</v>
      </c>
      <c r="E928" s="5">
        <v>209</v>
      </c>
      <c r="F928" s="5">
        <f>ROUND(Source!W904,O928)</f>
        <v>0</v>
      </c>
      <c r="G928" s="5" t="s">
        <v>239</v>
      </c>
      <c r="H928" s="5" t="s">
        <v>240</v>
      </c>
      <c r="I928" s="5"/>
      <c r="J928" s="5"/>
      <c r="K928" s="5">
        <v>209</v>
      </c>
      <c r="L928" s="5">
        <v>23</v>
      </c>
      <c r="M928" s="5">
        <v>3</v>
      </c>
      <c r="N928" s="5" t="s">
        <v>3</v>
      </c>
      <c r="O928" s="5">
        <v>2</v>
      </c>
      <c r="P928" s="5">
        <f>ROUND(Source!DO904,O928)</f>
        <v>0</v>
      </c>
      <c r="Q928" s="5"/>
      <c r="R928" s="5"/>
      <c r="S928" s="5"/>
      <c r="T928" s="5"/>
      <c r="U928" s="5"/>
      <c r="V928" s="5"/>
      <c r="W928" s="5">
        <v>0</v>
      </c>
      <c r="X928" s="5">
        <v>1</v>
      </c>
      <c r="Y928" s="5">
        <v>0</v>
      </c>
      <c r="Z928" s="5">
        <v>0</v>
      </c>
      <c r="AA928" s="5">
        <v>1</v>
      </c>
      <c r="AB928" s="5">
        <v>0</v>
      </c>
    </row>
    <row r="929" spans="1:206">
      <c r="A929" s="5">
        <v>50</v>
      </c>
      <c r="B929" s="5">
        <v>0</v>
      </c>
      <c r="C929" s="5">
        <v>0</v>
      </c>
      <c r="D929" s="5">
        <v>1</v>
      </c>
      <c r="E929" s="5">
        <v>233</v>
      </c>
      <c r="F929" s="5">
        <f>ROUND(Source!BD904,O929)</f>
        <v>0</v>
      </c>
      <c r="G929" s="5" t="s">
        <v>241</v>
      </c>
      <c r="H929" s="5" t="s">
        <v>242</v>
      </c>
      <c r="I929" s="5"/>
      <c r="J929" s="5"/>
      <c r="K929" s="5">
        <v>233</v>
      </c>
      <c r="L929" s="5">
        <v>24</v>
      </c>
      <c r="M929" s="5">
        <v>3</v>
      </c>
      <c r="N929" s="5" t="s">
        <v>3</v>
      </c>
      <c r="O929" s="5">
        <v>2</v>
      </c>
      <c r="P929" s="5">
        <f>ROUND(Source!EV904,O929)</f>
        <v>0</v>
      </c>
      <c r="Q929" s="5"/>
      <c r="R929" s="5"/>
      <c r="S929" s="5"/>
      <c r="T929" s="5"/>
      <c r="U929" s="5"/>
      <c r="V929" s="5"/>
      <c r="W929" s="5">
        <v>0</v>
      </c>
      <c r="X929" s="5">
        <v>1</v>
      </c>
      <c r="Y929" s="5">
        <v>0</v>
      </c>
      <c r="Z929" s="5">
        <v>0</v>
      </c>
      <c r="AA929" s="5">
        <v>1</v>
      </c>
      <c r="AB929" s="5">
        <v>0</v>
      </c>
    </row>
    <row r="930" spans="1:206">
      <c r="A930" s="5">
        <v>50</v>
      </c>
      <c r="B930" s="5">
        <v>0</v>
      </c>
      <c r="C930" s="5">
        <v>0</v>
      </c>
      <c r="D930" s="5">
        <v>1</v>
      </c>
      <c r="E930" s="5">
        <v>210</v>
      </c>
      <c r="F930" s="5">
        <f>ROUND(Source!X904,O930)</f>
        <v>0</v>
      </c>
      <c r="G930" s="5" t="s">
        <v>243</v>
      </c>
      <c r="H930" s="5" t="s">
        <v>244</v>
      </c>
      <c r="I930" s="5"/>
      <c r="J930" s="5"/>
      <c r="K930" s="5">
        <v>210</v>
      </c>
      <c r="L930" s="5">
        <v>25</v>
      </c>
      <c r="M930" s="5">
        <v>3</v>
      </c>
      <c r="N930" s="5" t="s">
        <v>3</v>
      </c>
      <c r="O930" s="5">
        <v>2</v>
      </c>
      <c r="P930" s="5">
        <f>ROUND(Source!DP904,O930)</f>
        <v>0</v>
      </c>
      <c r="Q930" s="5"/>
      <c r="R930" s="5"/>
      <c r="S930" s="5"/>
      <c r="T930" s="5"/>
      <c r="U930" s="5"/>
      <c r="V930" s="5"/>
      <c r="W930" s="5">
        <v>0</v>
      </c>
      <c r="X930" s="5">
        <v>1</v>
      </c>
      <c r="Y930" s="5">
        <v>0</v>
      </c>
      <c r="Z930" s="5">
        <v>0</v>
      </c>
      <c r="AA930" s="5">
        <v>1</v>
      </c>
      <c r="AB930" s="5">
        <v>0</v>
      </c>
    </row>
    <row r="931" spans="1:206">
      <c r="A931" s="5">
        <v>50</v>
      </c>
      <c r="B931" s="5">
        <v>0</v>
      </c>
      <c r="C931" s="5">
        <v>0</v>
      </c>
      <c r="D931" s="5">
        <v>1</v>
      </c>
      <c r="E931" s="5">
        <v>211</v>
      </c>
      <c r="F931" s="5">
        <f>ROUND(Source!Y904,O931)</f>
        <v>0</v>
      </c>
      <c r="G931" s="5" t="s">
        <v>245</v>
      </c>
      <c r="H931" s="5" t="s">
        <v>246</v>
      </c>
      <c r="I931" s="5"/>
      <c r="J931" s="5"/>
      <c r="K931" s="5">
        <v>211</v>
      </c>
      <c r="L931" s="5">
        <v>26</v>
      </c>
      <c r="M931" s="5">
        <v>3</v>
      </c>
      <c r="N931" s="5" t="s">
        <v>3</v>
      </c>
      <c r="O931" s="5">
        <v>2</v>
      </c>
      <c r="P931" s="5">
        <f>ROUND(Source!DQ904,O931)</f>
        <v>0</v>
      </c>
      <c r="Q931" s="5"/>
      <c r="R931" s="5"/>
      <c r="S931" s="5"/>
      <c r="T931" s="5"/>
      <c r="U931" s="5"/>
      <c r="V931" s="5"/>
      <c r="W931" s="5">
        <v>0</v>
      </c>
      <c r="X931" s="5">
        <v>1</v>
      </c>
      <c r="Y931" s="5">
        <v>0</v>
      </c>
      <c r="Z931" s="5">
        <v>0</v>
      </c>
      <c r="AA931" s="5">
        <v>1</v>
      </c>
      <c r="AB931" s="5">
        <v>0</v>
      </c>
    </row>
    <row r="932" spans="1:206">
      <c r="A932" s="5">
        <v>50</v>
      </c>
      <c r="B932" s="5">
        <v>0</v>
      </c>
      <c r="C932" s="5">
        <v>0</v>
      </c>
      <c r="D932" s="5">
        <v>1</v>
      </c>
      <c r="E932" s="5">
        <v>224</v>
      </c>
      <c r="F932" s="5">
        <f>ROUND(Source!AR904,O932)</f>
        <v>0</v>
      </c>
      <c r="G932" s="5" t="s">
        <v>247</v>
      </c>
      <c r="H932" s="5" t="s">
        <v>248</v>
      </c>
      <c r="I932" s="5"/>
      <c r="J932" s="5"/>
      <c r="K932" s="5">
        <v>224</v>
      </c>
      <c r="L932" s="5">
        <v>27</v>
      </c>
      <c r="M932" s="5">
        <v>3</v>
      </c>
      <c r="N932" s="5" t="s">
        <v>3</v>
      </c>
      <c r="O932" s="5">
        <v>2</v>
      </c>
      <c r="P932" s="5">
        <f>ROUND(Source!EJ904,O932)</f>
        <v>0</v>
      </c>
      <c r="Q932" s="5"/>
      <c r="R932" s="5"/>
      <c r="S932" s="5"/>
      <c r="T932" s="5"/>
      <c r="U932" s="5"/>
      <c r="V932" s="5"/>
      <c r="W932" s="5">
        <v>0</v>
      </c>
      <c r="X932" s="5">
        <v>1</v>
      </c>
      <c r="Y932" s="5">
        <v>0</v>
      </c>
      <c r="Z932" s="5">
        <v>0</v>
      </c>
      <c r="AA932" s="5">
        <v>1</v>
      </c>
      <c r="AB932" s="5">
        <v>0</v>
      </c>
    </row>
    <row r="934" spans="1:206">
      <c r="A934" s="1">
        <v>4</v>
      </c>
      <c r="B934" s="1">
        <v>0</v>
      </c>
      <c r="C934" s="1"/>
      <c r="D934" s="1">
        <f>ROW(A938)</f>
        <v>938</v>
      </c>
      <c r="E934" s="1"/>
      <c r="F934" s="1" t="s">
        <v>25</v>
      </c>
      <c r="G934" s="1" t="s">
        <v>297</v>
      </c>
      <c r="H934" s="1" t="s">
        <v>3</v>
      </c>
      <c r="I934" s="1">
        <v>0</v>
      </c>
      <c r="J934" s="1"/>
      <c r="K934" s="1">
        <v>0</v>
      </c>
      <c r="L934" s="1"/>
      <c r="M934" s="1" t="s">
        <v>3</v>
      </c>
      <c r="N934" s="1"/>
      <c r="O934" s="1"/>
      <c r="P934" s="1"/>
      <c r="Q934" s="1"/>
      <c r="R934" s="1"/>
      <c r="S934" s="1">
        <v>0</v>
      </c>
      <c r="T934" s="1">
        <v>0</v>
      </c>
      <c r="U934" s="1" t="s">
        <v>3</v>
      </c>
      <c r="V934" s="1">
        <v>0</v>
      </c>
      <c r="W934" s="1"/>
      <c r="X934" s="1"/>
      <c r="Y934" s="1"/>
      <c r="Z934" s="1"/>
      <c r="AA934" s="1"/>
      <c r="AB934" s="1" t="s">
        <v>3</v>
      </c>
      <c r="AC934" s="1" t="s">
        <v>3</v>
      </c>
      <c r="AD934" s="1" t="s">
        <v>3</v>
      </c>
      <c r="AE934" s="1" t="s">
        <v>3</v>
      </c>
      <c r="AF934" s="1" t="s">
        <v>3</v>
      </c>
      <c r="AG934" s="1" t="s">
        <v>3</v>
      </c>
      <c r="AH934" s="1"/>
      <c r="AI934" s="1"/>
      <c r="AJ934" s="1"/>
      <c r="AK934" s="1"/>
      <c r="AL934" s="1"/>
      <c r="AM934" s="1"/>
      <c r="AN934" s="1"/>
      <c r="AO934" s="1"/>
      <c r="AP934" s="1" t="s">
        <v>3</v>
      </c>
      <c r="AQ934" s="1" t="s">
        <v>3</v>
      </c>
      <c r="AR934" s="1" t="s">
        <v>3</v>
      </c>
      <c r="AS934" s="1"/>
      <c r="AT934" s="1"/>
      <c r="AU934" s="1"/>
      <c r="AV934" s="1"/>
      <c r="AW934" s="1"/>
      <c r="AX934" s="1"/>
      <c r="AY934" s="1"/>
      <c r="AZ934" s="1" t="s">
        <v>3</v>
      </c>
      <c r="BA934" s="1"/>
      <c r="BB934" s="1" t="s">
        <v>3</v>
      </c>
      <c r="BC934" s="1" t="s">
        <v>3</v>
      </c>
      <c r="BD934" s="1" t="s">
        <v>3</v>
      </c>
      <c r="BE934" s="1" t="s">
        <v>3</v>
      </c>
      <c r="BF934" s="1" t="s">
        <v>3</v>
      </c>
      <c r="BG934" s="1" t="s">
        <v>3</v>
      </c>
      <c r="BH934" s="1" t="s">
        <v>3</v>
      </c>
      <c r="BI934" s="1" t="s">
        <v>3</v>
      </c>
      <c r="BJ934" s="1" t="s">
        <v>3</v>
      </c>
      <c r="BK934" s="1" t="s">
        <v>3</v>
      </c>
      <c r="BL934" s="1" t="s">
        <v>3</v>
      </c>
      <c r="BM934" s="1" t="s">
        <v>3</v>
      </c>
      <c r="BN934" s="1" t="s">
        <v>3</v>
      </c>
      <c r="BO934" s="1" t="s">
        <v>3</v>
      </c>
      <c r="BP934" s="1" t="s">
        <v>3</v>
      </c>
      <c r="BQ934" s="1"/>
      <c r="BR934" s="1"/>
      <c r="BS934" s="1"/>
      <c r="BT934" s="1"/>
      <c r="BU934" s="1"/>
      <c r="BV934" s="1"/>
      <c r="BW934" s="1"/>
      <c r="BX934" s="1">
        <v>0</v>
      </c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>
        <v>0</v>
      </c>
    </row>
    <row r="936" spans="1:206">
      <c r="A936" s="3">
        <v>52</v>
      </c>
      <c r="B936" s="3">
        <f t="shared" ref="B936:G936" si="721">B938</f>
        <v>0</v>
      </c>
      <c r="C936" s="3">
        <f t="shared" si="721"/>
        <v>4</v>
      </c>
      <c r="D936" s="3">
        <f t="shared" si="721"/>
        <v>934</v>
      </c>
      <c r="E936" s="3">
        <f t="shared" si="721"/>
        <v>0</v>
      </c>
      <c r="F936" s="3" t="str">
        <f t="shared" si="721"/>
        <v>Новый раздел</v>
      </c>
      <c r="G936" s="3" t="str">
        <f t="shared" si="721"/>
        <v>Оборудование</v>
      </c>
      <c r="H936" s="3"/>
      <c r="I936" s="3"/>
      <c r="J936" s="3"/>
      <c r="K936" s="3"/>
      <c r="L936" s="3"/>
      <c r="M936" s="3"/>
      <c r="N936" s="3"/>
      <c r="O936" s="3">
        <f t="shared" ref="O936:AT936" si="722">O938</f>
        <v>0</v>
      </c>
      <c r="P936" s="3">
        <f t="shared" si="722"/>
        <v>0</v>
      </c>
      <c r="Q936" s="3">
        <f t="shared" si="722"/>
        <v>0</v>
      </c>
      <c r="R936" s="3">
        <f t="shared" si="722"/>
        <v>0</v>
      </c>
      <c r="S936" s="3">
        <f t="shared" si="722"/>
        <v>0</v>
      </c>
      <c r="T936" s="3">
        <f t="shared" si="722"/>
        <v>0</v>
      </c>
      <c r="U936" s="3">
        <f t="shared" si="722"/>
        <v>0</v>
      </c>
      <c r="V936" s="3">
        <f t="shared" si="722"/>
        <v>0</v>
      </c>
      <c r="W936" s="3">
        <f t="shared" si="722"/>
        <v>0</v>
      </c>
      <c r="X936" s="3">
        <f t="shared" si="722"/>
        <v>0</v>
      </c>
      <c r="Y936" s="3">
        <f t="shared" si="722"/>
        <v>0</v>
      </c>
      <c r="Z936" s="3">
        <f t="shared" si="722"/>
        <v>0</v>
      </c>
      <c r="AA936" s="3">
        <f t="shared" si="722"/>
        <v>0</v>
      </c>
      <c r="AB936" s="3">
        <f t="shared" si="722"/>
        <v>0</v>
      </c>
      <c r="AC936" s="3">
        <f t="shared" si="722"/>
        <v>0</v>
      </c>
      <c r="AD936" s="3">
        <f t="shared" si="722"/>
        <v>0</v>
      </c>
      <c r="AE936" s="3">
        <f t="shared" si="722"/>
        <v>0</v>
      </c>
      <c r="AF936" s="3">
        <f t="shared" si="722"/>
        <v>0</v>
      </c>
      <c r="AG936" s="3">
        <f t="shared" si="722"/>
        <v>0</v>
      </c>
      <c r="AH936" s="3">
        <f t="shared" si="722"/>
        <v>0</v>
      </c>
      <c r="AI936" s="3">
        <f t="shared" si="722"/>
        <v>0</v>
      </c>
      <c r="AJ936" s="3">
        <f t="shared" si="722"/>
        <v>0</v>
      </c>
      <c r="AK936" s="3">
        <f t="shared" si="722"/>
        <v>0</v>
      </c>
      <c r="AL936" s="3">
        <f t="shared" si="722"/>
        <v>0</v>
      </c>
      <c r="AM936" s="3">
        <f t="shared" si="722"/>
        <v>0</v>
      </c>
      <c r="AN936" s="3">
        <f t="shared" si="722"/>
        <v>0</v>
      </c>
      <c r="AO936" s="3">
        <f t="shared" si="722"/>
        <v>0</v>
      </c>
      <c r="AP936" s="3">
        <f t="shared" si="722"/>
        <v>0</v>
      </c>
      <c r="AQ936" s="3">
        <f t="shared" si="722"/>
        <v>0</v>
      </c>
      <c r="AR936" s="3">
        <f t="shared" si="722"/>
        <v>0</v>
      </c>
      <c r="AS936" s="3">
        <f t="shared" si="722"/>
        <v>0</v>
      </c>
      <c r="AT936" s="3">
        <f t="shared" si="722"/>
        <v>0</v>
      </c>
      <c r="AU936" s="3">
        <f t="shared" ref="AU936:BZ936" si="723">AU938</f>
        <v>0</v>
      </c>
      <c r="AV936" s="3">
        <f t="shared" si="723"/>
        <v>0</v>
      </c>
      <c r="AW936" s="3">
        <f t="shared" si="723"/>
        <v>0</v>
      </c>
      <c r="AX936" s="3">
        <f t="shared" si="723"/>
        <v>0</v>
      </c>
      <c r="AY936" s="3">
        <f t="shared" si="723"/>
        <v>0</v>
      </c>
      <c r="AZ936" s="3">
        <f t="shared" si="723"/>
        <v>0</v>
      </c>
      <c r="BA936" s="3">
        <f t="shared" si="723"/>
        <v>0</v>
      </c>
      <c r="BB936" s="3">
        <f t="shared" si="723"/>
        <v>0</v>
      </c>
      <c r="BC936" s="3">
        <f t="shared" si="723"/>
        <v>0</v>
      </c>
      <c r="BD936" s="3">
        <f t="shared" si="723"/>
        <v>0</v>
      </c>
      <c r="BE936" s="3">
        <f t="shared" si="723"/>
        <v>0</v>
      </c>
      <c r="BF936" s="3">
        <f t="shared" si="723"/>
        <v>0</v>
      </c>
      <c r="BG936" s="3">
        <f t="shared" si="723"/>
        <v>0</v>
      </c>
      <c r="BH936" s="3">
        <f t="shared" si="723"/>
        <v>0</v>
      </c>
      <c r="BI936" s="3">
        <f t="shared" si="723"/>
        <v>0</v>
      </c>
      <c r="BJ936" s="3">
        <f t="shared" si="723"/>
        <v>0</v>
      </c>
      <c r="BK936" s="3">
        <f t="shared" si="723"/>
        <v>0</v>
      </c>
      <c r="BL936" s="3">
        <f t="shared" si="723"/>
        <v>0</v>
      </c>
      <c r="BM936" s="3">
        <f t="shared" si="723"/>
        <v>0</v>
      </c>
      <c r="BN936" s="3">
        <f t="shared" si="723"/>
        <v>0</v>
      </c>
      <c r="BO936" s="3">
        <f t="shared" si="723"/>
        <v>0</v>
      </c>
      <c r="BP936" s="3">
        <f t="shared" si="723"/>
        <v>0</v>
      </c>
      <c r="BQ936" s="3">
        <f t="shared" si="723"/>
        <v>0</v>
      </c>
      <c r="BR936" s="3">
        <f t="shared" si="723"/>
        <v>0</v>
      </c>
      <c r="BS936" s="3">
        <f t="shared" si="723"/>
        <v>0</v>
      </c>
      <c r="BT936" s="3">
        <f t="shared" si="723"/>
        <v>0</v>
      </c>
      <c r="BU936" s="3">
        <f t="shared" si="723"/>
        <v>0</v>
      </c>
      <c r="BV936" s="3">
        <f t="shared" si="723"/>
        <v>0</v>
      </c>
      <c r="BW936" s="3">
        <f t="shared" si="723"/>
        <v>0</v>
      </c>
      <c r="BX936" s="3">
        <f t="shared" si="723"/>
        <v>0</v>
      </c>
      <c r="BY936" s="3">
        <f t="shared" si="723"/>
        <v>0</v>
      </c>
      <c r="BZ936" s="3">
        <f t="shared" si="723"/>
        <v>0</v>
      </c>
      <c r="CA936" s="3">
        <f t="shared" ref="CA936:DF936" si="724">CA938</f>
        <v>0</v>
      </c>
      <c r="CB936" s="3">
        <f t="shared" si="724"/>
        <v>0</v>
      </c>
      <c r="CC936" s="3">
        <f t="shared" si="724"/>
        <v>0</v>
      </c>
      <c r="CD936" s="3">
        <f t="shared" si="724"/>
        <v>0</v>
      </c>
      <c r="CE936" s="3">
        <f t="shared" si="724"/>
        <v>0</v>
      </c>
      <c r="CF936" s="3">
        <f t="shared" si="724"/>
        <v>0</v>
      </c>
      <c r="CG936" s="3">
        <f t="shared" si="724"/>
        <v>0</v>
      </c>
      <c r="CH936" s="3">
        <f t="shared" si="724"/>
        <v>0</v>
      </c>
      <c r="CI936" s="3">
        <f t="shared" si="724"/>
        <v>0</v>
      </c>
      <c r="CJ936" s="3">
        <f t="shared" si="724"/>
        <v>0</v>
      </c>
      <c r="CK936" s="3">
        <f t="shared" si="724"/>
        <v>0</v>
      </c>
      <c r="CL936" s="3">
        <f t="shared" si="724"/>
        <v>0</v>
      </c>
      <c r="CM936" s="3">
        <f t="shared" si="724"/>
        <v>0</v>
      </c>
      <c r="CN936" s="3">
        <f t="shared" si="724"/>
        <v>0</v>
      </c>
      <c r="CO936" s="3">
        <f t="shared" si="724"/>
        <v>0</v>
      </c>
      <c r="CP936" s="3">
        <f t="shared" si="724"/>
        <v>0</v>
      </c>
      <c r="CQ936" s="3">
        <f t="shared" si="724"/>
        <v>0</v>
      </c>
      <c r="CR936" s="3">
        <f t="shared" si="724"/>
        <v>0</v>
      </c>
      <c r="CS936" s="3">
        <f t="shared" si="724"/>
        <v>0</v>
      </c>
      <c r="CT936" s="3">
        <f t="shared" si="724"/>
        <v>0</v>
      </c>
      <c r="CU936" s="3">
        <f t="shared" si="724"/>
        <v>0</v>
      </c>
      <c r="CV936" s="3">
        <f t="shared" si="724"/>
        <v>0</v>
      </c>
      <c r="CW936" s="3">
        <f t="shared" si="724"/>
        <v>0</v>
      </c>
      <c r="CX936" s="3">
        <f t="shared" si="724"/>
        <v>0</v>
      </c>
      <c r="CY936" s="3">
        <f t="shared" si="724"/>
        <v>0</v>
      </c>
      <c r="CZ936" s="3">
        <f t="shared" si="724"/>
        <v>0</v>
      </c>
      <c r="DA936" s="3">
        <f t="shared" si="724"/>
        <v>0</v>
      </c>
      <c r="DB936" s="3">
        <f t="shared" si="724"/>
        <v>0</v>
      </c>
      <c r="DC936" s="3">
        <f t="shared" si="724"/>
        <v>0</v>
      </c>
      <c r="DD936" s="3">
        <f t="shared" si="724"/>
        <v>0</v>
      </c>
      <c r="DE936" s="3">
        <f t="shared" si="724"/>
        <v>0</v>
      </c>
      <c r="DF936" s="3">
        <f t="shared" si="724"/>
        <v>0</v>
      </c>
      <c r="DG936" s="4">
        <f t="shared" ref="DG936:EL936" si="725">DG938</f>
        <v>0</v>
      </c>
      <c r="DH936" s="4">
        <f t="shared" si="725"/>
        <v>0</v>
      </c>
      <c r="DI936" s="4">
        <f t="shared" si="725"/>
        <v>0</v>
      </c>
      <c r="DJ936" s="4">
        <f t="shared" si="725"/>
        <v>0</v>
      </c>
      <c r="DK936" s="4">
        <f t="shared" si="725"/>
        <v>0</v>
      </c>
      <c r="DL936" s="4">
        <f t="shared" si="725"/>
        <v>0</v>
      </c>
      <c r="DM936" s="4">
        <f t="shared" si="725"/>
        <v>0</v>
      </c>
      <c r="DN936" s="4">
        <f t="shared" si="725"/>
        <v>0</v>
      </c>
      <c r="DO936" s="4">
        <f t="shared" si="725"/>
        <v>0</v>
      </c>
      <c r="DP936" s="4">
        <f t="shared" si="725"/>
        <v>0</v>
      </c>
      <c r="DQ936" s="4">
        <f t="shared" si="725"/>
        <v>0</v>
      </c>
      <c r="DR936" s="4">
        <f t="shared" si="725"/>
        <v>0</v>
      </c>
      <c r="DS936" s="4">
        <f t="shared" si="725"/>
        <v>0</v>
      </c>
      <c r="DT936" s="4">
        <f t="shared" si="725"/>
        <v>0</v>
      </c>
      <c r="DU936" s="4">
        <f t="shared" si="725"/>
        <v>0</v>
      </c>
      <c r="DV936" s="4">
        <f t="shared" si="725"/>
        <v>0</v>
      </c>
      <c r="DW936" s="4">
        <f t="shared" si="725"/>
        <v>0</v>
      </c>
      <c r="DX936" s="4">
        <f t="shared" si="725"/>
        <v>0</v>
      </c>
      <c r="DY936" s="4">
        <f t="shared" si="725"/>
        <v>0</v>
      </c>
      <c r="DZ936" s="4">
        <f t="shared" si="725"/>
        <v>0</v>
      </c>
      <c r="EA936" s="4">
        <f t="shared" si="725"/>
        <v>0</v>
      </c>
      <c r="EB936" s="4">
        <f t="shared" si="725"/>
        <v>0</v>
      </c>
      <c r="EC936" s="4">
        <f t="shared" si="725"/>
        <v>0</v>
      </c>
      <c r="ED936" s="4">
        <f t="shared" si="725"/>
        <v>0</v>
      </c>
      <c r="EE936" s="4">
        <f t="shared" si="725"/>
        <v>0</v>
      </c>
      <c r="EF936" s="4">
        <f t="shared" si="725"/>
        <v>0</v>
      </c>
      <c r="EG936" s="4">
        <f t="shared" si="725"/>
        <v>0</v>
      </c>
      <c r="EH936" s="4">
        <f t="shared" si="725"/>
        <v>0</v>
      </c>
      <c r="EI936" s="4">
        <f t="shared" si="725"/>
        <v>0</v>
      </c>
      <c r="EJ936" s="4">
        <f t="shared" si="725"/>
        <v>0</v>
      </c>
      <c r="EK936" s="4">
        <f t="shared" si="725"/>
        <v>0</v>
      </c>
      <c r="EL936" s="4">
        <f t="shared" si="725"/>
        <v>0</v>
      </c>
      <c r="EM936" s="4">
        <f t="shared" ref="EM936:FR936" si="726">EM938</f>
        <v>0</v>
      </c>
      <c r="EN936" s="4">
        <f t="shared" si="726"/>
        <v>0</v>
      </c>
      <c r="EO936" s="4">
        <f t="shared" si="726"/>
        <v>0</v>
      </c>
      <c r="EP936" s="4">
        <f t="shared" si="726"/>
        <v>0</v>
      </c>
      <c r="EQ936" s="4">
        <f t="shared" si="726"/>
        <v>0</v>
      </c>
      <c r="ER936" s="4">
        <f t="shared" si="726"/>
        <v>0</v>
      </c>
      <c r="ES936" s="4">
        <f t="shared" si="726"/>
        <v>0</v>
      </c>
      <c r="ET936" s="4">
        <f t="shared" si="726"/>
        <v>0</v>
      </c>
      <c r="EU936" s="4">
        <f t="shared" si="726"/>
        <v>0</v>
      </c>
      <c r="EV936" s="4">
        <f t="shared" si="726"/>
        <v>0</v>
      </c>
      <c r="EW936" s="4">
        <f t="shared" si="726"/>
        <v>0</v>
      </c>
      <c r="EX936" s="4">
        <f t="shared" si="726"/>
        <v>0</v>
      </c>
      <c r="EY936" s="4">
        <f t="shared" si="726"/>
        <v>0</v>
      </c>
      <c r="EZ936" s="4">
        <f t="shared" si="726"/>
        <v>0</v>
      </c>
      <c r="FA936" s="4">
        <f t="shared" si="726"/>
        <v>0</v>
      </c>
      <c r="FB936" s="4">
        <f t="shared" si="726"/>
        <v>0</v>
      </c>
      <c r="FC936" s="4">
        <f t="shared" si="726"/>
        <v>0</v>
      </c>
      <c r="FD936" s="4">
        <f t="shared" si="726"/>
        <v>0</v>
      </c>
      <c r="FE936" s="4">
        <f t="shared" si="726"/>
        <v>0</v>
      </c>
      <c r="FF936" s="4">
        <f t="shared" si="726"/>
        <v>0</v>
      </c>
      <c r="FG936" s="4">
        <f t="shared" si="726"/>
        <v>0</v>
      </c>
      <c r="FH936" s="4">
        <f t="shared" si="726"/>
        <v>0</v>
      </c>
      <c r="FI936" s="4">
        <f t="shared" si="726"/>
        <v>0</v>
      </c>
      <c r="FJ936" s="4">
        <f t="shared" si="726"/>
        <v>0</v>
      </c>
      <c r="FK936" s="4">
        <f t="shared" si="726"/>
        <v>0</v>
      </c>
      <c r="FL936" s="4">
        <f t="shared" si="726"/>
        <v>0</v>
      </c>
      <c r="FM936" s="4">
        <f t="shared" si="726"/>
        <v>0</v>
      </c>
      <c r="FN936" s="4">
        <f t="shared" si="726"/>
        <v>0</v>
      </c>
      <c r="FO936" s="4">
        <f t="shared" si="726"/>
        <v>0</v>
      </c>
      <c r="FP936" s="4">
        <f t="shared" si="726"/>
        <v>0</v>
      </c>
      <c r="FQ936" s="4">
        <f t="shared" si="726"/>
        <v>0</v>
      </c>
      <c r="FR936" s="4">
        <f t="shared" si="726"/>
        <v>0</v>
      </c>
      <c r="FS936" s="4">
        <f t="shared" ref="FS936:GX936" si="727">FS938</f>
        <v>0</v>
      </c>
      <c r="FT936" s="4">
        <f t="shared" si="727"/>
        <v>0</v>
      </c>
      <c r="FU936" s="4">
        <f t="shared" si="727"/>
        <v>0</v>
      </c>
      <c r="FV936" s="4">
        <f t="shared" si="727"/>
        <v>0</v>
      </c>
      <c r="FW936" s="4">
        <f t="shared" si="727"/>
        <v>0</v>
      </c>
      <c r="FX936" s="4">
        <f t="shared" si="727"/>
        <v>0</v>
      </c>
      <c r="FY936" s="4">
        <f t="shared" si="727"/>
        <v>0</v>
      </c>
      <c r="FZ936" s="4">
        <f t="shared" si="727"/>
        <v>0</v>
      </c>
      <c r="GA936" s="4">
        <f t="shared" si="727"/>
        <v>0</v>
      </c>
      <c r="GB936" s="4">
        <f t="shared" si="727"/>
        <v>0</v>
      </c>
      <c r="GC936" s="4">
        <f t="shared" si="727"/>
        <v>0</v>
      </c>
      <c r="GD936" s="4">
        <f t="shared" si="727"/>
        <v>0</v>
      </c>
      <c r="GE936" s="4">
        <f t="shared" si="727"/>
        <v>0</v>
      </c>
      <c r="GF936" s="4">
        <f t="shared" si="727"/>
        <v>0</v>
      </c>
      <c r="GG936" s="4">
        <f t="shared" si="727"/>
        <v>0</v>
      </c>
      <c r="GH936" s="4">
        <f t="shared" si="727"/>
        <v>0</v>
      </c>
      <c r="GI936" s="4">
        <f t="shared" si="727"/>
        <v>0</v>
      </c>
      <c r="GJ936" s="4">
        <f t="shared" si="727"/>
        <v>0</v>
      </c>
      <c r="GK936" s="4">
        <f t="shared" si="727"/>
        <v>0</v>
      </c>
      <c r="GL936" s="4">
        <f t="shared" si="727"/>
        <v>0</v>
      </c>
      <c r="GM936" s="4">
        <f t="shared" si="727"/>
        <v>0</v>
      </c>
      <c r="GN936" s="4">
        <f t="shared" si="727"/>
        <v>0</v>
      </c>
      <c r="GO936" s="4">
        <f t="shared" si="727"/>
        <v>0</v>
      </c>
      <c r="GP936" s="4">
        <f t="shared" si="727"/>
        <v>0</v>
      </c>
      <c r="GQ936" s="4">
        <f t="shared" si="727"/>
        <v>0</v>
      </c>
      <c r="GR936" s="4">
        <f t="shared" si="727"/>
        <v>0</v>
      </c>
      <c r="GS936" s="4">
        <f t="shared" si="727"/>
        <v>0</v>
      </c>
      <c r="GT936" s="4">
        <f t="shared" si="727"/>
        <v>0</v>
      </c>
      <c r="GU936" s="4">
        <f t="shared" si="727"/>
        <v>0</v>
      </c>
      <c r="GV936" s="4">
        <f t="shared" si="727"/>
        <v>0</v>
      </c>
      <c r="GW936" s="4">
        <f t="shared" si="727"/>
        <v>0</v>
      </c>
      <c r="GX936" s="4">
        <f t="shared" si="727"/>
        <v>0</v>
      </c>
    </row>
    <row r="938" spans="1:206">
      <c r="A938" s="3">
        <v>51</v>
      </c>
      <c r="B938" s="3">
        <f>B934</f>
        <v>0</v>
      </c>
      <c r="C938" s="3">
        <f>A934</f>
        <v>4</v>
      </c>
      <c r="D938" s="3">
        <f>ROW(A934)</f>
        <v>934</v>
      </c>
      <c r="E938" s="3"/>
      <c r="F938" s="3" t="str">
        <f>IF(F934&lt;&gt;"",F934,"")</f>
        <v>Новый раздел</v>
      </c>
      <c r="G938" s="3" t="str">
        <f>IF(G934&lt;&gt;"",G934,"")</f>
        <v>Оборудование</v>
      </c>
      <c r="H938" s="3">
        <v>0</v>
      </c>
      <c r="I938" s="3"/>
      <c r="J938" s="3"/>
      <c r="K938" s="3"/>
      <c r="L938" s="3"/>
      <c r="M938" s="3"/>
      <c r="N938" s="3"/>
      <c r="O938" s="3">
        <f t="shared" ref="O938:T938" si="728">ROUND(AB938,2)</f>
        <v>0</v>
      </c>
      <c r="P938" s="3">
        <f t="shared" si="728"/>
        <v>0</v>
      </c>
      <c r="Q938" s="3">
        <f t="shared" si="728"/>
        <v>0</v>
      </c>
      <c r="R938" s="3">
        <f t="shared" si="728"/>
        <v>0</v>
      </c>
      <c r="S938" s="3">
        <f t="shared" si="728"/>
        <v>0</v>
      </c>
      <c r="T938" s="3">
        <f t="shared" si="728"/>
        <v>0</v>
      </c>
      <c r="U938" s="3">
        <f>AH938</f>
        <v>0</v>
      </c>
      <c r="V938" s="3">
        <f>AI938</f>
        <v>0</v>
      </c>
      <c r="W938" s="3">
        <f>ROUND(AJ938,2)</f>
        <v>0</v>
      </c>
      <c r="X938" s="3">
        <f>ROUND(AK938,2)</f>
        <v>0</v>
      </c>
      <c r="Y938" s="3">
        <f>ROUND(AL938,2)</f>
        <v>0</v>
      </c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>
        <f t="shared" ref="AO938:BD938" si="729">ROUND(BX938,2)</f>
        <v>0</v>
      </c>
      <c r="AP938" s="3">
        <f t="shared" si="729"/>
        <v>0</v>
      </c>
      <c r="AQ938" s="3">
        <f t="shared" si="729"/>
        <v>0</v>
      </c>
      <c r="AR938" s="3">
        <f t="shared" si="729"/>
        <v>0</v>
      </c>
      <c r="AS938" s="3">
        <f t="shared" si="729"/>
        <v>0</v>
      </c>
      <c r="AT938" s="3">
        <f t="shared" si="729"/>
        <v>0</v>
      </c>
      <c r="AU938" s="3">
        <f t="shared" si="729"/>
        <v>0</v>
      </c>
      <c r="AV938" s="3">
        <f t="shared" si="729"/>
        <v>0</v>
      </c>
      <c r="AW938" s="3">
        <f t="shared" si="729"/>
        <v>0</v>
      </c>
      <c r="AX938" s="3">
        <f t="shared" si="729"/>
        <v>0</v>
      </c>
      <c r="AY938" s="3">
        <f t="shared" si="729"/>
        <v>0</v>
      </c>
      <c r="AZ938" s="3">
        <f t="shared" si="729"/>
        <v>0</v>
      </c>
      <c r="BA938" s="3">
        <f t="shared" si="729"/>
        <v>0</v>
      </c>
      <c r="BB938" s="3">
        <f t="shared" si="729"/>
        <v>0</v>
      </c>
      <c r="BC938" s="3">
        <f t="shared" si="729"/>
        <v>0</v>
      </c>
      <c r="BD938" s="3">
        <f t="shared" si="729"/>
        <v>0</v>
      </c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4">
        <f t="shared" ref="DG938:DL938" si="730">ROUND(DT938,2)</f>
        <v>0</v>
      </c>
      <c r="DH938" s="4">
        <f t="shared" si="730"/>
        <v>0</v>
      </c>
      <c r="DI938" s="4">
        <f t="shared" si="730"/>
        <v>0</v>
      </c>
      <c r="DJ938" s="4">
        <f t="shared" si="730"/>
        <v>0</v>
      </c>
      <c r="DK938" s="4">
        <f t="shared" si="730"/>
        <v>0</v>
      </c>
      <c r="DL938" s="4">
        <f t="shared" si="730"/>
        <v>0</v>
      </c>
      <c r="DM938" s="4">
        <f>DZ938</f>
        <v>0</v>
      </c>
      <c r="DN938" s="4">
        <f>EA938</f>
        <v>0</v>
      </c>
      <c r="DO938" s="4">
        <f>ROUND(EB938,2)</f>
        <v>0</v>
      </c>
      <c r="DP938" s="4">
        <f>ROUND(EC938,2)</f>
        <v>0</v>
      </c>
      <c r="DQ938" s="4">
        <f>ROUND(ED938,2)</f>
        <v>0</v>
      </c>
      <c r="DR938" s="4"/>
      <c r="DS938" s="4"/>
      <c r="DT938" s="4"/>
      <c r="DU938" s="4"/>
      <c r="DV938" s="4"/>
      <c r="DW938" s="4"/>
      <c r="DX938" s="4"/>
      <c r="DY938" s="4"/>
      <c r="DZ938" s="4"/>
      <c r="EA938" s="4"/>
      <c r="EB938" s="4"/>
      <c r="EC938" s="4"/>
      <c r="ED938" s="4"/>
      <c r="EE938" s="4"/>
      <c r="EF938" s="4"/>
      <c r="EG938" s="4">
        <f t="shared" ref="EG938:EV938" si="731">ROUND(FP938,2)</f>
        <v>0</v>
      </c>
      <c r="EH938" s="4">
        <f t="shared" si="731"/>
        <v>0</v>
      </c>
      <c r="EI938" s="4">
        <f t="shared" si="731"/>
        <v>0</v>
      </c>
      <c r="EJ938" s="4">
        <f t="shared" si="731"/>
        <v>0</v>
      </c>
      <c r="EK938" s="4">
        <f t="shared" si="731"/>
        <v>0</v>
      </c>
      <c r="EL938" s="4">
        <f t="shared" si="731"/>
        <v>0</v>
      </c>
      <c r="EM938" s="4">
        <f t="shared" si="731"/>
        <v>0</v>
      </c>
      <c r="EN938" s="4">
        <f t="shared" si="731"/>
        <v>0</v>
      </c>
      <c r="EO938" s="4">
        <f t="shared" si="731"/>
        <v>0</v>
      </c>
      <c r="EP938" s="4">
        <f t="shared" si="731"/>
        <v>0</v>
      </c>
      <c r="EQ938" s="4">
        <f t="shared" si="731"/>
        <v>0</v>
      </c>
      <c r="ER938" s="4">
        <f t="shared" si="731"/>
        <v>0</v>
      </c>
      <c r="ES938" s="4">
        <f t="shared" si="731"/>
        <v>0</v>
      </c>
      <c r="ET938" s="4">
        <f t="shared" si="731"/>
        <v>0</v>
      </c>
      <c r="EU938" s="4">
        <f t="shared" si="731"/>
        <v>0</v>
      </c>
      <c r="EV938" s="4">
        <f t="shared" si="731"/>
        <v>0</v>
      </c>
      <c r="EW938" s="4"/>
      <c r="EX938" s="4"/>
      <c r="EY938" s="4"/>
      <c r="EZ938" s="4"/>
      <c r="FA938" s="4"/>
      <c r="FB938" s="4"/>
      <c r="FC938" s="4"/>
      <c r="FD938" s="4"/>
      <c r="FE938" s="4"/>
      <c r="FF938" s="4"/>
      <c r="FG938" s="4"/>
      <c r="FH938" s="4"/>
      <c r="FI938" s="4"/>
      <c r="FJ938" s="4"/>
      <c r="FK938" s="4"/>
      <c r="FL938" s="4"/>
      <c r="FM938" s="4"/>
      <c r="FN938" s="4"/>
      <c r="FO938" s="4"/>
      <c r="FP938" s="4"/>
      <c r="FQ938" s="4"/>
      <c r="FR938" s="4"/>
      <c r="FS938" s="4"/>
      <c r="FT938" s="4"/>
      <c r="FU938" s="4"/>
      <c r="FV938" s="4"/>
      <c r="FW938" s="4"/>
      <c r="FX938" s="4"/>
      <c r="FY938" s="4"/>
      <c r="FZ938" s="4"/>
      <c r="GA938" s="4"/>
      <c r="GB938" s="4"/>
      <c r="GC938" s="4"/>
      <c r="GD938" s="4"/>
      <c r="GE938" s="4"/>
      <c r="GF938" s="4"/>
      <c r="GG938" s="4"/>
      <c r="GH938" s="4"/>
      <c r="GI938" s="4"/>
      <c r="GJ938" s="4"/>
      <c r="GK938" s="4"/>
      <c r="GL938" s="4"/>
      <c r="GM938" s="4"/>
      <c r="GN938" s="4"/>
      <c r="GO938" s="4"/>
      <c r="GP938" s="4"/>
      <c r="GQ938" s="4"/>
      <c r="GR938" s="4"/>
      <c r="GS938" s="4"/>
      <c r="GT938" s="4"/>
      <c r="GU938" s="4"/>
      <c r="GV938" s="4"/>
      <c r="GW938" s="4"/>
      <c r="GX938" s="4">
        <v>0</v>
      </c>
    </row>
    <row r="940" spans="1:206">
      <c r="A940" s="5">
        <v>50</v>
      </c>
      <c r="B940" s="5">
        <v>0</v>
      </c>
      <c r="C940" s="5">
        <v>0</v>
      </c>
      <c r="D940" s="5">
        <v>1</v>
      </c>
      <c r="E940" s="5">
        <v>201</v>
      </c>
      <c r="F940" s="5">
        <f>ROUND(Source!O938,O940)</f>
        <v>0</v>
      </c>
      <c r="G940" s="5" t="s">
        <v>195</v>
      </c>
      <c r="H940" s="5" t="s">
        <v>196</v>
      </c>
      <c r="I940" s="5"/>
      <c r="J940" s="5"/>
      <c r="K940" s="5">
        <v>201</v>
      </c>
      <c r="L940" s="5">
        <v>1</v>
      </c>
      <c r="M940" s="5">
        <v>3</v>
      </c>
      <c r="N940" s="5" t="s">
        <v>3</v>
      </c>
      <c r="O940" s="5">
        <v>2</v>
      </c>
      <c r="P940" s="5">
        <f>ROUND(Source!DG938,O940)</f>
        <v>0</v>
      </c>
      <c r="Q940" s="5"/>
      <c r="R940" s="5"/>
      <c r="S940" s="5"/>
      <c r="T940" s="5"/>
      <c r="U940" s="5"/>
      <c r="V940" s="5"/>
      <c r="W940" s="5">
        <v>0</v>
      </c>
      <c r="X940" s="5">
        <v>1</v>
      </c>
      <c r="Y940" s="5">
        <v>0</v>
      </c>
      <c r="Z940" s="5">
        <v>0</v>
      </c>
      <c r="AA940" s="5">
        <v>1</v>
      </c>
      <c r="AB940" s="5">
        <v>0</v>
      </c>
    </row>
    <row r="941" spans="1:206">
      <c r="A941" s="5">
        <v>50</v>
      </c>
      <c r="B941" s="5">
        <v>0</v>
      </c>
      <c r="C941" s="5">
        <v>0</v>
      </c>
      <c r="D941" s="5">
        <v>1</v>
      </c>
      <c r="E941" s="5">
        <v>202</v>
      </c>
      <c r="F941" s="5">
        <f>ROUND(Source!P938,O941)</f>
        <v>0</v>
      </c>
      <c r="G941" s="5" t="s">
        <v>197</v>
      </c>
      <c r="H941" s="5" t="s">
        <v>198</v>
      </c>
      <c r="I941" s="5"/>
      <c r="J941" s="5"/>
      <c r="K941" s="5">
        <v>202</v>
      </c>
      <c r="L941" s="5">
        <v>2</v>
      </c>
      <c r="M941" s="5">
        <v>3</v>
      </c>
      <c r="N941" s="5" t="s">
        <v>3</v>
      </c>
      <c r="O941" s="5">
        <v>2</v>
      </c>
      <c r="P941" s="5">
        <f>ROUND(Source!DH938,O941)</f>
        <v>0</v>
      </c>
      <c r="Q941" s="5"/>
      <c r="R941" s="5"/>
      <c r="S941" s="5"/>
      <c r="T941" s="5"/>
      <c r="U941" s="5"/>
      <c r="V941" s="5"/>
      <c r="W941" s="5">
        <v>0</v>
      </c>
      <c r="X941" s="5">
        <v>1</v>
      </c>
      <c r="Y941" s="5">
        <v>0</v>
      </c>
      <c r="Z941" s="5">
        <v>0</v>
      </c>
      <c r="AA941" s="5">
        <v>1</v>
      </c>
      <c r="AB941" s="5">
        <v>0</v>
      </c>
    </row>
    <row r="942" spans="1:206">
      <c r="A942" s="5">
        <v>50</v>
      </c>
      <c r="B942" s="5">
        <v>0</v>
      </c>
      <c r="C942" s="5">
        <v>0</v>
      </c>
      <c r="D942" s="5">
        <v>1</v>
      </c>
      <c r="E942" s="5">
        <v>222</v>
      </c>
      <c r="F942" s="5">
        <f>ROUND(Source!AO938,O942)</f>
        <v>0</v>
      </c>
      <c r="G942" s="5" t="s">
        <v>199</v>
      </c>
      <c r="H942" s="5" t="s">
        <v>200</v>
      </c>
      <c r="I942" s="5"/>
      <c r="J942" s="5"/>
      <c r="K942" s="5">
        <v>222</v>
      </c>
      <c r="L942" s="5">
        <v>3</v>
      </c>
      <c r="M942" s="5">
        <v>3</v>
      </c>
      <c r="N942" s="5" t="s">
        <v>3</v>
      </c>
      <c r="O942" s="5">
        <v>2</v>
      </c>
      <c r="P942" s="5">
        <f>ROUND(Source!EG938,O942)</f>
        <v>0</v>
      </c>
      <c r="Q942" s="5"/>
      <c r="R942" s="5"/>
      <c r="S942" s="5"/>
      <c r="T942" s="5"/>
      <c r="U942" s="5"/>
      <c r="V942" s="5"/>
      <c r="W942" s="5">
        <v>0</v>
      </c>
      <c r="X942" s="5">
        <v>1</v>
      </c>
      <c r="Y942" s="5">
        <v>0</v>
      </c>
      <c r="Z942" s="5">
        <v>0</v>
      </c>
      <c r="AA942" s="5">
        <v>1</v>
      </c>
      <c r="AB942" s="5">
        <v>0</v>
      </c>
    </row>
    <row r="943" spans="1:206">
      <c r="A943" s="5">
        <v>50</v>
      </c>
      <c r="B943" s="5">
        <v>0</v>
      </c>
      <c r="C943" s="5">
        <v>0</v>
      </c>
      <c r="D943" s="5">
        <v>1</v>
      </c>
      <c r="E943" s="5">
        <v>225</v>
      </c>
      <c r="F943" s="5">
        <f>ROUND(Source!AV938,O943)</f>
        <v>0</v>
      </c>
      <c r="G943" s="5" t="s">
        <v>201</v>
      </c>
      <c r="H943" s="5" t="s">
        <v>202</v>
      </c>
      <c r="I943" s="5"/>
      <c r="J943" s="5"/>
      <c r="K943" s="5">
        <v>225</v>
      </c>
      <c r="L943" s="5">
        <v>4</v>
      </c>
      <c r="M943" s="5">
        <v>3</v>
      </c>
      <c r="N943" s="5" t="s">
        <v>3</v>
      </c>
      <c r="O943" s="5">
        <v>2</v>
      </c>
      <c r="P943" s="5">
        <f>ROUND(Source!EN938,O943)</f>
        <v>0</v>
      </c>
      <c r="Q943" s="5"/>
      <c r="R943" s="5"/>
      <c r="S943" s="5"/>
      <c r="T943" s="5"/>
      <c r="U943" s="5"/>
      <c r="V943" s="5"/>
      <c r="W943" s="5">
        <v>0</v>
      </c>
      <c r="X943" s="5">
        <v>1</v>
      </c>
      <c r="Y943" s="5">
        <v>0</v>
      </c>
      <c r="Z943" s="5">
        <v>0</v>
      </c>
      <c r="AA943" s="5">
        <v>1</v>
      </c>
      <c r="AB943" s="5">
        <v>0</v>
      </c>
    </row>
    <row r="944" spans="1:206">
      <c r="A944" s="5">
        <v>50</v>
      </c>
      <c r="B944" s="5">
        <v>0</v>
      </c>
      <c r="C944" s="5">
        <v>0</v>
      </c>
      <c r="D944" s="5">
        <v>1</v>
      </c>
      <c r="E944" s="5">
        <v>226</v>
      </c>
      <c r="F944" s="5">
        <f>ROUND(Source!AW938,O944)</f>
        <v>0</v>
      </c>
      <c r="G944" s="5" t="s">
        <v>203</v>
      </c>
      <c r="H944" s="5" t="s">
        <v>204</v>
      </c>
      <c r="I944" s="5"/>
      <c r="J944" s="5"/>
      <c r="K944" s="5">
        <v>226</v>
      </c>
      <c r="L944" s="5">
        <v>5</v>
      </c>
      <c r="M944" s="5">
        <v>3</v>
      </c>
      <c r="N944" s="5" t="s">
        <v>3</v>
      </c>
      <c r="O944" s="5">
        <v>2</v>
      </c>
      <c r="P944" s="5">
        <f>ROUND(Source!EO938,O944)</f>
        <v>0</v>
      </c>
      <c r="Q944" s="5"/>
      <c r="R944" s="5"/>
      <c r="S944" s="5"/>
      <c r="T944" s="5"/>
      <c r="U944" s="5"/>
      <c r="V944" s="5"/>
      <c r="W944" s="5">
        <v>0</v>
      </c>
      <c r="X944" s="5">
        <v>1</v>
      </c>
      <c r="Y944" s="5">
        <v>0</v>
      </c>
      <c r="Z944" s="5">
        <v>0</v>
      </c>
      <c r="AA944" s="5">
        <v>1</v>
      </c>
      <c r="AB944" s="5">
        <v>0</v>
      </c>
    </row>
    <row r="945" spans="1:28">
      <c r="A945" s="5">
        <v>50</v>
      </c>
      <c r="B945" s="5">
        <v>0</v>
      </c>
      <c r="C945" s="5">
        <v>0</v>
      </c>
      <c r="D945" s="5">
        <v>1</v>
      </c>
      <c r="E945" s="5">
        <v>227</v>
      </c>
      <c r="F945" s="5">
        <f>ROUND(Source!AX938,O945)</f>
        <v>0</v>
      </c>
      <c r="G945" s="5" t="s">
        <v>205</v>
      </c>
      <c r="H945" s="5" t="s">
        <v>206</v>
      </c>
      <c r="I945" s="5"/>
      <c r="J945" s="5"/>
      <c r="K945" s="5">
        <v>227</v>
      </c>
      <c r="L945" s="5">
        <v>6</v>
      </c>
      <c r="M945" s="5">
        <v>3</v>
      </c>
      <c r="N945" s="5" t="s">
        <v>3</v>
      </c>
      <c r="O945" s="5">
        <v>2</v>
      </c>
      <c r="P945" s="5">
        <f>ROUND(Source!EP938,O945)</f>
        <v>0</v>
      </c>
      <c r="Q945" s="5"/>
      <c r="R945" s="5"/>
      <c r="S945" s="5"/>
      <c r="T945" s="5"/>
      <c r="U945" s="5"/>
      <c r="V945" s="5"/>
      <c r="W945" s="5">
        <v>0</v>
      </c>
      <c r="X945" s="5">
        <v>1</v>
      </c>
      <c r="Y945" s="5">
        <v>0</v>
      </c>
      <c r="Z945" s="5">
        <v>0</v>
      </c>
      <c r="AA945" s="5">
        <v>1</v>
      </c>
      <c r="AB945" s="5">
        <v>0</v>
      </c>
    </row>
    <row r="946" spans="1:28">
      <c r="A946" s="5">
        <v>50</v>
      </c>
      <c r="B946" s="5">
        <v>0</v>
      </c>
      <c r="C946" s="5">
        <v>0</v>
      </c>
      <c r="D946" s="5">
        <v>1</v>
      </c>
      <c r="E946" s="5">
        <v>228</v>
      </c>
      <c r="F946" s="5">
        <f>ROUND(Source!AY938,O946)</f>
        <v>0</v>
      </c>
      <c r="G946" s="5" t="s">
        <v>207</v>
      </c>
      <c r="H946" s="5" t="s">
        <v>208</v>
      </c>
      <c r="I946" s="5"/>
      <c r="J946" s="5"/>
      <c r="K946" s="5">
        <v>228</v>
      </c>
      <c r="L946" s="5">
        <v>7</v>
      </c>
      <c r="M946" s="5">
        <v>3</v>
      </c>
      <c r="N946" s="5" t="s">
        <v>3</v>
      </c>
      <c r="O946" s="5">
        <v>2</v>
      </c>
      <c r="P946" s="5">
        <f>ROUND(Source!EQ938,O946)</f>
        <v>0</v>
      </c>
      <c r="Q946" s="5"/>
      <c r="R946" s="5"/>
      <c r="S946" s="5"/>
      <c r="T946" s="5"/>
      <c r="U946" s="5"/>
      <c r="V946" s="5"/>
      <c r="W946" s="5">
        <v>0</v>
      </c>
      <c r="X946" s="5">
        <v>1</v>
      </c>
      <c r="Y946" s="5">
        <v>0</v>
      </c>
      <c r="Z946" s="5">
        <v>0</v>
      </c>
      <c r="AA946" s="5">
        <v>1</v>
      </c>
      <c r="AB946" s="5">
        <v>0</v>
      </c>
    </row>
    <row r="947" spans="1:28">
      <c r="A947" s="5">
        <v>50</v>
      </c>
      <c r="B947" s="5">
        <v>0</v>
      </c>
      <c r="C947" s="5">
        <v>0</v>
      </c>
      <c r="D947" s="5">
        <v>1</v>
      </c>
      <c r="E947" s="5">
        <v>216</v>
      </c>
      <c r="F947" s="5">
        <f>ROUND(Source!AP938,O947)</f>
        <v>0</v>
      </c>
      <c r="G947" s="5" t="s">
        <v>209</v>
      </c>
      <c r="H947" s="5" t="s">
        <v>210</v>
      </c>
      <c r="I947" s="5"/>
      <c r="J947" s="5"/>
      <c r="K947" s="5">
        <v>216</v>
      </c>
      <c r="L947" s="5">
        <v>8</v>
      </c>
      <c r="M947" s="5">
        <v>3</v>
      </c>
      <c r="N947" s="5" t="s">
        <v>3</v>
      </c>
      <c r="O947" s="5">
        <v>2</v>
      </c>
      <c r="P947" s="5">
        <f>ROUND(Source!EH938,O947)</f>
        <v>0</v>
      </c>
      <c r="Q947" s="5"/>
      <c r="R947" s="5"/>
      <c r="S947" s="5"/>
      <c r="T947" s="5"/>
      <c r="U947" s="5"/>
      <c r="V947" s="5"/>
      <c r="W947" s="5">
        <v>0</v>
      </c>
      <c r="X947" s="5">
        <v>1</v>
      </c>
      <c r="Y947" s="5">
        <v>0</v>
      </c>
      <c r="Z947" s="5">
        <v>0</v>
      </c>
      <c r="AA947" s="5">
        <v>1</v>
      </c>
      <c r="AB947" s="5">
        <v>0</v>
      </c>
    </row>
    <row r="948" spans="1:28">
      <c r="A948" s="5">
        <v>50</v>
      </c>
      <c r="B948" s="5">
        <v>0</v>
      </c>
      <c r="C948" s="5">
        <v>0</v>
      </c>
      <c r="D948" s="5">
        <v>1</v>
      </c>
      <c r="E948" s="5">
        <v>223</v>
      </c>
      <c r="F948" s="5">
        <f>ROUND(Source!AQ938,O948)</f>
        <v>0</v>
      </c>
      <c r="G948" s="5" t="s">
        <v>211</v>
      </c>
      <c r="H948" s="5" t="s">
        <v>212</v>
      </c>
      <c r="I948" s="5"/>
      <c r="J948" s="5"/>
      <c r="K948" s="5">
        <v>223</v>
      </c>
      <c r="L948" s="5">
        <v>9</v>
      </c>
      <c r="M948" s="5">
        <v>3</v>
      </c>
      <c r="N948" s="5" t="s">
        <v>3</v>
      </c>
      <c r="O948" s="5">
        <v>2</v>
      </c>
      <c r="P948" s="5">
        <f>ROUND(Source!EI938,O948)</f>
        <v>0</v>
      </c>
      <c r="Q948" s="5"/>
      <c r="R948" s="5"/>
      <c r="S948" s="5"/>
      <c r="T948" s="5"/>
      <c r="U948" s="5"/>
      <c r="V948" s="5"/>
      <c r="W948" s="5">
        <v>0</v>
      </c>
      <c r="X948" s="5">
        <v>1</v>
      </c>
      <c r="Y948" s="5">
        <v>0</v>
      </c>
      <c r="Z948" s="5">
        <v>0</v>
      </c>
      <c r="AA948" s="5">
        <v>1</v>
      </c>
      <c r="AB948" s="5">
        <v>0</v>
      </c>
    </row>
    <row r="949" spans="1:28">
      <c r="A949" s="5">
        <v>50</v>
      </c>
      <c r="B949" s="5">
        <v>0</v>
      </c>
      <c r="C949" s="5">
        <v>0</v>
      </c>
      <c r="D949" s="5">
        <v>1</v>
      </c>
      <c r="E949" s="5">
        <v>229</v>
      </c>
      <c r="F949" s="5">
        <f>ROUND(Source!AZ938,O949)</f>
        <v>0</v>
      </c>
      <c r="G949" s="5" t="s">
        <v>213</v>
      </c>
      <c r="H949" s="5" t="s">
        <v>214</v>
      </c>
      <c r="I949" s="5"/>
      <c r="J949" s="5"/>
      <c r="K949" s="5">
        <v>229</v>
      </c>
      <c r="L949" s="5">
        <v>10</v>
      </c>
      <c r="M949" s="5">
        <v>3</v>
      </c>
      <c r="N949" s="5" t="s">
        <v>3</v>
      </c>
      <c r="O949" s="5">
        <v>2</v>
      </c>
      <c r="P949" s="5">
        <f>ROUND(Source!ER938,O949)</f>
        <v>0</v>
      </c>
      <c r="Q949" s="5"/>
      <c r="R949" s="5"/>
      <c r="S949" s="5"/>
      <c r="T949" s="5"/>
      <c r="U949" s="5"/>
      <c r="V949" s="5"/>
      <c r="W949" s="5">
        <v>0</v>
      </c>
      <c r="X949" s="5">
        <v>1</v>
      </c>
      <c r="Y949" s="5">
        <v>0</v>
      </c>
      <c r="Z949" s="5">
        <v>0</v>
      </c>
      <c r="AA949" s="5">
        <v>1</v>
      </c>
      <c r="AB949" s="5">
        <v>0</v>
      </c>
    </row>
    <row r="950" spans="1:28">
      <c r="A950" s="5">
        <v>50</v>
      </c>
      <c r="B950" s="5">
        <v>0</v>
      </c>
      <c r="C950" s="5">
        <v>0</v>
      </c>
      <c r="D950" s="5">
        <v>1</v>
      </c>
      <c r="E950" s="5">
        <v>203</v>
      </c>
      <c r="F950" s="5">
        <f>ROUND(Source!Q938,O950)</f>
        <v>0</v>
      </c>
      <c r="G950" s="5" t="s">
        <v>215</v>
      </c>
      <c r="H950" s="5" t="s">
        <v>216</v>
      </c>
      <c r="I950" s="5"/>
      <c r="J950" s="5"/>
      <c r="K950" s="5">
        <v>203</v>
      </c>
      <c r="L950" s="5">
        <v>11</v>
      </c>
      <c r="M950" s="5">
        <v>3</v>
      </c>
      <c r="N950" s="5" t="s">
        <v>3</v>
      </c>
      <c r="O950" s="5">
        <v>2</v>
      </c>
      <c r="P950" s="5">
        <f>ROUND(Source!DI938,O950)</f>
        <v>0</v>
      </c>
      <c r="Q950" s="5"/>
      <c r="R950" s="5"/>
      <c r="S950" s="5"/>
      <c r="T950" s="5"/>
      <c r="U950" s="5"/>
      <c r="V950" s="5"/>
      <c r="W950" s="5">
        <v>0</v>
      </c>
      <c r="X950" s="5">
        <v>1</v>
      </c>
      <c r="Y950" s="5">
        <v>0</v>
      </c>
      <c r="Z950" s="5">
        <v>0</v>
      </c>
      <c r="AA950" s="5">
        <v>1</v>
      </c>
      <c r="AB950" s="5">
        <v>0</v>
      </c>
    </row>
    <row r="951" spans="1:28">
      <c r="A951" s="5">
        <v>50</v>
      </c>
      <c r="B951" s="5">
        <v>0</v>
      </c>
      <c r="C951" s="5">
        <v>0</v>
      </c>
      <c r="D951" s="5">
        <v>1</v>
      </c>
      <c r="E951" s="5">
        <v>231</v>
      </c>
      <c r="F951" s="5">
        <f>ROUND(Source!BB938,O951)</f>
        <v>0</v>
      </c>
      <c r="G951" s="5" t="s">
        <v>217</v>
      </c>
      <c r="H951" s="5" t="s">
        <v>218</v>
      </c>
      <c r="I951" s="5"/>
      <c r="J951" s="5"/>
      <c r="K951" s="5">
        <v>231</v>
      </c>
      <c r="L951" s="5">
        <v>12</v>
      </c>
      <c r="M951" s="5">
        <v>3</v>
      </c>
      <c r="N951" s="5" t="s">
        <v>3</v>
      </c>
      <c r="O951" s="5">
        <v>2</v>
      </c>
      <c r="P951" s="5">
        <f>ROUND(Source!ET938,O951)</f>
        <v>0</v>
      </c>
      <c r="Q951" s="5"/>
      <c r="R951" s="5"/>
      <c r="S951" s="5"/>
      <c r="T951" s="5"/>
      <c r="U951" s="5"/>
      <c r="V951" s="5"/>
      <c r="W951" s="5">
        <v>0</v>
      </c>
      <c r="X951" s="5">
        <v>1</v>
      </c>
      <c r="Y951" s="5">
        <v>0</v>
      </c>
      <c r="Z951" s="5">
        <v>0</v>
      </c>
      <c r="AA951" s="5">
        <v>1</v>
      </c>
      <c r="AB951" s="5">
        <v>0</v>
      </c>
    </row>
    <row r="952" spans="1:28">
      <c r="A952" s="5">
        <v>50</v>
      </c>
      <c r="B952" s="5">
        <v>0</v>
      </c>
      <c r="C952" s="5">
        <v>0</v>
      </c>
      <c r="D952" s="5">
        <v>1</v>
      </c>
      <c r="E952" s="5">
        <v>204</v>
      </c>
      <c r="F952" s="5">
        <f>ROUND(Source!R938,O952)</f>
        <v>0</v>
      </c>
      <c r="G952" s="5" t="s">
        <v>219</v>
      </c>
      <c r="H952" s="5" t="s">
        <v>220</v>
      </c>
      <c r="I952" s="5"/>
      <c r="J952" s="5"/>
      <c r="K952" s="5">
        <v>204</v>
      </c>
      <c r="L952" s="5">
        <v>13</v>
      </c>
      <c r="M952" s="5">
        <v>3</v>
      </c>
      <c r="N952" s="5" t="s">
        <v>3</v>
      </c>
      <c r="O952" s="5">
        <v>2</v>
      </c>
      <c r="P952" s="5">
        <f>ROUND(Source!DJ938,O952)</f>
        <v>0</v>
      </c>
      <c r="Q952" s="5"/>
      <c r="R952" s="5"/>
      <c r="S952" s="5"/>
      <c r="T952" s="5"/>
      <c r="U952" s="5"/>
      <c r="V952" s="5"/>
      <c r="W952" s="5">
        <v>0</v>
      </c>
      <c r="X952" s="5">
        <v>1</v>
      </c>
      <c r="Y952" s="5">
        <v>0</v>
      </c>
      <c r="Z952" s="5">
        <v>0</v>
      </c>
      <c r="AA952" s="5">
        <v>1</v>
      </c>
      <c r="AB952" s="5">
        <v>0</v>
      </c>
    </row>
    <row r="953" spans="1:28">
      <c r="A953" s="5">
        <v>50</v>
      </c>
      <c r="B953" s="5">
        <v>0</v>
      </c>
      <c r="C953" s="5">
        <v>0</v>
      </c>
      <c r="D953" s="5">
        <v>1</v>
      </c>
      <c r="E953" s="5">
        <v>205</v>
      </c>
      <c r="F953" s="5">
        <f>ROUND(Source!S938,O953)</f>
        <v>0</v>
      </c>
      <c r="G953" s="5" t="s">
        <v>221</v>
      </c>
      <c r="H953" s="5" t="s">
        <v>222</v>
      </c>
      <c r="I953" s="5"/>
      <c r="J953" s="5"/>
      <c r="K953" s="5">
        <v>205</v>
      </c>
      <c r="L953" s="5">
        <v>14</v>
      </c>
      <c r="M953" s="5">
        <v>3</v>
      </c>
      <c r="N953" s="5" t="s">
        <v>3</v>
      </c>
      <c r="O953" s="5">
        <v>2</v>
      </c>
      <c r="P953" s="5">
        <f>ROUND(Source!DK938,O953)</f>
        <v>0</v>
      </c>
      <c r="Q953" s="5"/>
      <c r="R953" s="5"/>
      <c r="S953" s="5"/>
      <c r="T953" s="5"/>
      <c r="U953" s="5"/>
      <c r="V953" s="5"/>
      <c r="W953" s="5">
        <v>0</v>
      </c>
      <c r="X953" s="5">
        <v>1</v>
      </c>
      <c r="Y953" s="5">
        <v>0</v>
      </c>
      <c r="Z953" s="5">
        <v>0</v>
      </c>
      <c r="AA953" s="5">
        <v>1</v>
      </c>
      <c r="AB953" s="5">
        <v>0</v>
      </c>
    </row>
    <row r="954" spans="1:28">
      <c r="A954" s="5">
        <v>50</v>
      </c>
      <c r="B954" s="5">
        <v>0</v>
      </c>
      <c r="C954" s="5">
        <v>0</v>
      </c>
      <c r="D954" s="5">
        <v>1</v>
      </c>
      <c r="E954" s="5">
        <v>232</v>
      </c>
      <c r="F954" s="5">
        <f>ROUND(Source!BC938,O954)</f>
        <v>0</v>
      </c>
      <c r="G954" s="5" t="s">
        <v>223</v>
      </c>
      <c r="H954" s="5" t="s">
        <v>224</v>
      </c>
      <c r="I954" s="5"/>
      <c r="J954" s="5"/>
      <c r="K954" s="5">
        <v>232</v>
      </c>
      <c r="L954" s="5">
        <v>15</v>
      </c>
      <c r="M954" s="5">
        <v>3</v>
      </c>
      <c r="N954" s="5" t="s">
        <v>3</v>
      </c>
      <c r="O954" s="5">
        <v>2</v>
      </c>
      <c r="P954" s="5">
        <f>ROUND(Source!EU938,O954)</f>
        <v>0</v>
      </c>
      <c r="Q954" s="5"/>
      <c r="R954" s="5"/>
      <c r="S954" s="5"/>
      <c r="T954" s="5"/>
      <c r="U954" s="5"/>
      <c r="V954" s="5"/>
      <c r="W954" s="5">
        <v>0</v>
      </c>
      <c r="X954" s="5">
        <v>1</v>
      </c>
      <c r="Y954" s="5">
        <v>0</v>
      </c>
      <c r="Z954" s="5">
        <v>0</v>
      </c>
      <c r="AA954" s="5">
        <v>1</v>
      </c>
      <c r="AB954" s="5">
        <v>0</v>
      </c>
    </row>
    <row r="955" spans="1:28">
      <c r="A955" s="5">
        <v>50</v>
      </c>
      <c r="B955" s="5">
        <v>0</v>
      </c>
      <c r="C955" s="5">
        <v>0</v>
      </c>
      <c r="D955" s="5">
        <v>1</v>
      </c>
      <c r="E955" s="5">
        <v>214</v>
      </c>
      <c r="F955" s="5">
        <f>ROUND(Source!AS938,O955)</f>
        <v>0</v>
      </c>
      <c r="G955" s="5" t="s">
        <v>225</v>
      </c>
      <c r="H955" s="5" t="s">
        <v>226</v>
      </c>
      <c r="I955" s="5"/>
      <c r="J955" s="5"/>
      <c r="K955" s="5">
        <v>214</v>
      </c>
      <c r="L955" s="5">
        <v>16</v>
      </c>
      <c r="M955" s="5">
        <v>3</v>
      </c>
      <c r="N955" s="5" t="s">
        <v>3</v>
      </c>
      <c r="O955" s="5">
        <v>2</v>
      </c>
      <c r="P955" s="5">
        <f>ROUND(Source!EK938,O955)</f>
        <v>0</v>
      </c>
      <c r="Q955" s="5"/>
      <c r="R955" s="5"/>
      <c r="S955" s="5"/>
      <c r="T955" s="5"/>
      <c r="U955" s="5"/>
      <c r="V955" s="5"/>
      <c r="W955" s="5">
        <v>0</v>
      </c>
      <c r="X955" s="5">
        <v>1</v>
      </c>
      <c r="Y955" s="5">
        <v>0</v>
      </c>
      <c r="Z955" s="5">
        <v>0</v>
      </c>
      <c r="AA955" s="5">
        <v>1</v>
      </c>
      <c r="AB955" s="5">
        <v>0</v>
      </c>
    </row>
    <row r="956" spans="1:28">
      <c r="A956" s="5">
        <v>50</v>
      </c>
      <c r="B956" s="5">
        <v>0</v>
      </c>
      <c r="C956" s="5">
        <v>0</v>
      </c>
      <c r="D956" s="5">
        <v>1</v>
      </c>
      <c r="E956" s="5">
        <v>215</v>
      </c>
      <c r="F956" s="5">
        <f>ROUND(Source!AT938,O956)</f>
        <v>0</v>
      </c>
      <c r="G956" s="5" t="s">
        <v>227</v>
      </c>
      <c r="H956" s="5" t="s">
        <v>228</v>
      </c>
      <c r="I956" s="5"/>
      <c r="J956" s="5"/>
      <c r="K956" s="5">
        <v>215</v>
      </c>
      <c r="L956" s="5">
        <v>17</v>
      </c>
      <c r="M956" s="5">
        <v>3</v>
      </c>
      <c r="N956" s="5" t="s">
        <v>3</v>
      </c>
      <c r="O956" s="5">
        <v>2</v>
      </c>
      <c r="P956" s="5">
        <f>ROUND(Source!EL938,O956)</f>
        <v>0</v>
      </c>
      <c r="Q956" s="5"/>
      <c r="R956" s="5"/>
      <c r="S956" s="5"/>
      <c r="T956" s="5"/>
      <c r="U956" s="5"/>
      <c r="V956" s="5"/>
      <c r="W956" s="5">
        <v>0</v>
      </c>
      <c r="X956" s="5">
        <v>1</v>
      </c>
      <c r="Y956" s="5">
        <v>0</v>
      </c>
      <c r="Z956" s="5">
        <v>0</v>
      </c>
      <c r="AA956" s="5">
        <v>1</v>
      </c>
      <c r="AB956" s="5">
        <v>0</v>
      </c>
    </row>
    <row r="957" spans="1:28">
      <c r="A957" s="5">
        <v>50</v>
      </c>
      <c r="B957" s="5">
        <v>0</v>
      </c>
      <c r="C957" s="5">
        <v>0</v>
      </c>
      <c r="D957" s="5">
        <v>1</v>
      </c>
      <c r="E957" s="5">
        <v>217</v>
      </c>
      <c r="F957" s="5">
        <f>ROUND(Source!AU938,O957)</f>
        <v>0</v>
      </c>
      <c r="G957" s="5" t="s">
        <v>229</v>
      </c>
      <c r="H957" s="5" t="s">
        <v>230</v>
      </c>
      <c r="I957" s="5"/>
      <c r="J957" s="5"/>
      <c r="K957" s="5">
        <v>217</v>
      </c>
      <c r="L957" s="5">
        <v>18</v>
      </c>
      <c r="M957" s="5">
        <v>3</v>
      </c>
      <c r="N957" s="5" t="s">
        <v>3</v>
      </c>
      <c r="O957" s="5">
        <v>2</v>
      </c>
      <c r="P957" s="5">
        <f>ROUND(Source!EM938,O957)</f>
        <v>0</v>
      </c>
      <c r="Q957" s="5"/>
      <c r="R957" s="5"/>
      <c r="S957" s="5"/>
      <c r="T957" s="5"/>
      <c r="U957" s="5"/>
      <c r="V957" s="5"/>
      <c r="W957" s="5">
        <v>0</v>
      </c>
      <c r="X957" s="5">
        <v>1</v>
      </c>
      <c r="Y957" s="5">
        <v>0</v>
      </c>
      <c r="Z957" s="5">
        <v>0</v>
      </c>
      <c r="AA957" s="5">
        <v>1</v>
      </c>
      <c r="AB957" s="5">
        <v>0</v>
      </c>
    </row>
    <row r="958" spans="1:28">
      <c r="A958" s="5">
        <v>50</v>
      </c>
      <c r="B958" s="5">
        <v>0</v>
      </c>
      <c r="C958" s="5">
        <v>0</v>
      </c>
      <c r="D958" s="5">
        <v>1</v>
      </c>
      <c r="E958" s="5">
        <v>230</v>
      </c>
      <c r="F958" s="5">
        <f>ROUND(Source!BA938,O958)</f>
        <v>0</v>
      </c>
      <c r="G958" s="5" t="s">
        <v>231</v>
      </c>
      <c r="H958" s="5" t="s">
        <v>232</v>
      </c>
      <c r="I958" s="5"/>
      <c r="J958" s="5"/>
      <c r="K958" s="5">
        <v>230</v>
      </c>
      <c r="L958" s="5">
        <v>19</v>
      </c>
      <c r="M958" s="5">
        <v>3</v>
      </c>
      <c r="N958" s="5" t="s">
        <v>3</v>
      </c>
      <c r="O958" s="5">
        <v>2</v>
      </c>
      <c r="P958" s="5">
        <f>ROUND(Source!ES938,O958)</f>
        <v>0</v>
      </c>
      <c r="Q958" s="5"/>
      <c r="R958" s="5"/>
      <c r="S958" s="5"/>
      <c r="T958" s="5"/>
      <c r="U958" s="5"/>
      <c r="V958" s="5"/>
      <c r="W958" s="5">
        <v>0</v>
      </c>
      <c r="X958" s="5">
        <v>1</v>
      </c>
      <c r="Y958" s="5">
        <v>0</v>
      </c>
      <c r="Z958" s="5">
        <v>0</v>
      </c>
      <c r="AA958" s="5">
        <v>1</v>
      </c>
      <c r="AB958" s="5">
        <v>0</v>
      </c>
    </row>
    <row r="959" spans="1:28">
      <c r="A959" s="5">
        <v>50</v>
      </c>
      <c r="B959" s="5">
        <v>0</v>
      </c>
      <c r="C959" s="5">
        <v>0</v>
      </c>
      <c r="D959" s="5">
        <v>1</v>
      </c>
      <c r="E959" s="5">
        <v>206</v>
      </c>
      <c r="F959" s="5">
        <f>ROUND(Source!T938,O959)</f>
        <v>0</v>
      </c>
      <c r="G959" s="5" t="s">
        <v>233</v>
      </c>
      <c r="H959" s="5" t="s">
        <v>234</v>
      </c>
      <c r="I959" s="5"/>
      <c r="J959" s="5"/>
      <c r="K959" s="5">
        <v>206</v>
      </c>
      <c r="L959" s="5">
        <v>20</v>
      </c>
      <c r="M959" s="5">
        <v>3</v>
      </c>
      <c r="N959" s="5" t="s">
        <v>3</v>
      </c>
      <c r="O959" s="5">
        <v>2</v>
      </c>
      <c r="P959" s="5">
        <f>ROUND(Source!DL938,O959)</f>
        <v>0</v>
      </c>
      <c r="Q959" s="5"/>
      <c r="R959" s="5"/>
      <c r="S959" s="5"/>
      <c r="T959" s="5"/>
      <c r="U959" s="5"/>
      <c r="V959" s="5"/>
      <c r="W959" s="5">
        <v>0</v>
      </c>
      <c r="X959" s="5">
        <v>1</v>
      </c>
      <c r="Y959" s="5">
        <v>0</v>
      </c>
      <c r="Z959" s="5">
        <v>0</v>
      </c>
      <c r="AA959" s="5">
        <v>1</v>
      </c>
      <c r="AB959" s="5">
        <v>0</v>
      </c>
    </row>
    <row r="960" spans="1:28">
      <c r="A960" s="5">
        <v>50</v>
      </c>
      <c r="B960" s="5">
        <v>0</v>
      </c>
      <c r="C960" s="5">
        <v>0</v>
      </c>
      <c r="D960" s="5">
        <v>1</v>
      </c>
      <c r="E960" s="5">
        <v>207</v>
      </c>
      <c r="F960" s="5">
        <f>Source!U938</f>
        <v>0</v>
      </c>
      <c r="G960" s="5" t="s">
        <v>235</v>
      </c>
      <c r="H960" s="5" t="s">
        <v>236</v>
      </c>
      <c r="I960" s="5"/>
      <c r="J960" s="5"/>
      <c r="K960" s="5">
        <v>207</v>
      </c>
      <c r="L960" s="5">
        <v>21</v>
      </c>
      <c r="M960" s="5">
        <v>3</v>
      </c>
      <c r="N960" s="5" t="s">
        <v>3</v>
      </c>
      <c r="O960" s="5">
        <v>-1</v>
      </c>
      <c r="P960" s="5">
        <f>Source!DM938</f>
        <v>0</v>
      </c>
      <c r="Q960" s="5"/>
      <c r="R960" s="5"/>
      <c r="S960" s="5"/>
      <c r="T960" s="5"/>
      <c r="U960" s="5"/>
      <c r="V960" s="5"/>
      <c r="W960" s="5">
        <v>0</v>
      </c>
      <c r="X960" s="5">
        <v>1</v>
      </c>
      <c r="Y960" s="5">
        <v>0</v>
      </c>
      <c r="Z960" s="5">
        <v>0</v>
      </c>
      <c r="AA960" s="5">
        <v>1</v>
      </c>
      <c r="AB960" s="5">
        <v>0</v>
      </c>
    </row>
    <row r="961" spans="1:206">
      <c r="A961" s="5">
        <v>50</v>
      </c>
      <c r="B961" s="5">
        <v>0</v>
      </c>
      <c r="C961" s="5">
        <v>0</v>
      </c>
      <c r="D961" s="5">
        <v>1</v>
      </c>
      <c r="E961" s="5">
        <v>208</v>
      </c>
      <c r="F961" s="5">
        <f>Source!V938</f>
        <v>0</v>
      </c>
      <c r="G961" s="5" t="s">
        <v>237</v>
      </c>
      <c r="H961" s="5" t="s">
        <v>238</v>
      </c>
      <c r="I961" s="5"/>
      <c r="J961" s="5"/>
      <c r="K961" s="5">
        <v>208</v>
      </c>
      <c r="L961" s="5">
        <v>22</v>
      </c>
      <c r="M961" s="5">
        <v>3</v>
      </c>
      <c r="N961" s="5" t="s">
        <v>3</v>
      </c>
      <c r="O961" s="5">
        <v>-1</v>
      </c>
      <c r="P961" s="5">
        <f>Source!DN938</f>
        <v>0</v>
      </c>
      <c r="Q961" s="5"/>
      <c r="R961" s="5"/>
      <c r="S961" s="5"/>
      <c r="T961" s="5"/>
      <c r="U961" s="5"/>
      <c r="V961" s="5"/>
      <c r="W961" s="5">
        <v>0</v>
      </c>
      <c r="X961" s="5">
        <v>1</v>
      </c>
      <c r="Y961" s="5">
        <v>0</v>
      </c>
      <c r="Z961" s="5">
        <v>0</v>
      </c>
      <c r="AA961" s="5">
        <v>1</v>
      </c>
      <c r="AB961" s="5">
        <v>0</v>
      </c>
    </row>
    <row r="962" spans="1:206">
      <c r="A962" s="5">
        <v>50</v>
      </c>
      <c r="B962" s="5">
        <v>0</v>
      </c>
      <c r="C962" s="5">
        <v>0</v>
      </c>
      <c r="D962" s="5">
        <v>1</v>
      </c>
      <c r="E962" s="5">
        <v>209</v>
      </c>
      <c r="F962" s="5">
        <f>ROUND(Source!W938,O962)</f>
        <v>0</v>
      </c>
      <c r="G962" s="5" t="s">
        <v>239</v>
      </c>
      <c r="H962" s="5" t="s">
        <v>240</v>
      </c>
      <c r="I962" s="5"/>
      <c r="J962" s="5"/>
      <c r="K962" s="5">
        <v>209</v>
      </c>
      <c r="L962" s="5">
        <v>23</v>
      </c>
      <c r="M962" s="5">
        <v>3</v>
      </c>
      <c r="N962" s="5" t="s">
        <v>3</v>
      </c>
      <c r="O962" s="5">
        <v>2</v>
      </c>
      <c r="P962" s="5">
        <f>ROUND(Source!DO938,O962)</f>
        <v>0</v>
      </c>
      <c r="Q962" s="5"/>
      <c r="R962" s="5"/>
      <c r="S962" s="5"/>
      <c r="T962" s="5"/>
      <c r="U962" s="5"/>
      <c r="V962" s="5"/>
      <c r="W962" s="5">
        <v>0</v>
      </c>
      <c r="X962" s="5">
        <v>1</v>
      </c>
      <c r="Y962" s="5">
        <v>0</v>
      </c>
      <c r="Z962" s="5">
        <v>0</v>
      </c>
      <c r="AA962" s="5">
        <v>1</v>
      </c>
      <c r="AB962" s="5">
        <v>0</v>
      </c>
    </row>
    <row r="963" spans="1:206">
      <c r="A963" s="5">
        <v>50</v>
      </c>
      <c r="B963" s="5">
        <v>0</v>
      </c>
      <c r="C963" s="5">
        <v>0</v>
      </c>
      <c r="D963" s="5">
        <v>1</v>
      </c>
      <c r="E963" s="5">
        <v>233</v>
      </c>
      <c r="F963" s="5">
        <f>ROUND(Source!BD938,O963)</f>
        <v>0</v>
      </c>
      <c r="G963" s="5" t="s">
        <v>241</v>
      </c>
      <c r="H963" s="5" t="s">
        <v>242</v>
      </c>
      <c r="I963" s="5"/>
      <c r="J963" s="5"/>
      <c r="K963" s="5">
        <v>233</v>
      </c>
      <c r="L963" s="5">
        <v>24</v>
      </c>
      <c r="M963" s="5">
        <v>3</v>
      </c>
      <c r="N963" s="5" t="s">
        <v>3</v>
      </c>
      <c r="O963" s="5">
        <v>2</v>
      </c>
      <c r="P963" s="5">
        <f>ROUND(Source!EV938,O963)</f>
        <v>0</v>
      </c>
      <c r="Q963" s="5"/>
      <c r="R963" s="5"/>
      <c r="S963" s="5"/>
      <c r="T963" s="5"/>
      <c r="U963" s="5"/>
      <c r="V963" s="5"/>
      <c r="W963" s="5">
        <v>0</v>
      </c>
      <c r="X963" s="5">
        <v>1</v>
      </c>
      <c r="Y963" s="5">
        <v>0</v>
      </c>
      <c r="Z963" s="5">
        <v>0</v>
      </c>
      <c r="AA963" s="5">
        <v>1</v>
      </c>
      <c r="AB963" s="5">
        <v>0</v>
      </c>
    </row>
    <row r="964" spans="1:206">
      <c r="A964" s="5">
        <v>50</v>
      </c>
      <c r="B964" s="5">
        <v>0</v>
      </c>
      <c r="C964" s="5">
        <v>0</v>
      </c>
      <c r="D964" s="5">
        <v>1</v>
      </c>
      <c r="E964" s="5">
        <v>210</v>
      </c>
      <c r="F964" s="5">
        <f>ROUND(Source!X938,O964)</f>
        <v>0</v>
      </c>
      <c r="G964" s="5" t="s">
        <v>243</v>
      </c>
      <c r="H964" s="5" t="s">
        <v>244</v>
      </c>
      <c r="I964" s="5"/>
      <c r="J964" s="5"/>
      <c r="K964" s="5">
        <v>210</v>
      </c>
      <c r="L964" s="5">
        <v>25</v>
      </c>
      <c r="M964" s="5">
        <v>3</v>
      </c>
      <c r="N964" s="5" t="s">
        <v>3</v>
      </c>
      <c r="O964" s="5">
        <v>2</v>
      </c>
      <c r="P964" s="5">
        <f>ROUND(Source!DP938,O964)</f>
        <v>0</v>
      </c>
      <c r="Q964" s="5"/>
      <c r="R964" s="5"/>
      <c r="S964" s="5"/>
      <c r="T964" s="5"/>
      <c r="U964" s="5"/>
      <c r="V964" s="5"/>
      <c r="W964" s="5">
        <v>0</v>
      </c>
      <c r="X964" s="5">
        <v>1</v>
      </c>
      <c r="Y964" s="5">
        <v>0</v>
      </c>
      <c r="Z964" s="5">
        <v>0</v>
      </c>
      <c r="AA964" s="5">
        <v>1</v>
      </c>
      <c r="AB964" s="5">
        <v>0</v>
      </c>
    </row>
    <row r="965" spans="1:206">
      <c r="A965" s="5">
        <v>50</v>
      </c>
      <c r="B965" s="5">
        <v>0</v>
      </c>
      <c r="C965" s="5">
        <v>0</v>
      </c>
      <c r="D965" s="5">
        <v>1</v>
      </c>
      <c r="E965" s="5">
        <v>211</v>
      </c>
      <c r="F965" s="5">
        <f>ROUND(Source!Y938,O965)</f>
        <v>0</v>
      </c>
      <c r="G965" s="5" t="s">
        <v>245</v>
      </c>
      <c r="H965" s="5" t="s">
        <v>246</v>
      </c>
      <c r="I965" s="5"/>
      <c r="J965" s="5"/>
      <c r="K965" s="5">
        <v>211</v>
      </c>
      <c r="L965" s="5">
        <v>26</v>
      </c>
      <c r="M965" s="5">
        <v>3</v>
      </c>
      <c r="N965" s="5" t="s">
        <v>3</v>
      </c>
      <c r="O965" s="5">
        <v>2</v>
      </c>
      <c r="P965" s="5">
        <f>ROUND(Source!DQ938,O965)</f>
        <v>0</v>
      </c>
      <c r="Q965" s="5"/>
      <c r="R965" s="5"/>
      <c r="S965" s="5"/>
      <c r="T965" s="5"/>
      <c r="U965" s="5"/>
      <c r="V965" s="5"/>
      <c r="W965" s="5">
        <v>0</v>
      </c>
      <c r="X965" s="5">
        <v>1</v>
      </c>
      <c r="Y965" s="5">
        <v>0</v>
      </c>
      <c r="Z965" s="5">
        <v>0</v>
      </c>
      <c r="AA965" s="5">
        <v>1</v>
      </c>
      <c r="AB965" s="5">
        <v>0</v>
      </c>
    </row>
    <row r="966" spans="1:206">
      <c r="A966" s="5">
        <v>50</v>
      </c>
      <c r="B966" s="5">
        <v>0</v>
      </c>
      <c r="C966" s="5">
        <v>0</v>
      </c>
      <c r="D966" s="5">
        <v>1</v>
      </c>
      <c r="E966" s="5">
        <v>224</v>
      </c>
      <c r="F966" s="5">
        <f>ROUND(Source!AR938,O966)</f>
        <v>0</v>
      </c>
      <c r="G966" s="5" t="s">
        <v>247</v>
      </c>
      <c r="H966" s="5" t="s">
        <v>248</v>
      </c>
      <c r="I966" s="5"/>
      <c r="J966" s="5"/>
      <c r="K966" s="5">
        <v>224</v>
      </c>
      <c r="L966" s="5">
        <v>27</v>
      </c>
      <c r="M966" s="5">
        <v>3</v>
      </c>
      <c r="N966" s="5" t="s">
        <v>3</v>
      </c>
      <c r="O966" s="5">
        <v>2</v>
      </c>
      <c r="P966" s="5">
        <f>ROUND(Source!EJ938,O966)</f>
        <v>0</v>
      </c>
      <c r="Q966" s="5"/>
      <c r="R966" s="5"/>
      <c r="S966" s="5"/>
      <c r="T966" s="5"/>
      <c r="U966" s="5"/>
      <c r="V966" s="5"/>
      <c r="W966" s="5">
        <v>0</v>
      </c>
      <c r="X966" s="5">
        <v>1</v>
      </c>
      <c r="Y966" s="5">
        <v>0</v>
      </c>
      <c r="Z966" s="5">
        <v>0</v>
      </c>
      <c r="AA966" s="5">
        <v>1</v>
      </c>
      <c r="AB966" s="5">
        <v>0</v>
      </c>
    </row>
    <row r="968" spans="1:206">
      <c r="A968" s="3">
        <v>51</v>
      </c>
      <c r="B968" s="3">
        <f>B896</f>
        <v>0</v>
      </c>
      <c r="C968" s="3">
        <f>A896</f>
        <v>3</v>
      </c>
      <c r="D968" s="3">
        <f>ROW(A896)</f>
        <v>896</v>
      </c>
      <c r="E968" s="3"/>
      <c r="F968" s="3" t="str">
        <f>IF(F896&lt;&gt;"",F896,"")</f>
        <v>Новая локальная смета</v>
      </c>
      <c r="G968" s="3" t="str">
        <f>IF(G896&lt;&gt;"",G896,"")</f>
        <v>ТМ</v>
      </c>
      <c r="H968" s="3">
        <v>0</v>
      </c>
      <c r="I968" s="3"/>
      <c r="J968" s="3"/>
      <c r="K968" s="3"/>
      <c r="L968" s="3"/>
      <c r="M968" s="3"/>
      <c r="N968" s="3"/>
      <c r="O968" s="3">
        <f t="shared" ref="O968:T968" si="732">ROUND(O904+O938+AB968,2)</f>
        <v>0</v>
      </c>
      <c r="P968" s="3">
        <f t="shared" si="732"/>
        <v>0</v>
      </c>
      <c r="Q968" s="3">
        <f t="shared" si="732"/>
        <v>0</v>
      </c>
      <c r="R968" s="3">
        <f t="shared" si="732"/>
        <v>0</v>
      </c>
      <c r="S968" s="3">
        <f t="shared" si="732"/>
        <v>0</v>
      </c>
      <c r="T968" s="3">
        <f t="shared" si="732"/>
        <v>0</v>
      </c>
      <c r="U968" s="3">
        <f>U904+U938+AH968</f>
        <v>0</v>
      </c>
      <c r="V968" s="3">
        <f>V904+V938+AI968</f>
        <v>0</v>
      </c>
      <c r="W968" s="3">
        <f>ROUND(W904+W938+AJ968,2)</f>
        <v>0</v>
      </c>
      <c r="X968" s="3">
        <f>ROUND(X904+X938+AK968,2)</f>
        <v>0</v>
      </c>
      <c r="Y968" s="3">
        <f>ROUND(Y904+Y938+AL968,2)</f>
        <v>0</v>
      </c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>
        <f t="shared" ref="AO968:BD968" si="733">ROUND(AO904+AO938+BX968,2)</f>
        <v>0</v>
      </c>
      <c r="AP968" s="3">
        <f t="shared" si="733"/>
        <v>0</v>
      </c>
      <c r="AQ968" s="3">
        <f t="shared" si="733"/>
        <v>0</v>
      </c>
      <c r="AR968" s="3">
        <f t="shared" si="733"/>
        <v>0</v>
      </c>
      <c r="AS968" s="3">
        <f t="shared" si="733"/>
        <v>0</v>
      </c>
      <c r="AT968" s="3">
        <f t="shared" si="733"/>
        <v>0</v>
      </c>
      <c r="AU968" s="3">
        <f t="shared" si="733"/>
        <v>0</v>
      </c>
      <c r="AV968" s="3">
        <f t="shared" si="733"/>
        <v>0</v>
      </c>
      <c r="AW968" s="3">
        <f t="shared" si="733"/>
        <v>0</v>
      </c>
      <c r="AX968" s="3">
        <f t="shared" si="733"/>
        <v>0</v>
      </c>
      <c r="AY968" s="3">
        <f t="shared" si="733"/>
        <v>0</v>
      </c>
      <c r="AZ968" s="3">
        <f t="shared" si="733"/>
        <v>0</v>
      </c>
      <c r="BA968" s="3">
        <f t="shared" si="733"/>
        <v>0</v>
      </c>
      <c r="BB968" s="3">
        <f t="shared" si="733"/>
        <v>0</v>
      </c>
      <c r="BC968" s="3">
        <f t="shared" si="733"/>
        <v>0</v>
      </c>
      <c r="BD968" s="3">
        <f t="shared" si="733"/>
        <v>0</v>
      </c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4">
        <f t="shared" ref="DG968:DL968" si="734">ROUND(DG904+DG938+DT968,2)</f>
        <v>0</v>
      </c>
      <c r="DH968" s="4">
        <f t="shared" si="734"/>
        <v>0</v>
      </c>
      <c r="DI968" s="4">
        <f t="shared" si="734"/>
        <v>0</v>
      </c>
      <c r="DJ968" s="4">
        <f t="shared" si="734"/>
        <v>0</v>
      </c>
      <c r="DK968" s="4">
        <f t="shared" si="734"/>
        <v>0</v>
      </c>
      <c r="DL968" s="4">
        <f t="shared" si="734"/>
        <v>0</v>
      </c>
      <c r="DM968" s="4">
        <f>DM904+DM938+DZ968</f>
        <v>0</v>
      </c>
      <c r="DN968" s="4">
        <f>DN904+DN938+EA968</f>
        <v>0</v>
      </c>
      <c r="DO968" s="4">
        <f>ROUND(DO904+DO938+EB968,2)</f>
        <v>0</v>
      </c>
      <c r="DP968" s="4">
        <f>ROUND(DP904+DP938+EC968,2)</f>
        <v>0</v>
      </c>
      <c r="DQ968" s="4">
        <f>ROUND(DQ904+DQ938+ED968,2)</f>
        <v>0</v>
      </c>
      <c r="DR968" s="4"/>
      <c r="DS968" s="4"/>
      <c r="DT968" s="4"/>
      <c r="DU968" s="4"/>
      <c r="DV968" s="4"/>
      <c r="DW968" s="4"/>
      <c r="DX968" s="4"/>
      <c r="DY968" s="4"/>
      <c r="DZ968" s="4"/>
      <c r="EA968" s="4"/>
      <c r="EB968" s="4"/>
      <c r="EC968" s="4"/>
      <c r="ED968" s="4"/>
      <c r="EE968" s="4"/>
      <c r="EF968" s="4"/>
      <c r="EG968" s="4">
        <f t="shared" ref="EG968:EV968" si="735">ROUND(EG904+EG938+FP968,2)</f>
        <v>0</v>
      </c>
      <c r="EH968" s="4">
        <f t="shared" si="735"/>
        <v>0</v>
      </c>
      <c r="EI968" s="4">
        <f t="shared" si="735"/>
        <v>0</v>
      </c>
      <c r="EJ968" s="4">
        <f t="shared" si="735"/>
        <v>0</v>
      </c>
      <c r="EK968" s="4">
        <f t="shared" si="735"/>
        <v>0</v>
      </c>
      <c r="EL968" s="4">
        <f t="shared" si="735"/>
        <v>0</v>
      </c>
      <c r="EM968" s="4">
        <f t="shared" si="735"/>
        <v>0</v>
      </c>
      <c r="EN968" s="4">
        <f t="shared" si="735"/>
        <v>0</v>
      </c>
      <c r="EO968" s="4">
        <f t="shared" si="735"/>
        <v>0</v>
      </c>
      <c r="EP968" s="4">
        <f t="shared" si="735"/>
        <v>0</v>
      </c>
      <c r="EQ968" s="4">
        <f t="shared" si="735"/>
        <v>0</v>
      </c>
      <c r="ER968" s="4">
        <f t="shared" si="735"/>
        <v>0</v>
      </c>
      <c r="ES968" s="4">
        <f t="shared" si="735"/>
        <v>0</v>
      </c>
      <c r="ET968" s="4">
        <f t="shared" si="735"/>
        <v>0</v>
      </c>
      <c r="EU968" s="4">
        <f t="shared" si="735"/>
        <v>0</v>
      </c>
      <c r="EV968" s="4">
        <f t="shared" si="735"/>
        <v>0</v>
      </c>
      <c r="EW968" s="4"/>
      <c r="EX968" s="4"/>
      <c r="EY968" s="4"/>
      <c r="EZ968" s="4"/>
      <c r="FA968" s="4"/>
      <c r="FB968" s="4"/>
      <c r="FC968" s="4"/>
      <c r="FD968" s="4"/>
      <c r="FE968" s="4"/>
      <c r="FF968" s="4"/>
      <c r="FG968" s="4"/>
      <c r="FH968" s="4"/>
      <c r="FI968" s="4"/>
      <c r="FJ968" s="4"/>
      <c r="FK968" s="4"/>
      <c r="FL968" s="4"/>
      <c r="FM968" s="4"/>
      <c r="FN968" s="4"/>
      <c r="FO968" s="4"/>
      <c r="FP968" s="4"/>
      <c r="FQ968" s="4"/>
      <c r="FR968" s="4"/>
      <c r="FS968" s="4"/>
      <c r="FT968" s="4"/>
      <c r="FU968" s="4"/>
      <c r="FV968" s="4"/>
      <c r="FW968" s="4"/>
      <c r="FX968" s="4"/>
      <c r="FY968" s="4"/>
      <c r="FZ968" s="4"/>
      <c r="GA968" s="4"/>
      <c r="GB968" s="4"/>
      <c r="GC968" s="4"/>
      <c r="GD968" s="4"/>
      <c r="GE968" s="4"/>
      <c r="GF968" s="4"/>
      <c r="GG968" s="4"/>
      <c r="GH968" s="4"/>
      <c r="GI968" s="4"/>
      <c r="GJ968" s="4"/>
      <c r="GK968" s="4"/>
      <c r="GL968" s="4"/>
      <c r="GM968" s="4"/>
      <c r="GN968" s="4"/>
      <c r="GO968" s="4"/>
      <c r="GP968" s="4"/>
      <c r="GQ968" s="4"/>
      <c r="GR968" s="4"/>
      <c r="GS968" s="4"/>
      <c r="GT968" s="4"/>
      <c r="GU968" s="4"/>
      <c r="GV968" s="4"/>
      <c r="GW968" s="4"/>
      <c r="GX968" s="4">
        <v>0</v>
      </c>
    </row>
    <row r="970" spans="1:206">
      <c r="A970" s="5">
        <v>50</v>
      </c>
      <c r="B970" s="5">
        <v>0</v>
      </c>
      <c r="C970" s="5">
        <v>0</v>
      </c>
      <c r="D970" s="5">
        <v>1</v>
      </c>
      <c r="E970" s="5">
        <v>201</v>
      </c>
      <c r="F970" s="5">
        <f>ROUND(Source!O968,O970)</f>
        <v>0</v>
      </c>
      <c r="G970" s="5" t="s">
        <v>195</v>
      </c>
      <c r="H970" s="5" t="s">
        <v>196</v>
      </c>
      <c r="I970" s="5"/>
      <c r="J970" s="5"/>
      <c r="K970" s="5">
        <v>201</v>
      </c>
      <c r="L970" s="5">
        <v>1</v>
      </c>
      <c r="M970" s="5">
        <v>3</v>
      </c>
      <c r="N970" s="5" t="s">
        <v>3</v>
      </c>
      <c r="O970" s="5">
        <v>2</v>
      </c>
      <c r="P970" s="5">
        <f>ROUND(Source!DG968,O970)</f>
        <v>0</v>
      </c>
      <c r="Q970" s="5"/>
      <c r="R970" s="5"/>
      <c r="S970" s="5"/>
      <c r="T970" s="5"/>
      <c r="U970" s="5"/>
      <c r="V970" s="5"/>
      <c r="W970" s="5">
        <v>0</v>
      </c>
      <c r="X970" s="5">
        <v>1</v>
      </c>
      <c r="Y970" s="5">
        <v>0</v>
      </c>
      <c r="Z970" s="5">
        <v>0</v>
      </c>
      <c r="AA970" s="5">
        <v>1</v>
      </c>
      <c r="AB970" s="5">
        <v>0</v>
      </c>
    </row>
    <row r="971" spans="1:206">
      <c r="A971" s="5">
        <v>50</v>
      </c>
      <c r="B971" s="5">
        <v>0</v>
      </c>
      <c r="C971" s="5">
        <v>0</v>
      </c>
      <c r="D971" s="5">
        <v>1</v>
      </c>
      <c r="E971" s="5">
        <v>202</v>
      </c>
      <c r="F971" s="5">
        <f>ROUND(Source!P968,O971)</f>
        <v>0</v>
      </c>
      <c r="G971" s="5" t="s">
        <v>197</v>
      </c>
      <c r="H971" s="5" t="s">
        <v>198</v>
      </c>
      <c r="I971" s="5"/>
      <c r="J971" s="5"/>
      <c r="K971" s="5">
        <v>202</v>
      </c>
      <c r="L971" s="5">
        <v>2</v>
      </c>
      <c r="M971" s="5">
        <v>3</v>
      </c>
      <c r="N971" s="5" t="s">
        <v>3</v>
      </c>
      <c r="O971" s="5">
        <v>2</v>
      </c>
      <c r="P971" s="5">
        <f>ROUND(Source!DH968,O971)</f>
        <v>0</v>
      </c>
      <c r="Q971" s="5"/>
      <c r="R971" s="5"/>
      <c r="S971" s="5"/>
      <c r="T971" s="5"/>
      <c r="U971" s="5"/>
      <c r="V971" s="5"/>
      <c r="W971" s="5">
        <v>0</v>
      </c>
      <c r="X971" s="5">
        <v>1</v>
      </c>
      <c r="Y971" s="5">
        <v>0</v>
      </c>
      <c r="Z971" s="5">
        <v>0</v>
      </c>
      <c r="AA971" s="5">
        <v>1</v>
      </c>
      <c r="AB971" s="5">
        <v>0</v>
      </c>
    </row>
    <row r="972" spans="1:206">
      <c r="A972" s="5">
        <v>50</v>
      </c>
      <c r="B972" s="5">
        <v>0</v>
      </c>
      <c r="C972" s="5">
        <v>0</v>
      </c>
      <c r="D972" s="5">
        <v>1</v>
      </c>
      <c r="E972" s="5">
        <v>222</v>
      </c>
      <c r="F972" s="5">
        <f>ROUND(Source!AO968,O972)</f>
        <v>0</v>
      </c>
      <c r="G972" s="5" t="s">
        <v>199</v>
      </c>
      <c r="H972" s="5" t="s">
        <v>200</v>
      </c>
      <c r="I972" s="5"/>
      <c r="J972" s="5"/>
      <c r="K972" s="5">
        <v>222</v>
      </c>
      <c r="L972" s="5">
        <v>3</v>
      </c>
      <c r="M972" s="5">
        <v>3</v>
      </c>
      <c r="N972" s="5" t="s">
        <v>3</v>
      </c>
      <c r="O972" s="5">
        <v>2</v>
      </c>
      <c r="P972" s="5">
        <f>ROUND(Source!EG968,O972)</f>
        <v>0</v>
      </c>
      <c r="Q972" s="5"/>
      <c r="R972" s="5"/>
      <c r="S972" s="5"/>
      <c r="T972" s="5"/>
      <c r="U972" s="5"/>
      <c r="V972" s="5"/>
      <c r="W972" s="5">
        <v>0</v>
      </c>
      <c r="X972" s="5">
        <v>1</v>
      </c>
      <c r="Y972" s="5">
        <v>0</v>
      </c>
      <c r="Z972" s="5">
        <v>0</v>
      </c>
      <c r="AA972" s="5">
        <v>1</v>
      </c>
      <c r="AB972" s="5">
        <v>0</v>
      </c>
    </row>
    <row r="973" spans="1:206">
      <c r="A973" s="5">
        <v>50</v>
      </c>
      <c r="B973" s="5">
        <v>0</v>
      </c>
      <c r="C973" s="5">
        <v>0</v>
      </c>
      <c r="D973" s="5">
        <v>1</v>
      </c>
      <c r="E973" s="5">
        <v>225</v>
      </c>
      <c r="F973" s="5">
        <f>ROUND(Source!AV968,O973)</f>
        <v>0</v>
      </c>
      <c r="G973" s="5" t="s">
        <v>201</v>
      </c>
      <c r="H973" s="5" t="s">
        <v>202</v>
      </c>
      <c r="I973" s="5"/>
      <c r="J973" s="5"/>
      <c r="K973" s="5">
        <v>225</v>
      </c>
      <c r="L973" s="5">
        <v>4</v>
      </c>
      <c r="M973" s="5">
        <v>3</v>
      </c>
      <c r="N973" s="5" t="s">
        <v>3</v>
      </c>
      <c r="O973" s="5">
        <v>2</v>
      </c>
      <c r="P973" s="5">
        <f>ROUND(Source!EN968,O973)</f>
        <v>0</v>
      </c>
      <c r="Q973" s="5"/>
      <c r="R973" s="5"/>
      <c r="S973" s="5"/>
      <c r="T973" s="5"/>
      <c r="U973" s="5"/>
      <c r="V973" s="5"/>
      <c r="W973" s="5">
        <v>0</v>
      </c>
      <c r="X973" s="5">
        <v>1</v>
      </c>
      <c r="Y973" s="5">
        <v>0</v>
      </c>
      <c r="Z973" s="5">
        <v>0</v>
      </c>
      <c r="AA973" s="5">
        <v>1</v>
      </c>
      <c r="AB973" s="5">
        <v>0</v>
      </c>
    </row>
    <row r="974" spans="1:206">
      <c r="A974" s="5">
        <v>50</v>
      </c>
      <c r="B974" s="5">
        <v>0</v>
      </c>
      <c r="C974" s="5">
        <v>0</v>
      </c>
      <c r="D974" s="5">
        <v>1</v>
      </c>
      <c r="E974" s="5">
        <v>226</v>
      </c>
      <c r="F974" s="5">
        <f>ROUND(Source!AW968,O974)</f>
        <v>0</v>
      </c>
      <c r="G974" s="5" t="s">
        <v>203</v>
      </c>
      <c r="H974" s="5" t="s">
        <v>204</v>
      </c>
      <c r="I974" s="5"/>
      <c r="J974" s="5"/>
      <c r="K974" s="5">
        <v>226</v>
      </c>
      <c r="L974" s="5">
        <v>5</v>
      </c>
      <c r="M974" s="5">
        <v>3</v>
      </c>
      <c r="N974" s="5" t="s">
        <v>3</v>
      </c>
      <c r="O974" s="5">
        <v>2</v>
      </c>
      <c r="P974" s="5">
        <f>ROUND(Source!EO968,O974)</f>
        <v>0</v>
      </c>
      <c r="Q974" s="5"/>
      <c r="R974" s="5"/>
      <c r="S974" s="5"/>
      <c r="T974" s="5"/>
      <c r="U974" s="5"/>
      <c r="V974" s="5"/>
      <c r="W974" s="5">
        <v>0</v>
      </c>
      <c r="X974" s="5">
        <v>1</v>
      </c>
      <c r="Y974" s="5">
        <v>0</v>
      </c>
      <c r="Z974" s="5">
        <v>0</v>
      </c>
      <c r="AA974" s="5">
        <v>1</v>
      </c>
      <c r="AB974" s="5">
        <v>0</v>
      </c>
    </row>
    <row r="975" spans="1:206">
      <c r="A975" s="5">
        <v>50</v>
      </c>
      <c r="B975" s="5">
        <v>0</v>
      </c>
      <c r="C975" s="5">
        <v>0</v>
      </c>
      <c r="D975" s="5">
        <v>1</v>
      </c>
      <c r="E975" s="5">
        <v>227</v>
      </c>
      <c r="F975" s="5">
        <f>ROUND(Source!AX968,O975)</f>
        <v>0</v>
      </c>
      <c r="G975" s="5" t="s">
        <v>205</v>
      </c>
      <c r="H975" s="5" t="s">
        <v>206</v>
      </c>
      <c r="I975" s="5"/>
      <c r="J975" s="5"/>
      <c r="K975" s="5">
        <v>227</v>
      </c>
      <c r="L975" s="5">
        <v>6</v>
      </c>
      <c r="M975" s="5">
        <v>3</v>
      </c>
      <c r="N975" s="5" t="s">
        <v>3</v>
      </c>
      <c r="O975" s="5">
        <v>2</v>
      </c>
      <c r="P975" s="5">
        <f>ROUND(Source!EP968,O975)</f>
        <v>0</v>
      </c>
      <c r="Q975" s="5"/>
      <c r="R975" s="5"/>
      <c r="S975" s="5"/>
      <c r="T975" s="5"/>
      <c r="U975" s="5"/>
      <c r="V975" s="5"/>
      <c r="W975" s="5">
        <v>0</v>
      </c>
      <c r="X975" s="5">
        <v>1</v>
      </c>
      <c r="Y975" s="5">
        <v>0</v>
      </c>
      <c r="Z975" s="5">
        <v>0</v>
      </c>
      <c r="AA975" s="5">
        <v>1</v>
      </c>
      <c r="AB975" s="5">
        <v>0</v>
      </c>
    </row>
    <row r="976" spans="1:206">
      <c r="A976" s="5">
        <v>50</v>
      </c>
      <c r="B976" s="5">
        <v>0</v>
      </c>
      <c r="C976" s="5">
        <v>0</v>
      </c>
      <c r="D976" s="5">
        <v>1</v>
      </c>
      <c r="E976" s="5">
        <v>228</v>
      </c>
      <c r="F976" s="5">
        <f>ROUND(Source!AY968,O976)</f>
        <v>0</v>
      </c>
      <c r="G976" s="5" t="s">
        <v>207</v>
      </c>
      <c r="H976" s="5" t="s">
        <v>208</v>
      </c>
      <c r="I976" s="5"/>
      <c r="J976" s="5"/>
      <c r="K976" s="5">
        <v>228</v>
      </c>
      <c r="L976" s="5">
        <v>7</v>
      </c>
      <c r="M976" s="5">
        <v>3</v>
      </c>
      <c r="N976" s="5" t="s">
        <v>3</v>
      </c>
      <c r="O976" s="5">
        <v>2</v>
      </c>
      <c r="P976" s="5">
        <f>ROUND(Source!EQ968,O976)</f>
        <v>0</v>
      </c>
      <c r="Q976" s="5"/>
      <c r="R976" s="5"/>
      <c r="S976" s="5"/>
      <c r="T976" s="5"/>
      <c r="U976" s="5"/>
      <c r="V976" s="5"/>
      <c r="W976" s="5">
        <v>0</v>
      </c>
      <c r="X976" s="5">
        <v>1</v>
      </c>
      <c r="Y976" s="5">
        <v>0</v>
      </c>
      <c r="Z976" s="5">
        <v>0</v>
      </c>
      <c r="AA976" s="5">
        <v>1</v>
      </c>
      <c r="AB976" s="5">
        <v>0</v>
      </c>
    </row>
    <row r="977" spans="1:28">
      <c r="A977" s="5">
        <v>50</v>
      </c>
      <c r="B977" s="5">
        <v>0</v>
      </c>
      <c r="C977" s="5">
        <v>0</v>
      </c>
      <c r="D977" s="5">
        <v>1</v>
      </c>
      <c r="E977" s="5">
        <v>216</v>
      </c>
      <c r="F977" s="5">
        <f>ROUND(Source!AP968,O977)</f>
        <v>0</v>
      </c>
      <c r="G977" s="5" t="s">
        <v>209</v>
      </c>
      <c r="H977" s="5" t="s">
        <v>210</v>
      </c>
      <c r="I977" s="5"/>
      <c r="J977" s="5"/>
      <c r="K977" s="5">
        <v>216</v>
      </c>
      <c r="L977" s="5">
        <v>8</v>
      </c>
      <c r="M977" s="5">
        <v>3</v>
      </c>
      <c r="N977" s="5" t="s">
        <v>3</v>
      </c>
      <c r="O977" s="5">
        <v>2</v>
      </c>
      <c r="P977" s="5">
        <f>ROUND(Source!EH968,O977)</f>
        <v>0</v>
      </c>
      <c r="Q977" s="5"/>
      <c r="R977" s="5"/>
      <c r="S977" s="5"/>
      <c r="T977" s="5"/>
      <c r="U977" s="5"/>
      <c r="V977" s="5"/>
      <c r="W977" s="5">
        <v>0</v>
      </c>
      <c r="X977" s="5">
        <v>1</v>
      </c>
      <c r="Y977" s="5">
        <v>0</v>
      </c>
      <c r="Z977" s="5">
        <v>0</v>
      </c>
      <c r="AA977" s="5">
        <v>1</v>
      </c>
      <c r="AB977" s="5">
        <v>0</v>
      </c>
    </row>
    <row r="978" spans="1:28">
      <c r="A978" s="5">
        <v>50</v>
      </c>
      <c r="B978" s="5">
        <v>0</v>
      </c>
      <c r="C978" s="5">
        <v>0</v>
      </c>
      <c r="D978" s="5">
        <v>1</v>
      </c>
      <c r="E978" s="5">
        <v>223</v>
      </c>
      <c r="F978" s="5">
        <f>ROUND(Source!AQ968,O978)</f>
        <v>0</v>
      </c>
      <c r="G978" s="5" t="s">
        <v>211</v>
      </c>
      <c r="H978" s="5" t="s">
        <v>212</v>
      </c>
      <c r="I978" s="5"/>
      <c r="J978" s="5"/>
      <c r="K978" s="5">
        <v>223</v>
      </c>
      <c r="L978" s="5">
        <v>9</v>
      </c>
      <c r="M978" s="5">
        <v>3</v>
      </c>
      <c r="N978" s="5" t="s">
        <v>3</v>
      </c>
      <c r="O978" s="5">
        <v>2</v>
      </c>
      <c r="P978" s="5">
        <f>ROUND(Source!EI968,O978)</f>
        <v>0</v>
      </c>
      <c r="Q978" s="5"/>
      <c r="R978" s="5"/>
      <c r="S978" s="5"/>
      <c r="T978" s="5"/>
      <c r="U978" s="5"/>
      <c r="V978" s="5"/>
      <c r="W978" s="5">
        <v>0</v>
      </c>
      <c r="X978" s="5">
        <v>1</v>
      </c>
      <c r="Y978" s="5">
        <v>0</v>
      </c>
      <c r="Z978" s="5">
        <v>0</v>
      </c>
      <c r="AA978" s="5">
        <v>1</v>
      </c>
      <c r="AB978" s="5">
        <v>0</v>
      </c>
    </row>
    <row r="979" spans="1:28">
      <c r="A979" s="5">
        <v>50</v>
      </c>
      <c r="B979" s="5">
        <v>0</v>
      </c>
      <c r="C979" s="5">
        <v>0</v>
      </c>
      <c r="D979" s="5">
        <v>1</v>
      </c>
      <c r="E979" s="5">
        <v>229</v>
      </c>
      <c r="F979" s="5">
        <f>ROUND(Source!AZ968,O979)</f>
        <v>0</v>
      </c>
      <c r="G979" s="5" t="s">
        <v>213</v>
      </c>
      <c r="H979" s="5" t="s">
        <v>214</v>
      </c>
      <c r="I979" s="5"/>
      <c r="J979" s="5"/>
      <c r="K979" s="5">
        <v>229</v>
      </c>
      <c r="L979" s="5">
        <v>10</v>
      </c>
      <c r="M979" s="5">
        <v>3</v>
      </c>
      <c r="N979" s="5" t="s">
        <v>3</v>
      </c>
      <c r="O979" s="5">
        <v>2</v>
      </c>
      <c r="P979" s="5">
        <f>ROUND(Source!ER968,O979)</f>
        <v>0</v>
      </c>
      <c r="Q979" s="5"/>
      <c r="R979" s="5"/>
      <c r="S979" s="5"/>
      <c r="T979" s="5"/>
      <c r="U979" s="5"/>
      <c r="V979" s="5"/>
      <c r="W979" s="5">
        <v>0</v>
      </c>
      <c r="X979" s="5">
        <v>1</v>
      </c>
      <c r="Y979" s="5">
        <v>0</v>
      </c>
      <c r="Z979" s="5">
        <v>0</v>
      </c>
      <c r="AA979" s="5">
        <v>1</v>
      </c>
      <c r="AB979" s="5">
        <v>0</v>
      </c>
    </row>
    <row r="980" spans="1:28">
      <c r="A980" s="5">
        <v>50</v>
      </c>
      <c r="B980" s="5">
        <v>0</v>
      </c>
      <c r="C980" s="5">
        <v>0</v>
      </c>
      <c r="D980" s="5">
        <v>1</v>
      </c>
      <c r="E980" s="5">
        <v>203</v>
      </c>
      <c r="F980" s="5">
        <f>ROUND(Source!Q968,O980)</f>
        <v>0</v>
      </c>
      <c r="G980" s="5" t="s">
        <v>215</v>
      </c>
      <c r="H980" s="5" t="s">
        <v>216</v>
      </c>
      <c r="I980" s="5"/>
      <c r="J980" s="5"/>
      <c r="K980" s="5">
        <v>203</v>
      </c>
      <c r="L980" s="5">
        <v>11</v>
      </c>
      <c r="M980" s="5">
        <v>3</v>
      </c>
      <c r="N980" s="5" t="s">
        <v>3</v>
      </c>
      <c r="O980" s="5">
        <v>2</v>
      </c>
      <c r="P980" s="5">
        <f>ROUND(Source!DI968,O980)</f>
        <v>0</v>
      </c>
      <c r="Q980" s="5"/>
      <c r="R980" s="5"/>
      <c r="S980" s="5"/>
      <c r="T980" s="5"/>
      <c r="U980" s="5"/>
      <c r="V980" s="5"/>
      <c r="W980" s="5">
        <v>0</v>
      </c>
      <c r="X980" s="5">
        <v>1</v>
      </c>
      <c r="Y980" s="5">
        <v>0</v>
      </c>
      <c r="Z980" s="5">
        <v>0</v>
      </c>
      <c r="AA980" s="5">
        <v>1</v>
      </c>
      <c r="AB980" s="5">
        <v>0</v>
      </c>
    </row>
    <row r="981" spans="1:28">
      <c r="A981" s="5">
        <v>50</v>
      </c>
      <c r="B981" s="5">
        <v>0</v>
      </c>
      <c r="C981" s="5">
        <v>0</v>
      </c>
      <c r="D981" s="5">
        <v>1</v>
      </c>
      <c r="E981" s="5">
        <v>231</v>
      </c>
      <c r="F981" s="5">
        <f>ROUND(Source!BB968,O981)</f>
        <v>0</v>
      </c>
      <c r="G981" s="5" t="s">
        <v>217</v>
      </c>
      <c r="H981" s="5" t="s">
        <v>218</v>
      </c>
      <c r="I981" s="5"/>
      <c r="J981" s="5"/>
      <c r="K981" s="5">
        <v>231</v>
      </c>
      <c r="L981" s="5">
        <v>12</v>
      </c>
      <c r="M981" s="5">
        <v>3</v>
      </c>
      <c r="N981" s="5" t="s">
        <v>3</v>
      </c>
      <c r="O981" s="5">
        <v>2</v>
      </c>
      <c r="P981" s="5">
        <f>ROUND(Source!ET968,O981)</f>
        <v>0</v>
      </c>
      <c r="Q981" s="5"/>
      <c r="R981" s="5"/>
      <c r="S981" s="5"/>
      <c r="T981" s="5"/>
      <c r="U981" s="5"/>
      <c r="V981" s="5"/>
      <c r="W981" s="5">
        <v>0</v>
      </c>
      <c r="X981" s="5">
        <v>1</v>
      </c>
      <c r="Y981" s="5">
        <v>0</v>
      </c>
      <c r="Z981" s="5">
        <v>0</v>
      </c>
      <c r="AA981" s="5">
        <v>1</v>
      </c>
      <c r="AB981" s="5">
        <v>0</v>
      </c>
    </row>
    <row r="982" spans="1:28">
      <c r="A982" s="5">
        <v>50</v>
      </c>
      <c r="B982" s="5">
        <v>0</v>
      </c>
      <c r="C982" s="5">
        <v>0</v>
      </c>
      <c r="D982" s="5">
        <v>1</v>
      </c>
      <c r="E982" s="5">
        <v>204</v>
      </c>
      <c r="F982" s="5">
        <f>ROUND(Source!R968,O982)</f>
        <v>0</v>
      </c>
      <c r="G982" s="5" t="s">
        <v>219</v>
      </c>
      <c r="H982" s="5" t="s">
        <v>220</v>
      </c>
      <c r="I982" s="5"/>
      <c r="J982" s="5"/>
      <c r="K982" s="5">
        <v>204</v>
      </c>
      <c r="L982" s="5">
        <v>13</v>
      </c>
      <c r="M982" s="5">
        <v>3</v>
      </c>
      <c r="N982" s="5" t="s">
        <v>3</v>
      </c>
      <c r="O982" s="5">
        <v>2</v>
      </c>
      <c r="P982" s="5">
        <f>ROUND(Source!DJ968,O982)</f>
        <v>0</v>
      </c>
      <c r="Q982" s="5"/>
      <c r="R982" s="5"/>
      <c r="S982" s="5"/>
      <c r="T982" s="5"/>
      <c r="U982" s="5"/>
      <c r="V982" s="5"/>
      <c r="W982" s="5">
        <v>0</v>
      </c>
      <c r="X982" s="5">
        <v>1</v>
      </c>
      <c r="Y982" s="5">
        <v>0</v>
      </c>
      <c r="Z982" s="5">
        <v>0</v>
      </c>
      <c r="AA982" s="5">
        <v>1</v>
      </c>
      <c r="AB982" s="5">
        <v>0</v>
      </c>
    </row>
    <row r="983" spans="1:28">
      <c r="A983" s="5">
        <v>50</v>
      </c>
      <c r="B983" s="5">
        <v>0</v>
      </c>
      <c r="C983" s="5">
        <v>0</v>
      </c>
      <c r="D983" s="5">
        <v>1</v>
      </c>
      <c r="E983" s="5">
        <v>205</v>
      </c>
      <c r="F983" s="5">
        <f>ROUND(Source!S968,O983)</f>
        <v>0</v>
      </c>
      <c r="G983" s="5" t="s">
        <v>221</v>
      </c>
      <c r="H983" s="5" t="s">
        <v>222</v>
      </c>
      <c r="I983" s="5"/>
      <c r="J983" s="5"/>
      <c r="K983" s="5">
        <v>205</v>
      </c>
      <c r="L983" s="5">
        <v>14</v>
      </c>
      <c r="M983" s="5">
        <v>3</v>
      </c>
      <c r="N983" s="5" t="s">
        <v>3</v>
      </c>
      <c r="O983" s="5">
        <v>2</v>
      </c>
      <c r="P983" s="5">
        <f>ROUND(Source!DK968,O983)</f>
        <v>0</v>
      </c>
      <c r="Q983" s="5"/>
      <c r="R983" s="5"/>
      <c r="S983" s="5"/>
      <c r="T983" s="5"/>
      <c r="U983" s="5"/>
      <c r="V983" s="5"/>
      <c r="W983" s="5">
        <v>0</v>
      </c>
      <c r="X983" s="5">
        <v>1</v>
      </c>
      <c r="Y983" s="5">
        <v>0</v>
      </c>
      <c r="Z983" s="5">
        <v>0</v>
      </c>
      <c r="AA983" s="5">
        <v>1</v>
      </c>
      <c r="AB983" s="5">
        <v>0</v>
      </c>
    </row>
    <row r="984" spans="1:28">
      <c r="A984" s="5">
        <v>50</v>
      </c>
      <c r="B984" s="5">
        <v>0</v>
      </c>
      <c r="C984" s="5">
        <v>0</v>
      </c>
      <c r="D984" s="5">
        <v>1</v>
      </c>
      <c r="E984" s="5">
        <v>232</v>
      </c>
      <c r="F984" s="5">
        <f>ROUND(Source!BC968,O984)</f>
        <v>0</v>
      </c>
      <c r="G984" s="5" t="s">
        <v>223</v>
      </c>
      <c r="H984" s="5" t="s">
        <v>224</v>
      </c>
      <c r="I984" s="5"/>
      <c r="J984" s="5"/>
      <c r="K984" s="5">
        <v>232</v>
      </c>
      <c r="L984" s="5">
        <v>15</v>
      </c>
      <c r="M984" s="5">
        <v>3</v>
      </c>
      <c r="N984" s="5" t="s">
        <v>3</v>
      </c>
      <c r="O984" s="5">
        <v>2</v>
      </c>
      <c r="P984" s="5">
        <f>ROUND(Source!EU968,O984)</f>
        <v>0</v>
      </c>
      <c r="Q984" s="5"/>
      <c r="R984" s="5"/>
      <c r="S984" s="5"/>
      <c r="T984" s="5"/>
      <c r="U984" s="5"/>
      <c r="V984" s="5"/>
      <c r="W984" s="5">
        <v>0</v>
      </c>
      <c r="X984" s="5">
        <v>1</v>
      </c>
      <c r="Y984" s="5">
        <v>0</v>
      </c>
      <c r="Z984" s="5">
        <v>0</v>
      </c>
      <c r="AA984" s="5">
        <v>1</v>
      </c>
      <c r="AB984" s="5">
        <v>0</v>
      </c>
    </row>
    <row r="985" spans="1:28">
      <c r="A985" s="5">
        <v>50</v>
      </c>
      <c r="B985" s="5">
        <v>0</v>
      </c>
      <c r="C985" s="5">
        <v>0</v>
      </c>
      <c r="D985" s="5">
        <v>1</v>
      </c>
      <c r="E985" s="5">
        <v>214</v>
      </c>
      <c r="F985" s="5">
        <f>ROUND(Source!AS968,O985)</f>
        <v>0</v>
      </c>
      <c r="G985" s="5" t="s">
        <v>225</v>
      </c>
      <c r="H985" s="5" t="s">
        <v>226</v>
      </c>
      <c r="I985" s="5"/>
      <c r="J985" s="5"/>
      <c r="K985" s="5">
        <v>214</v>
      </c>
      <c r="L985" s="5">
        <v>16</v>
      </c>
      <c r="M985" s="5">
        <v>3</v>
      </c>
      <c r="N985" s="5" t="s">
        <v>3</v>
      </c>
      <c r="O985" s="5">
        <v>2</v>
      </c>
      <c r="P985" s="5">
        <f>ROUND(Source!EK968,O985)</f>
        <v>0</v>
      </c>
      <c r="Q985" s="5"/>
      <c r="R985" s="5"/>
      <c r="S985" s="5"/>
      <c r="T985" s="5"/>
      <c r="U985" s="5"/>
      <c r="V985" s="5"/>
      <c r="W985" s="5">
        <v>0</v>
      </c>
      <c r="X985" s="5">
        <v>1</v>
      </c>
      <c r="Y985" s="5">
        <v>0</v>
      </c>
      <c r="Z985" s="5">
        <v>0</v>
      </c>
      <c r="AA985" s="5">
        <v>1</v>
      </c>
      <c r="AB985" s="5">
        <v>0</v>
      </c>
    </row>
    <row r="986" spans="1:28">
      <c r="A986" s="5">
        <v>50</v>
      </c>
      <c r="B986" s="5">
        <v>0</v>
      </c>
      <c r="C986" s="5">
        <v>0</v>
      </c>
      <c r="D986" s="5">
        <v>1</v>
      </c>
      <c r="E986" s="5">
        <v>215</v>
      </c>
      <c r="F986" s="5">
        <f>ROUND(Source!AT968,O986)</f>
        <v>0</v>
      </c>
      <c r="G986" s="5" t="s">
        <v>227</v>
      </c>
      <c r="H986" s="5" t="s">
        <v>228</v>
      </c>
      <c r="I986" s="5"/>
      <c r="J986" s="5"/>
      <c r="K986" s="5">
        <v>215</v>
      </c>
      <c r="L986" s="5">
        <v>17</v>
      </c>
      <c r="M986" s="5">
        <v>3</v>
      </c>
      <c r="N986" s="5" t="s">
        <v>3</v>
      </c>
      <c r="O986" s="5">
        <v>2</v>
      </c>
      <c r="P986" s="5">
        <f>ROUND(Source!EL968,O986)</f>
        <v>0</v>
      </c>
      <c r="Q986" s="5"/>
      <c r="R986" s="5"/>
      <c r="S986" s="5"/>
      <c r="T986" s="5"/>
      <c r="U986" s="5"/>
      <c r="V986" s="5"/>
      <c r="W986" s="5">
        <v>0</v>
      </c>
      <c r="X986" s="5">
        <v>1</v>
      </c>
      <c r="Y986" s="5">
        <v>0</v>
      </c>
      <c r="Z986" s="5">
        <v>0</v>
      </c>
      <c r="AA986" s="5">
        <v>1</v>
      </c>
      <c r="AB986" s="5">
        <v>0</v>
      </c>
    </row>
    <row r="987" spans="1:28">
      <c r="A987" s="5">
        <v>50</v>
      </c>
      <c r="B987" s="5">
        <v>0</v>
      </c>
      <c r="C987" s="5">
        <v>0</v>
      </c>
      <c r="D987" s="5">
        <v>1</v>
      </c>
      <c r="E987" s="5">
        <v>217</v>
      </c>
      <c r="F987" s="5">
        <f>ROUND(Source!AU968,O987)</f>
        <v>0</v>
      </c>
      <c r="G987" s="5" t="s">
        <v>229</v>
      </c>
      <c r="H987" s="5" t="s">
        <v>230</v>
      </c>
      <c r="I987" s="5"/>
      <c r="J987" s="5"/>
      <c r="K987" s="5">
        <v>217</v>
      </c>
      <c r="L987" s="5">
        <v>18</v>
      </c>
      <c r="M987" s="5">
        <v>3</v>
      </c>
      <c r="N987" s="5" t="s">
        <v>3</v>
      </c>
      <c r="O987" s="5">
        <v>2</v>
      </c>
      <c r="P987" s="5">
        <f>ROUND(Source!EM968,O987)</f>
        <v>0</v>
      </c>
      <c r="Q987" s="5"/>
      <c r="R987" s="5"/>
      <c r="S987" s="5"/>
      <c r="T987" s="5"/>
      <c r="U987" s="5"/>
      <c r="V987" s="5"/>
      <c r="W987" s="5">
        <v>0</v>
      </c>
      <c r="X987" s="5">
        <v>1</v>
      </c>
      <c r="Y987" s="5">
        <v>0</v>
      </c>
      <c r="Z987" s="5">
        <v>0</v>
      </c>
      <c r="AA987" s="5">
        <v>1</v>
      </c>
      <c r="AB987" s="5">
        <v>0</v>
      </c>
    </row>
    <row r="988" spans="1:28">
      <c r="A988" s="5">
        <v>50</v>
      </c>
      <c r="B988" s="5">
        <v>0</v>
      </c>
      <c r="C988" s="5">
        <v>0</v>
      </c>
      <c r="D988" s="5">
        <v>1</v>
      </c>
      <c r="E988" s="5">
        <v>230</v>
      </c>
      <c r="F988" s="5">
        <f>ROUND(Source!BA968,O988)</f>
        <v>0</v>
      </c>
      <c r="G988" s="5" t="s">
        <v>231</v>
      </c>
      <c r="H988" s="5" t="s">
        <v>232</v>
      </c>
      <c r="I988" s="5"/>
      <c r="J988" s="5"/>
      <c r="K988" s="5">
        <v>230</v>
      </c>
      <c r="L988" s="5">
        <v>19</v>
      </c>
      <c r="M988" s="5">
        <v>3</v>
      </c>
      <c r="N988" s="5" t="s">
        <v>3</v>
      </c>
      <c r="O988" s="5">
        <v>2</v>
      </c>
      <c r="P988" s="5">
        <f>ROUND(Source!ES968,O988)</f>
        <v>0</v>
      </c>
      <c r="Q988" s="5"/>
      <c r="R988" s="5"/>
      <c r="S988" s="5"/>
      <c r="T988" s="5"/>
      <c r="U988" s="5"/>
      <c r="V988" s="5"/>
      <c r="W988" s="5">
        <v>0</v>
      </c>
      <c r="X988" s="5">
        <v>1</v>
      </c>
      <c r="Y988" s="5">
        <v>0</v>
      </c>
      <c r="Z988" s="5">
        <v>0</v>
      </c>
      <c r="AA988" s="5">
        <v>1</v>
      </c>
      <c r="AB988" s="5">
        <v>0</v>
      </c>
    </row>
    <row r="989" spans="1:28">
      <c r="A989" s="5">
        <v>50</v>
      </c>
      <c r="B989" s="5">
        <v>0</v>
      </c>
      <c r="C989" s="5">
        <v>0</v>
      </c>
      <c r="D989" s="5">
        <v>1</v>
      </c>
      <c r="E989" s="5">
        <v>206</v>
      </c>
      <c r="F989" s="5">
        <f>ROUND(Source!T968,O989)</f>
        <v>0</v>
      </c>
      <c r="G989" s="5" t="s">
        <v>233</v>
      </c>
      <c r="H989" s="5" t="s">
        <v>234</v>
      </c>
      <c r="I989" s="5"/>
      <c r="J989" s="5"/>
      <c r="K989" s="5">
        <v>206</v>
      </c>
      <c r="L989" s="5">
        <v>20</v>
      </c>
      <c r="M989" s="5">
        <v>3</v>
      </c>
      <c r="N989" s="5" t="s">
        <v>3</v>
      </c>
      <c r="O989" s="5">
        <v>2</v>
      </c>
      <c r="P989" s="5">
        <f>ROUND(Source!DL968,O989)</f>
        <v>0</v>
      </c>
      <c r="Q989" s="5"/>
      <c r="R989" s="5"/>
      <c r="S989" s="5"/>
      <c r="T989" s="5"/>
      <c r="U989" s="5"/>
      <c r="V989" s="5"/>
      <c r="W989" s="5">
        <v>0</v>
      </c>
      <c r="X989" s="5">
        <v>1</v>
      </c>
      <c r="Y989" s="5">
        <v>0</v>
      </c>
      <c r="Z989" s="5">
        <v>0</v>
      </c>
      <c r="AA989" s="5">
        <v>1</v>
      </c>
      <c r="AB989" s="5">
        <v>0</v>
      </c>
    </row>
    <row r="990" spans="1:28">
      <c r="A990" s="5">
        <v>50</v>
      </c>
      <c r="B990" s="5">
        <v>0</v>
      </c>
      <c r="C990" s="5">
        <v>0</v>
      </c>
      <c r="D990" s="5">
        <v>1</v>
      </c>
      <c r="E990" s="5">
        <v>207</v>
      </c>
      <c r="F990" s="5">
        <f>Source!U968</f>
        <v>0</v>
      </c>
      <c r="G990" s="5" t="s">
        <v>235</v>
      </c>
      <c r="H990" s="5" t="s">
        <v>236</v>
      </c>
      <c r="I990" s="5"/>
      <c r="J990" s="5"/>
      <c r="K990" s="5">
        <v>207</v>
      </c>
      <c r="L990" s="5">
        <v>21</v>
      </c>
      <c r="M990" s="5">
        <v>3</v>
      </c>
      <c r="N990" s="5" t="s">
        <v>3</v>
      </c>
      <c r="O990" s="5">
        <v>-1</v>
      </c>
      <c r="P990" s="5">
        <f>Source!DM968</f>
        <v>0</v>
      </c>
      <c r="Q990" s="5"/>
      <c r="R990" s="5"/>
      <c r="S990" s="5"/>
      <c r="T990" s="5"/>
      <c r="U990" s="5"/>
      <c r="V990" s="5"/>
      <c r="W990" s="5">
        <v>0</v>
      </c>
      <c r="X990" s="5">
        <v>1</v>
      </c>
      <c r="Y990" s="5">
        <v>0</v>
      </c>
      <c r="Z990" s="5">
        <v>0</v>
      </c>
      <c r="AA990" s="5">
        <v>1</v>
      </c>
      <c r="AB990" s="5">
        <v>0</v>
      </c>
    </row>
    <row r="991" spans="1:28">
      <c r="A991" s="5">
        <v>50</v>
      </c>
      <c r="B991" s="5">
        <v>0</v>
      </c>
      <c r="C991" s="5">
        <v>0</v>
      </c>
      <c r="D991" s="5">
        <v>1</v>
      </c>
      <c r="E991" s="5">
        <v>208</v>
      </c>
      <c r="F991" s="5">
        <f>Source!V968</f>
        <v>0</v>
      </c>
      <c r="G991" s="5" t="s">
        <v>237</v>
      </c>
      <c r="H991" s="5" t="s">
        <v>238</v>
      </c>
      <c r="I991" s="5"/>
      <c r="J991" s="5"/>
      <c r="K991" s="5">
        <v>208</v>
      </c>
      <c r="L991" s="5">
        <v>22</v>
      </c>
      <c r="M991" s="5">
        <v>3</v>
      </c>
      <c r="N991" s="5" t="s">
        <v>3</v>
      </c>
      <c r="O991" s="5">
        <v>-1</v>
      </c>
      <c r="P991" s="5">
        <f>Source!DN968</f>
        <v>0</v>
      </c>
      <c r="Q991" s="5"/>
      <c r="R991" s="5"/>
      <c r="S991" s="5"/>
      <c r="T991" s="5"/>
      <c r="U991" s="5"/>
      <c r="V991" s="5"/>
      <c r="W991" s="5">
        <v>0</v>
      </c>
      <c r="X991" s="5">
        <v>1</v>
      </c>
      <c r="Y991" s="5">
        <v>0</v>
      </c>
      <c r="Z991" s="5">
        <v>0</v>
      </c>
      <c r="AA991" s="5">
        <v>1</v>
      </c>
      <c r="AB991" s="5">
        <v>0</v>
      </c>
    </row>
    <row r="992" spans="1:28">
      <c r="A992" s="5">
        <v>50</v>
      </c>
      <c r="B992" s="5">
        <v>0</v>
      </c>
      <c r="C992" s="5">
        <v>0</v>
      </c>
      <c r="D992" s="5">
        <v>1</v>
      </c>
      <c r="E992" s="5">
        <v>209</v>
      </c>
      <c r="F992" s="5">
        <f>ROUND(Source!W968,O992)</f>
        <v>0</v>
      </c>
      <c r="G992" s="5" t="s">
        <v>239</v>
      </c>
      <c r="H992" s="5" t="s">
        <v>240</v>
      </c>
      <c r="I992" s="5"/>
      <c r="J992" s="5"/>
      <c r="K992" s="5">
        <v>209</v>
      </c>
      <c r="L992" s="5">
        <v>23</v>
      </c>
      <c r="M992" s="5">
        <v>3</v>
      </c>
      <c r="N992" s="5" t="s">
        <v>3</v>
      </c>
      <c r="O992" s="5">
        <v>2</v>
      </c>
      <c r="P992" s="5">
        <f>ROUND(Source!DO968,O992)</f>
        <v>0</v>
      </c>
      <c r="Q992" s="5"/>
      <c r="R992" s="5"/>
      <c r="S992" s="5"/>
      <c r="T992" s="5"/>
      <c r="U992" s="5"/>
      <c r="V992" s="5"/>
      <c r="W992" s="5">
        <v>0</v>
      </c>
      <c r="X992" s="5">
        <v>1</v>
      </c>
      <c r="Y992" s="5">
        <v>0</v>
      </c>
      <c r="Z992" s="5">
        <v>0</v>
      </c>
      <c r="AA992" s="5">
        <v>1</v>
      </c>
      <c r="AB992" s="5">
        <v>0</v>
      </c>
    </row>
    <row r="993" spans="1:206">
      <c r="A993" s="5">
        <v>50</v>
      </c>
      <c r="B993" s="5">
        <v>0</v>
      </c>
      <c r="C993" s="5">
        <v>0</v>
      </c>
      <c r="D993" s="5">
        <v>1</v>
      </c>
      <c r="E993" s="5">
        <v>233</v>
      </c>
      <c r="F993" s="5">
        <f>ROUND(Source!BD968,O993)</f>
        <v>0</v>
      </c>
      <c r="G993" s="5" t="s">
        <v>241</v>
      </c>
      <c r="H993" s="5" t="s">
        <v>242</v>
      </c>
      <c r="I993" s="5"/>
      <c r="J993" s="5"/>
      <c r="K993" s="5">
        <v>233</v>
      </c>
      <c r="L993" s="5">
        <v>24</v>
      </c>
      <c r="M993" s="5">
        <v>3</v>
      </c>
      <c r="N993" s="5" t="s">
        <v>3</v>
      </c>
      <c r="O993" s="5">
        <v>2</v>
      </c>
      <c r="P993" s="5">
        <f>ROUND(Source!EV968,O993)</f>
        <v>0</v>
      </c>
      <c r="Q993" s="5"/>
      <c r="R993" s="5"/>
      <c r="S993" s="5"/>
      <c r="T993" s="5"/>
      <c r="U993" s="5"/>
      <c r="V993" s="5"/>
      <c r="W993" s="5">
        <v>0</v>
      </c>
      <c r="X993" s="5">
        <v>1</v>
      </c>
      <c r="Y993" s="5">
        <v>0</v>
      </c>
      <c r="Z993" s="5">
        <v>0</v>
      </c>
      <c r="AA993" s="5">
        <v>1</v>
      </c>
      <c r="AB993" s="5">
        <v>0</v>
      </c>
    </row>
    <row r="994" spans="1:206">
      <c r="A994" s="5">
        <v>50</v>
      </c>
      <c r="B994" s="5">
        <v>0</v>
      </c>
      <c r="C994" s="5">
        <v>0</v>
      </c>
      <c r="D994" s="5">
        <v>1</v>
      </c>
      <c r="E994" s="5">
        <v>210</v>
      </c>
      <c r="F994" s="5">
        <f>ROUND(Source!X968,O994)</f>
        <v>0</v>
      </c>
      <c r="G994" s="5" t="s">
        <v>243</v>
      </c>
      <c r="H994" s="5" t="s">
        <v>244</v>
      </c>
      <c r="I994" s="5"/>
      <c r="J994" s="5"/>
      <c r="K994" s="5">
        <v>210</v>
      </c>
      <c r="L994" s="5">
        <v>25</v>
      </c>
      <c r="M994" s="5">
        <v>3</v>
      </c>
      <c r="N994" s="5" t="s">
        <v>3</v>
      </c>
      <c r="O994" s="5">
        <v>2</v>
      </c>
      <c r="P994" s="5">
        <f>ROUND(Source!DP968,O994)</f>
        <v>0</v>
      </c>
      <c r="Q994" s="5"/>
      <c r="R994" s="5"/>
      <c r="S994" s="5"/>
      <c r="T994" s="5"/>
      <c r="U994" s="5"/>
      <c r="V994" s="5"/>
      <c r="W994" s="5">
        <v>0</v>
      </c>
      <c r="X994" s="5">
        <v>1</v>
      </c>
      <c r="Y994" s="5">
        <v>0</v>
      </c>
      <c r="Z994" s="5">
        <v>0</v>
      </c>
      <c r="AA994" s="5">
        <v>1</v>
      </c>
      <c r="AB994" s="5">
        <v>0</v>
      </c>
    </row>
    <row r="995" spans="1:206">
      <c r="A995" s="5">
        <v>50</v>
      </c>
      <c r="B995" s="5">
        <v>0</v>
      </c>
      <c r="C995" s="5">
        <v>0</v>
      </c>
      <c r="D995" s="5">
        <v>1</v>
      </c>
      <c r="E995" s="5">
        <v>211</v>
      </c>
      <c r="F995" s="5">
        <f>ROUND(Source!Y968,O995)</f>
        <v>0</v>
      </c>
      <c r="G995" s="5" t="s">
        <v>245</v>
      </c>
      <c r="H995" s="5" t="s">
        <v>246</v>
      </c>
      <c r="I995" s="5"/>
      <c r="J995" s="5"/>
      <c r="K995" s="5">
        <v>211</v>
      </c>
      <c r="L995" s="5">
        <v>26</v>
      </c>
      <c r="M995" s="5">
        <v>3</v>
      </c>
      <c r="N995" s="5" t="s">
        <v>3</v>
      </c>
      <c r="O995" s="5">
        <v>2</v>
      </c>
      <c r="P995" s="5">
        <f>ROUND(Source!DQ968,O995)</f>
        <v>0</v>
      </c>
      <c r="Q995" s="5"/>
      <c r="R995" s="5"/>
      <c r="S995" s="5"/>
      <c r="T995" s="5"/>
      <c r="U995" s="5"/>
      <c r="V995" s="5"/>
      <c r="W995" s="5">
        <v>0</v>
      </c>
      <c r="X995" s="5">
        <v>1</v>
      </c>
      <c r="Y995" s="5">
        <v>0</v>
      </c>
      <c r="Z995" s="5">
        <v>0</v>
      </c>
      <c r="AA995" s="5">
        <v>1</v>
      </c>
      <c r="AB995" s="5">
        <v>0</v>
      </c>
    </row>
    <row r="996" spans="1:206">
      <c r="A996" s="5">
        <v>50</v>
      </c>
      <c r="B996" s="5">
        <v>0</v>
      </c>
      <c r="C996" s="5">
        <v>0</v>
      </c>
      <c r="D996" s="5">
        <v>1</v>
      </c>
      <c r="E996" s="5">
        <v>224</v>
      </c>
      <c r="F996" s="5">
        <f>ROUND(Source!AR968,O996)</f>
        <v>0</v>
      </c>
      <c r="G996" s="5" t="s">
        <v>247</v>
      </c>
      <c r="H996" s="5" t="s">
        <v>248</v>
      </c>
      <c r="I996" s="5"/>
      <c r="J996" s="5"/>
      <c r="K996" s="5">
        <v>224</v>
      </c>
      <c r="L996" s="5">
        <v>27</v>
      </c>
      <c r="M996" s="5">
        <v>3</v>
      </c>
      <c r="N996" s="5" t="s">
        <v>3</v>
      </c>
      <c r="O996" s="5">
        <v>2</v>
      </c>
      <c r="P996" s="5">
        <f>ROUND(Source!EJ968,O996)</f>
        <v>0</v>
      </c>
      <c r="Q996" s="5"/>
      <c r="R996" s="5"/>
      <c r="S996" s="5"/>
      <c r="T996" s="5"/>
      <c r="U996" s="5"/>
      <c r="V996" s="5"/>
      <c r="W996" s="5">
        <v>0</v>
      </c>
      <c r="X996" s="5">
        <v>1</v>
      </c>
      <c r="Y996" s="5">
        <v>0</v>
      </c>
      <c r="Z996" s="5">
        <v>0</v>
      </c>
      <c r="AA996" s="5">
        <v>1</v>
      </c>
      <c r="AB996" s="5">
        <v>0</v>
      </c>
    </row>
    <row r="998" spans="1:206">
      <c r="A998" s="1">
        <v>3</v>
      </c>
      <c r="B998" s="1">
        <v>0</v>
      </c>
      <c r="C998" s="1"/>
      <c r="D998" s="1">
        <f>ROW(A1036)</f>
        <v>1036</v>
      </c>
      <c r="E998" s="1"/>
      <c r="F998" s="1" t="s">
        <v>23</v>
      </c>
      <c r="G998" s="1" t="s">
        <v>652</v>
      </c>
      <c r="H998" s="1" t="s">
        <v>3</v>
      </c>
      <c r="I998" s="1">
        <v>0</v>
      </c>
      <c r="J998" s="1" t="s">
        <v>3</v>
      </c>
      <c r="K998" s="1">
        <v>-1</v>
      </c>
      <c r="L998" s="1" t="s">
        <v>23</v>
      </c>
      <c r="M998" s="1" t="s">
        <v>3</v>
      </c>
      <c r="N998" s="1"/>
      <c r="O998" s="1"/>
      <c r="P998" s="1"/>
      <c r="Q998" s="1"/>
      <c r="R998" s="1"/>
      <c r="S998" s="1">
        <v>0</v>
      </c>
      <c r="T998" s="1">
        <v>0</v>
      </c>
      <c r="U998" s="1" t="s">
        <v>3</v>
      </c>
      <c r="V998" s="1">
        <v>0</v>
      </c>
      <c r="W998" s="1"/>
      <c r="X998" s="1"/>
      <c r="Y998" s="1"/>
      <c r="Z998" s="1"/>
      <c r="AA998" s="1"/>
      <c r="AB998" s="1" t="s">
        <v>3</v>
      </c>
      <c r="AC998" s="1" t="s">
        <v>3</v>
      </c>
      <c r="AD998" s="1" t="s">
        <v>3</v>
      </c>
      <c r="AE998" s="1" t="s">
        <v>3</v>
      </c>
      <c r="AF998" s="1" t="s">
        <v>3</v>
      </c>
      <c r="AG998" s="1" t="s">
        <v>3</v>
      </c>
      <c r="AH998" s="1"/>
      <c r="AI998" s="1"/>
      <c r="AJ998" s="1"/>
      <c r="AK998" s="1"/>
      <c r="AL998" s="1"/>
      <c r="AM998" s="1"/>
      <c r="AN998" s="1"/>
      <c r="AO998" s="1"/>
      <c r="AP998" s="1" t="s">
        <v>3</v>
      </c>
      <c r="AQ998" s="1" t="s">
        <v>3</v>
      </c>
      <c r="AR998" s="1" t="s">
        <v>3</v>
      </c>
      <c r="AS998" s="1"/>
      <c r="AT998" s="1"/>
      <c r="AU998" s="1"/>
      <c r="AV998" s="1"/>
      <c r="AW998" s="1"/>
      <c r="AX998" s="1"/>
      <c r="AY998" s="1"/>
      <c r="AZ998" s="1" t="s">
        <v>3</v>
      </c>
      <c r="BA998" s="1"/>
      <c r="BB998" s="1" t="s">
        <v>3</v>
      </c>
      <c r="BC998" s="1" t="s">
        <v>3</v>
      </c>
      <c r="BD998" s="1" t="s">
        <v>3</v>
      </c>
      <c r="BE998" s="1" t="s">
        <v>3</v>
      </c>
      <c r="BF998" s="1" t="s">
        <v>3</v>
      </c>
      <c r="BG998" s="1" t="s">
        <v>3</v>
      </c>
      <c r="BH998" s="1" t="s">
        <v>3</v>
      </c>
      <c r="BI998" s="1" t="s">
        <v>3</v>
      </c>
      <c r="BJ998" s="1" t="s">
        <v>3</v>
      </c>
      <c r="BK998" s="1" t="s">
        <v>3</v>
      </c>
      <c r="BL998" s="1" t="s">
        <v>3</v>
      </c>
      <c r="BM998" s="1" t="s">
        <v>3</v>
      </c>
      <c r="BN998" s="1" t="s">
        <v>3</v>
      </c>
      <c r="BO998" s="1" t="s">
        <v>3</v>
      </c>
      <c r="BP998" s="1" t="s">
        <v>3</v>
      </c>
      <c r="BQ998" s="1"/>
      <c r="BR998" s="1"/>
      <c r="BS998" s="1"/>
      <c r="BT998" s="1"/>
      <c r="BU998" s="1"/>
      <c r="BV998" s="1"/>
      <c r="BW998" s="1"/>
      <c r="BX998" s="1">
        <v>0</v>
      </c>
      <c r="BY998" s="1"/>
      <c r="BZ998" s="1"/>
      <c r="CA998" s="1"/>
      <c r="CB998" s="1"/>
      <c r="CC998" s="1"/>
      <c r="CD998" s="1"/>
      <c r="CE998" s="1"/>
      <c r="CF998" s="1">
        <v>0</v>
      </c>
      <c r="CG998" s="1">
        <v>0</v>
      </c>
      <c r="CH998" s="1"/>
      <c r="CI998" s="1" t="s">
        <v>3</v>
      </c>
      <c r="CJ998" s="1" t="s">
        <v>3</v>
      </c>
      <c r="CK998" t="s">
        <v>3</v>
      </c>
      <c r="CL998" t="s">
        <v>3</v>
      </c>
      <c r="CM998" t="s">
        <v>3</v>
      </c>
      <c r="CN998" t="s">
        <v>3</v>
      </c>
      <c r="CO998" t="s">
        <v>3</v>
      </c>
      <c r="CP998" t="s">
        <v>3</v>
      </c>
      <c r="CQ998" t="s">
        <v>3</v>
      </c>
    </row>
    <row r="1000" spans="1:206">
      <c r="A1000" s="3">
        <v>52</v>
      </c>
      <c r="B1000" s="3">
        <f t="shared" ref="B1000:G1000" si="736">B1036</f>
        <v>0</v>
      </c>
      <c r="C1000" s="3">
        <f t="shared" si="736"/>
        <v>3</v>
      </c>
      <c r="D1000" s="3">
        <f t="shared" si="736"/>
        <v>998</v>
      </c>
      <c r="E1000" s="3">
        <f t="shared" si="736"/>
        <v>0</v>
      </c>
      <c r="F1000" s="3" t="str">
        <f t="shared" si="736"/>
        <v>Новая локальная смета</v>
      </c>
      <c r="G1000" s="3" t="str">
        <f t="shared" si="736"/>
        <v>ПНР ТМ АСП-6кВ  (ИКДС 1224.5301 ВОР   лист ПДФ №108)</v>
      </c>
      <c r="H1000" s="3"/>
      <c r="I1000" s="3"/>
      <c r="J1000" s="3"/>
      <c r="K1000" s="3"/>
      <c r="L1000" s="3"/>
      <c r="M1000" s="3"/>
      <c r="N1000" s="3"/>
      <c r="O1000" s="3">
        <f t="shared" ref="O1000:AT1000" si="737">O1036</f>
        <v>0</v>
      </c>
      <c r="P1000" s="3">
        <f t="shared" si="737"/>
        <v>0</v>
      </c>
      <c r="Q1000" s="3">
        <f t="shared" si="737"/>
        <v>0</v>
      </c>
      <c r="R1000" s="3">
        <f t="shared" si="737"/>
        <v>0</v>
      </c>
      <c r="S1000" s="3">
        <f t="shared" si="737"/>
        <v>0</v>
      </c>
      <c r="T1000" s="3">
        <f t="shared" si="737"/>
        <v>0</v>
      </c>
      <c r="U1000" s="3">
        <f t="shared" si="737"/>
        <v>0</v>
      </c>
      <c r="V1000" s="3">
        <f t="shared" si="737"/>
        <v>0</v>
      </c>
      <c r="W1000" s="3">
        <f t="shared" si="737"/>
        <v>0</v>
      </c>
      <c r="X1000" s="3">
        <f t="shared" si="737"/>
        <v>0</v>
      </c>
      <c r="Y1000" s="3">
        <f t="shared" si="737"/>
        <v>0</v>
      </c>
      <c r="Z1000" s="3">
        <f t="shared" si="737"/>
        <v>0</v>
      </c>
      <c r="AA1000" s="3">
        <f t="shared" si="737"/>
        <v>0</v>
      </c>
      <c r="AB1000" s="3">
        <f t="shared" si="737"/>
        <v>0</v>
      </c>
      <c r="AC1000" s="3">
        <f t="shared" si="737"/>
        <v>0</v>
      </c>
      <c r="AD1000" s="3">
        <f t="shared" si="737"/>
        <v>0</v>
      </c>
      <c r="AE1000" s="3">
        <f t="shared" si="737"/>
        <v>0</v>
      </c>
      <c r="AF1000" s="3">
        <f t="shared" si="737"/>
        <v>0</v>
      </c>
      <c r="AG1000" s="3">
        <f t="shared" si="737"/>
        <v>0</v>
      </c>
      <c r="AH1000" s="3">
        <f t="shared" si="737"/>
        <v>0</v>
      </c>
      <c r="AI1000" s="3">
        <f t="shared" si="737"/>
        <v>0</v>
      </c>
      <c r="AJ1000" s="3">
        <f t="shared" si="737"/>
        <v>0</v>
      </c>
      <c r="AK1000" s="3">
        <f t="shared" si="737"/>
        <v>0</v>
      </c>
      <c r="AL1000" s="3">
        <f t="shared" si="737"/>
        <v>0</v>
      </c>
      <c r="AM1000" s="3">
        <f t="shared" si="737"/>
        <v>0</v>
      </c>
      <c r="AN1000" s="3">
        <f t="shared" si="737"/>
        <v>0</v>
      </c>
      <c r="AO1000" s="3">
        <f t="shared" si="737"/>
        <v>0</v>
      </c>
      <c r="AP1000" s="3">
        <f t="shared" si="737"/>
        <v>0</v>
      </c>
      <c r="AQ1000" s="3">
        <f t="shared" si="737"/>
        <v>0</v>
      </c>
      <c r="AR1000" s="3">
        <f t="shared" si="737"/>
        <v>0</v>
      </c>
      <c r="AS1000" s="3">
        <f t="shared" si="737"/>
        <v>0</v>
      </c>
      <c r="AT1000" s="3">
        <f t="shared" si="737"/>
        <v>0</v>
      </c>
      <c r="AU1000" s="3">
        <f t="shared" ref="AU1000:BZ1000" si="738">AU1036</f>
        <v>0</v>
      </c>
      <c r="AV1000" s="3">
        <f t="shared" si="738"/>
        <v>0</v>
      </c>
      <c r="AW1000" s="3">
        <f t="shared" si="738"/>
        <v>0</v>
      </c>
      <c r="AX1000" s="3">
        <f t="shared" si="738"/>
        <v>0</v>
      </c>
      <c r="AY1000" s="3">
        <f t="shared" si="738"/>
        <v>0</v>
      </c>
      <c r="AZ1000" s="3">
        <f t="shared" si="738"/>
        <v>0</v>
      </c>
      <c r="BA1000" s="3">
        <f t="shared" si="738"/>
        <v>0</v>
      </c>
      <c r="BB1000" s="3">
        <f t="shared" si="738"/>
        <v>0</v>
      </c>
      <c r="BC1000" s="3">
        <f t="shared" si="738"/>
        <v>0</v>
      </c>
      <c r="BD1000" s="3">
        <f t="shared" si="738"/>
        <v>0</v>
      </c>
      <c r="BE1000" s="3">
        <f t="shared" si="738"/>
        <v>0</v>
      </c>
      <c r="BF1000" s="3">
        <f t="shared" si="738"/>
        <v>0</v>
      </c>
      <c r="BG1000" s="3">
        <f t="shared" si="738"/>
        <v>0</v>
      </c>
      <c r="BH1000" s="3">
        <f t="shared" si="738"/>
        <v>0</v>
      </c>
      <c r="BI1000" s="3">
        <f t="shared" si="738"/>
        <v>0</v>
      </c>
      <c r="BJ1000" s="3">
        <f t="shared" si="738"/>
        <v>0</v>
      </c>
      <c r="BK1000" s="3">
        <f t="shared" si="738"/>
        <v>0</v>
      </c>
      <c r="BL1000" s="3">
        <f t="shared" si="738"/>
        <v>0</v>
      </c>
      <c r="BM1000" s="3">
        <f t="shared" si="738"/>
        <v>0</v>
      </c>
      <c r="BN1000" s="3">
        <f t="shared" si="738"/>
        <v>0</v>
      </c>
      <c r="BO1000" s="3">
        <f t="shared" si="738"/>
        <v>0</v>
      </c>
      <c r="BP1000" s="3">
        <f t="shared" si="738"/>
        <v>0</v>
      </c>
      <c r="BQ1000" s="3">
        <f t="shared" si="738"/>
        <v>0</v>
      </c>
      <c r="BR1000" s="3">
        <f t="shared" si="738"/>
        <v>0</v>
      </c>
      <c r="BS1000" s="3">
        <f t="shared" si="738"/>
        <v>0</v>
      </c>
      <c r="BT1000" s="3">
        <f t="shared" si="738"/>
        <v>0</v>
      </c>
      <c r="BU1000" s="3">
        <f t="shared" si="738"/>
        <v>0</v>
      </c>
      <c r="BV1000" s="3">
        <f t="shared" si="738"/>
        <v>0</v>
      </c>
      <c r="BW1000" s="3">
        <f t="shared" si="738"/>
        <v>0</v>
      </c>
      <c r="BX1000" s="3">
        <f t="shared" si="738"/>
        <v>0</v>
      </c>
      <c r="BY1000" s="3">
        <f t="shared" si="738"/>
        <v>0</v>
      </c>
      <c r="BZ1000" s="3">
        <f t="shared" si="738"/>
        <v>0</v>
      </c>
      <c r="CA1000" s="3">
        <f t="shared" ref="CA1000:DF1000" si="739">CA1036</f>
        <v>0</v>
      </c>
      <c r="CB1000" s="3">
        <f t="shared" si="739"/>
        <v>0</v>
      </c>
      <c r="CC1000" s="3">
        <f t="shared" si="739"/>
        <v>0</v>
      </c>
      <c r="CD1000" s="3">
        <f t="shared" si="739"/>
        <v>0</v>
      </c>
      <c r="CE1000" s="3">
        <f t="shared" si="739"/>
        <v>0</v>
      </c>
      <c r="CF1000" s="3">
        <f t="shared" si="739"/>
        <v>0</v>
      </c>
      <c r="CG1000" s="3">
        <f t="shared" si="739"/>
        <v>0</v>
      </c>
      <c r="CH1000" s="3">
        <f t="shared" si="739"/>
        <v>0</v>
      </c>
      <c r="CI1000" s="3">
        <f t="shared" si="739"/>
        <v>0</v>
      </c>
      <c r="CJ1000" s="3">
        <f t="shared" si="739"/>
        <v>0</v>
      </c>
      <c r="CK1000" s="3">
        <f t="shared" si="739"/>
        <v>0</v>
      </c>
      <c r="CL1000" s="3">
        <f t="shared" si="739"/>
        <v>0</v>
      </c>
      <c r="CM1000" s="3">
        <f t="shared" si="739"/>
        <v>0</v>
      </c>
      <c r="CN1000" s="3">
        <f t="shared" si="739"/>
        <v>0</v>
      </c>
      <c r="CO1000" s="3">
        <f t="shared" si="739"/>
        <v>0</v>
      </c>
      <c r="CP1000" s="3">
        <f t="shared" si="739"/>
        <v>0</v>
      </c>
      <c r="CQ1000" s="3">
        <f t="shared" si="739"/>
        <v>0</v>
      </c>
      <c r="CR1000" s="3">
        <f t="shared" si="739"/>
        <v>0</v>
      </c>
      <c r="CS1000" s="3">
        <f t="shared" si="739"/>
        <v>0</v>
      </c>
      <c r="CT1000" s="3">
        <f t="shared" si="739"/>
        <v>0</v>
      </c>
      <c r="CU1000" s="3">
        <f t="shared" si="739"/>
        <v>0</v>
      </c>
      <c r="CV1000" s="3">
        <f t="shared" si="739"/>
        <v>0</v>
      </c>
      <c r="CW1000" s="3">
        <f t="shared" si="739"/>
        <v>0</v>
      </c>
      <c r="CX1000" s="3">
        <f t="shared" si="739"/>
        <v>0</v>
      </c>
      <c r="CY1000" s="3">
        <f t="shared" si="739"/>
        <v>0</v>
      </c>
      <c r="CZ1000" s="3">
        <f t="shared" si="739"/>
        <v>0</v>
      </c>
      <c r="DA1000" s="3">
        <f t="shared" si="739"/>
        <v>0</v>
      </c>
      <c r="DB1000" s="3">
        <f t="shared" si="739"/>
        <v>0</v>
      </c>
      <c r="DC1000" s="3">
        <f t="shared" si="739"/>
        <v>0</v>
      </c>
      <c r="DD1000" s="3">
        <f t="shared" si="739"/>
        <v>0</v>
      </c>
      <c r="DE1000" s="3">
        <f t="shared" si="739"/>
        <v>0</v>
      </c>
      <c r="DF1000" s="3">
        <f t="shared" si="739"/>
        <v>0</v>
      </c>
      <c r="DG1000" s="4">
        <f t="shared" ref="DG1000:EL1000" si="740">DG1036</f>
        <v>0</v>
      </c>
      <c r="DH1000" s="4">
        <f t="shared" si="740"/>
        <v>0</v>
      </c>
      <c r="DI1000" s="4">
        <f t="shared" si="740"/>
        <v>0</v>
      </c>
      <c r="DJ1000" s="4">
        <f t="shared" si="740"/>
        <v>0</v>
      </c>
      <c r="DK1000" s="4">
        <f t="shared" si="740"/>
        <v>0</v>
      </c>
      <c r="DL1000" s="4">
        <f t="shared" si="740"/>
        <v>0</v>
      </c>
      <c r="DM1000" s="4">
        <f t="shared" si="740"/>
        <v>0</v>
      </c>
      <c r="DN1000" s="4">
        <f t="shared" si="740"/>
        <v>0</v>
      </c>
      <c r="DO1000" s="4">
        <f t="shared" si="740"/>
        <v>0</v>
      </c>
      <c r="DP1000" s="4">
        <f t="shared" si="740"/>
        <v>0</v>
      </c>
      <c r="DQ1000" s="4">
        <f t="shared" si="740"/>
        <v>0</v>
      </c>
      <c r="DR1000" s="4">
        <f t="shared" si="740"/>
        <v>0</v>
      </c>
      <c r="DS1000" s="4">
        <f t="shared" si="740"/>
        <v>0</v>
      </c>
      <c r="DT1000" s="4">
        <f t="shared" si="740"/>
        <v>0</v>
      </c>
      <c r="DU1000" s="4">
        <f t="shared" si="740"/>
        <v>0</v>
      </c>
      <c r="DV1000" s="4">
        <f t="shared" si="740"/>
        <v>0</v>
      </c>
      <c r="DW1000" s="4">
        <f t="shared" si="740"/>
        <v>0</v>
      </c>
      <c r="DX1000" s="4">
        <f t="shared" si="740"/>
        <v>0</v>
      </c>
      <c r="DY1000" s="4">
        <f t="shared" si="740"/>
        <v>0</v>
      </c>
      <c r="DZ1000" s="4">
        <f t="shared" si="740"/>
        <v>0</v>
      </c>
      <c r="EA1000" s="4">
        <f t="shared" si="740"/>
        <v>0</v>
      </c>
      <c r="EB1000" s="4">
        <f t="shared" si="740"/>
        <v>0</v>
      </c>
      <c r="EC1000" s="4">
        <f t="shared" si="740"/>
        <v>0</v>
      </c>
      <c r="ED1000" s="4">
        <f t="shared" si="740"/>
        <v>0</v>
      </c>
      <c r="EE1000" s="4">
        <f t="shared" si="740"/>
        <v>0</v>
      </c>
      <c r="EF1000" s="4">
        <f t="shared" si="740"/>
        <v>0</v>
      </c>
      <c r="EG1000" s="4">
        <f t="shared" si="740"/>
        <v>0</v>
      </c>
      <c r="EH1000" s="4">
        <f t="shared" si="740"/>
        <v>0</v>
      </c>
      <c r="EI1000" s="4">
        <f t="shared" si="740"/>
        <v>0</v>
      </c>
      <c r="EJ1000" s="4">
        <f t="shared" si="740"/>
        <v>0</v>
      </c>
      <c r="EK1000" s="4">
        <f t="shared" si="740"/>
        <v>0</v>
      </c>
      <c r="EL1000" s="4">
        <f t="shared" si="740"/>
        <v>0</v>
      </c>
      <c r="EM1000" s="4">
        <f t="shared" ref="EM1000:FR1000" si="741">EM1036</f>
        <v>0</v>
      </c>
      <c r="EN1000" s="4">
        <f t="shared" si="741"/>
        <v>0</v>
      </c>
      <c r="EO1000" s="4">
        <f t="shared" si="741"/>
        <v>0</v>
      </c>
      <c r="EP1000" s="4">
        <f t="shared" si="741"/>
        <v>0</v>
      </c>
      <c r="EQ1000" s="4">
        <f t="shared" si="741"/>
        <v>0</v>
      </c>
      <c r="ER1000" s="4">
        <f t="shared" si="741"/>
        <v>0</v>
      </c>
      <c r="ES1000" s="4">
        <f t="shared" si="741"/>
        <v>0</v>
      </c>
      <c r="ET1000" s="4">
        <f t="shared" si="741"/>
        <v>0</v>
      </c>
      <c r="EU1000" s="4">
        <f t="shared" si="741"/>
        <v>0</v>
      </c>
      <c r="EV1000" s="4">
        <f t="shared" si="741"/>
        <v>0</v>
      </c>
      <c r="EW1000" s="4">
        <f t="shared" si="741"/>
        <v>0</v>
      </c>
      <c r="EX1000" s="4">
        <f t="shared" si="741"/>
        <v>0</v>
      </c>
      <c r="EY1000" s="4">
        <f t="shared" si="741"/>
        <v>0</v>
      </c>
      <c r="EZ1000" s="4">
        <f t="shared" si="741"/>
        <v>0</v>
      </c>
      <c r="FA1000" s="4">
        <f t="shared" si="741"/>
        <v>0</v>
      </c>
      <c r="FB1000" s="4">
        <f t="shared" si="741"/>
        <v>0</v>
      </c>
      <c r="FC1000" s="4">
        <f t="shared" si="741"/>
        <v>0</v>
      </c>
      <c r="FD1000" s="4">
        <f t="shared" si="741"/>
        <v>0</v>
      </c>
      <c r="FE1000" s="4">
        <f t="shared" si="741"/>
        <v>0</v>
      </c>
      <c r="FF1000" s="4">
        <f t="shared" si="741"/>
        <v>0</v>
      </c>
      <c r="FG1000" s="4">
        <f t="shared" si="741"/>
        <v>0</v>
      </c>
      <c r="FH1000" s="4">
        <f t="shared" si="741"/>
        <v>0</v>
      </c>
      <c r="FI1000" s="4">
        <f t="shared" si="741"/>
        <v>0</v>
      </c>
      <c r="FJ1000" s="4">
        <f t="shared" si="741"/>
        <v>0</v>
      </c>
      <c r="FK1000" s="4">
        <f t="shared" si="741"/>
        <v>0</v>
      </c>
      <c r="FL1000" s="4">
        <f t="shared" si="741"/>
        <v>0</v>
      </c>
      <c r="FM1000" s="4">
        <f t="shared" si="741"/>
        <v>0</v>
      </c>
      <c r="FN1000" s="4">
        <f t="shared" si="741"/>
        <v>0</v>
      </c>
      <c r="FO1000" s="4">
        <f t="shared" si="741"/>
        <v>0</v>
      </c>
      <c r="FP1000" s="4">
        <f t="shared" si="741"/>
        <v>0</v>
      </c>
      <c r="FQ1000" s="4">
        <f t="shared" si="741"/>
        <v>0</v>
      </c>
      <c r="FR1000" s="4">
        <f t="shared" si="741"/>
        <v>0</v>
      </c>
      <c r="FS1000" s="4">
        <f t="shared" ref="FS1000:GX1000" si="742">FS1036</f>
        <v>0</v>
      </c>
      <c r="FT1000" s="4">
        <f t="shared" si="742"/>
        <v>0</v>
      </c>
      <c r="FU1000" s="4">
        <f t="shared" si="742"/>
        <v>0</v>
      </c>
      <c r="FV1000" s="4">
        <f t="shared" si="742"/>
        <v>0</v>
      </c>
      <c r="FW1000" s="4">
        <f t="shared" si="742"/>
        <v>0</v>
      </c>
      <c r="FX1000" s="4">
        <f t="shared" si="742"/>
        <v>0</v>
      </c>
      <c r="FY1000" s="4">
        <f t="shared" si="742"/>
        <v>0</v>
      </c>
      <c r="FZ1000" s="4">
        <f t="shared" si="742"/>
        <v>0</v>
      </c>
      <c r="GA1000" s="4">
        <f t="shared" si="742"/>
        <v>0</v>
      </c>
      <c r="GB1000" s="4">
        <f t="shared" si="742"/>
        <v>0</v>
      </c>
      <c r="GC1000" s="4">
        <f t="shared" si="742"/>
        <v>0</v>
      </c>
      <c r="GD1000" s="4">
        <f t="shared" si="742"/>
        <v>0</v>
      </c>
      <c r="GE1000" s="4">
        <f t="shared" si="742"/>
        <v>0</v>
      </c>
      <c r="GF1000" s="4">
        <f t="shared" si="742"/>
        <v>0</v>
      </c>
      <c r="GG1000" s="4">
        <f t="shared" si="742"/>
        <v>0</v>
      </c>
      <c r="GH1000" s="4">
        <f t="shared" si="742"/>
        <v>0</v>
      </c>
      <c r="GI1000" s="4">
        <f t="shared" si="742"/>
        <v>0</v>
      </c>
      <c r="GJ1000" s="4">
        <f t="shared" si="742"/>
        <v>0</v>
      </c>
      <c r="GK1000" s="4">
        <f t="shared" si="742"/>
        <v>0</v>
      </c>
      <c r="GL1000" s="4">
        <f t="shared" si="742"/>
        <v>0</v>
      </c>
      <c r="GM1000" s="4">
        <f t="shared" si="742"/>
        <v>0</v>
      </c>
      <c r="GN1000" s="4">
        <f t="shared" si="742"/>
        <v>0</v>
      </c>
      <c r="GO1000" s="4">
        <f t="shared" si="742"/>
        <v>0</v>
      </c>
      <c r="GP1000" s="4">
        <f t="shared" si="742"/>
        <v>0</v>
      </c>
      <c r="GQ1000" s="4">
        <f t="shared" si="742"/>
        <v>0</v>
      </c>
      <c r="GR1000" s="4">
        <f t="shared" si="742"/>
        <v>0</v>
      </c>
      <c r="GS1000" s="4">
        <f t="shared" si="742"/>
        <v>0</v>
      </c>
      <c r="GT1000" s="4">
        <f t="shared" si="742"/>
        <v>0</v>
      </c>
      <c r="GU1000" s="4">
        <f t="shared" si="742"/>
        <v>0</v>
      </c>
      <c r="GV1000" s="4">
        <f t="shared" si="742"/>
        <v>0</v>
      </c>
      <c r="GW1000" s="4">
        <f t="shared" si="742"/>
        <v>0</v>
      </c>
      <c r="GX1000" s="4">
        <f t="shared" si="742"/>
        <v>0</v>
      </c>
    </row>
    <row r="1002" spans="1:206">
      <c r="A1002" s="1">
        <v>4</v>
      </c>
      <c r="B1002" s="1">
        <v>0</v>
      </c>
      <c r="C1002" s="1"/>
      <c r="D1002" s="1">
        <f>ROW(A1006)</f>
        <v>1006</v>
      </c>
      <c r="E1002" s="1"/>
      <c r="F1002" s="1" t="s">
        <v>25</v>
      </c>
      <c r="G1002" s="1" t="s">
        <v>467</v>
      </c>
      <c r="H1002" s="1" t="s">
        <v>3</v>
      </c>
      <c r="I1002" s="1">
        <v>0</v>
      </c>
      <c r="J1002" s="1"/>
      <c r="K1002" s="1">
        <v>0</v>
      </c>
      <c r="L1002" s="1"/>
      <c r="M1002" s="1" t="s">
        <v>3</v>
      </c>
      <c r="N1002" s="1"/>
      <c r="O1002" s="1"/>
      <c r="P1002" s="1"/>
      <c r="Q1002" s="1"/>
      <c r="R1002" s="1"/>
      <c r="S1002" s="1">
        <v>0</v>
      </c>
      <c r="T1002" s="1">
        <v>0</v>
      </c>
      <c r="U1002" s="1" t="s">
        <v>3</v>
      </c>
      <c r="V1002" s="1">
        <v>0</v>
      </c>
      <c r="W1002" s="1"/>
      <c r="X1002" s="1"/>
      <c r="Y1002" s="1"/>
      <c r="Z1002" s="1"/>
      <c r="AA1002" s="1"/>
      <c r="AB1002" s="1" t="s">
        <v>3</v>
      </c>
      <c r="AC1002" s="1" t="s">
        <v>3</v>
      </c>
      <c r="AD1002" s="1" t="s">
        <v>3</v>
      </c>
      <c r="AE1002" s="1" t="s">
        <v>3</v>
      </c>
      <c r="AF1002" s="1" t="s">
        <v>3</v>
      </c>
      <c r="AG1002" s="1" t="s">
        <v>3</v>
      </c>
      <c r="AH1002" s="1"/>
      <c r="AI1002" s="1"/>
      <c r="AJ1002" s="1"/>
      <c r="AK1002" s="1"/>
      <c r="AL1002" s="1"/>
      <c r="AM1002" s="1"/>
      <c r="AN1002" s="1"/>
      <c r="AO1002" s="1"/>
      <c r="AP1002" s="1" t="s">
        <v>3</v>
      </c>
      <c r="AQ1002" s="1" t="s">
        <v>3</v>
      </c>
      <c r="AR1002" s="1" t="s">
        <v>3</v>
      </c>
      <c r="AS1002" s="1"/>
      <c r="AT1002" s="1"/>
      <c r="AU1002" s="1"/>
      <c r="AV1002" s="1"/>
      <c r="AW1002" s="1"/>
      <c r="AX1002" s="1"/>
      <c r="AY1002" s="1"/>
      <c r="AZ1002" s="1" t="s">
        <v>3</v>
      </c>
      <c r="BA1002" s="1"/>
      <c r="BB1002" s="1" t="s">
        <v>3</v>
      </c>
      <c r="BC1002" s="1" t="s">
        <v>3</v>
      </c>
      <c r="BD1002" s="1" t="s">
        <v>3</v>
      </c>
      <c r="BE1002" s="1" t="s">
        <v>3</v>
      </c>
      <c r="BF1002" s="1" t="s">
        <v>3</v>
      </c>
      <c r="BG1002" s="1" t="s">
        <v>3</v>
      </c>
      <c r="BH1002" s="1" t="s">
        <v>3</v>
      </c>
      <c r="BI1002" s="1" t="s">
        <v>3</v>
      </c>
      <c r="BJ1002" s="1" t="s">
        <v>3</v>
      </c>
      <c r="BK1002" s="1" t="s">
        <v>3</v>
      </c>
      <c r="BL1002" s="1" t="s">
        <v>3</v>
      </c>
      <c r="BM1002" s="1" t="s">
        <v>3</v>
      </c>
      <c r="BN1002" s="1" t="s">
        <v>3</v>
      </c>
      <c r="BO1002" s="1" t="s">
        <v>3</v>
      </c>
      <c r="BP1002" s="1" t="s">
        <v>3</v>
      </c>
      <c r="BQ1002" s="1"/>
      <c r="BR1002" s="1"/>
      <c r="BS1002" s="1"/>
      <c r="BT1002" s="1"/>
      <c r="BU1002" s="1"/>
      <c r="BV1002" s="1"/>
      <c r="BW1002" s="1"/>
      <c r="BX1002" s="1">
        <v>0</v>
      </c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>
        <v>0</v>
      </c>
    </row>
    <row r="1004" spans="1:206">
      <c r="A1004" s="3">
        <v>52</v>
      </c>
      <c r="B1004" s="3">
        <f t="shared" ref="B1004:G1004" si="743">B1006</f>
        <v>0</v>
      </c>
      <c r="C1004" s="3">
        <f t="shared" si="743"/>
        <v>4</v>
      </c>
      <c r="D1004" s="3">
        <f t="shared" si="743"/>
        <v>1002</v>
      </c>
      <c r="E1004" s="3">
        <f t="shared" si="743"/>
        <v>0</v>
      </c>
      <c r="F1004" s="3" t="str">
        <f t="shared" si="743"/>
        <v>Новый раздел</v>
      </c>
      <c r="G1004" s="3" t="str">
        <f t="shared" si="743"/>
        <v>ПНР</v>
      </c>
      <c r="H1004" s="3"/>
      <c r="I1004" s="3"/>
      <c r="J1004" s="3"/>
      <c r="K1004" s="3"/>
      <c r="L1004" s="3"/>
      <c r="M1004" s="3"/>
      <c r="N1004" s="3"/>
      <c r="O1004" s="3">
        <f t="shared" ref="O1004:AT1004" si="744">O1006</f>
        <v>0</v>
      </c>
      <c r="P1004" s="3">
        <f t="shared" si="744"/>
        <v>0</v>
      </c>
      <c r="Q1004" s="3">
        <f t="shared" si="744"/>
        <v>0</v>
      </c>
      <c r="R1004" s="3">
        <f t="shared" si="744"/>
        <v>0</v>
      </c>
      <c r="S1004" s="3">
        <f t="shared" si="744"/>
        <v>0</v>
      </c>
      <c r="T1004" s="3">
        <f t="shared" si="744"/>
        <v>0</v>
      </c>
      <c r="U1004" s="3">
        <f t="shared" si="744"/>
        <v>0</v>
      </c>
      <c r="V1004" s="3">
        <f t="shared" si="744"/>
        <v>0</v>
      </c>
      <c r="W1004" s="3">
        <f t="shared" si="744"/>
        <v>0</v>
      </c>
      <c r="X1004" s="3">
        <f t="shared" si="744"/>
        <v>0</v>
      </c>
      <c r="Y1004" s="3">
        <f t="shared" si="744"/>
        <v>0</v>
      </c>
      <c r="Z1004" s="3">
        <f t="shared" si="744"/>
        <v>0</v>
      </c>
      <c r="AA1004" s="3">
        <f t="shared" si="744"/>
        <v>0</v>
      </c>
      <c r="AB1004" s="3">
        <f t="shared" si="744"/>
        <v>0</v>
      </c>
      <c r="AC1004" s="3">
        <f t="shared" si="744"/>
        <v>0</v>
      </c>
      <c r="AD1004" s="3">
        <f t="shared" si="744"/>
        <v>0</v>
      </c>
      <c r="AE1004" s="3">
        <f t="shared" si="744"/>
        <v>0</v>
      </c>
      <c r="AF1004" s="3">
        <f t="shared" si="744"/>
        <v>0</v>
      </c>
      <c r="AG1004" s="3">
        <f t="shared" si="744"/>
        <v>0</v>
      </c>
      <c r="AH1004" s="3">
        <f t="shared" si="744"/>
        <v>0</v>
      </c>
      <c r="AI1004" s="3">
        <f t="shared" si="744"/>
        <v>0</v>
      </c>
      <c r="AJ1004" s="3">
        <f t="shared" si="744"/>
        <v>0</v>
      </c>
      <c r="AK1004" s="3">
        <f t="shared" si="744"/>
        <v>0</v>
      </c>
      <c r="AL1004" s="3">
        <f t="shared" si="744"/>
        <v>0</v>
      </c>
      <c r="AM1004" s="3">
        <f t="shared" si="744"/>
        <v>0</v>
      </c>
      <c r="AN1004" s="3">
        <f t="shared" si="744"/>
        <v>0</v>
      </c>
      <c r="AO1004" s="3">
        <f t="shared" si="744"/>
        <v>0</v>
      </c>
      <c r="AP1004" s="3">
        <f t="shared" si="744"/>
        <v>0</v>
      </c>
      <c r="AQ1004" s="3">
        <f t="shared" si="744"/>
        <v>0</v>
      </c>
      <c r="AR1004" s="3">
        <f t="shared" si="744"/>
        <v>0</v>
      </c>
      <c r="AS1004" s="3">
        <f t="shared" si="744"/>
        <v>0</v>
      </c>
      <c r="AT1004" s="3">
        <f t="shared" si="744"/>
        <v>0</v>
      </c>
      <c r="AU1004" s="3">
        <f t="shared" ref="AU1004:BZ1004" si="745">AU1006</f>
        <v>0</v>
      </c>
      <c r="AV1004" s="3">
        <f t="shared" si="745"/>
        <v>0</v>
      </c>
      <c r="AW1004" s="3">
        <f t="shared" si="745"/>
        <v>0</v>
      </c>
      <c r="AX1004" s="3">
        <f t="shared" si="745"/>
        <v>0</v>
      </c>
      <c r="AY1004" s="3">
        <f t="shared" si="745"/>
        <v>0</v>
      </c>
      <c r="AZ1004" s="3">
        <f t="shared" si="745"/>
        <v>0</v>
      </c>
      <c r="BA1004" s="3">
        <f t="shared" si="745"/>
        <v>0</v>
      </c>
      <c r="BB1004" s="3">
        <f t="shared" si="745"/>
        <v>0</v>
      </c>
      <c r="BC1004" s="3">
        <f t="shared" si="745"/>
        <v>0</v>
      </c>
      <c r="BD1004" s="3">
        <f t="shared" si="745"/>
        <v>0</v>
      </c>
      <c r="BE1004" s="3">
        <f t="shared" si="745"/>
        <v>0</v>
      </c>
      <c r="BF1004" s="3">
        <f t="shared" si="745"/>
        <v>0</v>
      </c>
      <c r="BG1004" s="3">
        <f t="shared" si="745"/>
        <v>0</v>
      </c>
      <c r="BH1004" s="3">
        <f t="shared" si="745"/>
        <v>0</v>
      </c>
      <c r="BI1004" s="3">
        <f t="shared" si="745"/>
        <v>0</v>
      </c>
      <c r="BJ1004" s="3">
        <f t="shared" si="745"/>
        <v>0</v>
      </c>
      <c r="BK1004" s="3">
        <f t="shared" si="745"/>
        <v>0</v>
      </c>
      <c r="BL1004" s="3">
        <f t="shared" si="745"/>
        <v>0</v>
      </c>
      <c r="BM1004" s="3">
        <f t="shared" si="745"/>
        <v>0</v>
      </c>
      <c r="BN1004" s="3">
        <f t="shared" si="745"/>
        <v>0</v>
      </c>
      <c r="BO1004" s="3">
        <f t="shared" si="745"/>
        <v>0</v>
      </c>
      <c r="BP1004" s="3">
        <f t="shared" si="745"/>
        <v>0</v>
      </c>
      <c r="BQ1004" s="3">
        <f t="shared" si="745"/>
        <v>0</v>
      </c>
      <c r="BR1004" s="3">
        <f t="shared" si="745"/>
        <v>0</v>
      </c>
      <c r="BS1004" s="3">
        <f t="shared" si="745"/>
        <v>0</v>
      </c>
      <c r="BT1004" s="3">
        <f t="shared" si="745"/>
        <v>0</v>
      </c>
      <c r="BU1004" s="3">
        <f t="shared" si="745"/>
        <v>0</v>
      </c>
      <c r="BV1004" s="3">
        <f t="shared" si="745"/>
        <v>0</v>
      </c>
      <c r="BW1004" s="3">
        <f t="shared" si="745"/>
        <v>0</v>
      </c>
      <c r="BX1004" s="3">
        <f t="shared" si="745"/>
        <v>0</v>
      </c>
      <c r="BY1004" s="3">
        <f t="shared" si="745"/>
        <v>0</v>
      </c>
      <c r="BZ1004" s="3">
        <f t="shared" si="745"/>
        <v>0</v>
      </c>
      <c r="CA1004" s="3">
        <f t="shared" ref="CA1004:DF1004" si="746">CA1006</f>
        <v>0</v>
      </c>
      <c r="CB1004" s="3">
        <f t="shared" si="746"/>
        <v>0</v>
      </c>
      <c r="CC1004" s="3">
        <f t="shared" si="746"/>
        <v>0</v>
      </c>
      <c r="CD1004" s="3">
        <f t="shared" si="746"/>
        <v>0</v>
      </c>
      <c r="CE1004" s="3">
        <f t="shared" si="746"/>
        <v>0</v>
      </c>
      <c r="CF1004" s="3">
        <f t="shared" si="746"/>
        <v>0</v>
      </c>
      <c r="CG1004" s="3">
        <f t="shared" si="746"/>
        <v>0</v>
      </c>
      <c r="CH1004" s="3">
        <f t="shared" si="746"/>
        <v>0</v>
      </c>
      <c r="CI1004" s="3">
        <f t="shared" si="746"/>
        <v>0</v>
      </c>
      <c r="CJ1004" s="3">
        <f t="shared" si="746"/>
        <v>0</v>
      </c>
      <c r="CK1004" s="3">
        <f t="shared" si="746"/>
        <v>0</v>
      </c>
      <c r="CL1004" s="3">
        <f t="shared" si="746"/>
        <v>0</v>
      </c>
      <c r="CM1004" s="3">
        <f t="shared" si="746"/>
        <v>0</v>
      </c>
      <c r="CN1004" s="3">
        <f t="shared" si="746"/>
        <v>0</v>
      </c>
      <c r="CO1004" s="3">
        <f t="shared" si="746"/>
        <v>0</v>
      </c>
      <c r="CP1004" s="3">
        <f t="shared" si="746"/>
        <v>0</v>
      </c>
      <c r="CQ1004" s="3">
        <f t="shared" si="746"/>
        <v>0</v>
      </c>
      <c r="CR1004" s="3">
        <f t="shared" si="746"/>
        <v>0</v>
      </c>
      <c r="CS1004" s="3">
        <f t="shared" si="746"/>
        <v>0</v>
      </c>
      <c r="CT1004" s="3">
        <f t="shared" si="746"/>
        <v>0</v>
      </c>
      <c r="CU1004" s="3">
        <f t="shared" si="746"/>
        <v>0</v>
      </c>
      <c r="CV1004" s="3">
        <f t="shared" si="746"/>
        <v>0</v>
      </c>
      <c r="CW1004" s="3">
        <f t="shared" si="746"/>
        <v>0</v>
      </c>
      <c r="CX1004" s="3">
        <f t="shared" si="746"/>
        <v>0</v>
      </c>
      <c r="CY1004" s="3">
        <f t="shared" si="746"/>
        <v>0</v>
      </c>
      <c r="CZ1004" s="3">
        <f t="shared" si="746"/>
        <v>0</v>
      </c>
      <c r="DA1004" s="3">
        <f t="shared" si="746"/>
        <v>0</v>
      </c>
      <c r="DB1004" s="3">
        <f t="shared" si="746"/>
        <v>0</v>
      </c>
      <c r="DC1004" s="3">
        <f t="shared" si="746"/>
        <v>0</v>
      </c>
      <c r="DD1004" s="3">
        <f t="shared" si="746"/>
        <v>0</v>
      </c>
      <c r="DE1004" s="3">
        <f t="shared" si="746"/>
        <v>0</v>
      </c>
      <c r="DF1004" s="3">
        <f t="shared" si="746"/>
        <v>0</v>
      </c>
      <c r="DG1004" s="4">
        <f t="shared" ref="DG1004:EL1004" si="747">DG1006</f>
        <v>0</v>
      </c>
      <c r="DH1004" s="4">
        <f t="shared" si="747"/>
        <v>0</v>
      </c>
      <c r="DI1004" s="4">
        <f t="shared" si="747"/>
        <v>0</v>
      </c>
      <c r="DJ1004" s="4">
        <f t="shared" si="747"/>
        <v>0</v>
      </c>
      <c r="DK1004" s="4">
        <f t="shared" si="747"/>
        <v>0</v>
      </c>
      <c r="DL1004" s="4">
        <f t="shared" si="747"/>
        <v>0</v>
      </c>
      <c r="DM1004" s="4">
        <f t="shared" si="747"/>
        <v>0</v>
      </c>
      <c r="DN1004" s="4">
        <f t="shared" si="747"/>
        <v>0</v>
      </c>
      <c r="DO1004" s="4">
        <f t="shared" si="747"/>
        <v>0</v>
      </c>
      <c r="DP1004" s="4">
        <f t="shared" si="747"/>
        <v>0</v>
      </c>
      <c r="DQ1004" s="4">
        <f t="shared" si="747"/>
        <v>0</v>
      </c>
      <c r="DR1004" s="4">
        <f t="shared" si="747"/>
        <v>0</v>
      </c>
      <c r="DS1004" s="4">
        <f t="shared" si="747"/>
        <v>0</v>
      </c>
      <c r="DT1004" s="4">
        <f t="shared" si="747"/>
        <v>0</v>
      </c>
      <c r="DU1004" s="4">
        <f t="shared" si="747"/>
        <v>0</v>
      </c>
      <c r="DV1004" s="4">
        <f t="shared" si="747"/>
        <v>0</v>
      </c>
      <c r="DW1004" s="4">
        <f t="shared" si="747"/>
        <v>0</v>
      </c>
      <c r="DX1004" s="4">
        <f t="shared" si="747"/>
        <v>0</v>
      </c>
      <c r="DY1004" s="4">
        <f t="shared" si="747"/>
        <v>0</v>
      </c>
      <c r="DZ1004" s="4">
        <f t="shared" si="747"/>
        <v>0</v>
      </c>
      <c r="EA1004" s="4">
        <f t="shared" si="747"/>
        <v>0</v>
      </c>
      <c r="EB1004" s="4">
        <f t="shared" si="747"/>
        <v>0</v>
      </c>
      <c r="EC1004" s="4">
        <f t="shared" si="747"/>
        <v>0</v>
      </c>
      <c r="ED1004" s="4">
        <f t="shared" si="747"/>
        <v>0</v>
      </c>
      <c r="EE1004" s="4">
        <f t="shared" si="747"/>
        <v>0</v>
      </c>
      <c r="EF1004" s="4">
        <f t="shared" si="747"/>
        <v>0</v>
      </c>
      <c r="EG1004" s="4">
        <f t="shared" si="747"/>
        <v>0</v>
      </c>
      <c r="EH1004" s="4">
        <f t="shared" si="747"/>
        <v>0</v>
      </c>
      <c r="EI1004" s="4">
        <f t="shared" si="747"/>
        <v>0</v>
      </c>
      <c r="EJ1004" s="4">
        <f t="shared" si="747"/>
        <v>0</v>
      </c>
      <c r="EK1004" s="4">
        <f t="shared" si="747"/>
        <v>0</v>
      </c>
      <c r="EL1004" s="4">
        <f t="shared" si="747"/>
        <v>0</v>
      </c>
      <c r="EM1004" s="4">
        <f t="shared" ref="EM1004:FR1004" si="748">EM1006</f>
        <v>0</v>
      </c>
      <c r="EN1004" s="4">
        <f t="shared" si="748"/>
        <v>0</v>
      </c>
      <c r="EO1004" s="4">
        <f t="shared" si="748"/>
        <v>0</v>
      </c>
      <c r="EP1004" s="4">
        <f t="shared" si="748"/>
        <v>0</v>
      </c>
      <c r="EQ1004" s="4">
        <f t="shared" si="748"/>
        <v>0</v>
      </c>
      <c r="ER1004" s="4">
        <f t="shared" si="748"/>
        <v>0</v>
      </c>
      <c r="ES1004" s="4">
        <f t="shared" si="748"/>
        <v>0</v>
      </c>
      <c r="ET1004" s="4">
        <f t="shared" si="748"/>
        <v>0</v>
      </c>
      <c r="EU1004" s="4">
        <f t="shared" si="748"/>
        <v>0</v>
      </c>
      <c r="EV1004" s="4">
        <f t="shared" si="748"/>
        <v>0</v>
      </c>
      <c r="EW1004" s="4">
        <f t="shared" si="748"/>
        <v>0</v>
      </c>
      <c r="EX1004" s="4">
        <f t="shared" si="748"/>
        <v>0</v>
      </c>
      <c r="EY1004" s="4">
        <f t="shared" si="748"/>
        <v>0</v>
      </c>
      <c r="EZ1004" s="4">
        <f t="shared" si="748"/>
        <v>0</v>
      </c>
      <c r="FA1004" s="4">
        <f t="shared" si="748"/>
        <v>0</v>
      </c>
      <c r="FB1004" s="4">
        <f t="shared" si="748"/>
        <v>0</v>
      </c>
      <c r="FC1004" s="4">
        <f t="shared" si="748"/>
        <v>0</v>
      </c>
      <c r="FD1004" s="4">
        <f t="shared" si="748"/>
        <v>0</v>
      </c>
      <c r="FE1004" s="4">
        <f t="shared" si="748"/>
        <v>0</v>
      </c>
      <c r="FF1004" s="4">
        <f t="shared" si="748"/>
        <v>0</v>
      </c>
      <c r="FG1004" s="4">
        <f t="shared" si="748"/>
        <v>0</v>
      </c>
      <c r="FH1004" s="4">
        <f t="shared" si="748"/>
        <v>0</v>
      </c>
      <c r="FI1004" s="4">
        <f t="shared" si="748"/>
        <v>0</v>
      </c>
      <c r="FJ1004" s="4">
        <f t="shared" si="748"/>
        <v>0</v>
      </c>
      <c r="FK1004" s="4">
        <f t="shared" si="748"/>
        <v>0</v>
      </c>
      <c r="FL1004" s="4">
        <f t="shared" si="748"/>
        <v>0</v>
      </c>
      <c r="FM1004" s="4">
        <f t="shared" si="748"/>
        <v>0</v>
      </c>
      <c r="FN1004" s="4">
        <f t="shared" si="748"/>
        <v>0</v>
      </c>
      <c r="FO1004" s="4">
        <f t="shared" si="748"/>
        <v>0</v>
      </c>
      <c r="FP1004" s="4">
        <f t="shared" si="748"/>
        <v>0</v>
      </c>
      <c r="FQ1004" s="4">
        <f t="shared" si="748"/>
        <v>0</v>
      </c>
      <c r="FR1004" s="4">
        <f t="shared" si="748"/>
        <v>0</v>
      </c>
      <c r="FS1004" s="4">
        <f t="shared" ref="FS1004:GX1004" si="749">FS1006</f>
        <v>0</v>
      </c>
      <c r="FT1004" s="4">
        <f t="shared" si="749"/>
        <v>0</v>
      </c>
      <c r="FU1004" s="4">
        <f t="shared" si="749"/>
        <v>0</v>
      </c>
      <c r="FV1004" s="4">
        <f t="shared" si="749"/>
        <v>0</v>
      </c>
      <c r="FW1004" s="4">
        <f t="shared" si="749"/>
        <v>0</v>
      </c>
      <c r="FX1004" s="4">
        <f t="shared" si="749"/>
        <v>0</v>
      </c>
      <c r="FY1004" s="4">
        <f t="shared" si="749"/>
        <v>0</v>
      </c>
      <c r="FZ1004" s="4">
        <f t="shared" si="749"/>
        <v>0</v>
      </c>
      <c r="GA1004" s="4">
        <f t="shared" si="749"/>
        <v>0</v>
      </c>
      <c r="GB1004" s="4">
        <f t="shared" si="749"/>
        <v>0</v>
      </c>
      <c r="GC1004" s="4">
        <f t="shared" si="749"/>
        <v>0</v>
      </c>
      <c r="GD1004" s="4">
        <f t="shared" si="749"/>
        <v>0</v>
      </c>
      <c r="GE1004" s="4">
        <f t="shared" si="749"/>
        <v>0</v>
      </c>
      <c r="GF1004" s="4">
        <f t="shared" si="749"/>
        <v>0</v>
      </c>
      <c r="GG1004" s="4">
        <f t="shared" si="749"/>
        <v>0</v>
      </c>
      <c r="GH1004" s="4">
        <f t="shared" si="749"/>
        <v>0</v>
      </c>
      <c r="GI1004" s="4">
        <f t="shared" si="749"/>
        <v>0</v>
      </c>
      <c r="GJ1004" s="4">
        <f t="shared" si="749"/>
        <v>0</v>
      </c>
      <c r="GK1004" s="4">
        <f t="shared" si="749"/>
        <v>0</v>
      </c>
      <c r="GL1004" s="4">
        <f t="shared" si="749"/>
        <v>0</v>
      </c>
      <c r="GM1004" s="4">
        <f t="shared" si="749"/>
        <v>0</v>
      </c>
      <c r="GN1004" s="4">
        <f t="shared" si="749"/>
        <v>0</v>
      </c>
      <c r="GO1004" s="4">
        <f t="shared" si="749"/>
        <v>0</v>
      </c>
      <c r="GP1004" s="4">
        <f t="shared" si="749"/>
        <v>0</v>
      </c>
      <c r="GQ1004" s="4">
        <f t="shared" si="749"/>
        <v>0</v>
      </c>
      <c r="GR1004" s="4">
        <f t="shared" si="749"/>
        <v>0</v>
      </c>
      <c r="GS1004" s="4">
        <f t="shared" si="749"/>
        <v>0</v>
      </c>
      <c r="GT1004" s="4">
        <f t="shared" si="749"/>
        <v>0</v>
      </c>
      <c r="GU1004" s="4">
        <f t="shared" si="749"/>
        <v>0</v>
      </c>
      <c r="GV1004" s="4">
        <f t="shared" si="749"/>
        <v>0</v>
      </c>
      <c r="GW1004" s="4">
        <f t="shared" si="749"/>
        <v>0</v>
      </c>
      <c r="GX1004" s="4">
        <f t="shared" si="749"/>
        <v>0</v>
      </c>
    </row>
    <row r="1006" spans="1:206">
      <c r="A1006" s="3">
        <v>51</v>
      </c>
      <c r="B1006" s="3">
        <f>B1002</f>
        <v>0</v>
      </c>
      <c r="C1006" s="3">
        <f>A1002</f>
        <v>4</v>
      </c>
      <c r="D1006" s="3">
        <f>ROW(A1002)</f>
        <v>1002</v>
      </c>
      <c r="E1006" s="3"/>
      <c r="F1006" s="3" t="str">
        <f>IF(F1002&lt;&gt;"",F1002,"")</f>
        <v>Новый раздел</v>
      </c>
      <c r="G1006" s="3" t="str">
        <f>IF(G1002&lt;&gt;"",G1002,"")</f>
        <v>ПНР</v>
      </c>
      <c r="H1006" s="3">
        <v>0</v>
      </c>
      <c r="I1006" s="3"/>
      <c r="J1006" s="3"/>
      <c r="K1006" s="3"/>
      <c r="L1006" s="3"/>
      <c r="M1006" s="3"/>
      <c r="N1006" s="3"/>
      <c r="O1006" s="3">
        <f t="shared" ref="O1006:T1006" si="750">ROUND(AB1006,2)</f>
        <v>0</v>
      </c>
      <c r="P1006" s="3">
        <f t="shared" si="750"/>
        <v>0</v>
      </c>
      <c r="Q1006" s="3">
        <f t="shared" si="750"/>
        <v>0</v>
      </c>
      <c r="R1006" s="3">
        <f t="shared" si="750"/>
        <v>0</v>
      </c>
      <c r="S1006" s="3">
        <f t="shared" si="750"/>
        <v>0</v>
      </c>
      <c r="T1006" s="3">
        <f t="shared" si="750"/>
        <v>0</v>
      </c>
      <c r="U1006" s="3">
        <f>AH1006</f>
        <v>0</v>
      </c>
      <c r="V1006" s="3">
        <f>AI1006</f>
        <v>0</v>
      </c>
      <c r="W1006" s="3">
        <f>ROUND(AJ1006,2)</f>
        <v>0</v>
      </c>
      <c r="X1006" s="3">
        <f>ROUND(AK1006,2)</f>
        <v>0</v>
      </c>
      <c r="Y1006" s="3">
        <f>ROUND(AL1006,2)</f>
        <v>0</v>
      </c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>
        <f t="shared" ref="AO1006:BD1006" si="751">ROUND(BX1006,2)</f>
        <v>0</v>
      </c>
      <c r="AP1006" s="3">
        <f t="shared" si="751"/>
        <v>0</v>
      </c>
      <c r="AQ1006" s="3">
        <f t="shared" si="751"/>
        <v>0</v>
      </c>
      <c r="AR1006" s="3">
        <f t="shared" si="751"/>
        <v>0</v>
      </c>
      <c r="AS1006" s="3">
        <f t="shared" si="751"/>
        <v>0</v>
      </c>
      <c r="AT1006" s="3">
        <f t="shared" si="751"/>
        <v>0</v>
      </c>
      <c r="AU1006" s="3">
        <f t="shared" si="751"/>
        <v>0</v>
      </c>
      <c r="AV1006" s="3">
        <f t="shared" si="751"/>
        <v>0</v>
      </c>
      <c r="AW1006" s="3">
        <f t="shared" si="751"/>
        <v>0</v>
      </c>
      <c r="AX1006" s="3">
        <f t="shared" si="751"/>
        <v>0</v>
      </c>
      <c r="AY1006" s="3">
        <f t="shared" si="751"/>
        <v>0</v>
      </c>
      <c r="AZ1006" s="3">
        <f t="shared" si="751"/>
        <v>0</v>
      </c>
      <c r="BA1006" s="3">
        <f t="shared" si="751"/>
        <v>0</v>
      </c>
      <c r="BB1006" s="3">
        <f t="shared" si="751"/>
        <v>0</v>
      </c>
      <c r="BC1006" s="3">
        <f t="shared" si="751"/>
        <v>0</v>
      </c>
      <c r="BD1006" s="3">
        <f t="shared" si="751"/>
        <v>0</v>
      </c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4">
        <f t="shared" ref="DG1006:DL1006" si="752">ROUND(DT1006,2)</f>
        <v>0</v>
      </c>
      <c r="DH1006" s="4">
        <f t="shared" si="752"/>
        <v>0</v>
      </c>
      <c r="DI1006" s="4">
        <f t="shared" si="752"/>
        <v>0</v>
      </c>
      <c r="DJ1006" s="4">
        <f t="shared" si="752"/>
        <v>0</v>
      </c>
      <c r="DK1006" s="4">
        <f t="shared" si="752"/>
        <v>0</v>
      </c>
      <c r="DL1006" s="4">
        <f t="shared" si="752"/>
        <v>0</v>
      </c>
      <c r="DM1006" s="4">
        <f>DZ1006</f>
        <v>0</v>
      </c>
      <c r="DN1006" s="4">
        <f>EA1006</f>
        <v>0</v>
      </c>
      <c r="DO1006" s="4">
        <f>ROUND(EB1006,2)</f>
        <v>0</v>
      </c>
      <c r="DP1006" s="4">
        <f>ROUND(EC1006,2)</f>
        <v>0</v>
      </c>
      <c r="DQ1006" s="4">
        <f>ROUND(ED1006,2)</f>
        <v>0</v>
      </c>
      <c r="DR1006" s="4"/>
      <c r="DS1006" s="4"/>
      <c r="DT1006" s="4"/>
      <c r="DU1006" s="4"/>
      <c r="DV1006" s="4"/>
      <c r="DW1006" s="4"/>
      <c r="DX1006" s="4"/>
      <c r="DY1006" s="4"/>
      <c r="DZ1006" s="4"/>
      <c r="EA1006" s="4"/>
      <c r="EB1006" s="4"/>
      <c r="EC1006" s="4"/>
      <c r="ED1006" s="4"/>
      <c r="EE1006" s="4"/>
      <c r="EF1006" s="4"/>
      <c r="EG1006" s="4">
        <f t="shared" ref="EG1006:EV1006" si="753">ROUND(FP1006,2)</f>
        <v>0</v>
      </c>
      <c r="EH1006" s="4">
        <f t="shared" si="753"/>
        <v>0</v>
      </c>
      <c r="EI1006" s="4">
        <f t="shared" si="753"/>
        <v>0</v>
      </c>
      <c r="EJ1006" s="4">
        <f t="shared" si="753"/>
        <v>0</v>
      </c>
      <c r="EK1006" s="4">
        <f t="shared" si="753"/>
        <v>0</v>
      </c>
      <c r="EL1006" s="4">
        <f t="shared" si="753"/>
        <v>0</v>
      </c>
      <c r="EM1006" s="4">
        <f t="shared" si="753"/>
        <v>0</v>
      </c>
      <c r="EN1006" s="4">
        <f t="shared" si="753"/>
        <v>0</v>
      </c>
      <c r="EO1006" s="4">
        <f t="shared" si="753"/>
        <v>0</v>
      </c>
      <c r="EP1006" s="4">
        <f t="shared" si="753"/>
        <v>0</v>
      </c>
      <c r="EQ1006" s="4">
        <f t="shared" si="753"/>
        <v>0</v>
      </c>
      <c r="ER1006" s="4">
        <f t="shared" si="753"/>
        <v>0</v>
      </c>
      <c r="ES1006" s="4">
        <f t="shared" si="753"/>
        <v>0</v>
      </c>
      <c r="ET1006" s="4">
        <f t="shared" si="753"/>
        <v>0</v>
      </c>
      <c r="EU1006" s="4">
        <f t="shared" si="753"/>
        <v>0</v>
      </c>
      <c r="EV1006" s="4">
        <f t="shared" si="753"/>
        <v>0</v>
      </c>
      <c r="EW1006" s="4"/>
      <c r="EX1006" s="4"/>
      <c r="EY1006" s="4"/>
      <c r="EZ1006" s="4"/>
      <c r="FA1006" s="4"/>
      <c r="FB1006" s="4"/>
      <c r="FC1006" s="4"/>
      <c r="FD1006" s="4"/>
      <c r="FE1006" s="4"/>
      <c r="FF1006" s="4"/>
      <c r="FG1006" s="4"/>
      <c r="FH1006" s="4"/>
      <c r="FI1006" s="4"/>
      <c r="FJ1006" s="4"/>
      <c r="FK1006" s="4"/>
      <c r="FL1006" s="4"/>
      <c r="FM1006" s="4"/>
      <c r="FN1006" s="4"/>
      <c r="FO1006" s="4"/>
      <c r="FP1006" s="4"/>
      <c r="FQ1006" s="4"/>
      <c r="FR1006" s="4"/>
      <c r="FS1006" s="4"/>
      <c r="FT1006" s="4"/>
      <c r="FU1006" s="4"/>
      <c r="FV1006" s="4"/>
      <c r="FW1006" s="4"/>
      <c r="FX1006" s="4"/>
      <c r="FY1006" s="4"/>
      <c r="FZ1006" s="4"/>
      <c r="GA1006" s="4"/>
      <c r="GB1006" s="4"/>
      <c r="GC1006" s="4"/>
      <c r="GD1006" s="4"/>
      <c r="GE1006" s="4"/>
      <c r="GF1006" s="4"/>
      <c r="GG1006" s="4"/>
      <c r="GH1006" s="4"/>
      <c r="GI1006" s="4"/>
      <c r="GJ1006" s="4"/>
      <c r="GK1006" s="4"/>
      <c r="GL1006" s="4"/>
      <c r="GM1006" s="4"/>
      <c r="GN1006" s="4"/>
      <c r="GO1006" s="4"/>
      <c r="GP1006" s="4"/>
      <c r="GQ1006" s="4"/>
      <c r="GR1006" s="4"/>
      <c r="GS1006" s="4"/>
      <c r="GT1006" s="4"/>
      <c r="GU1006" s="4"/>
      <c r="GV1006" s="4"/>
      <c r="GW1006" s="4"/>
      <c r="GX1006" s="4">
        <v>0</v>
      </c>
    </row>
    <row r="1008" spans="1:206">
      <c r="A1008" s="5">
        <v>50</v>
      </c>
      <c r="B1008" s="5">
        <v>0</v>
      </c>
      <c r="C1008" s="5">
        <v>0</v>
      </c>
      <c r="D1008" s="5">
        <v>1</v>
      </c>
      <c r="E1008" s="5">
        <v>201</v>
      </c>
      <c r="F1008" s="5">
        <f>ROUND(Source!O1006,O1008)</f>
        <v>0</v>
      </c>
      <c r="G1008" s="5" t="s">
        <v>195</v>
      </c>
      <c r="H1008" s="5" t="s">
        <v>196</v>
      </c>
      <c r="I1008" s="5"/>
      <c r="J1008" s="5"/>
      <c r="K1008" s="5">
        <v>201</v>
      </c>
      <c r="L1008" s="5">
        <v>1</v>
      </c>
      <c r="M1008" s="5">
        <v>3</v>
      </c>
      <c r="N1008" s="5" t="s">
        <v>3</v>
      </c>
      <c r="O1008" s="5">
        <v>2</v>
      </c>
      <c r="P1008" s="5">
        <f>ROUND(Source!DG1006,O1008)</f>
        <v>0</v>
      </c>
      <c r="Q1008" s="5"/>
      <c r="R1008" s="5"/>
      <c r="S1008" s="5"/>
      <c r="T1008" s="5"/>
      <c r="U1008" s="5"/>
      <c r="V1008" s="5"/>
      <c r="W1008" s="5">
        <v>0</v>
      </c>
      <c r="X1008" s="5">
        <v>1</v>
      </c>
      <c r="Y1008" s="5">
        <v>0</v>
      </c>
      <c r="Z1008" s="5">
        <v>0</v>
      </c>
      <c r="AA1008" s="5">
        <v>1</v>
      </c>
      <c r="AB1008" s="5">
        <v>0</v>
      </c>
    </row>
    <row r="1009" spans="1:28">
      <c r="A1009" s="5">
        <v>50</v>
      </c>
      <c r="B1009" s="5">
        <v>0</v>
      </c>
      <c r="C1009" s="5">
        <v>0</v>
      </c>
      <c r="D1009" s="5">
        <v>1</v>
      </c>
      <c r="E1009" s="5">
        <v>202</v>
      </c>
      <c r="F1009" s="5">
        <f>ROUND(Source!P1006,O1009)</f>
        <v>0</v>
      </c>
      <c r="G1009" s="5" t="s">
        <v>197</v>
      </c>
      <c r="H1009" s="5" t="s">
        <v>198</v>
      </c>
      <c r="I1009" s="5"/>
      <c r="J1009" s="5"/>
      <c r="K1009" s="5">
        <v>202</v>
      </c>
      <c r="L1009" s="5">
        <v>2</v>
      </c>
      <c r="M1009" s="5">
        <v>3</v>
      </c>
      <c r="N1009" s="5" t="s">
        <v>3</v>
      </c>
      <c r="O1009" s="5">
        <v>2</v>
      </c>
      <c r="P1009" s="5">
        <f>ROUND(Source!DH1006,O1009)</f>
        <v>0</v>
      </c>
      <c r="Q1009" s="5"/>
      <c r="R1009" s="5"/>
      <c r="S1009" s="5"/>
      <c r="T1009" s="5"/>
      <c r="U1009" s="5"/>
      <c r="V1009" s="5"/>
      <c r="W1009" s="5">
        <v>0</v>
      </c>
      <c r="X1009" s="5">
        <v>1</v>
      </c>
      <c r="Y1009" s="5">
        <v>0</v>
      </c>
      <c r="Z1009" s="5">
        <v>0</v>
      </c>
      <c r="AA1009" s="5">
        <v>1</v>
      </c>
      <c r="AB1009" s="5">
        <v>0</v>
      </c>
    </row>
    <row r="1010" spans="1:28">
      <c r="A1010" s="5">
        <v>50</v>
      </c>
      <c r="B1010" s="5">
        <v>0</v>
      </c>
      <c r="C1010" s="5">
        <v>0</v>
      </c>
      <c r="D1010" s="5">
        <v>1</v>
      </c>
      <c r="E1010" s="5">
        <v>222</v>
      </c>
      <c r="F1010" s="5">
        <f>ROUND(Source!AO1006,O1010)</f>
        <v>0</v>
      </c>
      <c r="G1010" s="5" t="s">
        <v>199</v>
      </c>
      <c r="H1010" s="5" t="s">
        <v>200</v>
      </c>
      <c r="I1010" s="5"/>
      <c r="J1010" s="5"/>
      <c r="K1010" s="5">
        <v>222</v>
      </c>
      <c r="L1010" s="5">
        <v>3</v>
      </c>
      <c r="M1010" s="5">
        <v>3</v>
      </c>
      <c r="N1010" s="5" t="s">
        <v>3</v>
      </c>
      <c r="O1010" s="5">
        <v>2</v>
      </c>
      <c r="P1010" s="5">
        <f>ROUND(Source!EG1006,O1010)</f>
        <v>0</v>
      </c>
      <c r="Q1010" s="5"/>
      <c r="R1010" s="5"/>
      <c r="S1010" s="5"/>
      <c r="T1010" s="5"/>
      <c r="U1010" s="5"/>
      <c r="V1010" s="5"/>
      <c r="W1010" s="5">
        <v>0</v>
      </c>
      <c r="X1010" s="5">
        <v>1</v>
      </c>
      <c r="Y1010" s="5">
        <v>0</v>
      </c>
      <c r="Z1010" s="5">
        <v>0</v>
      </c>
      <c r="AA1010" s="5">
        <v>1</v>
      </c>
      <c r="AB1010" s="5">
        <v>0</v>
      </c>
    </row>
    <row r="1011" spans="1:28">
      <c r="A1011" s="5">
        <v>50</v>
      </c>
      <c r="B1011" s="5">
        <v>0</v>
      </c>
      <c r="C1011" s="5">
        <v>0</v>
      </c>
      <c r="D1011" s="5">
        <v>1</v>
      </c>
      <c r="E1011" s="5">
        <v>225</v>
      </c>
      <c r="F1011" s="5">
        <f>ROUND(Source!AV1006,O1011)</f>
        <v>0</v>
      </c>
      <c r="G1011" s="5" t="s">
        <v>201</v>
      </c>
      <c r="H1011" s="5" t="s">
        <v>202</v>
      </c>
      <c r="I1011" s="5"/>
      <c r="J1011" s="5"/>
      <c r="K1011" s="5">
        <v>225</v>
      </c>
      <c r="L1011" s="5">
        <v>4</v>
      </c>
      <c r="M1011" s="5">
        <v>3</v>
      </c>
      <c r="N1011" s="5" t="s">
        <v>3</v>
      </c>
      <c r="O1011" s="5">
        <v>2</v>
      </c>
      <c r="P1011" s="5">
        <f>ROUND(Source!EN1006,O1011)</f>
        <v>0</v>
      </c>
      <c r="Q1011" s="5"/>
      <c r="R1011" s="5"/>
      <c r="S1011" s="5"/>
      <c r="T1011" s="5"/>
      <c r="U1011" s="5"/>
      <c r="V1011" s="5"/>
      <c r="W1011" s="5">
        <v>0</v>
      </c>
      <c r="X1011" s="5">
        <v>1</v>
      </c>
      <c r="Y1011" s="5">
        <v>0</v>
      </c>
      <c r="Z1011" s="5">
        <v>0</v>
      </c>
      <c r="AA1011" s="5">
        <v>1</v>
      </c>
      <c r="AB1011" s="5">
        <v>0</v>
      </c>
    </row>
    <row r="1012" spans="1:28">
      <c r="A1012" s="5">
        <v>50</v>
      </c>
      <c r="B1012" s="5">
        <v>0</v>
      </c>
      <c r="C1012" s="5">
        <v>0</v>
      </c>
      <c r="D1012" s="5">
        <v>1</v>
      </c>
      <c r="E1012" s="5">
        <v>226</v>
      </c>
      <c r="F1012" s="5">
        <f>ROUND(Source!AW1006,O1012)</f>
        <v>0</v>
      </c>
      <c r="G1012" s="5" t="s">
        <v>203</v>
      </c>
      <c r="H1012" s="5" t="s">
        <v>204</v>
      </c>
      <c r="I1012" s="5"/>
      <c r="J1012" s="5"/>
      <c r="K1012" s="5">
        <v>226</v>
      </c>
      <c r="L1012" s="5">
        <v>5</v>
      </c>
      <c r="M1012" s="5">
        <v>3</v>
      </c>
      <c r="N1012" s="5" t="s">
        <v>3</v>
      </c>
      <c r="O1012" s="5">
        <v>2</v>
      </c>
      <c r="P1012" s="5">
        <f>ROUND(Source!EO1006,O1012)</f>
        <v>0</v>
      </c>
      <c r="Q1012" s="5"/>
      <c r="R1012" s="5"/>
      <c r="S1012" s="5"/>
      <c r="T1012" s="5"/>
      <c r="U1012" s="5"/>
      <c r="V1012" s="5"/>
      <c r="W1012" s="5">
        <v>0</v>
      </c>
      <c r="X1012" s="5">
        <v>1</v>
      </c>
      <c r="Y1012" s="5">
        <v>0</v>
      </c>
      <c r="Z1012" s="5">
        <v>0</v>
      </c>
      <c r="AA1012" s="5">
        <v>1</v>
      </c>
      <c r="AB1012" s="5">
        <v>0</v>
      </c>
    </row>
    <row r="1013" spans="1:28">
      <c r="A1013" s="5">
        <v>50</v>
      </c>
      <c r="B1013" s="5">
        <v>0</v>
      </c>
      <c r="C1013" s="5">
        <v>0</v>
      </c>
      <c r="D1013" s="5">
        <v>1</v>
      </c>
      <c r="E1013" s="5">
        <v>227</v>
      </c>
      <c r="F1013" s="5">
        <f>ROUND(Source!AX1006,O1013)</f>
        <v>0</v>
      </c>
      <c r="G1013" s="5" t="s">
        <v>205</v>
      </c>
      <c r="H1013" s="5" t="s">
        <v>206</v>
      </c>
      <c r="I1013" s="5"/>
      <c r="J1013" s="5"/>
      <c r="K1013" s="5">
        <v>227</v>
      </c>
      <c r="L1013" s="5">
        <v>6</v>
      </c>
      <c r="M1013" s="5">
        <v>3</v>
      </c>
      <c r="N1013" s="5" t="s">
        <v>3</v>
      </c>
      <c r="O1013" s="5">
        <v>2</v>
      </c>
      <c r="P1013" s="5">
        <f>ROUND(Source!EP1006,O1013)</f>
        <v>0</v>
      </c>
      <c r="Q1013" s="5"/>
      <c r="R1013" s="5"/>
      <c r="S1013" s="5"/>
      <c r="T1013" s="5"/>
      <c r="U1013" s="5"/>
      <c r="V1013" s="5"/>
      <c r="W1013" s="5">
        <v>0</v>
      </c>
      <c r="X1013" s="5">
        <v>1</v>
      </c>
      <c r="Y1013" s="5">
        <v>0</v>
      </c>
      <c r="Z1013" s="5">
        <v>0</v>
      </c>
      <c r="AA1013" s="5">
        <v>1</v>
      </c>
      <c r="AB1013" s="5">
        <v>0</v>
      </c>
    </row>
    <row r="1014" spans="1:28">
      <c r="A1014" s="5">
        <v>50</v>
      </c>
      <c r="B1014" s="5">
        <v>0</v>
      </c>
      <c r="C1014" s="5">
        <v>0</v>
      </c>
      <c r="D1014" s="5">
        <v>1</v>
      </c>
      <c r="E1014" s="5">
        <v>228</v>
      </c>
      <c r="F1014" s="5">
        <f>ROUND(Source!AY1006,O1014)</f>
        <v>0</v>
      </c>
      <c r="G1014" s="5" t="s">
        <v>207</v>
      </c>
      <c r="H1014" s="5" t="s">
        <v>208</v>
      </c>
      <c r="I1014" s="5"/>
      <c r="J1014" s="5"/>
      <c r="K1014" s="5">
        <v>228</v>
      </c>
      <c r="L1014" s="5">
        <v>7</v>
      </c>
      <c r="M1014" s="5">
        <v>3</v>
      </c>
      <c r="N1014" s="5" t="s">
        <v>3</v>
      </c>
      <c r="O1014" s="5">
        <v>2</v>
      </c>
      <c r="P1014" s="5">
        <f>ROUND(Source!EQ1006,O1014)</f>
        <v>0</v>
      </c>
      <c r="Q1014" s="5"/>
      <c r="R1014" s="5"/>
      <c r="S1014" s="5"/>
      <c r="T1014" s="5"/>
      <c r="U1014" s="5"/>
      <c r="V1014" s="5"/>
      <c r="W1014" s="5">
        <v>0</v>
      </c>
      <c r="X1014" s="5">
        <v>1</v>
      </c>
      <c r="Y1014" s="5">
        <v>0</v>
      </c>
      <c r="Z1014" s="5">
        <v>0</v>
      </c>
      <c r="AA1014" s="5">
        <v>1</v>
      </c>
      <c r="AB1014" s="5">
        <v>0</v>
      </c>
    </row>
    <row r="1015" spans="1:28">
      <c r="A1015" s="5">
        <v>50</v>
      </c>
      <c r="B1015" s="5">
        <v>0</v>
      </c>
      <c r="C1015" s="5">
        <v>0</v>
      </c>
      <c r="D1015" s="5">
        <v>1</v>
      </c>
      <c r="E1015" s="5">
        <v>216</v>
      </c>
      <c r="F1015" s="5">
        <f>ROUND(Source!AP1006,O1015)</f>
        <v>0</v>
      </c>
      <c r="G1015" s="5" t="s">
        <v>209</v>
      </c>
      <c r="H1015" s="5" t="s">
        <v>210</v>
      </c>
      <c r="I1015" s="5"/>
      <c r="J1015" s="5"/>
      <c r="K1015" s="5">
        <v>216</v>
      </c>
      <c r="L1015" s="5">
        <v>8</v>
      </c>
      <c r="M1015" s="5">
        <v>3</v>
      </c>
      <c r="N1015" s="5" t="s">
        <v>3</v>
      </c>
      <c r="O1015" s="5">
        <v>2</v>
      </c>
      <c r="P1015" s="5">
        <f>ROUND(Source!EH1006,O1015)</f>
        <v>0</v>
      </c>
      <c r="Q1015" s="5"/>
      <c r="R1015" s="5"/>
      <c r="S1015" s="5"/>
      <c r="T1015" s="5"/>
      <c r="U1015" s="5"/>
      <c r="V1015" s="5"/>
      <c r="W1015" s="5">
        <v>0</v>
      </c>
      <c r="X1015" s="5">
        <v>1</v>
      </c>
      <c r="Y1015" s="5">
        <v>0</v>
      </c>
      <c r="Z1015" s="5">
        <v>0</v>
      </c>
      <c r="AA1015" s="5">
        <v>1</v>
      </c>
      <c r="AB1015" s="5">
        <v>0</v>
      </c>
    </row>
    <row r="1016" spans="1:28">
      <c r="A1016" s="5">
        <v>50</v>
      </c>
      <c r="B1016" s="5">
        <v>0</v>
      </c>
      <c r="C1016" s="5">
        <v>0</v>
      </c>
      <c r="D1016" s="5">
        <v>1</v>
      </c>
      <c r="E1016" s="5">
        <v>223</v>
      </c>
      <c r="F1016" s="5">
        <f>ROUND(Source!AQ1006,O1016)</f>
        <v>0</v>
      </c>
      <c r="G1016" s="5" t="s">
        <v>211</v>
      </c>
      <c r="H1016" s="5" t="s">
        <v>212</v>
      </c>
      <c r="I1016" s="5"/>
      <c r="J1016" s="5"/>
      <c r="K1016" s="5">
        <v>223</v>
      </c>
      <c r="L1016" s="5">
        <v>9</v>
      </c>
      <c r="M1016" s="5">
        <v>3</v>
      </c>
      <c r="N1016" s="5" t="s">
        <v>3</v>
      </c>
      <c r="O1016" s="5">
        <v>2</v>
      </c>
      <c r="P1016" s="5">
        <f>ROUND(Source!EI1006,O1016)</f>
        <v>0</v>
      </c>
      <c r="Q1016" s="5"/>
      <c r="R1016" s="5"/>
      <c r="S1016" s="5"/>
      <c r="T1016" s="5"/>
      <c r="U1016" s="5"/>
      <c r="V1016" s="5"/>
      <c r="W1016" s="5">
        <v>0</v>
      </c>
      <c r="X1016" s="5">
        <v>1</v>
      </c>
      <c r="Y1016" s="5">
        <v>0</v>
      </c>
      <c r="Z1016" s="5">
        <v>0</v>
      </c>
      <c r="AA1016" s="5">
        <v>1</v>
      </c>
      <c r="AB1016" s="5">
        <v>0</v>
      </c>
    </row>
    <row r="1017" spans="1:28">
      <c r="A1017" s="5">
        <v>50</v>
      </c>
      <c r="B1017" s="5">
        <v>0</v>
      </c>
      <c r="C1017" s="5">
        <v>0</v>
      </c>
      <c r="D1017" s="5">
        <v>1</v>
      </c>
      <c r="E1017" s="5">
        <v>229</v>
      </c>
      <c r="F1017" s="5">
        <f>ROUND(Source!AZ1006,O1017)</f>
        <v>0</v>
      </c>
      <c r="G1017" s="5" t="s">
        <v>213</v>
      </c>
      <c r="H1017" s="5" t="s">
        <v>214</v>
      </c>
      <c r="I1017" s="5"/>
      <c r="J1017" s="5"/>
      <c r="K1017" s="5">
        <v>229</v>
      </c>
      <c r="L1017" s="5">
        <v>10</v>
      </c>
      <c r="M1017" s="5">
        <v>3</v>
      </c>
      <c r="N1017" s="5" t="s">
        <v>3</v>
      </c>
      <c r="O1017" s="5">
        <v>2</v>
      </c>
      <c r="P1017" s="5">
        <f>ROUND(Source!ER1006,O1017)</f>
        <v>0</v>
      </c>
      <c r="Q1017" s="5"/>
      <c r="R1017" s="5"/>
      <c r="S1017" s="5"/>
      <c r="T1017" s="5"/>
      <c r="U1017" s="5"/>
      <c r="V1017" s="5"/>
      <c r="W1017" s="5">
        <v>0</v>
      </c>
      <c r="X1017" s="5">
        <v>1</v>
      </c>
      <c r="Y1017" s="5">
        <v>0</v>
      </c>
      <c r="Z1017" s="5">
        <v>0</v>
      </c>
      <c r="AA1017" s="5">
        <v>1</v>
      </c>
      <c r="AB1017" s="5">
        <v>0</v>
      </c>
    </row>
    <row r="1018" spans="1:28">
      <c r="A1018" s="5">
        <v>50</v>
      </c>
      <c r="B1018" s="5">
        <v>0</v>
      </c>
      <c r="C1018" s="5">
        <v>0</v>
      </c>
      <c r="D1018" s="5">
        <v>1</v>
      </c>
      <c r="E1018" s="5">
        <v>203</v>
      </c>
      <c r="F1018" s="5">
        <f>ROUND(Source!Q1006,O1018)</f>
        <v>0</v>
      </c>
      <c r="G1018" s="5" t="s">
        <v>215</v>
      </c>
      <c r="H1018" s="5" t="s">
        <v>216</v>
      </c>
      <c r="I1018" s="5"/>
      <c r="J1018" s="5"/>
      <c r="K1018" s="5">
        <v>203</v>
      </c>
      <c r="L1018" s="5">
        <v>11</v>
      </c>
      <c r="M1018" s="5">
        <v>3</v>
      </c>
      <c r="N1018" s="5" t="s">
        <v>3</v>
      </c>
      <c r="O1018" s="5">
        <v>2</v>
      </c>
      <c r="P1018" s="5">
        <f>ROUND(Source!DI1006,O1018)</f>
        <v>0</v>
      </c>
      <c r="Q1018" s="5"/>
      <c r="R1018" s="5"/>
      <c r="S1018" s="5"/>
      <c r="T1018" s="5"/>
      <c r="U1018" s="5"/>
      <c r="V1018" s="5"/>
      <c r="W1018" s="5">
        <v>0</v>
      </c>
      <c r="X1018" s="5">
        <v>1</v>
      </c>
      <c r="Y1018" s="5">
        <v>0</v>
      </c>
      <c r="Z1018" s="5">
        <v>0</v>
      </c>
      <c r="AA1018" s="5">
        <v>1</v>
      </c>
      <c r="AB1018" s="5">
        <v>0</v>
      </c>
    </row>
    <row r="1019" spans="1:28">
      <c r="A1019" s="5">
        <v>50</v>
      </c>
      <c r="B1019" s="5">
        <v>0</v>
      </c>
      <c r="C1019" s="5">
        <v>0</v>
      </c>
      <c r="D1019" s="5">
        <v>1</v>
      </c>
      <c r="E1019" s="5">
        <v>231</v>
      </c>
      <c r="F1019" s="5">
        <f>ROUND(Source!BB1006,O1019)</f>
        <v>0</v>
      </c>
      <c r="G1019" s="5" t="s">
        <v>217</v>
      </c>
      <c r="H1019" s="5" t="s">
        <v>218</v>
      </c>
      <c r="I1019" s="5"/>
      <c r="J1019" s="5"/>
      <c r="K1019" s="5">
        <v>231</v>
      </c>
      <c r="L1019" s="5">
        <v>12</v>
      </c>
      <c r="M1019" s="5">
        <v>3</v>
      </c>
      <c r="N1019" s="5" t="s">
        <v>3</v>
      </c>
      <c r="O1019" s="5">
        <v>2</v>
      </c>
      <c r="P1019" s="5">
        <f>ROUND(Source!ET1006,O1019)</f>
        <v>0</v>
      </c>
      <c r="Q1019" s="5"/>
      <c r="R1019" s="5"/>
      <c r="S1019" s="5"/>
      <c r="T1019" s="5"/>
      <c r="U1019" s="5"/>
      <c r="V1019" s="5"/>
      <c r="W1019" s="5">
        <v>0</v>
      </c>
      <c r="X1019" s="5">
        <v>1</v>
      </c>
      <c r="Y1019" s="5">
        <v>0</v>
      </c>
      <c r="Z1019" s="5">
        <v>0</v>
      </c>
      <c r="AA1019" s="5">
        <v>1</v>
      </c>
      <c r="AB1019" s="5">
        <v>0</v>
      </c>
    </row>
    <row r="1020" spans="1:28">
      <c r="A1020" s="5">
        <v>50</v>
      </c>
      <c r="B1020" s="5">
        <v>0</v>
      </c>
      <c r="C1020" s="5">
        <v>0</v>
      </c>
      <c r="D1020" s="5">
        <v>1</v>
      </c>
      <c r="E1020" s="5">
        <v>204</v>
      </c>
      <c r="F1020" s="5">
        <f>ROUND(Source!R1006,O1020)</f>
        <v>0</v>
      </c>
      <c r="G1020" s="5" t="s">
        <v>219</v>
      </c>
      <c r="H1020" s="5" t="s">
        <v>220</v>
      </c>
      <c r="I1020" s="5"/>
      <c r="J1020" s="5"/>
      <c r="K1020" s="5">
        <v>204</v>
      </c>
      <c r="L1020" s="5">
        <v>13</v>
      </c>
      <c r="M1020" s="5">
        <v>3</v>
      </c>
      <c r="N1020" s="5" t="s">
        <v>3</v>
      </c>
      <c r="O1020" s="5">
        <v>2</v>
      </c>
      <c r="P1020" s="5">
        <f>ROUND(Source!DJ1006,O1020)</f>
        <v>0</v>
      </c>
      <c r="Q1020" s="5"/>
      <c r="R1020" s="5"/>
      <c r="S1020" s="5"/>
      <c r="T1020" s="5"/>
      <c r="U1020" s="5"/>
      <c r="V1020" s="5"/>
      <c r="W1020" s="5">
        <v>0</v>
      </c>
      <c r="X1020" s="5">
        <v>1</v>
      </c>
      <c r="Y1020" s="5">
        <v>0</v>
      </c>
      <c r="Z1020" s="5">
        <v>0</v>
      </c>
      <c r="AA1020" s="5">
        <v>1</v>
      </c>
      <c r="AB1020" s="5">
        <v>0</v>
      </c>
    </row>
    <row r="1021" spans="1:28">
      <c r="A1021" s="5">
        <v>50</v>
      </c>
      <c r="B1021" s="5">
        <v>0</v>
      </c>
      <c r="C1021" s="5">
        <v>0</v>
      </c>
      <c r="D1021" s="5">
        <v>1</v>
      </c>
      <c r="E1021" s="5">
        <v>205</v>
      </c>
      <c r="F1021" s="5">
        <f>ROUND(Source!S1006,O1021)</f>
        <v>0</v>
      </c>
      <c r="G1021" s="5" t="s">
        <v>221</v>
      </c>
      <c r="H1021" s="5" t="s">
        <v>222</v>
      </c>
      <c r="I1021" s="5"/>
      <c r="J1021" s="5"/>
      <c r="K1021" s="5">
        <v>205</v>
      </c>
      <c r="L1021" s="5">
        <v>14</v>
      </c>
      <c r="M1021" s="5">
        <v>3</v>
      </c>
      <c r="N1021" s="5" t="s">
        <v>3</v>
      </c>
      <c r="O1021" s="5">
        <v>2</v>
      </c>
      <c r="P1021" s="5">
        <f>ROUND(Source!DK1006,O1021)</f>
        <v>0</v>
      </c>
      <c r="Q1021" s="5"/>
      <c r="R1021" s="5"/>
      <c r="S1021" s="5"/>
      <c r="T1021" s="5"/>
      <c r="U1021" s="5"/>
      <c r="V1021" s="5"/>
      <c r="W1021" s="5">
        <v>0</v>
      </c>
      <c r="X1021" s="5">
        <v>1</v>
      </c>
      <c r="Y1021" s="5">
        <v>0</v>
      </c>
      <c r="Z1021" s="5">
        <v>0</v>
      </c>
      <c r="AA1021" s="5">
        <v>1</v>
      </c>
      <c r="AB1021" s="5">
        <v>0</v>
      </c>
    </row>
    <row r="1022" spans="1:28">
      <c r="A1022" s="5">
        <v>50</v>
      </c>
      <c r="B1022" s="5">
        <v>0</v>
      </c>
      <c r="C1022" s="5">
        <v>0</v>
      </c>
      <c r="D1022" s="5">
        <v>1</v>
      </c>
      <c r="E1022" s="5">
        <v>232</v>
      </c>
      <c r="F1022" s="5">
        <f>ROUND(Source!BC1006,O1022)</f>
        <v>0</v>
      </c>
      <c r="G1022" s="5" t="s">
        <v>223</v>
      </c>
      <c r="H1022" s="5" t="s">
        <v>224</v>
      </c>
      <c r="I1022" s="5"/>
      <c r="J1022" s="5"/>
      <c r="K1022" s="5">
        <v>232</v>
      </c>
      <c r="L1022" s="5">
        <v>15</v>
      </c>
      <c r="M1022" s="5">
        <v>3</v>
      </c>
      <c r="N1022" s="5" t="s">
        <v>3</v>
      </c>
      <c r="O1022" s="5">
        <v>2</v>
      </c>
      <c r="P1022" s="5">
        <f>ROUND(Source!EU1006,O1022)</f>
        <v>0</v>
      </c>
      <c r="Q1022" s="5"/>
      <c r="R1022" s="5"/>
      <c r="S1022" s="5"/>
      <c r="T1022" s="5"/>
      <c r="U1022" s="5"/>
      <c r="V1022" s="5"/>
      <c r="W1022" s="5">
        <v>0</v>
      </c>
      <c r="X1022" s="5">
        <v>1</v>
      </c>
      <c r="Y1022" s="5">
        <v>0</v>
      </c>
      <c r="Z1022" s="5">
        <v>0</v>
      </c>
      <c r="AA1022" s="5">
        <v>1</v>
      </c>
      <c r="AB1022" s="5">
        <v>0</v>
      </c>
    </row>
    <row r="1023" spans="1:28">
      <c r="A1023" s="5">
        <v>50</v>
      </c>
      <c r="B1023" s="5">
        <v>0</v>
      </c>
      <c r="C1023" s="5">
        <v>0</v>
      </c>
      <c r="D1023" s="5">
        <v>1</v>
      </c>
      <c r="E1023" s="5">
        <v>214</v>
      </c>
      <c r="F1023" s="5">
        <f>ROUND(Source!AS1006,O1023)</f>
        <v>0</v>
      </c>
      <c r="G1023" s="5" t="s">
        <v>225</v>
      </c>
      <c r="H1023" s="5" t="s">
        <v>226</v>
      </c>
      <c r="I1023" s="5"/>
      <c r="J1023" s="5"/>
      <c r="K1023" s="5">
        <v>214</v>
      </c>
      <c r="L1023" s="5">
        <v>16</v>
      </c>
      <c r="M1023" s="5">
        <v>3</v>
      </c>
      <c r="N1023" s="5" t="s">
        <v>3</v>
      </c>
      <c r="O1023" s="5">
        <v>2</v>
      </c>
      <c r="P1023" s="5">
        <f>ROUND(Source!EK1006,O1023)</f>
        <v>0</v>
      </c>
      <c r="Q1023" s="5"/>
      <c r="R1023" s="5"/>
      <c r="S1023" s="5"/>
      <c r="T1023" s="5"/>
      <c r="U1023" s="5"/>
      <c r="V1023" s="5"/>
      <c r="W1023" s="5">
        <v>0</v>
      </c>
      <c r="X1023" s="5">
        <v>1</v>
      </c>
      <c r="Y1023" s="5">
        <v>0</v>
      </c>
      <c r="Z1023" s="5">
        <v>0</v>
      </c>
      <c r="AA1023" s="5">
        <v>1</v>
      </c>
      <c r="AB1023" s="5">
        <v>0</v>
      </c>
    </row>
    <row r="1024" spans="1:28">
      <c r="A1024" s="5">
        <v>50</v>
      </c>
      <c r="B1024" s="5">
        <v>0</v>
      </c>
      <c r="C1024" s="5">
        <v>0</v>
      </c>
      <c r="D1024" s="5">
        <v>1</v>
      </c>
      <c r="E1024" s="5">
        <v>215</v>
      </c>
      <c r="F1024" s="5">
        <f>ROUND(Source!AT1006,O1024)</f>
        <v>0</v>
      </c>
      <c r="G1024" s="5" t="s">
        <v>227</v>
      </c>
      <c r="H1024" s="5" t="s">
        <v>228</v>
      </c>
      <c r="I1024" s="5"/>
      <c r="J1024" s="5"/>
      <c r="K1024" s="5">
        <v>215</v>
      </c>
      <c r="L1024" s="5">
        <v>17</v>
      </c>
      <c r="M1024" s="5">
        <v>3</v>
      </c>
      <c r="N1024" s="5" t="s">
        <v>3</v>
      </c>
      <c r="O1024" s="5">
        <v>2</v>
      </c>
      <c r="P1024" s="5">
        <f>ROUND(Source!EL1006,O1024)</f>
        <v>0</v>
      </c>
      <c r="Q1024" s="5"/>
      <c r="R1024" s="5"/>
      <c r="S1024" s="5"/>
      <c r="T1024" s="5"/>
      <c r="U1024" s="5"/>
      <c r="V1024" s="5"/>
      <c r="W1024" s="5">
        <v>0</v>
      </c>
      <c r="X1024" s="5">
        <v>1</v>
      </c>
      <c r="Y1024" s="5">
        <v>0</v>
      </c>
      <c r="Z1024" s="5">
        <v>0</v>
      </c>
      <c r="AA1024" s="5">
        <v>1</v>
      </c>
      <c r="AB1024" s="5">
        <v>0</v>
      </c>
    </row>
    <row r="1025" spans="1:206">
      <c r="A1025" s="5">
        <v>50</v>
      </c>
      <c r="B1025" s="5">
        <v>0</v>
      </c>
      <c r="C1025" s="5">
        <v>0</v>
      </c>
      <c r="D1025" s="5">
        <v>1</v>
      </c>
      <c r="E1025" s="5">
        <v>217</v>
      </c>
      <c r="F1025" s="5">
        <f>ROUND(Source!AU1006,O1025)</f>
        <v>0</v>
      </c>
      <c r="G1025" s="5" t="s">
        <v>229</v>
      </c>
      <c r="H1025" s="5" t="s">
        <v>230</v>
      </c>
      <c r="I1025" s="5"/>
      <c r="J1025" s="5"/>
      <c r="K1025" s="5">
        <v>217</v>
      </c>
      <c r="L1025" s="5">
        <v>18</v>
      </c>
      <c r="M1025" s="5">
        <v>3</v>
      </c>
      <c r="N1025" s="5" t="s">
        <v>3</v>
      </c>
      <c r="O1025" s="5">
        <v>2</v>
      </c>
      <c r="P1025" s="5">
        <f>ROUND(Source!EM1006,O1025)</f>
        <v>0</v>
      </c>
      <c r="Q1025" s="5"/>
      <c r="R1025" s="5"/>
      <c r="S1025" s="5"/>
      <c r="T1025" s="5"/>
      <c r="U1025" s="5"/>
      <c r="V1025" s="5"/>
      <c r="W1025" s="5">
        <v>0</v>
      </c>
      <c r="X1025" s="5">
        <v>1</v>
      </c>
      <c r="Y1025" s="5">
        <v>0</v>
      </c>
      <c r="Z1025" s="5">
        <v>0</v>
      </c>
      <c r="AA1025" s="5">
        <v>1</v>
      </c>
      <c r="AB1025" s="5">
        <v>0</v>
      </c>
    </row>
    <row r="1026" spans="1:206">
      <c r="A1026" s="5">
        <v>50</v>
      </c>
      <c r="B1026" s="5">
        <v>0</v>
      </c>
      <c r="C1026" s="5">
        <v>0</v>
      </c>
      <c r="D1026" s="5">
        <v>1</v>
      </c>
      <c r="E1026" s="5">
        <v>230</v>
      </c>
      <c r="F1026" s="5">
        <f>ROUND(Source!BA1006,O1026)</f>
        <v>0</v>
      </c>
      <c r="G1026" s="5" t="s">
        <v>231</v>
      </c>
      <c r="H1026" s="5" t="s">
        <v>232</v>
      </c>
      <c r="I1026" s="5"/>
      <c r="J1026" s="5"/>
      <c r="K1026" s="5">
        <v>230</v>
      </c>
      <c r="L1026" s="5">
        <v>19</v>
      </c>
      <c r="M1026" s="5">
        <v>3</v>
      </c>
      <c r="N1026" s="5" t="s">
        <v>3</v>
      </c>
      <c r="O1026" s="5">
        <v>2</v>
      </c>
      <c r="P1026" s="5">
        <f>ROUND(Source!ES1006,O1026)</f>
        <v>0</v>
      </c>
      <c r="Q1026" s="5"/>
      <c r="R1026" s="5"/>
      <c r="S1026" s="5"/>
      <c r="T1026" s="5"/>
      <c r="U1026" s="5"/>
      <c r="V1026" s="5"/>
      <c r="W1026" s="5">
        <v>0</v>
      </c>
      <c r="X1026" s="5">
        <v>1</v>
      </c>
      <c r="Y1026" s="5">
        <v>0</v>
      </c>
      <c r="Z1026" s="5">
        <v>0</v>
      </c>
      <c r="AA1026" s="5">
        <v>1</v>
      </c>
      <c r="AB1026" s="5">
        <v>0</v>
      </c>
    </row>
    <row r="1027" spans="1:206">
      <c r="A1027" s="5">
        <v>50</v>
      </c>
      <c r="B1027" s="5">
        <v>0</v>
      </c>
      <c r="C1027" s="5">
        <v>0</v>
      </c>
      <c r="D1027" s="5">
        <v>1</v>
      </c>
      <c r="E1027" s="5">
        <v>206</v>
      </c>
      <c r="F1027" s="5">
        <f>ROUND(Source!T1006,O1027)</f>
        <v>0</v>
      </c>
      <c r="G1027" s="5" t="s">
        <v>233</v>
      </c>
      <c r="H1027" s="5" t="s">
        <v>234</v>
      </c>
      <c r="I1027" s="5"/>
      <c r="J1027" s="5"/>
      <c r="K1027" s="5">
        <v>206</v>
      </c>
      <c r="L1027" s="5">
        <v>20</v>
      </c>
      <c r="M1027" s="5">
        <v>3</v>
      </c>
      <c r="N1027" s="5" t="s">
        <v>3</v>
      </c>
      <c r="O1027" s="5">
        <v>2</v>
      </c>
      <c r="P1027" s="5">
        <f>ROUND(Source!DL1006,O1027)</f>
        <v>0</v>
      </c>
      <c r="Q1027" s="5"/>
      <c r="R1027" s="5"/>
      <c r="S1027" s="5"/>
      <c r="T1027" s="5"/>
      <c r="U1027" s="5"/>
      <c r="V1027" s="5"/>
      <c r="W1027" s="5">
        <v>0</v>
      </c>
      <c r="X1027" s="5">
        <v>1</v>
      </c>
      <c r="Y1027" s="5">
        <v>0</v>
      </c>
      <c r="Z1027" s="5">
        <v>0</v>
      </c>
      <c r="AA1027" s="5">
        <v>1</v>
      </c>
      <c r="AB1027" s="5">
        <v>0</v>
      </c>
    </row>
    <row r="1028" spans="1:206">
      <c r="A1028" s="5">
        <v>50</v>
      </c>
      <c r="B1028" s="5">
        <v>0</v>
      </c>
      <c r="C1028" s="5">
        <v>0</v>
      </c>
      <c r="D1028" s="5">
        <v>1</v>
      </c>
      <c r="E1028" s="5">
        <v>207</v>
      </c>
      <c r="F1028" s="5">
        <f>Source!U1006</f>
        <v>0</v>
      </c>
      <c r="G1028" s="5" t="s">
        <v>235</v>
      </c>
      <c r="H1028" s="5" t="s">
        <v>236</v>
      </c>
      <c r="I1028" s="5"/>
      <c r="J1028" s="5"/>
      <c r="K1028" s="5">
        <v>207</v>
      </c>
      <c r="L1028" s="5">
        <v>21</v>
      </c>
      <c r="M1028" s="5">
        <v>3</v>
      </c>
      <c r="N1028" s="5" t="s">
        <v>3</v>
      </c>
      <c r="O1028" s="5">
        <v>-1</v>
      </c>
      <c r="P1028" s="5">
        <f>Source!DM1006</f>
        <v>0</v>
      </c>
      <c r="Q1028" s="5"/>
      <c r="R1028" s="5"/>
      <c r="S1028" s="5"/>
      <c r="T1028" s="5"/>
      <c r="U1028" s="5"/>
      <c r="V1028" s="5"/>
      <c r="W1028" s="5">
        <v>0</v>
      </c>
      <c r="X1028" s="5">
        <v>1</v>
      </c>
      <c r="Y1028" s="5">
        <v>0</v>
      </c>
      <c r="Z1028" s="5">
        <v>0</v>
      </c>
      <c r="AA1028" s="5">
        <v>1</v>
      </c>
      <c r="AB1028" s="5">
        <v>0</v>
      </c>
    </row>
    <row r="1029" spans="1:206">
      <c r="A1029" s="5">
        <v>50</v>
      </c>
      <c r="B1029" s="5">
        <v>0</v>
      </c>
      <c r="C1029" s="5">
        <v>0</v>
      </c>
      <c r="D1029" s="5">
        <v>1</v>
      </c>
      <c r="E1029" s="5">
        <v>208</v>
      </c>
      <c r="F1029" s="5">
        <f>Source!V1006</f>
        <v>0</v>
      </c>
      <c r="G1029" s="5" t="s">
        <v>237</v>
      </c>
      <c r="H1029" s="5" t="s">
        <v>238</v>
      </c>
      <c r="I1029" s="5"/>
      <c r="J1029" s="5"/>
      <c r="K1029" s="5">
        <v>208</v>
      </c>
      <c r="L1029" s="5">
        <v>22</v>
      </c>
      <c r="M1029" s="5">
        <v>3</v>
      </c>
      <c r="N1029" s="5" t="s">
        <v>3</v>
      </c>
      <c r="O1029" s="5">
        <v>-1</v>
      </c>
      <c r="P1029" s="5">
        <f>Source!DN1006</f>
        <v>0</v>
      </c>
      <c r="Q1029" s="5"/>
      <c r="R1029" s="5"/>
      <c r="S1029" s="5"/>
      <c r="T1029" s="5"/>
      <c r="U1029" s="5"/>
      <c r="V1029" s="5"/>
      <c r="W1029" s="5">
        <v>0</v>
      </c>
      <c r="X1029" s="5">
        <v>1</v>
      </c>
      <c r="Y1029" s="5">
        <v>0</v>
      </c>
      <c r="Z1029" s="5">
        <v>0</v>
      </c>
      <c r="AA1029" s="5">
        <v>1</v>
      </c>
      <c r="AB1029" s="5">
        <v>0</v>
      </c>
    </row>
    <row r="1030" spans="1:206">
      <c r="A1030" s="5">
        <v>50</v>
      </c>
      <c r="B1030" s="5">
        <v>0</v>
      </c>
      <c r="C1030" s="5">
        <v>0</v>
      </c>
      <c r="D1030" s="5">
        <v>1</v>
      </c>
      <c r="E1030" s="5">
        <v>209</v>
      </c>
      <c r="F1030" s="5">
        <f>ROUND(Source!W1006,O1030)</f>
        <v>0</v>
      </c>
      <c r="G1030" s="5" t="s">
        <v>239</v>
      </c>
      <c r="H1030" s="5" t="s">
        <v>240</v>
      </c>
      <c r="I1030" s="5"/>
      <c r="J1030" s="5"/>
      <c r="K1030" s="5">
        <v>209</v>
      </c>
      <c r="L1030" s="5">
        <v>23</v>
      </c>
      <c r="M1030" s="5">
        <v>3</v>
      </c>
      <c r="N1030" s="5" t="s">
        <v>3</v>
      </c>
      <c r="O1030" s="5">
        <v>2</v>
      </c>
      <c r="P1030" s="5">
        <f>ROUND(Source!DO1006,O1030)</f>
        <v>0</v>
      </c>
      <c r="Q1030" s="5"/>
      <c r="R1030" s="5"/>
      <c r="S1030" s="5"/>
      <c r="T1030" s="5"/>
      <c r="U1030" s="5"/>
      <c r="V1030" s="5"/>
      <c r="W1030" s="5">
        <v>0</v>
      </c>
      <c r="X1030" s="5">
        <v>1</v>
      </c>
      <c r="Y1030" s="5">
        <v>0</v>
      </c>
      <c r="Z1030" s="5">
        <v>0</v>
      </c>
      <c r="AA1030" s="5">
        <v>1</v>
      </c>
      <c r="AB1030" s="5">
        <v>0</v>
      </c>
    </row>
    <row r="1031" spans="1:206">
      <c r="A1031" s="5">
        <v>50</v>
      </c>
      <c r="B1031" s="5">
        <v>0</v>
      </c>
      <c r="C1031" s="5">
        <v>0</v>
      </c>
      <c r="D1031" s="5">
        <v>1</v>
      </c>
      <c r="E1031" s="5">
        <v>233</v>
      </c>
      <c r="F1031" s="5">
        <f>ROUND(Source!BD1006,O1031)</f>
        <v>0</v>
      </c>
      <c r="G1031" s="5" t="s">
        <v>241</v>
      </c>
      <c r="H1031" s="5" t="s">
        <v>242</v>
      </c>
      <c r="I1031" s="5"/>
      <c r="J1031" s="5"/>
      <c r="K1031" s="5">
        <v>233</v>
      </c>
      <c r="L1031" s="5">
        <v>24</v>
      </c>
      <c r="M1031" s="5">
        <v>3</v>
      </c>
      <c r="N1031" s="5" t="s">
        <v>3</v>
      </c>
      <c r="O1031" s="5">
        <v>2</v>
      </c>
      <c r="P1031" s="5">
        <f>ROUND(Source!EV1006,O1031)</f>
        <v>0</v>
      </c>
      <c r="Q1031" s="5"/>
      <c r="R1031" s="5"/>
      <c r="S1031" s="5"/>
      <c r="T1031" s="5"/>
      <c r="U1031" s="5"/>
      <c r="V1031" s="5"/>
      <c r="W1031" s="5">
        <v>0</v>
      </c>
      <c r="X1031" s="5">
        <v>1</v>
      </c>
      <c r="Y1031" s="5">
        <v>0</v>
      </c>
      <c r="Z1031" s="5">
        <v>0</v>
      </c>
      <c r="AA1031" s="5">
        <v>1</v>
      </c>
      <c r="AB1031" s="5">
        <v>0</v>
      </c>
    </row>
    <row r="1032" spans="1:206">
      <c r="A1032" s="5">
        <v>50</v>
      </c>
      <c r="B1032" s="5">
        <v>0</v>
      </c>
      <c r="C1032" s="5">
        <v>0</v>
      </c>
      <c r="D1032" s="5">
        <v>1</v>
      </c>
      <c r="E1032" s="5">
        <v>210</v>
      </c>
      <c r="F1032" s="5">
        <f>ROUND(Source!X1006,O1032)</f>
        <v>0</v>
      </c>
      <c r="G1032" s="5" t="s">
        <v>243</v>
      </c>
      <c r="H1032" s="5" t="s">
        <v>244</v>
      </c>
      <c r="I1032" s="5"/>
      <c r="J1032" s="5"/>
      <c r="K1032" s="5">
        <v>210</v>
      </c>
      <c r="L1032" s="5">
        <v>25</v>
      </c>
      <c r="M1032" s="5">
        <v>3</v>
      </c>
      <c r="N1032" s="5" t="s">
        <v>3</v>
      </c>
      <c r="O1032" s="5">
        <v>2</v>
      </c>
      <c r="P1032" s="5">
        <f>ROUND(Source!DP1006,O1032)</f>
        <v>0</v>
      </c>
      <c r="Q1032" s="5"/>
      <c r="R1032" s="5"/>
      <c r="S1032" s="5"/>
      <c r="T1032" s="5"/>
      <c r="U1032" s="5"/>
      <c r="V1032" s="5"/>
      <c r="W1032" s="5">
        <v>0</v>
      </c>
      <c r="X1032" s="5">
        <v>1</v>
      </c>
      <c r="Y1032" s="5">
        <v>0</v>
      </c>
      <c r="Z1032" s="5">
        <v>0</v>
      </c>
      <c r="AA1032" s="5">
        <v>1</v>
      </c>
      <c r="AB1032" s="5">
        <v>0</v>
      </c>
    </row>
    <row r="1033" spans="1:206">
      <c r="A1033" s="5">
        <v>50</v>
      </c>
      <c r="B1033" s="5">
        <v>0</v>
      </c>
      <c r="C1033" s="5">
        <v>0</v>
      </c>
      <c r="D1033" s="5">
        <v>1</v>
      </c>
      <c r="E1033" s="5">
        <v>211</v>
      </c>
      <c r="F1033" s="5">
        <f>ROUND(Source!Y1006,O1033)</f>
        <v>0</v>
      </c>
      <c r="G1033" s="5" t="s">
        <v>245</v>
      </c>
      <c r="H1033" s="5" t="s">
        <v>246</v>
      </c>
      <c r="I1033" s="5"/>
      <c r="J1033" s="5"/>
      <c r="K1033" s="5">
        <v>211</v>
      </c>
      <c r="L1033" s="5">
        <v>26</v>
      </c>
      <c r="M1033" s="5">
        <v>3</v>
      </c>
      <c r="N1033" s="5" t="s">
        <v>3</v>
      </c>
      <c r="O1033" s="5">
        <v>2</v>
      </c>
      <c r="P1033" s="5">
        <f>ROUND(Source!DQ1006,O1033)</f>
        <v>0</v>
      </c>
      <c r="Q1033" s="5"/>
      <c r="R1033" s="5"/>
      <c r="S1033" s="5"/>
      <c r="T1033" s="5"/>
      <c r="U1033" s="5"/>
      <c r="V1033" s="5"/>
      <c r="W1033" s="5">
        <v>0</v>
      </c>
      <c r="X1033" s="5">
        <v>1</v>
      </c>
      <c r="Y1033" s="5">
        <v>0</v>
      </c>
      <c r="Z1033" s="5">
        <v>0</v>
      </c>
      <c r="AA1033" s="5">
        <v>1</v>
      </c>
      <c r="AB1033" s="5">
        <v>0</v>
      </c>
    </row>
    <row r="1034" spans="1:206">
      <c r="A1034" s="5">
        <v>50</v>
      </c>
      <c r="B1034" s="5">
        <v>0</v>
      </c>
      <c r="C1034" s="5">
        <v>0</v>
      </c>
      <c r="D1034" s="5">
        <v>1</v>
      </c>
      <c r="E1034" s="5">
        <v>224</v>
      </c>
      <c r="F1034" s="5">
        <f>ROUND(Source!AR1006,O1034)</f>
        <v>0</v>
      </c>
      <c r="G1034" s="5" t="s">
        <v>247</v>
      </c>
      <c r="H1034" s="5" t="s">
        <v>248</v>
      </c>
      <c r="I1034" s="5"/>
      <c r="J1034" s="5"/>
      <c r="K1034" s="5">
        <v>224</v>
      </c>
      <c r="L1034" s="5">
        <v>27</v>
      </c>
      <c r="M1034" s="5">
        <v>3</v>
      </c>
      <c r="N1034" s="5" t="s">
        <v>3</v>
      </c>
      <c r="O1034" s="5">
        <v>2</v>
      </c>
      <c r="P1034" s="5">
        <f>ROUND(Source!EJ1006,O1034)</f>
        <v>0</v>
      </c>
      <c r="Q1034" s="5"/>
      <c r="R1034" s="5"/>
      <c r="S1034" s="5"/>
      <c r="T1034" s="5"/>
      <c r="U1034" s="5"/>
      <c r="V1034" s="5"/>
      <c r="W1034" s="5">
        <v>0</v>
      </c>
      <c r="X1034" s="5">
        <v>1</v>
      </c>
      <c r="Y1034" s="5">
        <v>0</v>
      </c>
      <c r="Z1034" s="5">
        <v>0</v>
      </c>
      <c r="AA1034" s="5">
        <v>1</v>
      </c>
      <c r="AB1034" s="5">
        <v>0</v>
      </c>
    </row>
    <row r="1036" spans="1:206">
      <c r="A1036" s="3">
        <v>51</v>
      </c>
      <c r="B1036" s="3">
        <f>B998</f>
        <v>0</v>
      </c>
      <c r="C1036" s="3">
        <f>A998</f>
        <v>3</v>
      </c>
      <c r="D1036" s="3">
        <f>ROW(A998)</f>
        <v>998</v>
      </c>
      <c r="E1036" s="3"/>
      <c r="F1036" s="3" t="str">
        <f>IF(F998&lt;&gt;"",F998,"")</f>
        <v>Новая локальная смета</v>
      </c>
      <c r="G1036" s="3" t="str">
        <f>IF(G998&lt;&gt;"",G998,"")</f>
        <v>ПНР ТМ АСП-6кВ  (ИКДС 1224.5301 ВОР   лист ПДФ №108)</v>
      </c>
      <c r="H1036" s="3">
        <v>0</v>
      </c>
      <c r="I1036" s="3"/>
      <c r="J1036" s="3"/>
      <c r="K1036" s="3"/>
      <c r="L1036" s="3"/>
      <c r="M1036" s="3"/>
      <c r="N1036" s="3"/>
      <c r="O1036" s="3">
        <f t="shared" ref="O1036:T1036" si="754">ROUND(O1006+AB1036,2)</f>
        <v>0</v>
      </c>
      <c r="P1036" s="3">
        <f t="shared" si="754"/>
        <v>0</v>
      </c>
      <c r="Q1036" s="3">
        <f t="shared" si="754"/>
        <v>0</v>
      </c>
      <c r="R1036" s="3">
        <f t="shared" si="754"/>
        <v>0</v>
      </c>
      <c r="S1036" s="3">
        <f t="shared" si="754"/>
        <v>0</v>
      </c>
      <c r="T1036" s="3">
        <f t="shared" si="754"/>
        <v>0</v>
      </c>
      <c r="U1036" s="3">
        <f>U1006+AH1036</f>
        <v>0</v>
      </c>
      <c r="V1036" s="3">
        <f>V1006+AI1036</f>
        <v>0</v>
      </c>
      <c r="W1036" s="3">
        <f>ROUND(W1006+AJ1036,2)</f>
        <v>0</v>
      </c>
      <c r="X1036" s="3">
        <f>ROUND(X1006+AK1036,2)</f>
        <v>0</v>
      </c>
      <c r="Y1036" s="3">
        <f>ROUND(Y1006+AL1036,2)</f>
        <v>0</v>
      </c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>
        <f t="shared" ref="AO1036:BD1036" si="755">ROUND(AO1006+BX1036,2)</f>
        <v>0</v>
      </c>
      <c r="AP1036" s="3">
        <f t="shared" si="755"/>
        <v>0</v>
      </c>
      <c r="AQ1036" s="3">
        <f t="shared" si="755"/>
        <v>0</v>
      </c>
      <c r="AR1036" s="3">
        <f t="shared" si="755"/>
        <v>0</v>
      </c>
      <c r="AS1036" s="3">
        <f t="shared" si="755"/>
        <v>0</v>
      </c>
      <c r="AT1036" s="3">
        <f t="shared" si="755"/>
        <v>0</v>
      </c>
      <c r="AU1036" s="3">
        <f t="shared" si="755"/>
        <v>0</v>
      </c>
      <c r="AV1036" s="3">
        <f t="shared" si="755"/>
        <v>0</v>
      </c>
      <c r="AW1036" s="3">
        <f t="shared" si="755"/>
        <v>0</v>
      </c>
      <c r="AX1036" s="3">
        <f t="shared" si="755"/>
        <v>0</v>
      </c>
      <c r="AY1036" s="3">
        <f t="shared" si="755"/>
        <v>0</v>
      </c>
      <c r="AZ1036" s="3">
        <f t="shared" si="755"/>
        <v>0</v>
      </c>
      <c r="BA1036" s="3">
        <f t="shared" si="755"/>
        <v>0</v>
      </c>
      <c r="BB1036" s="3">
        <f t="shared" si="755"/>
        <v>0</v>
      </c>
      <c r="BC1036" s="3">
        <f t="shared" si="755"/>
        <v>0</v>
      </c>
      <c r="BD1036" s="3">
        <f t="shared" si="755"/>
        <v>0</v>
      </c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4">
        <f t="shared" ref="DG1036:DL1036" si="756">ROUND(DG1006+DT1036,2)</f>
        <v>0</v>
      </c>
      <c r="DH1036" s="4">
        <f t="shared" si="756"/>
        <v>0</v>
      </c>
      <c r="DI1036" s="4">
        <f t="shared" si="756"/>
        <v>0</v>
      </c>
      <c r="DJ1036" s="4">
        <f t="shared" si="756"/>
        <v>0</v>
      </c>
      <c r="DK1036" s="4">
        <f t="shared" si="756"/>
        <v>0</v>
      </c>
      <c r="DL1036" s="4">
        <f t="shared" si="756"/>
        <v>0</v>
      </c>
      <c r="DM1036" s="4">
        <f>DM1006+DZ1036</f>
        <v>0</v>
      </c>
      <c r="DN1036" s="4">
        <f>DN1006+EA1036</f>
        <v>0</v>
      </c>
      <c r="DO1036" s="4">
        <f>ROUND(DO1006+EB1036,2)</f>
        <v>0</v>
      </c>
      <c r="DP1036" s="4">
        <f>ROUND(DP1006+EC1036,2)</f>
        <v>0</v>
      </c>
      <c r="DQ1036" s="4">
        <f>ROUND(DQ1006+ED1036,2)</f>
        <v>0</v>
      </c>
      <c r="DR1036" s="4"/>
      <c r="DS1036" s="4"/>
      <c r="DT1036" s="4"/>
      <c r="DU1036" s="4"/>
      <c r="DV1036" s="4"/>
      <c r="DW1036" s="4"/>
      <c r="DX1036" s="4"/>
      <c r="DY1036" s="4"/>
      <c r="DZ1036" s="4"/>
      <c r="EA1036" s="4"/>
      <c r="EB1036" s="4"/>
      <c r="EC1036" s="4"/>
      <c r="ED1036" s="4"/>
      <c r="EE1036" s="4"/>
      <c r="EF1036" s="4"/>
      <c r="EG1036" s="4">
        <f t="shared" ref="EG1036:EV1036" si="757">ROUND(EG1006+FP1036,2)</f>
        <v>0</v>
      </c>
      <c r="EH1036" s="4">
        <f t="shared" si="757"/>
        <v>0</v>
      </c>
      <c r="EI1036" s="4">
        <f t="shared" si="757"/>
        <v>0</v>
      </c>
      <c r="EJ1036" s="4">
        <f t="shared" si="757"/>
        <v>0</v>
      </c>
      <c r="EK1036" s="4">
        <f t="shared" si="757"/>
        <v>0</v>
      </c>
      <c r="EL1036" s="4">
        <f t="shared" si="757"/>
        <v>0</v>
      </c>
      <c r="EM1036" s="4">
        <f t="shared" si="757"/>
        <v>0</v>
      </c>
      <c r="EN1036" s="4">
        <f t="shared" si="757"/>
        <v>0</v>
      </c>
      <c r="EO1036" s="4">
        <f t="shared" si="757"/>
        <v>0</v>
      </c>
      <c r="EP1036" s="4">
        <f t="shared" si="757"/>
        <v>0</v>
      </c>
      <c r="EQ1036" s="4">
        <f t="shared" si="757"/>
        <v>0</v>
      </c>
      <c r="ER1036" s="4">
        <f t="shared" si="757"/>
        <v>0</v>
      </c>
      <c r="ES1036" s="4">
        <f t="shared" si="757"/>
        <v>0</v>
      </c>
      <c r="ET1036" s="4">
        <f t="shared" si="757"/>
        <v>0</v>
      </c>
      <c r="EU1036" s="4">
        <f t="shared" si="757"/>
        <v>0</v>
      </c>
      <c r="EV1036" s="4">
        <f t="shared" si="757"/>
        <v>0</v>
      </c>
      <c r="EW1036" s="4"/>
      <c r="EX1036" s="4"/>
      <c r="EY1036" s="4"/>
      <c r="EZ1036" s="4"/>
      <c r="FA1036" s="4"/>
      <c r="FB1036" s="4"/>
      <c r="FC1036" s="4"/>
      <c r="FD1036" s="4"/>
      <c r="FE1036" s="4"/>
      <c r="FF1036" s="4"/>
      <c r="FG1036" s="4"/>
      <c r="FH1036" s="4"/>
      <c r="FI1036" s="4"/>
      <c r="FJ1036" s="4"/>
      <c r="FK1036" s="4"/>
      <c r="FL1036" s="4"/>
      <c r="FM1036" s="4"/>
      <c r="FN1036" s="4"/>
      <c r="FO1036" s="4"/>
      <c r="FP1036" s="4"/>
      <c r="FQ1036" s="4"/>
      <c r="FR1036" s="4"/>
      <c r="FS1036" s="4"/>
      <c r="FT1036" s="4"/>
      <c r="FU1036" s="4"/>
      <c r="FV1036" s="4"/>
      <c r="FW1036" s="4"/>
      <c r="FX1036" s="4"/>
      <c r="FY1036" s="4"/>
      <c r="FZ1036" s="4"/>
      <c r="GA1036" s="4"/>
      <c r="GB1036" s="4"/>
      <c r="GC1036" s="4"/>
      <c r="GD1036" s="4"/>
      <c r="GE1036" s="4"/>
      <c r="GF1036" s="4"/>
      <c r="GG1036" s="4"/>
      <c r="GH1036" s="4"/>
      <c r="GI1036" s="4"/>
      <c r="GJ1036" s="4"/>
      <c r="GK1036" s="4"/>
      <c r="GL1036" s="4"/>
      <c r="GM1036" s="4"/>
      <c r="GN1036" s="4"/>
      <c r="GO1036" s="4"/>
      <c r="GP1036" s="4"/>
      <c r="GQ1036" s="4"/>
      <c r="GR1036" s="4"/>
      <c r="GS1036" s="4"/>
      <c r="GT1036" s="4"/>
      <c r="GU1036" s="4"/>
      <c r="GV1036" s="4"/>
      <c r="GW1036" s="4"/>
      <c r="GX1036" s="4">
        <v>0</v>
      </c>
    </row>
    <row r="1038" spans="1:206">
      <c r="A1038" s="5">
        <v>50</v>
      </c>
      <c r="B1038" s="5">
        <v>0</v>
      </c>
      <c r="C1038" s="5">
        <v>0</v>
      </c>
      <c r="D1038" s="5">
        <v>1</v>
      </c>
      <c r="E1038" s="5">
        <v>201</v>
      </c>
      <c r="F1038" s="5">
        <f>ROUND(Source!O1036,O1038)</f>
        <v>0</v>
      </c>
      <c r="G1038" s="5" t="s">
        <v>195</v>
      </c>
      <c r="H1038" s="5" t="s">
        <v>196</v>
      </c>
      <c r="I1038" s="5"/>
      <c r="J1038" s="5"/>
      <c r="K1038" s="5">
        <v>201</v>
      </c>
      <c r="L1038" s="5">
        <v>1</v>
      </c>
      <c r="M1038" s="5">
        <v>3</v>
      </c>
      <c r="N1038" s="5" t="s">
        <v>3</v>
      </c>
      <c r="O1038" s="5">
        <v>2</v>
      </c>
      <c r="P1038" s="5">
        <f>ROUND(Source!DG1036,O1038)</f>
        <v>0</v>
      </c>
      <c r="Q1038" s="5"/>
      <c r="R1038" s="5"/>
      <c r="S1038" s="5"/>
      <c r="T1038" s="5"/>
      <c r="U1038" s="5"/>
      <c r="V1038" s="5"/>
      <c r="W1038" s="5">
        <v>0</v>
      </c>
      <c r="X1038" s="5">
        <v>1</v>
      </c>
      <c r="Y1038" s="5">
        <v>0</v>
      </c>
      <c r="Z1038" s="5">
        <v>0</v>
      </c>
      <c r="AA1038" s="5">
        <v>1</v>
      </c>
      <c r="AB1038" s="5">
        <v>0</v>
      </c>
    </row>
    <row r="1039" spans="1:206">
      <c r="A1039" s="5">
        <v>50</v>
      </c>
      <c r="B1039" s="5">
        <v>0</v>
      </c>
      <c r="C1039" s="5">
        <v>0</v>
      </c>
      <c r="D1039" s="5">
        <v>1</v>
      </c>
      <c r="E1039" s="5">
        <v>202</v>
      </c>
      <c r="F1039" s="5">
        <f>ROUND(Source!P1036,O1039)</f>
        <v>0</v>
      </c>
      <c r="G1039" s="5" t="s">
        <v>197</v>
      </c>
      <c r="H1039" s="5" t="s">
        <v>198</v>
      </c>
      <c r="I1039" s="5"/>
      <c r="J1039" s="5"/>
      <c r="K1039" s="5">
        <v>202</v>
      </c>
      <c r="L1039" s="5">
        <v>2</v>
      </c>
      <c r="M1039" s="5">
        <v>3</v>
      </c>
      <c r="N1039" s="5" t="s">
        <v>3</v>
      </c>
      <c r="O1039" s="5">
        <v>2</v>
      </c>
      <c r="P1039" s="5">
        <f>ROUND(Source!DH1036,O1039)</f>
        <v>0</v>
      </c>
      <c r="Q1039" s="5"/>
      <c r="R1039" s="5"/>
      <c r="S1039" s="5"/>
      <c r="T1039" s="5"/>
      <c r="U1039" s="5"/>
      <c r="V1039" s="5"/>
      <c r="W1039" s="5">
        <v>0</v>
      </c>
      <c r="X1039" s="5">
        <v>1</v>
      </c>
      <c r="Y1039" s="5">
        <v>0</v>
      </c>
      <c r="Z1039" s="5">
        <v>0</v>
      </c>
      <c r="AA1039" s="5">
        <v>1</v>
      </c>
      <c r="AB1039" s="5">
        <v>0</v>
      </c>
    </row>
    <row r="1040" spans="1:206">
      <c r="A1040" s="5">
        <v>50</v>
      </c>
      <c r="B1040" s="5">
        <v>0</v>
      </c>
      <c r="C1040" s="5">
        <v>0</v>
      </c>
      <c r="D1040" s="5">
        <v>1</v>
      </c>
      <c r="E1040" s="5">
        <v>222</v>
      </c>
      <c r="F1040" s="5">
        <f>ROUND(Source!AO1036,O1040)</f>
        <v>0</v>
      </c>
      <c r="G1040" s="5" t="s">
        <v>199</v>
      </c>
      <c r="H1040" s="5" t="s">
        <v>200</v>
      </c>
      <c r="I1040" s="5"/>
      <c r="J1040" s="5"/>
      <c r="K1040" s="5">
        <v>222</v>
      </c>
      <c r="L1040" s="5">
        <v>3</v>
      </c>
      <c r="M1040" s="5">
        <v>3</v>
      </c>
      <c r="N1040" s="5" t="s">
        <v>3</v>
      </c>
      <c r="O1040" s="5">
        <v>2</v>
      </c>
      <c r="P1040" s="5">
        <f>ROUND(Source!EG1036,O1040)</f>
        <v>0</v>
      </c>
      <c r="Q1040" s="5"/>
      <c r="R1040" s="5"/>
      <c r="S1040" s="5"/>
      <c r="T1040" s="5"/>
      <c r="U1040" s="5"/>
      <c r="V1040" s="5"/>
      <c r="W1040" s="5">
        <v>0</v>
      </c>
      <c r="X1040" s="5">
        <v>1</v>
      </c>
      <c r="Y1040" s="5">
        <v>0</v>
      </c>
      <c r="Z1040" s="5">
        <v>0</v>
      </c>
      <c r="AA1040" s="5">
        <v>1</v>
      </c>
      <c r="AB1040" s="5">
        <v>0</v>
      </c>
    </row>
    <row r="1041" spans="1:28">
      <c r="A1041" s="5">
        <v>50</v>
      </c>
      <c r="B1041" s="5">
        <v>0</v>
      </c>
      <c r="C1041" s="5">
        <v>0</v>
      </c>
      <c r="D1041" s="5">
        <v>1</v>
      </c>
      <c r="E1041" s="5">
        <v>225</v>
      </c>
      <c r="F1041" s="5">
        <f>ROUND(Source!AV1036,O1041)</f>
        <v>0</v>
      </c>
      <c r="G1041" s="5" t="s">
        <v>201</v>
      </c>
      <c r="H1041" s="5" t="s">
        <v>202</v>
      </c>
      <c r="I1041" s="5"/>
      <c r="J1041" s="5"/>
      <c r="K1041" s="5">
        <v>225</v>
      </c>
      <c r="L1041" s="5">
        <v>4</v>
      </c>
      <c r="M1041" s="5">
        <v>3</v>
      </c>
      <c r="N1041" s="5" t="s">
        <v>3</v>
      </c>
      <c r="O1041" s="5">
        <v>2</v>
      </c>
      <c r="P1041" s="5">
        <f>ROUND(Source!EN1036,O1041)</f>
        <v>0</v>
      </c>
      <c r="Q1041" s="5"/>
      <c r="R1041" s="5"/>
      <c r="S1041" s="5"/>
      <c r="T1041" s="5"/>
      <c r="U1041" s="5"/>
      <c r="V1041" s="5"/>
      <c r="W1041" s="5">
        <v>0</v>
      </c>
      <c r="X1041" s="5">
        <v>1</v>
      </c>
      <c r="Y1041" s="5">
        <v>0</v>
      </c>
      <c r="Z1041" s="5">
        <v>0</v>
      </c>
      <c r="AA1041" s="5">
        <v>1</v>
      </c>
      <c r="AB1041" s="5">
        <v>0</v>
      </c>
    </row>
    <row r="1042" spans="1:28">
      <c r="A1042" s="5">
        <v>50</v>
      </c>
      <c r="B1042" s="5">
        <v>0</v>
      </c>
      <c r="C1042" s="5">
        <v>0</v>
      </c>
      <c r="D1042" s="5">
        <v>1</v>
      </c>
      <c r="E1042" s="5">
        <v>226</v>
      </c>
      <c r="F1042" s="5">
        <f>ROUND(Source!AW1036,O1042)</f>
        <v>0</v>
      </c>
      <c r="G1042" s="5" t="s">
        <v>203</v>
      </c>
      <c r="H1042" s="5" t="s">
        <v>204</v>
      </c>
      <c r="I1042" s="5"/>
      <c r="J1042" s="5"/>
      <c r="K1042" s="5">
        <v>226</v>
      </c>
      <c r="L1042" s="5">
        <v>5</v>
      </c>
      <c r="M1042" s="5">
        <v>3</v>
      </c>
      <c r="N1042" s="5" t="s">
        <v>3</v>
      </c>
      <c r="O1042" s="5">
        <v>2</v>
      </c>
      <c r="P1042" s="5">
        <f>ROUND(Source!EO1036,O1042)</f>
        <v>0</v>
      </c>
      <c r="Q1042" s="5"/>
      <c r="R1042" s="5"/>
      <c r="S1042" s="5"/>
      <c r="T1042" s="5"/>
      <c r="U1042" s="5"/>
      <c r="V1042" s="5"/>
      <c r="W1042" s="5">
        <v>0</v>
      </c>
      <c r="X1042" s="5">
        <v>1</v>
      </c>
      <c r="Y1042" s="5">
        <v>0</v>
      </c>
      <c r="Z1042" s="5">
        <v>0</v>
      </c>
      <c r="AA1042" s="5">
        <v>1</v>
      </c>
      <c r="AB1042" s="5">
        <v>0</v>
      </c>
    </row>
    <row r="1043" spans="1:28">
      <c r="A1043" s="5">
        <v>50</v>
      </c>
      <c r="B1043" s="5">
        <v>0</v>
      </c>
      <c r="C1043" s="5">
        <v>0</v>
      </c>
      <c r="D1043" s="5">
        <v>1</v>
      </c>
      <c r="E1043" s="5">
        <v>227</v>
      </c>
      <c r="F1043" s="5">
        <f>ROUND(Source!AX1036,O1043)</f>
        <v>0</v>
      </c>
      <c r="G1043" s="5" t="s">
        <v>205</v>
      </c>
      <c r="H1043" s="5" t="s">
        <v>206</v>
      </c>
      <c r="I1043" s="5"/>
      <c r="J1043" s="5"/>
      <c r="K1043" s="5">
        <v>227</v>
      </c>
      <c r="L1043" s="5">
        <v>6</v>
      </c>
      <c r="M1043" s="5">
        <v>3</v>
      </c>
      <c r="N1043" s="5" t="s">
        <v>3</v>
      </c>
      <c r="O1043" s="5">
        <v>2</v>
      </c>
      <c r="P1043" s="5">
        <f>ROUND(Source!EP1036,O1043)</f>
        <v>0</v>
      </c>
      <c r="Q1043" s="5"/>
      <c r="R1043" s="5"/>
      <c r="S1043" s="5"/>
      <c r="T1043" s="5"/>
      <c r="U1043" s="5"/>
      <c r="V1043" s="5"/>
      <c r="W1043" s="5">
        <v>0</v>
      </c>
      <c r="X1043" s="5">
        <v>1</v>
      </c>
      <c r="Y1043" s="5">
        <v>0</v>
      </c>
      <c r="Z1043" s="5">
        <v>0</v>
      </c>
      <c r="AA1043" s="5">
        <v>1</v>
      </c>
      <c r="AB1043" s="5">
        <v>0</v>
      </c>
    </row>
    <row r="1044" spans="1:28">
      <c r="A1044" s="5">
        <v>50</v>
      </c>
      <c r="B1044" s="5">
        <v>0</v>
      </c>
      <c r="C1044" s="5">
        <v>0</v>
      </c>
      <c r="D1044" s="5">
        <v>1</v>
      </c>
      <c r="E1044" s="5">
        <v>228</v>
      </c>
      <c r="F1044" s="5">
        <f>ROUND(Source!AY1036,O1044)</f>
        <v>0</v>
      </c>
      <c r="G1044" s="5" t="s">
        <v>207</v>
      </c>
      <c r="H1044" s="5" t="s">
        <v>208</v>
      </c>
      <c r="I1044" s="5"/>
      <c r="J1044" s="5"/>
      <c r="K1044" s="5">
        <v>228</v>
      </c>
      <c r="L1044" s="5">
        <v>7</v>
      </c>
      <c r="M1044" s="5">
        <v>3</v>
      </c>
      <c r="N1044" s="5" t="s">
        <v>3</v>
      </c>
      <c r="O1044" s="5">
        <v>2</v>
      </c>
      <c r="P1044" s="5">
        <f>ROUND(Source!EQ1036,O1044)</f>
        <v>0</v>
      </c>
      <c r="Q1044" s="5"/>
      <c r="R1044" s="5"/>
      <c r="S1044" s="5"/>
      <c r="T1044" s="5"/>
      <c r="U1044" s="5"/>
      <c r="V1044" s="5"/>
      <c r="W1044" s="5">
        <v>0</v>
      </c>
      <c r="X1044" s="5">
        <v>1</v>
      </c>
      <c r="Y1044" s="5">
        <v>0</v>
      </c>
      <c r="Z1044" s="5">
        <v>0</v>
      </c>
      <c r="AA1044" s="5">
        <v>1</v>
      </c>
      <c r="AB1044" s="5">
        <v>0</v>
      </c>
    </row>
    <row r="1045" spans="1:28">
      <c r="A1045" s="5">
        <v>50</v>
      </c>
      <c r="B1045" s="5">
        <v>0</v>
      </c>
      <c r="C1045" s="5">
        <v>0</v>
      </c>
      <c r="D1045" s="5">
        <v>1</v>
      </c>
      <c r="E1045" s="5">
        <v>216</v>
      </c>
      <c r="F1045" s="5">
        <f>ROUND(Source!AP1036,O1045)</f>
        <v>0</v>
      </c>
      <c r="G1045" s="5" t="s">
        <v>209</v>
      </c>
      <c r="H1045" s="5" t="s">
        <v>210</v>
      </c>
      <c r="I1045" s="5"/>
      <c r="J1045" s="5"/>
      <c r="K1045" s="5">
        <v>216</v>
      </c>
      <c r="L1045" s="5">
        <v>8</v>
      </c>
      <c r="M1045" s="5">
        <v>3</v>
      </c>
      <c r="N1045" s="5" t="s">
        <v>3</v>
      </c>
      <c r="O1045" s="5">
        <v>2</v>
      </c>
      <c r="P1045" s="5">
        <f>ROUND(Source!EH1036,O1045)</f>
        <v>0</v>
      </c>
      <c r="Q1045" s="5"/>
      <c r="R1045" s="5"/>
      <c r="S1045" s="5"/>
      <c r="T1045" s="5"/>
      <c r="U1045" s="5"/>
      <c r="V1045" s="5"/>
      <c r="W1045" s="5">
        <v>0</v>
      </c>
      <c r="X1045" s="5">
        <v>1</v>
      </c>
      <c r="Y1045" s="5">
        <v>0</v>
      </c>
      <c r="Z1045" s="5">
        <v>0</v>
      </c>
      <c r="AA1045" s="5">
        <v>1</v>
      </c>
      <c r="AB1045" s="5">
        <v>0</v>
      </c>
    </row>
    <row r="1046" spans="1:28">
      <c r="A1046" s="5">
        <v>50</v>
      </c>
      <c r="B1046" s="5">
        <v>0</v>
      </c>
      <c r="C1046" s="5">
        <v>0</v>
      </c>
      <c r="D1046" s="5">
        <v>1</v>
      </c>
      <c r="E1046" s="5">
        <v>223</v>
      </c>
      <c r="F1046" s="5">
        <f>ROUND(Source!AQ1036,O1046)</f>
        <v>0</v>
      </c>
      <c r="G1046" s="5" t="s">
        <v>211</v>
      </c>
      <c r="H1046" s="5" t="s">
        <v>212</v>
      </c>
      <c r="I1046" s="5"/>
      <c r="J1046" s="5"/>
      <c r="K1046" s="5">
        <v>223</v>
      </c>
      <c r="L1046" s="5">
        <v>9</v>
      </c>
      <c r="M1046" s="5">
        <v>3</v>
      </c>
      <c r="N1046" s="5" t="s">
        <v>3</v>
      </c>
      <c r="O1046" s="5">
        <v>2</v>
      </c>
      <c r="P1046" s="5">
        <f>ROUND(Source!EI1036,O1046)</f>
        <v>0</v>
      </c>
      <c r="Q1046" s="5"/>
      <c r="R1046" s="5"/>
      <c r="S1046" s="5"/>
      <c r="T1046" s="5"/>
      <c r="U1046" s="5"/>
      <c r="V1046" s="5"/>
      <c r="W1046" s="5">
        <v>0</v>
      </c>
      <c r="X1046" s="5">
        <v>1</v>
      </c>
      <c r="Y1046" s="5">
        <v>0</v>
      </c>
      <c r="Z1046" s="5">
        <v>0</v>
      </c>
      <c r="AA1046" s="5">
        <v>1</v>
      </c>
      <c r="AB1046" s="5">
        <v>0</v>
      </c>
    </row>
    <row r="1047" spans="1:28">
      <c r="A1047" s="5">
        <v>50</v>
      </c>
      <c r="B1047" s="5">
        <v>0</v>
      </c>
      <c r="C1047" s="5">
        <v>0</v>
      </c>
      <c r="D1047" s="5">
        <v>1</v>
      </c>
      <c r="E1047" s="5">
        <v>229</v>
      </c>
      <c r="F1047" s="5">
        <f>ROUND(Source!AZ1036,O1047)</f>
        <v>0</v>
      </c>
      <c r="G1047" s="5" t="s">
        <v>213</v>
      </c>
      <c r="H1047" s="5" t="s">
        <v>214</v>
      </c>
      <c r="I1047" s="5"/>
      <c r="J1047" s="5"/>
      <c r="K1047" s="5">
        <v>229</v>
      </c>
      <c r="L1047" s="5">
        <v>10</v>
      </c>
      <c r="M1047" s="5">
        <v>3</v>
      </c>
      <c r="N1047" s="5" t="s">
        <v>3</v>
      </c>
      <c r="O1047" s="5">
        <v>2</v>
      </c>
      <c r="P1047" s="5">
        <f>ROUND(Source!ER1036,O1047)</f>
        <v>0</v>
      </c>
      <c r="Q1047" s="5"/>
      <c r="R1047" s="5"/>
      <c r="S1047" s="5"/>
      <c r="T1047" s="5"/>
      <c r="U1047" s="5"/>
      <c r="V1047" s="5"/>
      <c r="W1047" s="5">
        <v>0</v>
      </c>
      <c r="X1047" s="5">
        <v>1</v>
      </c>
      <c r="Y1047" s="5">
        <v>0</v>
      </c>
      <c r="Z1047" s="5">
        <v>0</v>
      </c>
      <c r="AA1047" s="5">
        <v>1</v>
      </c>
      <c r="AB1047" s="5">
        <v>0</v>
      </c>
    </row>
    <row r="1048" spans="1:28">
      <c r="A1048" s="5">
        <v>50</v>
      </c>
      <c r="B1048" s="5">
        <v>0</v>
      </c>
      <c r="C1048" s="5">
        <v>0</v>
      </c>
      <c r="D1048" s="5">
        <v>1</v>
      </c>
      <c r="E1048" s="5">
        <v>203</v>
      </c>
      <c r="F1048" s="5">
        <f>ROUND(Source!Q1036,O1048)</f>
        <v>0</v>
      </c>
      <c r="G1048" s="5" t="s">
        <v>215</v>
      </c>
      <c r="H1048" s="5" t="s">
        <v>216</v>
      </c>
      <c r="I1048" s="5"/>
      <c r="J1048" s="5"/>
      <c r="K1048" s="5">
        <v>203</v>
      </c>
      <c r="L1048" s="5">
        <v>11</v>
      </c>
      <c r="M1048" s="5">
        <v>3</v>
      </c>
      <c r="N1048" s="5" t="s">
        <v>3</v>
      </c>
      <c r="O1048" s="5">
        <v>2</v>
      </c>
      <c r="P1048" s="5">
        <f>ROUND(Source!DI1036,O1048)</f>
        <v>0</v>
      </c>
      <c r="Q1048" s="5"/>
      <c r="R1048" s="5"/>
      <c r="S1048" s="5"/>
      <c r="T1048" s="5"/>
      <c r="U1048" s="5"/>
      <c r="V1048" s="5"/>
      <c r="W1048" s="5">
        <v>0</v>
      </c>
      <c r="X1048" s="5">
        <v>1</v>
      </c>
      <c r="Y1048" s="5">
        <v>0</v>
      </c>
      <c r="Z1048" s="5">
        <v>0</v>
      </c>
      <c r="AA1048" s="5">
        <v>1</v>
      </c>
      <c r="AB1048" s="5">
        <v>0</v>
      </c>
    </row>
    <row r="1049" spans="1:28">
      <c r="A1049" s="5">
        <v>50</v>
      </c>
      <c r="B1049" s="5">
        <v>0</v>
      </c>
      <c r="C1049" s="5">
        <v>0</v>
      </c>
      <c r="D1049" s="5">
        <v>1</v>
      </c>
      <c r="E1049" s="5">
        <v>231</v>
      </c>
      <c r="F1049" s="5">
        <f>ROUND(Source!BB1036,O1049)</f>
        <v>0</v>
      </c>
      <c r="G1049" s="5" t="s">
        <v>217</v>
      </c>
      <c r="H1049" s="5" t="s">
        <v>218</v>
      </c>
      <c r="I1049" s="5"/>
      <c r="J1049" s="5"/>
      <c r="K1049" s="5">
        <v>231</v>
      </c>
      <c r="L1049" s="5">
        <v>12</v>
      </c>
      <c r="M1049" s="5">
        <v>3</v>
      </c>
      <c r="N1049" s="5" t="s">
        <v>3</v>
      </c>
      <c r="O1049" s="5">
        <v>2</v>
      </c>
      <c r="P1049" s="5">
        <f>ROUND(Source!ET1036,O1049)</f>
        <v>0</v>
      </c>
      <c r="Q1049" s="5"/>
      <c r="R1049" s="5"/>
      <c r="S1049" s="5"/>
      <c r="T1049" s="5"/>
      <c r="U1049" s="5"/>
      <c r="V1049" s="5"/>
      <c r="W1049" s="5">
        <v>0</v>
      </c>
      <c r="X1049" s="5">
        <v>1</v>
      </c>
      <c r="Y1049" s="5">
        <v>0</v>
      </c>
      <c r="Z1049" s="5">
        <v>0</v>
      </c>
      <c r="AA1049" s="5">
        <v>1</v>
      </c>
      <c r="AB1049" s="5">
        <v>0</v>
      </c>
    </row>
    <row r="1050" spans="1:28">
      <c r="A1050" s="5">
        <v>50</v>
      </c>
      <c r="B1050" s="5">
        <v>0</v>
      </c>
      <c r="C1050" s="5">
        <v>0</v>
      </c>
      <c r="D1050" s="5">
        <v>1</v>
      </c>
      <c r="E1050" s="5">
        <v>204</v>
      </c>
      <c r="F1050" s="5">
        <f>ROUND(Source!R1036,O1050)</f>
        <v>0</v>
      </c>
      <c r="G1050" s="5" t="s">
        <v>219</v>
      </c>
      <c r="H1050" s="5" t="s">
        <v>220</v>
      </c>
      <c r="I1050" s="5"/>
      <c r="J1050" s="5"/>
      <c r="K1050" s="5">
        <v>204</v>
      </c>
      <c r="L1050" s="5">
        <v>13</v>
      </c>
      <c r="M1050" s="5">
        <v>3</v>
      </c>
      <c r="N1050" s="5" t="s">
        <v>3</v>
      </c>
      <c r="O1050" s="5">
        <v>2</v>
      </c>
      <c r="P1050" s="5">
        <f>ROUND(Source!DJ1036,O1050)</f>
        <v>0</v>
      </c>
      <c r="Q1050" s="5"/>
      <c r="R1050" s="5"/>
      <c r="S1050" s="5"/>
      <c r="T1050" s="5"/>
      <c r="U1050" s="5"/>
      <c r="V1050" s="5"/>
      <c r="W1050" s="5">
        <v>0</v>
      </c>
      <c r="X1050" s="5">
        <v>1</v>
      </c>
      <c r="Y1050" s="5">
        <v>0</v>
      </c>
      <c r="Z1050" s="5">
        <v>0</v>
      </c>
      <c r="AA1050" s="5">
        <v>1</v>
      </c>
      <c r="AB1050" s="5">
        <v>0</v>
      </c>
    </row>
    <row r="1051" spans="1:28">
      <c r="A1051" s="5">
        <v>50</v>
      </c>
      <c r="B1051" s="5">
        <v>0</v>
      </c>
      <c r="C1051" s="5">
        <v>0</v>
      </c>
      <c r="D1051" s="5">
        <v>1</v>
      </c>
      <c r="E1051" s="5">
        <v>205</v>
      </c>
      <c r="F1051" s="5">
        <f>ROUND(Source!S1036,O1051)</f>
        <v>0</v>
      </c>
      <c r="G1051" s="5" t="s">
        <v>221</v>
      </c>
      <c r="H1051" s="5" t="s">
        <v>222</v>
      </c>
      <c r="I1051" s="5"/>
      <c r="J1051" s="5"/>
      <c r="K1051" s="5">
        <v>205</v>
      </c>
      <c r="L1051" s="5">
        <v>14</v>
      </c>
      <c r="M1051" s="5">
        <v>3</v>
      </c>
      <c r="N1051" s="5" t="s">
        <v>3</v>
      </c>
      <c r="O1051" s="5">
        <v>2</v>
      </c>
      <c r="P1051" s="5">
        <f>ROUND(Source!DK1036,O1051)</f>
        <v>0</v>
      </c>
      <c r="Q1051" s="5"/>
      <c r="R1051" s="5"/>
      <c r="S1051" s="5"/>
      <c r="T1051" s="5"/>
      <c r="U1051" s="5"/>
      <c r="V1051" s="5"/>
      <c r="W1051" s="5">
        <v>0</v>
      </c>
      <c r="X1051" s="5">
        <v>1</v>
      </c>
      <c r="Y1051" s="5">
        <v>0</v>
      </c>
      <c r="Z1051" s="5">
        <v>0</v>
      </c>
      <c r="AA1051" s="5">
        <v>1</v>
      </c>
      <c r="AB1051" s="5">
        <v>0</v>
      </c>
    </row>
    <row r="1052" spans="1:28">
      <c r="A1052" s="5">
        <v>50</v>
      </c>
      <c r="B1052" s="5">
        <v>0</v>
      </c>
      <c r="C1052" s="5">
        <v>0</v>
      </c>
      <c r="D1052" s="5">
        <v>1</v>
      </c>
      <c r="E1052" s="5">
        <v>232</v>
      </c>
      <c r="F1052" s="5">
        <f>ROUND(Source!BC1036,O1052)</f>
        <v>0</v>
      </c>
      <c r="G1052" s="5" t="s">
        <v>223</v>
      </c>
      <c r="H1052" s="5" t="s">
        <v>224</v>
      </c>
      <c r="I1052" s="5"/>
      <c r="J1052" s="5"/>
      <c r="K1052" s="5">
        <v>232</v>
      </c>
      <c r="L1052" s="5">
        <v>15</v>
      </c>
      <c r="M1052" s="5">
        <v>3</v>
      </c>
      <c r="N1052" s="5" t="s">
        <v>3</v>
      </c>
      <c r="O1052" s="5">
        <v>2</v>
      </c>
      <c r="P1052" s="5">
        <f>ROUND(Source!EU1036,O1052)</f>
        <v>0</v>
      </c>
      <c r="Q1052" s="5"/>
      <c r="R1052" s="5"/>
      <c r="S1052" s="5"/>
      <c r="T1052" s="5"/>
      <c r="U1052" s="5"/>
      <c r="V1052" s="5"/>
      <c r="W1052" s="5">
        <v>0</v>
      </c>
      <c r="X1052" s="5">
        <v>1</v>
      </c>
      <c r="Y1052" s="5">
        <v>0</v>
      </c>
      <c r="Z1052" s="5">
        <v>0</v>
      </c>
      <c r="AA1052" s="5">
        <v>1</v>
      </c>
      <c r="AB1052" s="5">
        <v>0</v>
      </c>
    </row>
    <row r="1053" spans="1:28">
      <c r="A1053" s="5">
        <v>50</v>
      </c>
      <c r="B1053" s="5">
        <v>0</v>
      </c>
      <c r="C1053" s="5">
        <v>0</v>
      </c>
      <c r="D1053" s="5">
        <v>1</v>
      </c>
      <c r="E1053" s="5">
        <v>214</v>
      </c>
      <c r="F1053" s="5">
        <f>ROUND(Source!AS1036,O1053)</f>
        <v>0</v>
      </c>
      <c r="G1053" s="5" t="s">
        <v>225</v>
      </c>
      <c r="H1053" s="5" t="s">
        <v>226</v>
      </c>
      <c r="I1053" s="5"/>
      <c r="J1053" s="5"/>
      <c r="K1053" s="5">
        <v>214</v>
      </c>
      <c r="L1053" s="5">
        <v>16</v>
      </c>
      <c r="M1053" s="5">
        <v>3</v>
      </c>
      <c r="N1053" s="5" t="s">
        <v>3</v>
      </c>
      <c r="O1053" s="5">
        <v>2</v>
      </c>
      <c r="P1053" s="5">
        <f>ROUND(Source!EK1036,O1053)</f>
        <v>0</v>
      </c>
      <c r="Q1053" s="5"/>
      <c r="R1053" s="5"/>
      <c r="S1053" s="5"/>
      <c r="T1053" s="5"/>
      <c r="U1053" s="5"/>
      <c r="V1053" s="5"/>
      <c r="W1053" s="5">
        <v>0</v>
      </c>
      <c r="X1053" s="5">
        <v>1</v>
      </c>
      <c r="Y1053" s="5">
        <v>0</v>
      </c>
      <c r="Z1053" s="5">
        <v>0</v>
      </c>
      <c r="AA1053" s="5">
        <v>1</v>
      </c>
      <c r="AB1053" s="5">
        <v>0</v>
      </c>
    </row>
    <row r="1054" spans="1:28">
      <c r="A1054" s="5">
        <v>50</v>
      </c>
      <c r="B1054" s="5">
        <v>0</v>
      </c>
      <c r="C1054" s="5">
        <v>0</v>
      </c>
      <c r="D1054" s="5">
        <v>1</v>
      </c>
      <c r="E1054" s="5">
        <v>215</v>
      </c>
      <c r="F1054" s="5">
        <f>ROUND(Source!AT1036,O1054)</f>
        <v>0</v>
      </c>
      <c r="G1054" s="5" t="s">
        <v>227</v>
      </c>
      <c r="H1054" s="5" t="s">
        <v>228</v>
      </c>
      <c r="I1054" s="5"/>
      <c r="J1054" s="5"/>
      <c r="K1054" s="5">
        <v>215</v>
      </c>
      <c r="L1054" s="5">
        <v>17</v>
      </c>
      <c r="M1054" s="5">
        <v>3</v>
      </c>
      <c r="N1054" s="5" t="s">
        <v>3</v>
      </c>
      <c r="O1054" s="5">
        <v>2</v>
      </c>
      <c r="P1054" s="5">
        <f>ROUND(Source!EL1036,O1054)</f>
        <v>0</v>
      </c>
      <c r="Q1054" s="5"/>
      <c r="R1054" s="5"/>
      <c r="S1054" s="5"/>
      <c r="T1054" s="5"/>
      <c r="U1054" s="5"/>
      <c r="V1054" s="5"/>
      <c r="W1054" s="5">
        <v>0</v>
      </c>
      <c r="X1054" s="5">
        <v>1</v>
      </c>
      <c r="Y1054" s="5">
        <v>0</v>
      </c>
      <c r="Z1054" s="5">
        <v>0</v>
      </c>
      <c r="AA1054" s="5">
        <v>1</v>
      </c>
      <c r="AB1054" s="5">
        <v>0</v>
      </c>
    </row>
    <row r="1055" spans="1:28">
      <c r="A1055" s="5">
        <v>50</v>
      </c>
      <c r="B1055" s="5">
        <v>0</v>
      </c>
      <c r="C1055" s="5">
        <v>0</v>
      </c>
      <c r="D1055" s="5">
        <v>1</v>
      </c>
      <c r="E1055" s="5">
        <v>217</v>
      </c>
      <c r="F1055" s="5">
        <f>ROUND(Source!AU1036,O1055)</f>
        <v>0</v>
      </c>
      <c r="G1055" s="5" t="s">
        <v>229</v>
      </c>
      <c r="H1055" s="5" t="s">
        <v>230</v>
      </c>
      <c r="I1055" s="5"/>
      <c r="J1055" s="5"/>
      <c r="K1055" s="5">
        <v>217</v>
      </c>
      <c r="L1055" s="5">
        <v>18</v>
      </c>
      <c r="M1055" s="5">
        <v>3</v>
      </c>
      <c r="N1055" s="5" t="s">
        <v>3</v>
      </c>
      <c r="O1055" s="5">
        <v>2</v>
      </c>
      <c r="P1055" s="5">
        <f>ROUND(Source!EM1036,O1055)</f>
        <v>0</v>
      </c>
      <c r="Q1055" s="5"/>
      <c r="R1055" s="5"/>
      <c r="S1055" s="5"/>
      <c r="T1055" s="5"/>
      <c r="U1055" s="5"/>
      <c r="V1055" s="5"/>
      <c r="W1055" s="5">
        <v>0</v>
      </c>
      <c r="X1055" s="5">
        <v>1</v>
      </c>
      <c r="Y1055" s="5">
        <v>0</v>
      </c>
      <c r="Z1055" s="5">
        <v>0</v>
      </c>
      <c r="AA1055" s="5">
        <v>1</v>
      </c>
      <c r="AB1055" s="5">
        <v>0</v>
      </c>
    </row>
    <row r="1056" spans="1:28">
      <c r="A1056" s="5">
        <v>50</v>
      </c>
      <c r="B1056" s="5">
        <v>0</v>
      </c>
      <c r="C1056" s="5">
        <v>0</v>
      </c>
      <c r="D1056" s="5">
        <v>1</v>
      </c>
      <c r="E1056" s="5">
        <v>230</v>
      </c>
      <c r="F1056" s="5">
        <f>ROUND(Source!BA1036,O1056)</f>
        <v>0</v>
      </c>
      <c r="G1056" s="5" t="s">
        <v>231</v>
      </c>
      <c r="H1056" s="5" t="s">
        <v>232</v>
      </c>
      <c r="I1056" s="5"/>
      <c r="J1056" s="5"/>
      <c r="K1056" s="5">
        <v>230</v>
      </c>
      <c r="L1056" s="5">
        <v>19</v>
      </c>
      <c r="M1056" s="5">
        <v>3</v>
      </c>
      <c r="N1056" s="5" t="s">
        <v>3</v>
      </c>
      <c r="O1056" s="5">
        <v>2</v>
      </c>
      <c r="P1056" s="5">
        <f>ROUND(Source!ES1036,O1056)</f>
        <v>0</v>
      </c>
      <c r="Q1056" s="5"/>
      <c r="R1056" s="5"/>
      <c r="S1056" s="5"/>
      <c r="T1056" s="5"/>
      <c r="U1056" s="5"/>
      <c r="V1056" s="5"/>
      <c r="W1056" s="5">
        <v>0</v>
      </c>
      <c r="X1056" s="5">
        <v>1</v>
      </c>
      <c r="Y1056" s="5">
        <v>0</v>
      </c>
      <c r="Z1056" s="5">
        <v>0</v>
      </c>
      <c r="AA1056" s="5">
        <v>1</v>
      </c>
      <c r="AB1056" s="5">
        <v>0</v>
      </c>
    </row>
    <row r="1057" spans="1:206">
      <c r="A1057" s="5">
        <v>50</v>
      </c>
      <c r="B1057" s="5">
        <v>0</v>
      </c>
      <c r="C1057" s="5">
        <v>0</v>
      </c>
      <c r="D1057" s="5">
        <v>1</v>
      </c>
      <c r="E1057" s="5">
        <v>206</v>
      </c>
      <c r="F1057" s="5">
        <f>ROUND(Source!T1036,O1057)</f>
        <v>0</v>
      </c>
      <c r="G1057" s="5" t="s">
        <v>233</v>
      </c>
      <c r="H1057" s="5" t="s">
        <v>234</v>
      </c>
      <c r="I1057" s="5"/>
      <c r="J1057" s="5"/>
      <c r="K1057" s="5">
        <v>206</v>
      </c>
      <c r="L1057" s="5">
        <v>20</v>
      </c>
      <c r="M1057" s="5">
        <v>3</v>
      </c>
      <c r="N1057" s="5" t="s">
        <v>3</v>
      </c>
      <c r="O1057" s="5">
        <v>2</v>
      </c>
      <c r="P1057" s="5">
        <f>ROUND(Source!DL1036,O1057)</f>
        <v>0</v>
      </c>
      <c r="Q1057" s="5"/>
      <c r="R1057" s="5"/>
      <c r="S1057" s="5"/>
      <c r="T1057" s="5"/>
      <c r="U1057" s="5"/>
      <c r="V1057" s="5"/>
      <c r="W1057" s="5">
        <v>0</v>
      </c>
      <c r="X1057" s="5">
        <v>1</v>
      </c>
      <c r="Y1057" s="5">
        <v>0</v>
      </c>
      <c r="Z1057" s="5">
        <v>0</v>
      </c>
      <c r="AA1057" s="5">
        <v>1</v>
      </c>
      <c r="AB1057" s="5">
        <v>0</v>
      </c>
    </row>
    <row r="1058" spans="1:206">
      <c r="A1058" s="5">
        <v>50</v>
      </c>
      <c r="B1058" s="5">
        <v>0</v>
      </c>
      <c r="C1058" s="5">
        <v>0</v>
      </c>
      <c r="D1058" s="5">
        <v>1</v>
      </c>
      <c r="E1058" s="5">
        <v>207</v>
      </c>
      <c r="F1058" s="5">
        <f>Source!U1036</f>
        <v>0</v>
      </c>
      <c r="G1058" s="5" t="s">
        <v>235</v>
      </c>
      <c r="H1058" s="5" t="s">
        <v>236</v>
      </c>
      <c r="I1058" s="5"/>
      <c r="J1058" s="5"/>
      <c r="K1058" s="5">
        <v>207</v>
      </c>
      <c r="L1058" s="5">
        <v>21</v>
      </c>
      <c r="M1058" s="5">
        <v>3</v>
      </c>
      <c r="N1058" s="5" t="s">
        <v>3</v>
      </c>
      <c r="O1058" s="5">
        <v>-1</v>
      </c>
      <c r="P1058" s="5">
        <f>Source!DM1036</f>
        <v>0</v>
      </c>
      <c r="Q1058" s="5"/>
      <c r="R1058" s="5"/>
      <c r="S1058" s="5"/>
      <c r="T1058" s="5"/>
      <c r="U1058" s="5"/>
      <c r="V1058" s="5"/>
      <c r="W1058" s="5">
        <v>0</v>
      </c>
      <c r="X1058" s="5">
        <v>1</v>
      </c>
      <c r="Y1058" s="5">
        <v>0</v>
      </c>
      <c r="Z1058" s="5">
        <v>0</v>
      </c>
      <c r="AA1058" s="5">
        <v>1</v>
      </c>
      <c r="AB1058" s="5">
        <v>0</v>
      </c>
    </row>
    <row r="1059" spans="1:206">
      <c r="A1059" s="5">
        <v>50</v>
      </c>
      <c r="B1059" s="5">
        <v>0</v>
      </c>
      <c r="C1059" s="5">
        <v>0</v>
      </c>
      <c r="D1059" s="5">
        <v>1</v>
      </c>
      <c r="E1059" s="5">
        <v>208</v>
      </c>
      <c r="F1059" s="5">
        <f>Source!V1036</f>
        <v>0</v>
      </c>
      <c r="G1059" s="5" t="s">
        <v>237</v>
      </c>
      <c r="H1059" s="5" t="s">
        <v>238</v>
      </c>
      <c r="I1059" s="5"/>
      <c r="J1059" s="5"/>
      <c r="K1059" s="5">
        <v>208</v>
      </c>
      <c r="L1059" s="5">
        <v>22</v>
      </c>
      <c r="M1059" s="5">
        <v>3</v>
      </c>
      <c r="N1059" s="5" t="s">
        <v>3</v>
      </c>
      <c r="O1059" s="5">
        <v>-1</v>
      </c>
      <c r="P1059" s="5">
        <f>Source!DN1036</f>
        <v>0</v>
      </c>
      <c r="Q1059" s="5"/>
      <c r="R1059" s="5"/>
      <c r="S1059" s="5"/>
      <c r="T1059" s="5"/>
      <c r="U1059" s="5"/>
      <c r="V1059" s="5"/>
      <c r="W1059" s="5">
        <v>0</v>
      </c>
      <c r="X1059" s="5">
        <v>1</v>
      </c>
      <c r="Y1059" s="5">
        <v>0</v>
      </c>
      <c r="Z1059" s="5">
        <v>0</v>
      </c>
      <c r="AA1059" s="5">
        <v>1</v>
      </c>
      <c r="AB1059" s="5">
        <v>0</v>
      </c>
    </row>
    <row r="1060" spans="1:206">
      <c r="A1060" s="5">
        <v>50</v>
      </c>
      <c r="B1060" s="5">
        <v>0</v>
      </c>
      <c r="C1060" s="5">
        <v>0</v>
      </c>
      <c r="D1060" s="5">
        <v>1</v>
      </c>
      <c r="E1060" s="5">
        <v>209</v>
      </c>
      <c r="F1060" s="5">
        <f>ROUND(Source!W1036,O1060)</f>
        <v>0</v>
      </c>
      <c r="G1060" s="5" t="s">
        <v>239</v>
      </c>
      <c r="H1060" s="5" t="s">
        <v>240</v>
      </c>
      <c r="I1060" s="5"/>
      <c r="J1060" s="5"/>
      <c r="K1060" s="5">
        <v>209</v>
      </c>
      <c r="L1060" s="5">
        <v>23</v>
      </c>
      <c r="M1060" s="5">
        <v>3</v>
      </c>
      <c r="N1060" s="5" t="s">
        <v>3</v>
      </c>
      <c r="O1060" s="5">
        <v>2</v>
      </c>
      <c r="P1060" s="5">
        <f>ROUND(Source!DO1036,O1060)</f>
        <v>0</v>
      </c>
      <c r="Q1060" s="5"/>
      <c r="R1060" s="5"/>
      <c r="S1060" s="5"/>
      <c r="T1060" s="5"/>
      <c r="U1060" s="5"/>
      <c r="V1060" s="5"/>
      <c r="W1060" s="5">
        <v>0</v>
      </c>
      <c r="X1060" s="5">
        <v>1</v>
      </c>
      <c r="Y1060" s="5">
        <v>0</v>
      </c>
      <c r="Z1060" s="5">
        <v>0</v>
      </c>
      <c r="AA1060" s="5">
        <v>1</v>
      </c>
      <c r="AB1060" s="5">
        <v>0</v>
      </c>
    </row>
    <row r="1061" spans="1:206">
      <c r="A1061" s="5">
        <v>50</v>
      </c>
      <c r="B1061" s="5">
        <v>0</v>
      </c>
      <c r="C1061" s="5">
        <v>0</v>
      </c>
      <c r="D1061" s="5">
        <v>1</v>
      </c>
      <c r="E1061" s="5">
        <v>233</v>
      </c>
      <c r="F1061" s="5">
        <f>ROUND(Source!BD1036,O1061)</f>
        <v>0</v>
      </c>
      <c r="G1061" s="5" t="s">
        <v>241</v>
      </c>
      <c r="H1061" s="5" t="s">
        <v>242</v>
      </c>
      <c r="I1061" s="5"/>
      <c r="J1061" s="5"/>
      <c r="K1061" s="5">
        <v>233</v>
      </c>
      <c r="L1061" s="5">
        <v>24</v>
      </c>
      <c r="M1061" s="5">
        <v>3</v>
      </c>
      <c r="N1061" s="5" t="s">
        <v>3</v>
      </c>
      <c r="O1061" s="5">
        <v>2</v>
      </c>
      <c r="P1061" s="5">
        <f>ROUND(Source!EV1036,O1061)</f>
        <v>0</v>
      </c>
      <c r="Q1061" s="5"/>
      <c r="R1061" s="5"/>
      <c r="S1061" s="5"/>
      <c r="T1061" s="5"/>
      <c r="U1061" s="5"/>
      <c r="V1061" s="5"/>
      <c r="W1061" s="5">
        <v>0</v>
      </c>
      <c r="X1061" s="5">
        <v>1</v>
      </c>
      <c r="Y1061" s="5">
        <v>0</v>
      </c>
      <c r="Z1061" s="5">
        <v>0</v>
      </c>
      <c r="AA1061" s="5">
        <v>1</v>
      </c>
      <c r="AB1061" s="5">
        <v>0</v>
      </c>
    </row>
    <row r="1062" spans="1:206">
      <c r="A1062" s="5">
        <v>50</v>
      </c>
      <c r="B1062" s="5">
        <v>0</v>
      </c>
      <c r="C1062" s="5">
        <v>0</v>
      </c>
      <c r="D1062" s="5">
        <v>1</v>
      </c>
      <c r="E1062" s="5">
        <v>210</v>
      </c>
      <c r="F1062" s="5">
        <f>ROUND(Source!X1036,O1062)</f>
        <v>0</v>
      </c>
      <c r="G1062" s="5" t="s">
        <v>243</v>
      </c>
      <c r="H1062" s="5" t="s">
        <v>244</v>
      </c>
      <c r="I1062" s="5"/>
      <c r="J1062" s="5"/>
      <c r="K1062" s="5">
        <v>210</v>
      </c>
      <c r="L1062" s="5">
        <v>25</v>
      </c>
      <c r="M1062" s="5">
        <v>3</v>
      </c>
      <c r="N1062" s="5" t="s">
        <v>3</v>
      </c>
      <c r="O1062" s="5">
        <v>2</v>
      </c>
      <c r="P1062" s="5">
        <f>ROUND(Source!DP1036,O1062)</f>
        <v>0</v>
      </c>
      <c r="Q1062" s="5"/>
      <c r="R1062" s="5"/>
      <c r="S1062" s="5"/>
      <c r="T1062" s="5"/>
      <c r="U1062" s="5"/>
      <c r="V1062" s="5"/>
      <c r="W1062" s="5">
        <v>0</v>
      </c>
      <c r="X1062" s="5">
        <v>1</v>
      </c>
      <c r="Y1062" s="5">
        <v>0</v>
      </c>
      <c r="Z1062" s="5">
        <v>0</v>
      </c>
      <c r="AA1062" s="5">
        <v>1</v>
      </c>
      <c r="AB1062" s="5">
        <v>0</v>
      </c>
    </row>
    <row r="1063" spans="1:206">
      <c r="A1063" s="5">
        <v>50</v>
      </c>
      <c r="B1063" s="5">
        <v>0</v>
      </c>
      <c r="C1063" s="5">
        <v>0</v>
      </c>
      <c r="D1063" s="5">
        <v>1</v>
      </c>
      <c r="E1063" s="5">
        <v>211</v>
      </c>
      <c r="F1063" s="5">
        <f>ROUND(Source!Y1036,O1063)</f>
        <v>0</v>
      </c>
      <c r="G1063" s="5" t="s">
        <v>245</v>
      </c>
      <c r="H1063" s="5" t="s">
        <v>246</v>
      </c>
      <c r="I1063" s="5"/>
      <c r="J1063" s="5"/>
      <c r="K1063" s="5">
        <v>211</v>
      </c>
      <c r="L1063" s="5">
        <v>26</v>
      </c>
      <c r="M1063" s="5">
        <v>3</v>
      </c>
      <c r="N1063" s="5" t="s">
        <v>3</v>
      </c>
      <c r="O1063" s="5">
        <v>2</v>
      </c>
      <c r="P1063" s="5">
        <f>ROUND(Source!DQ1036,O1063)</f>
        <v>0</v>
      </c>
      <c r="Q1063" s="5"/>
      <c r="R1063" s="5"/>
      <c r="S1063" s="5"/>
      <c r="T1063" s="5"/>
      <c r="U1063" s="5"/>
      <c r="V1063" s="5"/>
      <c r="W1063" s="5">
        <v>0</v>
      </c>
      <c r="X1063" s="5">
        <v>1</v>
      </c>
      <c r="Y1063" s="5">
        <v>0</v>
      </c>
      <c r="Z1063" s="5">
        <v>0</v>
      </c>
      <c r="AA1063" s="5">
        <v>1</v>
      </c>
      <c r="AB1063" s="5">
        <v>0</v>
      </c>
    </row>
    <row r="1064" spans="1:206">
      <c r="A1064" s="5">
        <v>50</v>
      </c>
      <c r="B1064" s="5">
        <v>0</v>
      </c>
      <c r="C1064" s="5">
        <v>0</v>
      </c>
      <c r="D1064" s="5">
        <v>1</v>
      </c>
      <c r="E1064" s="5">
        <v>224</v>
      </c>
      <c r="F1064" s="5">
        <f>ROUND(Source!AR1036,O1064)</f>
        <v>0</v>
      </c>
      <c r="G1064" s="5" t="s">
        <v>247</v>
      </c>
      <c r="H1064" s="5" t="s">
        <v>248</v>
      </c>
      <c r="I1064" s="5"/>
      <c r="J1064" s="5"/>
      <c r="K1064" s="5">
        <v>224</v>
      </c>
      <c r="L1064" s="5">
        <v>27</v>
      </c>
      <c r="M1064" s="5">
        <v>3</v>
      </c>
      <c r="N1064" s="5" t="s">
        <v>3</v>
      </c>
      <c r="O1064" s="5">
        <v>2</v>
      </c>
      <c r="P1064" s="5">
        <f>ROUND(Source!EJ1036,O1064)</f>
        <v>0</v>
      </c>
      <c r="Q1064" s="5"/>
      <c r="R1064" s="5"/>
      <c r="S1064" s="5"/>
      <c r="T1064" s="5"/>
      <c r="U1064" s="5"/>
      <c r="V1064" s="5"/>
      <c r="W1064" s="5">
        <v>0</v>
      </c>
      <c r="X1064" s="5">
        <v>1</v>
      </c>
      <c r="Y1064" s="5">
        <v>0</v>
      </c>
      <c r="Z1064" s="5">
        <v>0</v>
      </c>
      <c r="AA1064" s="5">
        <v>1</v>
      </c>
      <c r="AB1064" s="5">
        <v>0</v>
      </c>
    </row>
    <row r="1066" spans="1:206">
      <c r="A1066" s="1">
        <v>3</v>
      </c>
      <c r="B1066" s="1">
        <v>1</v>
      </c>
      <c r="C1066" s="1"/>
      <c r="D1066" s="1">
        <f>ROW(A1226)</f>
        <v>1226</v>
      </c>
      <c r="E1066" s="1"/>
      <c r="F1066" s="1" t="s">
        <v>23</v>
      </c>
      <c r="G1066" s="1" t="s">
        <v>653</v>
      </c>
      <c r="H1066" s="1" t="s">
        <v>3</v>
      </c>
      <c r="I1066" s="1">
        <v>0</v>
      </c>
      <c r="J1066" s="1" t="s">
        <v>3</v>
      </c>
      <c r="K1066" s="1">
        <v>-1</v>
      </c>
      <c r="L1066" s="1" t="s">
        <v>23</v>
      </c>
      <c r="M1066" s="1" t="s">
        <v>3</v>
      </c>
      <c r="N1066" s="1"/>
      <c r="O1066" s="1"/>
      <c r="P1066" s="1"/>
      <c r="Q1066" s="1"/>
      <c r="R1066" s="1"/>
      <c r="S1066" s="1">
        <v>0</v>
      </c>
      <c r="T1066" s="1">
        <v>0</v>
      </c>
      <c r="U1066" s="1" t="s">
        <v>3</v>
      </c>
      <c r="V1066" s="1">
        <v>0</v>
      </c>
      <c r="W1066" s="1"/>
      <c r="X1066" s="1"/>
      <c r="Y1066" s="1"/>
      <c r="Z1066" s="1"/>
      <c r="AA1066" s="1"/>
      <c r="AB1066" s="1" t="s">
        <v>3</v>
      </c>
      <c r="AC1066" s="1" t="s">
        <v>3</v>
      </c>
      <c r="AD1066" s="1" t="s">
        <v>3</v>
      </c>
      <c r="AE1066" s="1" t="s">
        <v>3</v>
      </c>
      <c r="AF1066" s="1" t="s">
        <v>3</v>
      </c>
      <c r="AG1066" s="1" t="s">
        <v>3</v>
      </c>
      <c r="AH1066" s="1"/>
      <c r="AI1066" s="1"/>
      <c r="AJ1066" s="1"/>
      <c r="AK1066" s="1"/>
      <c r="AL1066" s="1"/>
      <c r="AM1066" s="1"/>
      <c r="AN1066" s="1"/>
      <c r="AO1066" s="1"/>
      <c r="AP1066" s="1" t="s">
        <v>3</v>
      </c>
      <c r="AQ1066" s="1" t="s">
        <v>3</v>
      </c>
      <c r="AR1066" s="1" t="s">
        <v>3</v>
      </c>
      <c r="AS1066" s="1"/>
      <c r="AT1066" s="1"/>
      <c r="AU1066" s="1"/>
      <c r="AV1066" s="1"/>
      <c r="AW1066" s="1"/>
      <c r="AX1066" s="1"/>
      <c r="AY1066" s="1"/>
      <c r="AZ1066" s="1" t="s">
        <v>3</v>
      </c>
      <c r="BA1066" s="1"/>
      <c r="BB1066" s="1" t="s">
        <v>3</v>
      </c>
      <c r="BC1066" s="1" t="s">
        <v>3</v>
      </c>
      <c r="BD1066" s="1" t="s">
        <v>3</v>
      </c>
      <c r="BE1066" s="1" t="s">
        <v>3</v>
      </c>
      <c r="BF1066" s="1" t="s">
        <v>3</v>
      </c>
      <c r="BG1066" s="1" t="s">
        <v>3</v>
      </c>
      <c r="BH1066" s="1" t="s">
        <v>3</v>
      </c>
      <c r="BI1066" s="1" t="s">
        <v>3</v>
      </c>
      <c r="BJ1066" s="1" t="s">
        <v>3</v>
      </c>
      <c r="BK1066" s="1" t="s">
        <v>3</v>
      </c>
      <c r="BL1066" s="1" t="s">
        <v>3</v>
      </c>
      <c r="BM1066" s="1" t="s">
        <v>3</v>
      </c>
      <c r="BN1066" s="1" t="s">
        <v>3</v>
      </c>
      <c r="BO1066" s="1" t="s">
        <v>3</v>
      </c>
      <c r="BP1066" s="1" t="s">
        <v>3</v>
      </c>
      <c r="BQ1066" s="1"/>
      <c r="BR1066" s="1"/>
      <c r="BS1066" s="1"/>
      <c r="BT1066" s="1"/>
      <c r="BU1066" s="1"/>
      <c r="BV1066" s="1"/>
      <c r="BW1066" s="1"/>
      <c r="BX1066" s="1">
        <v>0</v>
      </c>
      <c r="BY1066" s="1"/>
      <c r="BZ1066" s="1"/>
      <c r="CA1066" s="1"/>
      <c r="CB1066" s="1"/>
      <c r="CC1066" s="1"/>
      <c r="CD1066" s="1"/>
      <c r="CE1066" s="1"/>
      <c r="CF1066" s="1">
        <v>0</v>
      </c>
      <c r="CG1066" s="1">
        <v>0</v>
      </c>
      <c r="CH1066" s="1"/>
      <c r="CI1066" s="1" t="s">
        <v>3</v>
      </c>
      <c r="CJ1066" s="1" t="s">
        <v>3</v>
      </c>
      <c r="CK1066" t="s">
        <v>3</v>
      </c>
      <c r="CL1066" t="s">
        <v>3</v>
      </c>
      <c r="CM1066" t="s">
        <v>3</v>
      </c>
      <c r="CN1066" t="s">
        <v>3</v>
      </c>
      <c r="CO1066" t="s">
        <v>3</v>
      </c>
      <c r="CP1066" t="s">
        <v>3</v>
      </c>
      <c r="CQ1066" t="s">
        <v>3</v>
      </c>
    </row>
    <row r="1068" spans="1:206">
      <c r="A1068" s="3">
        <v>52</v>
      </c>
      <c r="B1068" s="3">
        <f t="shared" ref="B1068:G1068" si="758">B1226</f>
        <v>1</v>
      </c>
      <c r="C1068" s="3">
        <f t="shared" si="758"/>
        <v>3</v>
      </c>
      <c r="D1068" s="3">
        <f t="shared" si="758"/>
        <v>1066</v>
      </c>
      <c r="E1068" s="3">
        <f t="shared" si="758"/>
        <v>0</v>
      </c>
      <c r="F1068" s="3" t="str">
        <f t="shared" si="758"/>
        <v>Новая локальная смета</v>
      </c>
      <c r="G1068" s="3" t="str">
        <f t="shared" si="758"/>
        <v>Строительство  КЛ-6кВ L=205 м</v>
      </c>
      <c r="H1068" s="3"/>
      <c r="I1068" s="3"/>
      <c r="J1068" s="3"/>
      <c r="K1068" s="3"/>
      <c r="L1068" s="3"/>
      <c r="M1068" s="3"/>
      <c r="N1068" s="3"/>
      <c r="O1068" s="3">
        <f t="shared" ref="O1068:AT1068" si="759">O1226</f>
        <v>48901.42</v>
      </c>
      <c r="P1068" s="3">
        <f t="shared" si="759"/>
        <v>45428.19</v>
      </c>
      <c r="Q1068" s="3">
        <f t="shared" si="759"/>
        <v>2459.7600000000002</v>
      </c>
      <c r="R1068" s="3">
        <f t="shared" si="759"/>
        <v>113.53</v>
      </c>
      <c r="S1068" s="3">
        <f t="shared" si="759"/>
        <v>1013.47</v>
      </c>
      <c r="T1068" s="3">
        <f t="shared" si="759"/>
        <v>0</v>
      </c>
      <c r="U1068" s="3">
        <f t="shared" si="759"/>
        <v>114.81122620000001</v>
      </c>
      <c r="V1068" s="3">
        <f t="shared" si="759"/>
        <v>8.4095103999999985</v>
      </c>
      <c r="W1068" s="3">
        <f t="shared" si="759"/>
        <v>684.53</v>
      </c>
      <c r="X1068" s="3">
        <f t="shared" si="759"/>
        <v>1062.6500000000001</v>
      </c>
      <c r="Y1068" s="3">
        <f t="shared" si="759"/>
        <v>533.29</v>
      </c>
      <c r="Z1068" s="3">
        <f t="shared" si="759"/>
        <v>0</v>
      </c>
      <c r="AA1068" s="3">
        <f t="shared" si="759"/>
        <v>0</v>
      </c>
      <c r="AB1068" s="3">
        <f t="shared" si="759"/>
        <v>0</v>
      </c>
      <c r="AC1068" s="3">
        <f t="shared" si="759"/>
        <v>0</v>
      </c>
      <c r="AD1068" s="3">
        <f t="shared" si="759"/>
        <v>0</v>
      </c>
      <c r="AE1068" s="3">
        <f t="shared" si="759"/>
        <v>0</v>
      </c>
      <c r="AF1068" s="3">
        <f t="shared" si="759"/>
        <v>0</v>
      </c>
      <c r="AG1068" s="3">
        <f t="shared" si="759"/>
        <v>0</v>
      </c>
      <c r="AH1068" s="3">
        <f t="shared" si="759"/>
        <v>0</v>
      </c>
      <c r="AI1068" s="3">
        <f t="shared" si="759"/>
        <v>0</v>
      </c>
      <c r="AJ1068" s="3">
        <f t="shared" si="759"/>
        <v>0</v>
      </c>
      <c r="AK1068" s="3">
        <f t="shared" si="759"/>
        <v>0</v>
      </c>
      <c r="AL1068" s="3">
        <f t="shared" si="759"/>
        <v>0</v>
      </c>
      <c r="AM1068" s="3">
        <f t="shared" si="759"/>
        <v>0</v>
      </c>
      <c r="AN1068" s="3">
        <f t="shared" si="759"/>
        <v>0</v>
      </c>
      <c r="AO1068" s="3">
        <f t="shared" si="759"/>
        <v>0</v>
      </c>
      <c r="AP1068" s="3">
        <f t="shared" si="759"/>
        <v>0</v>
      </c>
      <c r="AQ1068" s="3">
        <f t="shared" si="759"/>
        <v>0</v>
      </c>
      <c r="AR1068" s="3">
        <f t="shared" si="759"/>
        <v>50497.36</v>
      </c>
      <c r="AS1068" s="3">
        <f t="shared" si="759"/>
        <v>46328.57</v>
      </c>
      <c r="AT1068" s="3">
        <f t="shared" si="759"/>
        <v>4168.79</v>
      </c>
      <c r="AU1068" s="3">
        <f t="shared" ref="AU1068:BZ1068" si="760">AU1226</f>
        <v>0</v>
      </c>
      <c r="AV1068" s="3">
        <f t="shared" si="760"/>
        <v>45428.19</v>
      </c>
      <c r="AW1068" s="3">
        <f t="shared" si="760"/>
        <v>45428.19</v>
      </c>
      <c r="AX1068" s="3">
        <f t="shared" si="760"/>
        <v>0</v>
      </c>
      <c r="AY1068" s="3">
        <f t="shared" si="760"/>
        <v>45428.19</v>
      </c>
      <c r="AZ1068" s="3">
        <f t="shared" si="760"/>
        <v>0</v>
      </c>
      <c r="BA1068" s="3">
        <f t="shared" si="760"/>
        <v>0</v>
      </c>
      <c r="BB1068" s="3">
        <f t="shared" si="760"/>
        <v>0</v>
      </c>
      <c r="BC1068" s="3">
        <f t="shared" si="760"/>
        <v>0</v>
      </c>
      <c r="BD1068" s="3">
        <f t="shared" si="760"/>
        <v>0</v>
      </c>
      <c r="BE1068" s="3">
        <f t="shared" si="760"/>
        <v>0</v>
      </c>
      <c r="BF1068" s="3">
        <f t="shared" si="760"/>
        <v>0</v>
      </c>
      <c r="BG1068" s="3">
        <f t="shared" si="760"/>
        <v>0</v>
      </c>
      <c r="BH1068" s="3">
        <f t="shared" si="760"/>
        <v>0</v>
      </c>
      <c r="BI1068" s="3">
        <f t="shared" si="760"/>
        <v>0</v>
      </c>
      <c r="BJ1068" s="3">
        <f t="shared" si="760"/>
        <v>0</v>
      </c>
      <c r="BK1068" s="3">
        <f t="shared" si="760"/>
        <v>0</v>
      </c>
      <c r="BL1068" s="3">
        <f t="shared" si="760"/>
        <v>0</v>
      </c>
      <c r="BM1068" s="3">
        <f t="shared" si="760"/>
        <v>0</v>
      </c>
      <c r="BN1068" s="3">
        <f t="shared" si="760"/>
        <v>0</v>
      </c>
      <c r="BO1068" s="3">
        <f t="shared" si="760"/>
        <v>0</v>
      </c>
      <c r="BP1068" s="3">
        <f t="shared" si="760"/>
        <v>0</v>
      </c>
      <c r="BQ1068" s="3">
        <f t="shared" si="760"/>
        <v>0</v>
      </c>
      <c r="BR1068" s="3">
        <f t="shared" si="760"/>
        <v>0</v>
      </c>
      <c r="BS1068" s="3">
        <f t="shared" si="760"/>
        <v>0</v>
      </c>
      <c r="BT1068" s="3">
        <f t="shared" si="760"/>
        <v>0</v>
      </c>
      <c r="BU1068" s="3">
        <f t="shared" si="760"/>
        <v>0</v>
      </c>
      <c r="BV1068" s="3">
        <f t="shared" si="760"/>
        <v>0</v>
      </c>
      <c r="BW1068" s="3">
        <f t="shared" si="760"/>
        <v>0</v>
      </c>
      <c r="BX1068" s="3">
        <f t="shared" si="760"/>
        <v>0</v>
      </c>
      <c r="BY1068" s="3">
        <f t="shared" si="760"/>
        <v>0</v>
      </c>
      <c r="BZ1068" s="3">
        <f t="shared" si="760"/>
        <v>0</v>
      </c>
      <c r="CA1068" s="3">
        <f t="shared" ref="CA1068:DF1068" si="761">CA1226</f>
        <v>0</v>
      </c>
      <c r="CB1068" s="3">
        <f t="shared" si="761"/>
        <v>0</v>
      </c>
      <c r="CC1068" s="3">
        <f t="shared" si="761"/>
        <v>0</v>
      </c>
      <c r="CD1068" s="3">
        <f t="shared" si="761"/>
        <v>0</v>
      </c>
      <c r="CE1068" s="3">
        <f t="shared" si="761"/>
        <v>0</v>
      </c>
      <c r="CF1068" s="3">
        <f t="shared" si="761"/>
        <v>0</v>
      </c>
      <c r="CG1068" s="3">
        <f t="shared" si="761"/>
        <v>0</v>
      </c>
      <c r="CH1068" s="3">
        <f t="shared" si="761"/>
        <v>0</v>
      </c>
      <c r="CI1068" s="3">
        <f t="shared" si="761"/>
        <v>0</v>
      </c>
      <c r="CJ1068" s="3">
        <f t="shared" si="761"/>
        <v>0</v>
      </c>
      <c r="CK1068" s="3">
        <f t="shared" si="761"/>
        <v>0</v>
      </c>
      <c r="CL1068" s="3">
        <f t="shared" si="761"/>
        <v>0</v>
      </c>
      <c r="CM1068" s="3">
        <f t="shared" si="761"/>
        <v>0</v>
      </c>
      <c r="CN1068" s="3">
        <f t="shared" si="761"/>
        <v>0</v>
      </c>
      <c r="CO1068" s="3">
        <f t="shared" si="761"/>
        <v>0</v>
      </c>
      <c r="CP1068" s="3">
        <f t="shared" si="761"/>
        <v>0</v>
      </c>
      <c r="CQ1068" s="3">
        <f t="shared" si="761"/>
        <v>0</v>
      </c>
      <c r="CR1068" s="3">
        <f t="shared" si="761"/>
        <v>0</v>
      </c>
      <c r="CS1068" s="3">
        <f t="shared" si="761"/>
        <v>0</v>
      </c>
      <c r="CT1068" s="3">
        <f t="shared" si="761"/>
        <v>0</v>
      </c>
      <c r="CU1068" s="3">
        <f t="shared" si="761"/>
        <v>0</v>
      </c>
      <c r="CV1068" s="3">
        <f t="shared" si="761"/>
        <v>0</v>
      </c>
      <c r="CW1068" s="3">
        <f t="shared" si="761"/>
        <v>0</v>
      </c>
      <c r="CX1068" s="3">
        <f t="shared" si="761"/>
        <v>0</v>
      </c>
      <c r="CY1068" s="3">
        <f t="shared" si="761"/>
        <v>0</v>
      </c>
      <c r="CZ1068" s="3">
        <f t="shared" si="761"/>
        <v>0</v>
      </c>
      <c r="DA1068" s="3">
        <f t="shared" si="761"/>
        <v>0</v>
      </c>
      <c r="DB1068" s="3">
        <f t="shared" si="761"/>
        <v>0</v>
      </c>
      <c r="DC1068" s="3">
        <f t="shared" si="761"/>
        <v>0</v>
      </c>
      <c r="DD1068" s="3">
        <f t="shared" si="761"/>
        <v>0</v>
      </c>
      <c r="DE1068" s="3">
        <f t="shared" si="761"/>
        <v>0</v>
      </c>
      <c r="DF1068" s="3">
        <f t="shared" si="761"/>
        <v>0</v>
      </c>
      <c r="DG1068" s="4">
        <f t="shared" ref="DG1068:EL1068" si="762">DG1226</f>
        <v>502090.31</v>
      </c>
      <c r="DH1068" s="4">
        <f t="shared" si="762"/>
        <v>413251.85</v>
      </c>
      <c r="DI1068" s="4">
        <f t="shared" si="762"/>
        <v>41185.35</v>
      </c>
      <c r="DJ1068" s="4">
        <f t="shared" si="762"/>
        <v>5338.11</v>
      </c>
      <c r="DK1068" s="4">
        <f t="shared" si="762"/>
        <v>47653.11</v>
      </c>
      <c r="DL1068" s="4">
        <f t="shared" si="762"/>
        <v>0</v>
      </c>
      <c r="DM1068" s="4">
        <f t="shared" si="762"/>
        <v>114.81122620000001</v>
      </c>
      <c r="DN1068" s="4">
        <f t="shared" si="762"/>
        <v>8.4095103999999985</v>
      </c>
      <c r="DO1068" s="4">
        <f t="shared" si="762"/>
        <v>684.53</v>
      </c>
      <c r="DP1068" s="4">
        <f t="shared" si="762"/>
        <v>49964.9</v>
      </c>
      <c r="DQ1068" s="4">
        <f t="shared" si="762"/>
        <v>25075.599999999999</v>
      </c>
      <c r="DR1068" s="4">
        <f t="shared" si="762"/>
        <v>0</v>
      </c>
      <c r="DS1068" s="4">
        <f t="shared" si="762"/>
        <v>0</v>
      </c>
      <c r="DT1068" s="4">
        <f t="shared" si="762"/>
        <v>0</v>
      </c>
      <c r="DU1068" s="4">
        <f t="shared" si="762"/>
        <v>0</v>
      </c>
      <c r="DV1068" s="4">
        <f t="shared" si="762"/>
        <v>0</v>
      </c>
      <c r="DW1068" s="4">
        <f t="shared" si="762"/>
        <v>0</v>
      </c>
      <c r="DX1068" s="4">
        <f t="shared" si="762"/>
        <v>0</v>
      </c>
      <c r="DY1068" s="4">
        <f t="shared" si="762"/>
        <v>0</v>
      </c>
      <c r="DZ1068" s="4">
        <f t="shared" si="762"/>
        <v>0</v>
      </c>
      <c r="EA1068" s="4">
        <f t="shared" si="762"/>
        <v>0</v>
      </c>
      <c r="EB1068" s="4">
        <f t="shared" si="762"/>
        <v>0</v>
      </c>
      <c r="EC1068" s="4">
        <f t="shared" si="762"/>
        <v>0</v>
      </c>
      <c r="ED1068" s="4">
        <f t="shared" si="762"/>
        <v>0</v>
      </c>
      <c r="EE1068" s="4">
        <f t="shared" si="762"/>
        <v>0</v>
      </c>
      <c r="EF1068" s="4">
        <f t="shared" si="762"/>
        <v>0</v>
      </c>
      <c r="EG1068" s="4">
        <f t="shared" si="762"/>
        <v>0</v>
      </c>
      <c r="EH1068" s="4">
        <f t="shared" si="762"/>
        <v>0</v>
      </c>
      <c r="EI1068" s="4">
        <f t="shared" si="762"/>
        <v>0</v>
      </c>
      <c r="EJ1068" s="4">
        <f t="shared" si="762"/>
        <v>577130.81000000006</v>
      </c>
      <c r="EK1068" s="4">
        <f t="shared" si="762"/>
        <v>454570.16</v>
      </c>
      <c r="EL1068" s="4">
        <f t="shared" si="762"/>
        <v>122560.65</v>
      </c>
      <c r="EM1068" s="4">
        <f t="shared" ref="EM1068:FR1068" si="763">EM1226</f>
        <v>0</v>
      </c>
      <c r="EN1068" s="4">
        <f t="shared" si="763"/>
        <v>413251.85</v>
      </c>
      <c r="EO1068" s="4">
        <f t="shared" si="763"/>
        <v>413251.85</v>
      </c>
      <c r="EP1068" s="4">
        <f t="shared" si="763"/>
        <v>0</v>
      </c>
      <c r="EQ1068" s="4">
        <f t="shared" si="763"/>
        <v>413251.85</v>
      </c>
      <c r="ER1068" s="4">
        <f t="shared" si="763"/>
        <v>0</v>
      </c>
      <c r="ES1068" s="4">
        <f t="shared" si="763"/>
        <v>0</v>
      </c>
      <c r="ET1068" s="4">
        <f t="shared" si="763"/>
        <v>0</v>
      </c>
      <c r="EU1068" s="4">
        <f t="shared" si="763"/>
        <v>0</v>
      </c>
      <c r="EV1068" s="4">
        <f t="shared" si="763"/>
        <v>0</v>
      </c>
      <c r="EW1068" s="4">
        <f t="shared" si="763"/>
        <v>0</v>
      </c>
      <c r="EX1068" s="4">
        <f t="shared" si="763"/>
        <v>0</v>
      </c>
      <c r="EY1068" s="4">
        <f t="shared" si="763"/>
        <v>0</v>
      </c>
      <c r="EZ1068" s="4">
        <f t="shared" si="763"/>
        <v>0</v>
      </c>
      <c r="FA1068" s="4">
        <f t="shared" si="763"/>
        <v>0</v>
      </c>
      <c r="FB1068" s="4">
        <f t="shared" si="763"/>
        <v>0</v>
      </c>
      <c r="FC1068" s="4">
        <f t="shared" si="763"/>
        <v>0</v>
      </c>
      <c r="FD1068" s="4">
        <f t="shared" si="763"/>
        <v>0</v>
      </c>
      <c r="FE1068" s="4">
        <f t="shared" si="763"/>
        <v>0</v>
      </c>
      <c r="FF1068" s="4">
        <f t="shared" si="763"/>
        <v>0</v>
      </c>
      <c r="FG1068" s="4">
        <f t="shared" si="763"/>
        <v>0</v>
      </c>
      <c r="FH1068" s="4">
        <f t="shared" si="763"/>
        <v>0</v>
      </c>
      <c r="FI1068" s="4">
        <f t="shared" si="763"/>
        <v>0</v>
      </c>
      <c r="FJ1068" s="4">
        <f t="shared" si="763"/>
        <v>0</v>
      </c>
      <c r="FK1068" s="4">
        <f t="shared" si="763"/>
        <v>0</v>
      </c>
      <c r="FL1068" s="4">
        <f t="shared" si="763"/>
        <v>0</v>
      </c>
      <c r="FM1068" s="4">
        <f t="shared" si="763"/>
        <v>0</v>
      </c>
      <c r="FN1068" s="4">
        <f t="shared" si="763"/>
        <v>0</v>
      </c>
      <c r="FO1068" s="4">
        <f t="shared" si="763"/>
        <v>0</v>
      </c>
      <c r="FP1068" s="4">
        <f t="shared" si="763"/>
        <v>0</v>
      </c>
      <c r="FQ1068" s="4">
        <f t="shared" si="763"/>
        <v>0</v>
      </c>
      <c r="FR1068" s="4">
        <f t="shared" si="763"/>
        <v>0</v>
      </c>
      <c r="FS1068" s="4">
        <f t="shared" ref="FS1068:GX1068" si="764">FS1226</f>
        <v>0</v>
      </c>
      <c r="FT1068" s="4">
        <f t="shared" si="764"/>
        <v>0</v>
      </c>
      <c r="FU1068" s="4">
        <f t="shared" si="764"/>
        <v>0</v>
      </c>
      <c r="FV1068" s="4">
        <f t="shared" si="764"/>
        <v>0</v>
      </c>
      <c r="FW1068" s="4">
        <f t="shared" si="764"/>
        <v>0</v>
      </c>
      <c r="FX1068" s="4">
        <f t="shared" si="764"/>
        <v>0</v>
      </c>
      <c r="FY1068" s="4">
        <f t="shared" si="764"/>
        <v>0</v>
      </c>
      <c r="FZ1068" s="4">
        <f t="shared" si="764"/>
        <v>0</v>
      </c>
      <c r="GA1068" s="4">
        <f t="shared" si="764"/>
        <v>0</v>
      </c>
      <c r="GB1068" s="4">
        <f t="shared" si="764"/>
        <v>0</v>
      </c>
      <c r="GC1068" s="4">
        <f t="shared" si="764"/>
        <v>0</v>
      </c>
      <c r="GD1068" s="4">
        <f t="shared" si="764"/>
        <v>0</v>
      </c>
      <c r="GE1068" s="4">
        <f t="shared" si="764"/>
        <v>0</v>
      </c>
      <c r="GF1068" s="4">
        <f t="shared" si="764"/>
        <v>0</v>
      </c>
      <c r="GG1068" s="4">
        <f t="shared" si="764"/>
        <v>0</v>
      </c>
      <c r="GH1068" s="4">
        <f t="shared" si="764"/>
        <v>0</v>
      </c>
      <c r="GI1068" s="4">
        <f t="shared" si="764"/>
        <v>0</v>
      </c>
      <c r="GJ1068" s="4">
        <f t="shared" si="764"/>
        <v>0</v>
      </c>
      <c r="GK1068" s="4">
        <f t="shared" si="764"/>
        <v>0</v>
      </c>
      <c r="GL1068" s="4">
        <f t="shared" si="764"/>
        <v>0</v>
      </c>
      <c r="GM1068" s="4">
        <f t="shared" si="764"/>
        <v>0</v>
      </c>
      <c r="GN1068" s="4">
        <f t="shared" si="764"/>
        <v>0</v>
      </c>
      <c r="GO1068" s="4">
        <f t="shared" si="764"/>
        <v>0</v>
      </c>
      <c r="GP1068" s="4">
        <f t="shared" si="764"/>
        <v>0</v>
      </c>
      <c r="GQ1068" s="4">
        <f t="shared" si="764"/>
        <v>0</v>
      </c>
      <c r="GR1068" s="4">
        <f t="shared" si="764"/>
        <v>0</v>
      </c>
      <c r="GS1068" s="4">
        <f t="shared" si="764"/>
        <v>0</v>
      </c>
      <c r="GT1068" s="4">
        <f t="shared" si="764"/>
        <v>0</v>
      </c>
      <c r="GU1068" s="4">
        <f t="shared" si="764"/>
        <v>0</v>
      </c>
      <c r="GV1068" s="4">
        <f t="shared" si="764"/>
        <v>0</v>
      </c>
      <c r="GW1068" s="4">
        <f t="shared" si="764"/>
        <v>0</v>
      </c>
      <c r="GX1068" s="4">
        <f t="shared" si="764"/>
        <v>0</v>
      </c>
    </row>
    <row r="1070" spans="1:206">
      <c r="A1070" s="1">
        <v>4</v>
      </c>
      <c r="B1070" s="1">
        <v>1</v>
      </c>
      <c r="C1070" s="1"/>
      <c r="D1070" s="1">
        <f>ROW(A1129)</f>
        <v>1129</v>
      </c>
      <c r="E1070" s="1"/>
      <c r="F1070" s="1" t="s">
        <v>25</v>
      </c>
      <c r="G1070" s="1" t="s">
        <v>651</v>
      </c>
      <c r="H1070" s="1" t="s">
        <v>3</v>
      </c>
      <c r="I1070" s="1">
        <v>0</v>
      </c>
      <c r="J1070" s="1"/>
      <c r="K1070" s="1">
        <v>0</v>
      </c>
      <c r="L1070" s="1"/>
      <c r="M1070" s="1" t="s">
        <v>3</v>
      </c>
      <c r="N1070" s="1"/>
      <c r="O1070" s="1"/>
      <c r="P1070" s="1"/>
      <c r="Q1070" s="1"/>
      <c r="R1070" s="1"/>
      <c r="S1070" s="1">
        <v>0</v>
      </c>
      <c r="T1070" s="1">
        <v>0</v>
      </c>
      <c r="U1070" s="1" t="s">
        <v>3</v>
      </c>
      <c r="V1070" s="1">
        <v>0</v>
      </c>
      <c r="W1070" s="1"/>
      <c r="X1070" s="1"/>
      <c r="Y1070" s="1"/>
      <c r="Z1070" s="1"/>
      <c r="AA1070" s="1"/>
      <c r="AB1070" s="1" t="s">
        <v>3</v>
      </c>
      <c r="AC1070" s="1" t="s">
        <v>3</v>
      </c>
      <c r="AD1070" s="1" t="s">
        <v>3</v>
      </c>
      <c r="AE1070" s="1" t="s">
        <v>3</v>
      </c>
      <c r="AF1070" s="1" t="s">
        <v>3</v>
      </c>
      <c r="AG1070" s="1" t="s">
        <v>3</v>
      </c>
      <c r="AH1070" s="1"/>
      <c r="AI1070" s="1"/>
      <c r="AJ1070" s="1"/>
      <c r="AK1070" s="1"/>
      <c r="AL1070" s="1"/>
      <c r="AM1070" s="1"/>
      <c r="AN1070" s="1"/>
      <c r="AO1070" s="1"/>
      <c r="AP1070" s="1" t="s">
        <v>3</v>
      </c>
      <c r="AQ1070" s="1" t="s">
        <v>3</v>
      </c>
      <c r="AR1070" s="1" t="s">
        <v>3</v>
      </c>
      <c r="AS1070" s="1"/>
      <c r="AT1070" s="1"/>
      <c r="AU1070" s="1"/>
      <c r="AV1070" s="1"/>
      <c r="AW1070" s="1"/>
      <c r="AX1070" s="1"/>
      <c r="AY1070" s="1"/>
      <c r="AZ1070" s="1" t="s">
        <v>3</v>
      </c>
      <c r="BA1070" s="1"/>
      <c r="BB1070" s="1" t="s">
        <v>3</v>
      </c>
      <c r="BC1070" s="1" t="s">
        <v>3</v>
      </c>
      <c r="BD1070" s="1" t="s">
        <v>3</v>
      </c>
      <c r="BE1070" s="1" t="s">
        <v>3</v>
      </c>
      <c r="BF1070" s="1" t="s">
        <v>3</v>
      </c>
      <c r="BG1070" s="1" t="s">
        <v>3</v>
      </c>
      <c r="BH1070" s="1" t="s">
        <v>3</v>
      </c>
      <c r="BI1070" s="1" t="s">
        <v>3</v>
      </c>
      <c r="BJ1070" s="1" t="s">
        <v>3</v>
      </c>
      <c r="BK1070" s="1" t="s">
        <v>3</v>
      </c>
      <c r="BL1070" s="1" t="s">
        <v>3</v>
      </c>
      <c r="BM1070" s="1" t="s">
        <v>3</v>
      </c>
      <c r="BN1070" s="1" t="s">
        <v>3</v>
      </c>
      <c r="BO1070" s="1" t="s">
        <v>3</v>
      </c>
      <c r="BP1070" s="1" t="s">
        <v>3</v>
      </c>
      <c r="BQ1070" s="1"/>
      <c r="BR1070" s="1"/>
      <c r="BS1070" s="1"/>
      <c r="BT1070" s="1"/>
      <c r="BU1070" s="1"/>
      <c r="BV1070" s="1"/>
      <c r="BW1070" s="1"/>
      <c r="BX1070" s="1">
        <v>0</v>
      </c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>
        <v>0</v>
      </c>
    </row>
    <row r="1072" spans="1:206">
      <c r="A1072" s="3">
        <v>52</v>
      </c>
      <c r="B1072" s="3">
        <f t="shared" ref="B1072:G1072" si="765">B1129</f>
        <v>1</v>
      </c>
      <c r="C1072" s="3">
        <f t="shared" si="765"/>
        <v>4</v>
      </c>
      <c r="D1072" s="3">
        <f t="shared" si="765"/>
        <v>1070</v>
      </c>
      <c r="E1072" s="3">
        <f t="shared" si="765"/>
        <v>0</v>
      </c>
      <c r="F1072" s="3" t="str">
        <f t="shared" si="765"/>
        <v>Новый раздел</v>
      </c>
      <c r="G1072" s="3" t="str">
        <f t="shared" si="765"/>
        <v>СМР</v>
      </c>
      <c r="H1072" s="3"/>
      <c r="I1072" s="3"/>
      <c r="J1072" s="3"/>
      <c r="K1072" s="3"/>
      <c r="L1072" s="3"/>
      <c r="M1072" s="3"/>
      <c r="N1072" s="3"/>
      <c r="O1072" s="3">
        <f t="shared" ref="O1072:AT1072" si="766">O1129</f>
        <v>43172.49</v>
      </c>
      <c r="P1072" s="3">
        <f t="shared" si="766"/>
        <v>39699.26</v>
      </c>
      <c r="Q1072" s="3">
        <f t="shared" si="766"/>
        <v>2459.7600000000002</v>
      </c>
      <c r="R1072" s="3">
        <f t="shared" si="766"/>
        <v>113.53</v>
      </c>
      <c r="S1072" s="3">
        <f t="shared" si="766"/>
        <v>1013.47</v>
      </c>
      <c r="T1072" s="3">
        <f t="shared" si="766"/>
        <v>0</v>
      </c>
      <c r="U1072" s="3">
        <f t="shared" si="766"/>
        <v>114.81122620000001</v>
      </c>
      <c r="V1072" s="3">
        <f t="shared" si="766"/>
        <v>8.4095103999999985</v>
      </c>
      <c r="W1072" s="3">
        <f t="shared" si="766"/>
        <v>0</v>
      </c>
      <c r="X1072" s="3">
        <f t="shared" si="766"/>
        <v>1062.6500000000001</v>
      </c>
      <c r="Y1072" s="3">
        <f t="shared" si="766"/>
        <v>533.29</v>
      </c>
      <c r="Z1072" s="3">
        <f t="shared" si="766"/>
        <v>0</v>
      </c>
      <c r="AA1072" s="3">
        <f t="shared" si="766"/>
        <v>0</v>
      </c>
      <c r="AB1072" s="3">
        <f t="shared" si="766"/>
        <v>43172.49</v>
      </c>
      <c r="AC1072" s="3">
        <f t="shared" si="766"/>
        <v>39699.26</v>
      </c>
      <c r="AD1072" s="3">
        <f t="shared" si="766"/>
        <v>2459.7600000000002</v>
      </c>
      <c r="AE1072" s="3">
        <f t="shared" si="766"/>
        <v>113.53</v>
      </c>
      <c r="AF1072" s="3">
        <f t="shared" si="766"/>
        <v>1013.47</v>
      </c>
      <c r="AG1072" s="3">
        <f t="shared" si="766"/>
        <v>0</v>
      </c>
      <c r="AH1072" s="3">
        <f t="shared" si="766"/>
        <v>114.81122620000001</v>
      </c>
      <c r="AI1072" s="3">
        <f t="shared" si="766"/>
        <v>8.4095103999999985</v>
      </c>
      <c r="AJ1072" s="3">
        <f t="shared" si="766"/>
        <v>0</v>
      </c>
      <c r="AK1072" s="3">
        <f t="shared" si="766"/>
        <v>1062.6500000000001</v>
      </c>
      <c r="AL1072" s="3">
        <f t="shared" si="766"/>
        <v>533.29</v>
      </c>
      <c r="AM1072" s="3">
        <f t="shared" si="766"/>
        <v>0</v>
      </c>
      <c r="AN1072" s="3">
        <f t="shared" si="766"/>
        <v>0</v>
      </c>
      <c r="AO1072" s="3">
        <f t="shared" si="766"/>
        <v>0</v>
      </c>
      <c r="AP1072" s="3">
        <f t="shared" si="766"/>
        <v>0</v>
      </c>
      <c r="AQ1072" s="3">
        <f t="shared" si="766"/>
        <v>0</v>
      </c>
      <c r="AR1072" s="3">
        <f t="shared" si="766"/>
        <v>44768.43</v>
      </c>
      <c r="AS1072" s="3">
        <f t="shared" si="766"/>
        <v>40599.64</v>
      </c>
      <c r="AT1072" s="3">
        <f t="shared" si="766"/>
        <v>4168.79</v>
      </c>
      <c r="AU1072" s="3">
        <f t="shared" ref="AU1072:BZ1072" si="767">AU1129</f>
        <v>0</v>
      </c>
      <c r="AV1072" s="3">
        <f t="shared" si="767"/>
        <v>39699.26</v>
      </c>
      <c r="AW1072" s="3">
        <f t="shared" si="767"/>
        <v>39699.26</v>
      </c>
      <c r="AX1072" s="3">
        <f t="shared" si="767"/>
        <v>0</v>
      </c>
      <c r="AY1072" s="3">
        <f t="shared" si="767"/>
        <v>39699.26</v>
      </c>
      <c r="AZ1072" s="3">
        <f t="shared" si="767"/>
        <v>0</v>
      </c>
      <c r="BA1072" s="3">
        <f t="shared" si="767"/>
        <v>0</v>
      </c>
      <c r="BB1072" s="3">
        <f t="shared" si="767"/>
        <v>0</v>
      </c>
      <c r="BC1072" s="3">
        <f t="shared" si="767"/>
        <v>0</v>
      </c>
      <c r="BD1072" s="3">
        <f t="shared" si="767"/>
        <v>0</v>
      </c>
      <c r="BE1072" s="3">
        <f t="shared" si="767"/>
        <v>0</v>
      </c>
      <c r="BF1072" s="3">
        <f t="shared" si="767"/>
        <v>0</v>
      </c>
      <c r="BG1072" s="3">
        <f t="shared" si="767"/>
        <v>0</v>
      </c>
      <c r="BH1072" s="3">
        <f t="shared" si="767"/>
        <v>0</v>
      </c>
      <c r="BI1072" s="3">
        <f t="shared" si="767"/>
        <v>0</v>
      </c>
      <c r="BJ1072" s="3">
        <f t="shared" si="767"/>
        <v>0</v>
      </c>
      <c r="BK1072" s="3">
        <f t="shared" si="767"/>
        <v>0</v>
      </c>
      <c r="BL1072" s="3">
        <f t="shared" si="767"/>
        <v>0</v>
      </c>
      <c r="BM1072" s="3">
        <f t="shared" si="767"/>
        <v>0</v>
      </c>
      <c r="BN1072" s="3">
        <f t="shared" si="767"/>
        <v>0</v>
      </c>
      <c r="BO1072" s="3">
        <f t="shared" si="767"/>
        <v>0</v>
      </c>
      <c r="BP1072" s="3">
        <f t="shared" si="767"/>
        <v>0</v>
      </c>
      <c r="BQ1072" s="3">
        <f t="shared" si="767"/>
        <v>0</v>
      </c>
      <c r="BR1072" s="3">
        <f t="shared" si="767"/>
        <v>0</v>
      </c>
      <c r="BS1072" s="3">
        <f t="shared" si="767"/>
        <v>0</v>
      </c>
      <c r="BT1072" s="3">
        <f t="shared" si="767"/>
        <v>0</v>
      </c>
      <c r="BU1072" s="3">
        <f t="shared" si="767"/>
        <v>0</v>
      </c>
      <c r="BV1072" s="3">
        <f t="shared" si="767"/>
        <v>0</v>
      </c>
      <c r="BW1072" s="3">
        <f t="shared" si="767"/>
        <v>0</v>
      </c>
      <c r="BX1072" s="3">
        <f t="shared" si="767"/>
        <v>0</v>
      </c>
      <c r="BY1072" s="3">
        <f t="shared" si="767"/>
        <v>0</v>
      </c>
      <c r="BZ1072" s="3">
        <f t="shared" si="767"/>
        <v>0</v>
      </c>
      <c r="CA1072" s="3">
        <f t="shared" ref="CA1072:DF1072" si="768">CA1129</f>
        <v>44768.43</v>
      </c>
      <c r="CB1072" s="3">
        <f t="shared" si="768"/>
        <v>40599.64</v>
      </c>
      <c r="CC1072" s="3">
        <f t="shared" si="768"/>
        <v>4168.79</v>
      </c>
      <c r="CD1072" s="3">
        <f t="shared" si="768"/>
        <v>0</v>
      </c>
      <c r="CE1072" s="3">
        <f t="shared" si="768"/>
        <v>39699.26</v>
      </c>
      <c r="CF1072" s="3">
        <f t="shared" si="768"/>
        <v>39699.26</v>
      </c>
      <c r="CG1072" s="3">
        <f t="shared" si="768"/>
        <v>0</v>
      </c>
      <c r="CH1072" s="3">
        <f t="shared" si="768"/>
        <v>39699.26</v>
      </c>
      <c r="CI1072" s="3">
        <f t="shared" si="768"/>
        <v>0</v>
      </c>
      <c r="CJ1072" s="3">
        <f t="shared" si="768"/>
        <v>0</v>
      </c>
      <c r="CK1072" s="3">
        <f t="shared" si="768"/>
        <v>0</v>
      </c>
      <c r="CL1072" s="3">
        <f t="shared" si="768"/>
        <v>0</v>
      </c>
      <c r="CM1072" s="3">
        <f t="shared" si="768"/>
        <v>0</v>
      </c>
      <c r="CN1072" s="3">
        <f t="shared" si="768"/>
        <v>0</v>
      </c>
      <c r="CO1072" s="3">
        <f t="shared" si="768"/>
        <v>0</v>
      </c>
      <c r="CP1072" s="3">
        <f t="shared" si="768"/>
        <v>0</v>
      </c>
      <c r="CQ1072" s="3">
        <f t="shared" si="768"/>
        <v>0</v>
      </c>
      <c r="CR1072" s="3">
        <f t="shared" si="768"/>
        <v>0</v>
      </c>
      <c r="CS1072" s="3">
        <f t="shared" si="768"/>
        <v>0</v>
      </c>
      <c r="CT1072" s="3">
        <f t="shared" si="768"/>
        <v>0</v>
      </c>
      <c r="CU1072" s="3">
        <f t="shared" si="768"/>
        <v>0</v>
      </c>
      <c r="CV1072" s="3">
        <f t="shared" si="768"/>
        <v>0</v>
      </c>
      <c r="CW1072" s="3">
        <f t="shared" si="768"/>
        <v>0</v>
      </c>
      <c r="CX1072" s="3">
        <f t="shared" si="768"/>
        <v>0</v>
      </c>
      <c r="CY1072" s="3">
        <f t="shared" si="768"/>
        <v>0</v>
      </c>
      <c r="CZ1072" s="3">
        <f t="shared" si="768"/>
        <v>0</v>
      </c>
      <c r="DA1072" s="3">
        <f t="shared" si="768"/>
        <v>0</v>
      </c>
      <c r="DB1072" s="3">
        <f t="shared" si="768"/>
        <v>0</v>
      </c>
      <c r="DC1072" s="3">
        <f t="shared" si="768"/>
        <v>0</v>
      </c>
      <c r="DD1072" s="3">
        <f t="shared" si="768"/>
        <v>0</v>
      </c>
      <c r="DE1072" s="3">
        <f t="shared" si="768"/>
        <v>0</v>
      </c>
      <c r="DF1072" s="3">
        <f t="shared" si="768"/>
        <v>0</v>
      </c>
      <c r="DG1072" s="4">
        <f t="shared" ref="DG1072:EL1072" si="769">DG1129</f>
        <v>448575.4</v>
      </c>
      <c r="DH1072" s="4">
        <f t="shared" si="769"/>
        <v>359736.94</v>
      </c>
      <c r="DI1072" s="4">
        <f t="shared" si="769"/>
        <v>41185.35</v>
      </c>
      <c r="DJ1072" s="4">
        <f t="shared" si="769"/>
        <v>5338.11</v>
      </c>
      <c r="DK1072" s="4">
        <f t="shared" si="769"/>
        <v>47653.11</v>
      </c>
      <c r="DL1072" s="4">
        <f t="shared" si="769"/>
        <v>0</v>
      </c>
      <c r="DM1072" s="4">
        <f t="shared" si="769"/>
        <v>114.81122620000001</v>
      </c>
      <c r="DN1072" s="4">
        <f t="shared" si="769"/>
        <v>8.4095103999999985</v>
      </c>
      <c r="DO1072" s="4">
        <f t="shared" si="769"/>
        <v>0</v>
      </c>
      <c r="DP1072" s="4">
        <f t="shared" si="769"/>
        <v>49964.9</v>
      </c>
      <c r="DQ1072" s="4">
        <f t="shared" si="769"/>
        <v>25075.599999999999</v>
      </c>
      <c r="DR1072" s="4">
        <f t="shared" si="769"/>
        <v>0</v>
      </c>
      <c r="DS1072" s="4">
        <f t="shared" si="769"/>
        <v>0</v>
      </c>
      <c r="DT1072" s="4">
        <f t="shared" si="769"/>
        <v>448575.4</v>
      </c>
      <c r="DU1072" s="4">
        <f t="shared" si="769"/>
        <v>359736.94</v>
      </c>
      <c r="DV1072" s="4">
        <f t="shared" si="769"/>
        <v>41185.35</v>
      </c>
      <c r="DW1072" s="4">
        <f t="shared" si="769"/>
        <v>5338.11</v>
      </c>
      <c r="DX1072" s="4">
        <f t="shared" si="769"/>
        <v>47653.11</v>
      </c>
      <c r="DY1072" s="4">
        <f t="shared" si="769"/>
        <v>0</v>
      </c>
      <c r="DZ1072" s="4">
        <f t="shared" si="769"/>
        <v>114.81122620000001</v>
      </c>
      <c r="EA1072" s="4">
        <f t="shared" si="769"/>
        <v>8.4095103999999985</v>
      </c>
      <c r="EB1072" s="4">
        <f t="shared" si="769"/>
        <v>0</v>
      </c>
      <c r="EC1072" s="4">
        <f t="shared" si="769"/>
        <v>49964.9</v>
      </c>
      <c r="ED1072" s="4">
        <f t="shared" si="769"/>
        <v>25075.599999999999</v>
      </c>
      <c r="EE1072" s="4">
        <f t="shared" si="769"/>
        <v>0</v>
      </c>
      <c r="EF1072" s="4">
        <f t="shared" si="769"/>
        <v>0</v>
      </c>
      <c r="EG1072" s="4">
        <f t="shared" si="769"/>
        <v>0</v>
      </c>
      <c r="EH1072" s="4">
        <f t="shared" si="769"/>
        <v>0</v>
      </c>
      <c r="EI1072" s="4">
        <f t="shared" si="769"/>
        <v>0</v>
      </c>
      <c r="EJ1072" s="4">
        <f t="shared" si="769"/>
        <v>523615.9</v>
      </c>
      <c r="EK1072" s="4">
        <f t="shared" si="769"/>
        <v>401055.25</v>
      </c>
      <c r="EL1072" s="4">
        <f t="shared" si="769"/>
        <v>122560.65</v>
      </c>
      <c r="EM1072" s="4">
        <f t="shared" ref="EM1072:FR1072" si="770">EM1129</f>
        <v>0</v>
      </c>
      <c r="EN1072" s="4">
        <f t="shared" si="770"/>
        <v>359736.94</v>
      </c>
      <c r="EO1072" s="4">
        <f t="shared" si="770"/>
        <v>359736.94</v>
      </c>
      <c r="EP1072" s="4">
        <f t="shared" si="770"/>
        <v>0</v>
      </c>
      <c r="EQ1072" s="4">
        <f t="shared" si="770"/>
        <v>359736.94</v>
      </c>
      <c r="ER1072" s="4">
        <f t="shared" si="770"/>
        <v>0</v>
      </c>
      <c r="ES1072" s="4">
        <f t="shared" si="770"/>
        <v>0</v>
      </c>
      <c r="ET1072" s="4">
        <f t="shared" si="770"/>
        <v>0</v>
      </c>
      <c r="EU1072" s="4">
        <f t="shared" si="770"/>
        <v>0</v>
      </c>
      <c r="EV1072" s="4">
        <f t="shared" si="770"/>
        <v>0</v>
      </c>
      <c r="EW1072" s="4">
        <f t="shared" si="770"/>
        <v>0</v>
      </c>
      <c r="EX1072" s="4">
        <f t="shared" si="770"/>
        <v>0</v>
      </c>
      <c r="EY1072" s="4">
        <f t="shared" si="770"/>
        <v>0</v>
      </c>
      <c r="EZ1072" s="4">
        <f t="shared" si="770"/>
        <v>0</v>
      </c>
      <c r="FA1072" s="4">
        <f t="shared" si="770"/>
        <v>0</v>
      </c>
      <c r="FB1072" s="4">
        <f t="shared" si="770"/>
        <v>0</v>
      </c>
      <c r="FC1072" s="4">
        <f t="shared" si="770"/>
        <v>0</v>
      </c>
      <c r="FD1072" s="4">
        <f t="shared" si="770"/>
        <v>0</v>
      </c>
      <c r="FE1072" s="4">
        <f t="shared" si="770"/>
        <v>0</v>
      </c>
      <c r="FF1072" s="4">
        <f t="shared" si="770"/>
        <v>0</v>
      </c>
      <c r="FG1072" s="4">
        <f t="shared" si="770"/>
        <v>0</v>
      </c>
      <c r="FH1072" s="4">
        <f t="shared" si="770"/>
        <v>0</v>
      </c>
      <c r="FI1072" s="4">
        <f t="shared" si="770"/>
        <v>0</v>
      </c>
      <c r="FJ1072" s="4">
        <f t="shared" si="770"/>
        <v>0</v>
      </c>
      <c r="FK1072" s="4">
        <f t="shared" si="770"/>
        <v>0</v>
      </c>
      <c r="FL1072" s="4">
        <f t="shared" si="770"/>
        <v>0</v>
      </c>
      <c r="FM1072" s="4">
        <f t="shared" si="770"/>
        <v>0</v>
      </c>
      <c r="FN1072" s="4">
        <f t="shared" si="770"/>
        <v>0</v>
      </c>
      <c r="FO1072" s="4">
        <f t="shared" si="770"/>
        <v>0</v>
      </c>
      <c r="FP1072" s="4">
        <f t="shared" si="770"/>
        <v>0</v>
      </c>
      <c r="FQ1072" s="4">
        <f t="shared" si="770"/>
        <v>0</v>
      </c>
      <c r="FR1072" s="4">
        <f t="shared" si="770"/>
        <v>0</v>
      </c>
      <c r="FS1072" s="4">
        <f t="shared" ref="FS1072:GX1072" si="771">FS1129</f>
        <v>523615.9</v>
      </c>
      <c r="FT1072" s="4">
        <f t="shared" si="771"/>
        <v>401055.25</v>
      </c>
      <c r="FU1072" s="4">
        <f t="shared" si="771"/>
        <v>122560.65</v>
      </c>
      <c r="FV1072" s="4">
        <f t="shared" si="771"/>
        <v>0</v>
      </c>
      <c r="FW1072" s="4">
        <f t="shared" si="771"/>
        <v>359736.94</v>
      </c>
      <c r="FX1072" s="4">
        <f t="shared" si="771"/>
        <v>359736.94</v>
      </c>
      <c r="FY1072" s="4">
        <f t="shared" si="771"/>
        <v>0</v>
      </c>
      <c r="FZ1072" s="4">
        <f t="shared" si="771"/>
        <v>359736.94</v>
      </c>
      <c r="GA1072" s="4">
        <f t="shared" si="771"/>
        <v>0</v>
      </c>
      <c r="GB1072" s="4">
        <f t="shared" si="771"/>
        <v>0</v>
      </c>
      <c r="GC1072" s="4">
        <f t="shared" si="771"/>
        <v>0</v>
      </c>
      <c r="GD1072" s="4">
        <f t="shared" si="771"/>
        <v>0</v>
      </c>
      <c r="GE1072" s="4">
        <f t="shared" si="771"/>
        <v>0</v>
      </c>
      <c r="GF1072" s="4">
        <f t="shared" si="771"/>
        <v>0</v>
      </c>
      <c r="GG1072" s="4">
        <f t="shared" si="771"/>
        <v>0</v>
      </c>
      <c r="GH1072" s="4">
        <f t="shared" si="771"/>
        <v>0</v>
      </c>
      <c r="GI1072" s="4">
        <f t="shared" si="771"/>
        <v>0</v>
      </c>
      <c r="GJ1072" s="4">
        <f t="shared" si="771"/>
        <v>0</v>
      </c>
      <c r="GK1072" s="4">
        <f t="shared" si="771"/>
        <v>0</v>
      </c>
      <c r="GL1072" s="4">
        <f t="shared" si="771"/>
        <v>0</v>
      </c>
      <c r="GM1072" s="4">
        <f t="shared" si="771"/>
        <v>0</v>
      </c>
      <c r="GN1072" s="4">
        <f t="shared" si="771"/>
        <v>0</v>
      </c>
      <c r="GO1072" s="4">
        <f t="shared" si="771"/>
        <v>0</v>
      </c>
      <c r="GP1072" s="4">
        <f t="shared" si="771"/>
        <v>0</v>
      </c>
      <c r="GQ1072" s="4">
        <f t="shared" si="771"/>
        <v>0</v>
      </c>
      <c r="GR1072" s="4">
        <f t="shared" si="771"/>
        <v>0</v>
      </c>
      <c r="GS1072" s="4">
        <f t="shared" si="771"/>
        <v>0</v>
      </c>
      <c r="GT1072" s="4">
        <f t="shared" si="771"/>
        <v>0</v>
      </c>
      <c r="GU1072" s="4">
        <f t="shared" si="771"/>
        <v>0</v>
      </c>
      <c r="GV1072" s="4">
        <f t="shared" si="771"/>
        <v>0</v>
      </c>
      <c r="GW1072" s="4">
        <f t="shared" si="771"/>
        <v>0</v>
      </c>
      <c r="GX1072" s="4">
        <f t="shared" si="771"/>
        <v>0</v>
      </c>
    </row>
    <row r="1074" spans="1:255">
      <c r="A1074" s="2">
        <v>17</v>
      </c>
      <c r="B1074" s="2">
        <v>1</v>
      </c>
      <c r="C1074" s="2">
        <f>ROW(SmtRes!A627)</f>
        <v>627</v>
      </c>
      <c r="D1074" s="2">
        <f>ROW(EtalonRes!A609)</f>
        <v>609</v>
      </c>
      <c r="E1074" s="2" t="s">
        <v>27</v>
      </c>
      <c r="F1074" s="2" t="s">
        <v>251</v>
      </c>
      <c r="G1074" s="2" t="s">
        <v>654</v>
      </c>
      <c r="H1074" s="2" t="s">
        <v>253</v>
      </c>
      <c r="I1074" s="2">
        <f>ROUND(ROUND(0.2214,6),9)</f>
        <v>0.22140000000000001</v>
      </c>
      <c r="J1074" s="2">
        <v>0</v>
      </c>
      <c r="K1074" s="2">
        <f>ROUND(ROUND(0.2214,6),9)</f>
        <v>0.22140000000000001</v>
      </c>
      <c r="L1074" s="2">
        <v>0.22140000000000001</v>
      </c>
      <c r="M1074" s="2">
        <v>0</v>
      </c>
      <c r="N1074" s="2">
        <f t="shared" ref="N1074:N1105" si="772">ROUND(L1074-M1074,4)</f>
        <v>0.22140000000000001</v>
      </c>
      <c r="O1074" s="2">
        <f t="shared" ref="O1074:O1105" si="773">ROUND(CP1074,2)</f>
        <v>265.95</v>
      </c>
      <c r="P1074" s="2">
        <f t="shared" ref="P1074:P1105" si="774">ROUND(CQ1074*I1074,2)</f>
        <v>0</v>
      </c>
      <c r="Q1074" s="2">
        <f t="shared" ref="Q1074:Q1105" si="775">ROUND(CR1074*I1074,2)</f>
        <v>0</v>
      </c>
      <c r="R1074" s="2">
        <f t="shared" ref="R1074:R1105" si="776">ROUND(CS1074*I1074,2)</f>
        <v>0</v>
      </c>
      <c r="S1074" s="2">
        <f t="shared" ref="S1074:S1105" si="777">ROUND(CT1074*I1074,2)</f>
        <v>265.95</v>
      </c>
      <c r="T1074" s="2">
        <f t="shared" ref="T1074:T1105" si="778">ROUND(CU1074*I1074,2)</f>
        <v>0</v>
      </c>
      <c r="U1074" s="2">
        <f t="shared" ref="U1074:U1105" si="779">CV1074*I1074</f>
        <v>34.095600000000005</v>
      </c>
      <c r="V1074" s="2">
        <f t="shared" ref="V1074:V1105" si="780">CW1074*I1074</f>
        <v>0</v>
      </c>
      <c r="W1074" s="2">
        <f t="shared" ref="W1074:W1105" si="781">ROUND(CX1074*I1074,2)</f>
        <v>0</v>
      </c>
      <c r="X1074" s="2">
        <f t="shared" ref="X1074:X1105" si="782">ROUND(CY1074,2)</f>
        <v>236.7</v>
      </c>
      <c r="Y1074" s="2">
        <f t="shared" ref="Y1074:Y1105" si="783">ROUND(CZ1074,2)</f>
        <v>106.38</v>
      </c>
      <c r="Z1074" s="2"/>
      <c r="AA1074" s="2">
        <v>88889161</v>
      </c>
      <c r="AB1074" s="2">
        <f t="shared" ref="AB1074:AB1105" si="784">ROUND((AC1074+AD1074+AF1074),2)</f>
        <v>1201.2</v>
      </c>
      <c r="AC1074" s="2">
        <f t="shared" ref="AC1074:AC1105" si="785">ROUND((ES1074),2)</f>
        <v>0</v>
      </c>
      <c r="AD1074" s="2">
        <f t="shared" ref="AD1074:AD1105" si="786">ROUND((((ET1074)-(EU1074))+AE1074),2)</f>
        <v>0</v>
      </c>
      <c r="AE1074" s="2">
        <f t="shared" ref="AE1074:AE1105" si="787">ROUND((EU1074),2)</f>
        <v>0</v>
      </c>
      <c r="AF1074" s="2">
        <f t="shared" ref="AF1074:AF1105" si="788">ROUND((EV1074),2)</f>
        <v>1201.2</v>
      </c>
      <c r="AG1074" s="2">
        <f t="shared" ref="AG1074:AG1105" si="789">ROUND((AP1074),2)</f>
        <v>0</v>
      </c>
      <c r="AH1074" s="2">
        <f t="shared" ref="AH1074:AH1105" si="790">(EW1074)</f>
        <v>154</v>
      </c>
      <c r="AI1074" s="2">
        <f t="shared" ref="AI1074:AI1105" si="791">(EX1074)</f>
        <v>0</v>
      </c>
      <c r="AJ1074" s="2">
        <f t="shared" ref="AJ1074:AJ1105" si="792">(AS1074)</f>
        <v>0</v>
      </c>
      <c r="AK1074" s="2">
        <v>1201.2</v>
      </c>
      <c r="AL1074" s="2">
        <v>0</v>
      </c>
      <c r="AM1074" s="2">
        <v>0</v>
      </c>
      <c r="AN1074" s="2">
        <v>0</v>
      </c>
      <c r="AO1074" s="2">
        <v>1201.2</v>
      </c>
      <c r="AP1074" s="2">
        <v>0</v>
      </c>
      <c r="AQ1074" s="2">
        <v>154</v>
      </c>
      <c r="AR1074" s="2">
        <v>0</v>
      </c>
      <c r="AS1074" s="2">
        <v>0</v>
      </c>
      <c r="AT1074" s="2">
        <v>89</v>
      </c>
      <c r="AU1074" s="2">
        <v>40</v>
      </c>
      <c r="AV1074" s="2">
        <v>1</v>
      </c>
      <c r="AW1074" s="2">
        <v>1</v>
      </c>
      <c r="AX1074" s="2"/>
      <c r="AY1074" s="2"/>
      <c r="AZ1074" s="2">
        <v>1</v>
      </c>
      <c r="BA1074" s="2">
        <v>1</v>
      </c>
      <c r="BB1074" s="2">
        <v>1</v>
      </c>
      <c r="BC1074" s="2">
        <v>1</v>
      </c>
      <c r="BD1074" s="2" t="s">
        <v>3</v>
      </c>
      <c r="BE1074" s="2" t="s">
        <v>3</v>
      </c>
      <c r="BF1074" s="2" t="s">
        <v>3</v>
      </c>
      <c r="BG1074" s="2" t="s">
        <v>3</v>
      </c>
      <c r="BH1074" s="2">
        <v>0</v>
      </c>
      <c r="BI1074" s="2">
        <v>1</v>
      </c>
      <c r="BJ1074" s="2" t="s">
        <v>254</v>
      </c>
      <c r="BK1074" s="2"/>
      <c r="BL1074" s="2"/>
      <c r="BM1074" s="2">
        <v>1003</v>
      </c>
      <c r="BN1074" s="2">
        <v>0</v>
      </c>
      <c r="BO1074" s="2" t="s">
        <v>3</v>
      </c>
      <c r="BP1074" s="2">
        <v>0</v>
      </c>
      <c r="BQ1074" s="2">
        <v>2</v>
      </c>
      <c r="BR1074" s="2">
        <v>0</v>
      </c>
      <c r="BS1074" s="2">
        <v>1</v>
      </c>
      <c r="BT1074" s="2">
        <v>1</v>
      </c>
      <c r="BU1074" s="2">
        <v>1</v>
      </c>
      <c r="BV1074" s="2">
        <v>1</v>
      </c>
      <c r="BW1074" s="2">
        <v>1</v>
      </c>
      <c r="BX1074" s="2">
        <v>1</v>
      </c>
      <c r="BY1074" s="2" t="s">
        <v>3</v>
      </c>
      <c r="BZ1074" s="2">
        <v>89</v>
      </c>
      <c r="CA1074" s="2">
        <v>40</v>
      </c>
      <c r="CB1074" s="2" t="s">
        <v>3</v>
      </c>
      <c r="CC1074" s="2"/>
      <c r="CD1074" s="2"/>
      <c r="CE1074" s="2">
        <v>0</v>
      </c>
      <c r="CF1074" s="2">
        <v>0</v>
      </c>
      <c r="CG1074" s="2">
        <v>0</v>
      </c>
      <c r="CH1074" s="2">
        <v>1</v>
      </c>
      <c r="CI1074" s="2">
        <v>0</v>
      </c>
      <c r="CJ1074" s="2">
        <v>0</v>
      </c>
      <c r="CK1074" s="2">
        <v>0</v>
      </c>
      <c r="CL1074" s="2">
        <v>0</v>
      </c>
      <c r="CM1074" s="2">
        <v>0</v>
      </c>
      <c r="CN1074" s="2" t="s">
        <v>3</v>
      </c>
      <c r="CO1074" s="2">
        <v>0</v>
      </c>
      <c r="CP1074" s="2">
        <f t="shared" ref="CP1074:CP1105" si="793">(P1074+Q1074+S1074)</f>
        <v>265.95</v>
      </c>
      <c r="CQ1074" s="2">
        <f t="shared" ref="CQ1074:CQ1105" si="794">AC1074*BC1074</f>
        <v>0</v>
      </c>
      <c r="CR1074" s="2">
        <f t="shared" ref="CR1074:CR1105" si="795">AD1074*BB1074</f>
        <v>0</v>
      </c>
      <c r="CS1074" s="2">
        <f t="shared" ref="CS1074:CS1105" si="796">AE1074*BS1074</f>
        <v>0</v>
      </c>
      <c r="CT1074" s="2">
        <f t="shared" ref="CT1074:CT1105" si="797">AF1074*BA1074</f>
        <v>1201.2</v>
      </c>
      <c r="CU1074" s="2">
        <f t="shared" ref="CU1074:CU1105" si="798">AG1074</f>
        <v>0</v>
      </c>
      <c r="CV1074" s="2">
        <f t="shared" ref="CV1074:CV1105" si="799">AH1074</f>
        <v>154</v>
      </c>
      <c r="CW1074" s="2">
        <f t="shared" ref="CW1074:CW1105" si="800">AI1074</f>
        <v>0</v>
      </c>
      <c r="CX1074" s="2">
        <f t="shared" ref="CX1074:CX1105" si="801">AJ1074</f>
        <v>0</v>
      </c>
      <c r="CY1074" s="2">
        <f t="shared" ref="CY1074:CY1105" si="802">(((S1074+R1074)*AT1074)/100)</f>
        <v>236.69549999999998</v>
      </c>
      <c r="CZ1074" s="2">
        <f t="shared" ref="CZ1074:CZ1105" si="803">(((S1074+R1074)*AU1074)/100)</f>
        <v>106.38</v>
      </c>
      <c r="DA1074" s="2"/>
      <c r="DB1074" s="2"/>
      <c r="DC1074" s="2" t="s">
        <v>3</v>
      </c>
      <c r="DD1074" s="2" t="s">
        <v>3</v>
      </c>
      <c r="DE1074" s="2" t="s">
        <v>3</v>
      </c>
      <c r="DF1074" s="2" t="s">
        <v>3</v>
      </c>
      <c r="DG1074" s="2" t="s">
        <v>3</v>
      </c>
      <c r="DH1074" s="2" t="s">
        <v>3</v>
      </c>
      <c r="DI1074" s="2" t="s">
        <v>3</v>
      </c>
      <c r="DJ1074" s="2" t="s">
        <v>3</v>
      </c>
      <c r="DK1074" s="2" t="s">
        <v>3</v>
      </c>
      <c r="DL1074" s="2" t="s">
        <v>3</v>
      </c>
      <c r="DM1074" s="2" t="s">
        <v>3</v>
      </c>
      <c r="DN1074" s="2">
        <v>0</v>
      </c>
      <c r="DO1074" s="2">
        <v>0</v>
      </c>
      <c r="DP1074" s="2">
        <v>1</v>
      </c>
      <c r="DQ1074" s="2">
        <v>1</v>
      </c>
      <c r="DR1074" s="2"/>
      <c r="DS1074" s="2"/>
      <c r="DT1074" s="2"/>
      <c r="DU1074" s="2">
        <v>1013</v>
      </c>
      <c r="DV1074" s="2" t="s">
        <v>253</v>
      </c>
      <c r="DW1074" s="2" t="s">
        <v>253</v>
      </c>
      <c r="DX1074" s="2">
        <v>1</v>
      </c>
      <c r="DY1074" s="2"/>
      <c r="DZ1074" s="2" t="s">
        <v>3</v>
      </c>
      <c r="EA1074" s="2" t="s">
        <v>3</v>
      </c>
      <c r="EB1074" s="2" t="s">
        <v>3</v>
      </c>
      <c r="EC1074" s="2" t="s">
        <v>3</v>
      </c>
      <c r="ED1074" s="2"/>
      <c r="EE1074" s="2">
        <v>64991277</v>
      </c>
      <c r="EF1074" s="2">
        <v>2</v>
      </c>
      <c r="EG1074" s="2" t="s">
        <v>32</v>
      </c>
      <c r="EH1074" s="2">
        <v>1</v>
      </c>
      <c r="EI1074" s="2" t="s">
        <v>255</v>
      </c>
      <c r="EJ1074" s="2">
        <v>1</v>
      </c>
      <c r="EK1074" s="2">
        <v>1003</v>
      </c>
      <c r="EL1074" s="2" t="s">
        <v>256</v>
      </c>
      <c r="EM1074" s="2" t="s">
        <v>257</v>
      </c>
      <c r="EN1074" s="2"/>
      <c r="EO1074" s="2" t="s">
        <v>3</v>
      </c>
      <c r="EP1074" s="2"/>
      <c r="EQ1074" s="2">
        <v>0</v>
      </c>
      <c r="ER1074" s="2">
        <v>1201.2</v>
      </c>
      <c r="ES1074" s="2">
        <v>0</v>
      </c>
      <c r="ET1074" s="2">
        <v>0</v>
      </c>
      <c r="EU1074" s="2">
        <v>0</v>
      </c>
      <c r="EV1074" s="2">
        <v>1201.2</v>
      </c>
      <c r="EW1074" s="2">
        <v>154</v>
      </c>
      <c r="EX1074" s="2">
        <v>0</v>
      </c>
      <c r="EY1074" s="2">
        <v>0</v>
      </c>
      <c r="EZ1074" s="2"/>
      <c r="FA1074" s="2"/>
      <c r="FB1074" s="2"/>
      <c r="FC1074" s="2"/>
      <c r="FD1074" s="2"/>
      <c r="FE1074" s="2"/>
      <c r="FF1074" s="2"/>
      <c r="FG1074" s="2"/>
      <c r="FH1074" s="2"/>
      <c r="FI1074" s="2"/>
      <c r="FJ1074" s="2"/>
      <c r="FK1074" s="2"/>
      <c r="FL1074" s="2"/>
      <c r="FM1074" s="2"/>
      <c r="FN1074" s="2"/>
      <c r="FO1074" s="2"/>
      <c r="FP1074" s="2"/>
      <c r="FQ1074" s="2">
        <v>0</v>
      </c>
      <c r="FR1074" s="2">
        <v>0</v>
      </c>
      <c r="FS1074" s="2">
        <v>0</v>
      </c>
      <c r="FT1074" s="2"/>
      <c r="FU1074" s="2"/>
      <c r="FV1074" s="2"/>
      <c r="FW1074" s="2"/>
      <c r="FX1074" s="2">
        <v>89</v>
      </c>
      <c r="FY1074" s="2">
        <v>40</v>
      </c>
      <c r="FZ1074" s="2"/>
      <c r="GA1074" s="2" t="s">
        <v>3</v>
      </c>
      <c r="GB1074" s="2"/>
      <c r="GC1074" s="2"/>
      <c r="GD1074" s="2">
        <v>1</v>
      </c>
      <c r="GE1074" s="2"/>
      <c r="GF1074" s="2">
        <v>1285401413</v>
      </c>
      <c r="GG1074" s="2">
        <v>2</v>
      </c>
      <c r="GH1074" s="2">
        <v>1</v>
      </c>
      <c r="GI1074" s="2">
        <v>-2</v>
      </c>
      <c r="GJ1074" s="2">
        <v>0</v>
      </c>
      <c r="GK1074" s="2">
        <v>0</v>
      </c>
      <c r="GL1074" s="2">
        <f t="shared" ref="GL1074:GL1105" si="804">ROUND(IF(AND(BH1074=3,BI1074=3,FS1074&lt;&gt;0),P1074,0),2)</f>
        <v>0</v>
      </c>
      <c r="GM1074" s="2">
        <f t="shared" ref="GM1074:GM1105" si="805">ROUND(O1074+X1074+Y1074,2)+GX1074</f>
        <v>609.03</v>
      </c>
      <c r="GN1074" s="2">
        <f t="shared" ref="GN1074:GN1105" si="806">IF(OR(BI1074=0,BI1074=1),GM1074-GX1074,0)</f>
        <v>609.03</v>
      </c>
      <c r="GO1074" s="2">
        <f t="shared" ref="GO1074:GO1105" si="807">IF(BI1074=2,GM1074-GX1074,0)</f>
        <v>0</v>
      </c>
      <c r="GP1074" s="2">
        <f t="shared" ref="GP1074:GP1105" si="808">IF(BI1074=4,GM1074-GX1074,0)</f>
        <v>0</v>
      </c>
      <c r="GQ1074" s="2"/>
      <c r="GR1074" s="2">
        <v>0</v>
      </c>
      <c r="GS1074" s="2">
        <v>3</v>
      </c>
      <c r="GT1074" s="2">
        <v>0</v>
      </c>
      <c r="GU1074" s="2" t="s">
        <v>3</v>
      </c>
      <c r="GV1074" s="2">
        <f t="shared" ref="GV1074:GV1105" si="809">ROUND((GT1074),2)</f>
        <v>0</v>
      </c>
      <c r="GW1074" s="2">
        <v>1</v>
      </c>
      <c r="GX1074" s="2">
        <f t="shared" ref="GX1074:GX1105" si="810">ROUND(HC1074*I1074,2)</f>
        <v>0</v>
      </c>
      <c r="GY1074" s="2"/>
      <c r="GZ1074" s="2"/>
      <c r="HA1074" s="2">
        <v>0</v>
      </c>
      <c r="HB1074" s="2">
        <v>0</v>
      </c>
      <c r="HC1074" s="2">
        <f t="shared" ref="HC1074:HC1105" si="811">GV1074*GW1074</f>
        <v>0</v>
      </c>
      <c r="HD1074" s="2"/>
      <c r="HE1074" s="2" t="s">
        <v>3</v>
      </c>
      <c r="HF1074" s="2" t="s">
        <v>3</v>
      </c>
      <c r="HG1074" s="2"/>
      <c r="HH1074" s="2"/>
      <c r="HI1074" s="2"/>
      <c r="HJ1074" s="2"/>
      <c r="HK1074" s="2"/>
      <c r="HL1074" s="2"/>
      <c r="HM1074" s="2" t="s">
        <v>3</v>
      </c>
      <c r="HN1074" s="2" t="s">
        <v>258</v>
      </c>
      <c r="HO1074" s="2" t="s">
        <v>259</v>
      </c>
      <c r="HP1074" s="2" t="s">
        <v>256</v>
      </c>
      <c r="HQ1074" s="2" t="s">
        <v>256</v>
      </c>
      <c r="HR1074" s="2"/>
      <c r="HS1074" s="2">
        <v>0</v>
      </c>
      <c r="HT1074" s="2"/>
      <c r="HU1074" s="2"/>
      <c r="HV1074" s="2"/>
      <c r="HW1074" s="2"/>
      <c r="HX1074" s="2"/>
      <c r="HY1074" s="2"/>
      <c r="HZ1074" s="2"/>
      <c r="IA1074" s="2"/>
      <c r="IB1074" s="2"/>
      <c r="IC1074" s="2"/>
      <c r="ID1074" s="2"/>
      <c r="IE1074" s="2"/>
      <c r="IF1074" s="2"/>
      <c r="IG1074" s="2"/>
      <c r="IH1074" s="2"/>
      <c r="II1074" s="2"/>
      <c r="IJ1074" s="2"/>
      <c r="IK1074" s="2">
        <v>0</v>
      </c>
      <c r="IL1074" s="2"/>
      <c r="IM1074" s="2"/>
      <c r="IN1074" s="2"/>
      <c r="IO1074" s="2"/>
      <c r="IP1074" s="2"/>
      <c r="IQ1074" s="2"/>
      <c r="IR1074" s="2"/>
      <c r="IS1074" s="2"/>
      <c r="IT1074" s="2"/>
      <c r="IU1074" s="2"/>
    </row>
    <row r="1075" spans="1:255">
      <c r="A1075">
        <v>17</v>
      </c>
      <c r="B1075">
        <v>1</v>
      </c>
      <c r="C1075">
        <f>ROW(SmtRes!A628)</f>
        <v>628</v>
      </c>
      <c r="D1075">
        <f>ROW(EtalonRes!A610)</f>
        <v>610</v>
      </c>
      <c r="E1075" t="s">
        <v>27</v>
      </c>
      <c r="F1075" t="s">
        <v>251</v>
      </c>
      <c r="G1075" t="s">
        <v>654</v>
      </c>
      <c r="H1075" t="s">
        <v>253</v>
      </c>
      <c r="I1075">
        <f>ROUND(ROUND(0.2214,6),9)</f>
        <v>0.22140000000000001</v>
      </c>
      <c r="J1075">
        <v>0</v>
      </c>
      <c r="K1075">
        <f>ROUND(ROUND(0.2214,6),9)</f>
        <v>0.22140000000000001</v>
      </c>
      <c r="L1075">
        <v>0.22140000000000001</v>
      </c>
      <c r="M1075">
        <v>0</v>
      </c>
      <c r="N1075">
        <f t="shared" si="772"/>
        <v>0.22140000000000001</v>
      </c>
      <c r="O1075">
        <f t="shared" si="773"/>
        <v>12504.77</v>
      </c>
      <c r="P1075">
        <f t="shared" si="774"/>
        <v>0</v>
      </c>
      <c r="Q1075">
        <f t="shared" si="775"/>
        <v>0</v>
      </c>
      <c r="R1075">
        <f t="shared" si="776"/>
        <v>0</v>
      </c>
      <c r="S1075">
        <f t="shared" si="777"/>
        <v>12504.77</v>
      </c>
      <c r="T1075">
        <f t="shared" si="778"/>
        <v>0</v>
      </c>
      <c r="U1075">
        <f t="shared" si="779"/>
        <v>34.095600000000005</v>
      </c>
      <c r="V1075">
        <f t="shared" si="780"/>
        <v>0</v>
      </c>
      <c r="W1075">
        <f t="shared" si="781"/>
        <v>0</v>
      </c>
      <c r="X1075">
        <f t="shared" si="782"/>
        <v>11129.25</v>
      </c>
      <c r="Y1075">
        <f t="shared" si="783"/>
        <v>5001.91</v>
      </c>
      <c r="AA1075">
        <v>88889103</v>
      </c>
      <c r="AB1075">
        <f t="shared" si="784"/>
        <v>1201.2</v>
      </c>
      <c r="AC1075">
        <f t="shared" si="785"/>
        <v>0</v>
      </c>
      <c r="AD1075">
        <f t="shared" si="786"/>
        <v>0</v>
      </c>
      <c r="AE1075">
        <f t="shared" si="787"/>
        <v>0</v>
      </c>
      <c r="AF1075">
        <f t="shared" si="788"/>
        <v>1201.2</v>
      </c>
      <c r="AG1075">
        <f t="shared" si="789"/>
        <v>0</v>
      </c>
      <c r="AH1075">
        <f t="shared" si="790"/>
        <v>154</v>
      </c>
      <c r="AI1075">
        <f t="shared" si="791"/>
        <v>0</v>
      </c>
      <c r="AJ1075">
        <f t="shared" si="792"/>
        <v>0</v>
      </c>
      <c r="AK1075">
        <v>1201.2</v>
      </c>
      <c r="AL1075">
        <v>0</v>
      </c>
      <c r="AM1075">
        <v>0</v>
      </c>
      <c r="AN1075">
        <v>0</v>
      </c>
      <c r="AO1075">
        <v>1201.2</v>
      </c>
      <c r="AP1075">
        <v>0</v>
      </c>
      <c r="AQ1075">
        <v>154</v>
      </c>
      <c r="AR1075">
        <v>0</v>
      </c>
      <c r="AS1075">
        <v>0</v>
      </c>
      <c r="AT1075">
        <v>89</v>
      </c>
      <c r="AU1075">
        <v>40</v>
      </c>
      <c r="AV1075">
        <v>1</v>
      </c>
      <c r="AW1075">
        <v>1</v>
      </c>
      <c r="AZ1075">
        <v>1</v>
      </c>
      <c r="BA1075">
        <v>47.02</v>
      </c>
      <c r="BB1075">
        <v>1</v>
      </c>
      <c r="BC1075">
        <v>1</v>
      </c>
      <c r="BD1075" t="s">
        <v>3</v>
      </c>
      <c r="BE1075" t="s">
        <v>3</v>
      </c>
      <c r="BF1075" t="s">
        <v>3</v>
      </c>
      <c r="BG1075" t="s">
        <v>3</v>
      </c>
      <c r="BH1075">
        <v>0</v>
      </c>
      <c r="BI1075">
        <v>1</v>
      </c>
      <c r="BJ1075" t="s">
        <v>254</v>
      </c>
      <c r="BM1075">
        <v>1003</v>
      </c>
      <c r="BN1075">
        <v>0</v>
      </c>
      <c r="BO1075" t="s">
        <v>251</v>
      </c>
      <c r="BP1075">
        <v>1</v>
      </c>
      <c r="BQ1075">
        <v>2</v>
      </c>
      <c r="BR1075">
        <v>0</v>
      </c>
      <c r="BS1075">
        <v>47.02</v>
      </c>
      <c r="BT1075">
        <v>1</v>
      </c>
      <c r="BU1075">
        <v>1</v>
      </c>
      <c r="BV1075">
        <v>1</v>
      </c>
      <c r="BW1075">
        <v>1</v>
      </c>
      <c r="BX1075">
        <v>1</v>
      </c>
      <c r="BY1075" t="s">
        <v>3</v>
      </c>
      <c r="BZ1075">
        <v>89</v>
      </c>
      <c r="CA1075">
        <v>40</v>
      </c>
      <c r="CB1075" t="s">
        <v>3</v>
      </c>
      <c r="CE1075">
        <v>0</v>
      </c>
      <c r="CF1075">
        <v>0</v>
      </c>
      <c r="CG1075">
        <v>0</v>
      </c>
      <c r="CH1075">
        <v>1</v>
      </c>
      <c r="CI1075">
        <v>0</v>
      </c>
      <c r="CJ1075">
        <v>0</v>
      </c>
      <c r="CK1075">
        <v>0</v>
      </c>
      <c r="CL1075">
        <v>0</v>
      </c>
      <c r="CM1075">
        <v>0</v>
      </c>
      <c r="CN1075" t="s">
        <v>3</v>
      </c>
      <c r="CO1075">
        <v>0</v>
      </c>
      <c r="CP1075">
        <f t="shared" si="793"/>
        <v>12504.77</v>
      </c>
      <c r="CQ1075">
        <f t="shared" si="794"/>
        <v>0</v>
      </c>
      <c r="CR1075">
        <f t="shared" si="795"/>
        <v>0</v>
      </c>
      <c r="CS1075">
        <f t="shared" si="796"/>
        <v>0</v>
      </c>
      <c r="CT1075">
        <f t="shared" si="797"/>
        <v>56480.424000000006</v>
      </c>
      <c r="CU1075">
        <f t="shared" si="798"/>
        <v>0</v>
      </c>
      <c r="CV1075">
        <f t="shared" si="799"/>
        <v>154</v>
      </c>
      <c r="CW1075">
        <f t="shared" si="800"/>
        <v>0</v>
      </c>
      <c r="CX1075">
        <f t="shared" si="801"/>
        <v>0</v>
      </c>
      <c r="CY1075">
        <f t="shared" si="802"/>
        <v>11129.2453</v>
      </c>
      <c r="CZ1075">
        <f t="shared" si="803"/>
        <v>5001.9080000000004</v>
      </c>
      <c r="DC1075" t="s">
        <v>3</v>
      </c>
      <c r="DD1075" t="s">
        <v>3</v>
      </c>
      <c r="DE1075" t="s">
        <v>3</v>
      </c>
      <c r="DF1075" t="s">
        <v>3</v>
      </c>
      <c r="DG1075" t="s">
        <v>3</v>
      </c>
      <c r="DH1075" t="s">
        <v>3</v>
      </c>
      <c r="DI1075" t="s">
        <v>3</v>
      </c>
      <c r="DJ1075" t="s">
        <v>3</v>
      </c>
      <c r="DK1075" t="s">
        <v>3</v>
      </c>
      <c r="DL1075" t="s">
        <v>3</v>
      </c>
      <c r="DM1075" t="s">
        <v>3</v>
      </c>
      <c r="DN1075">
        <v>0</v>
      </c>
      <c r="DO1075">
        <v>0</v>
      </c>
      <c r="DP1075">
        <v>1</v>
      </c>
      <c r="DQ1075">
        <v>1</v>
      </c>
      <c r="DU1075">
        <v>1013</v>
      </c>
      <c r="DV1075" t="s">
        <v>253</v>
      </c>
      <c r="DW1075" t="s">
        <v>253</v>
      </c>
      <c r="DX1075">
        <v>1</v>
      </c>
      <c r="DZ1075" t="s">
        <v>3</v>
      </c>
      <c r="EA1075" t="s">
        <v>3</v>
      </c>
      <c r="EB1075" t="s">
        <v>3</v>
      </c>
      <c r="EC1075" t="s">
        <v>3</v>
      </c>
      <c r="EE1075">
        <v>64991277</v>
      </c>
      <c r="EF1075">
        <v>2</v>
      </c>
      <c r="EG1075" t="s">
        <v>32</v>
      </c>
      <c r="EH1075">
        <v>1</v>
      </c>
      <c r="EI1075" t="s">
        <v>255</v>
      </c>
      <c r="EJ1075">
        <v>1</v>
      </c>
      <c r="EK1075">
        <v>1003</v>
      </c>
      <c r="EL1075" t="s">
        <v>256</v>
      </c>
      <c r="EM1075" t="s">
        <v>257</v>
      </c>
      <c r="EO1075" t="s">
        <v>3</v>
      </c>
      <c r="EQ1075">
        <v>0</v>
      </c>
      <c r="ER1075">
        <v>1201.2</v>
      </c>
      <c r="ES1075">
        <v>0</v>
      </c>
      <c r="ET1075">
        <v>0</v>
      </c>
      <c r="EU1075">
        <v>0</v>
      </c>
      <c r="EV1075">
        <v>1201.2</v>
      </c>
      <c r="EW1075">
        <v>154</v>
      </c>
      <c r="EX1075">
        <v>0</v>
      </c>
      <c r="EY1075">
        <v>0</v>
      </c>
      <c r="FQ1075">
        <v>0</v>
      </c>
      <c r="FR1075">
        <v>0</v>
      </c>
      <c r="FS1075">
        <v>0</v>
      </c>
      <c r="FX1075">
        <v>89</v>
      </c>
      <c r="FY1075">
        <v>40</v>
      </c>
      <c r="GA1075" t="s">
        <v>3</v>
      </c>
      <c r="GD1075">
        <v>1</v>
      </c>
      <c r="GF1075">
        <v>1285401413</v>
      </c>
      <c r="GG1075">
        <v>2</v>
      </c>
      <c r="GH1075">
        <v>1</v>
      </c>
      <c r="GI1075">
        <v>2</v>
      </c>
      <c r="GJ1075">
        <v>0</v>
      </c>
      <c r="GK1075">
        <v>0</v>
      </c>
      <c r="GL1075">
        <f t="shared" si="804"/>
        <v>0</v>
      </c>
      <c r="GM1075">
        <f t="shared" si="805"/>
        <v>28635.93</v>
      </c>
      <c r="GN1075">
        <f t="shared" si="806"/>
        <v>28635.93</v>
      </c>
      <c r="GO1075">
        <f t="shared" si="807"/>
        <v>0</v>
      </c>
      <c r="GP1075">
        <f t="shared" si="808"/>
        <v>0</v>
      </c>
      <c r="GR1075">
        <v>0</v>
      </c>
      <c r="GS1075">
        <v>3</v>
      </c>
      <c r="GT1075">
        <v>0</v>
      </c>
      <c r="GU1075" t="s">
        <v>3</v>
      </c>
      <c r="GV1075">
        <f t="shared" si="809"/>
        <v>0</v>
      </c>
      <c r="GW1075">
        <v>1</v>
      </c>
      <c r="GX1075">
        <f t="shared" si="810"/>
        <v>0</v>
      </c>
      <c r="HA1075">
        <v>0</v>
      </c>
      <c r="HB1075">
        <v>0</v>
      </c>
      <c r="HC1075">
        <f t="shared" si="811"/>
        <v>0</v>
      </c>
      <c r="HE1075" t="s">
        <v>3</v>
      </c>
      <c r="HF1075" t="s">
        <v>3</v>
      </c>
      <c r="HM1075" t="s">
        <v>3</v>
      </c>
      <c r="HN1075" t="s">
        <v>258</v>
      </c>
      <c r="HO1075" t="s">
        <v>259</v>
      </c>
      <c r="HP1075" t="s">
        <v>256</v>
      </c>
      <c r="HQ1075" t="s">
        <v>256</v>
      </c>
      <c r="HS1075">
        <v>0</v>
      </c>
      <c r="IK1075">
        <v>0</v>
      </c>
    </row>
    <row r="1076" spans="1:255">
      <c r="A1076" s="2">
        <v>17</v>
      </c>
      <c r="B1076" s="2">
        <v>1</v>
      </c>
      <c r="C1076" s="2">
        <f>ROW(SmtRes!A630)</f>
        <v>630</v>
      </c>
      <c r="D1076" s="2">
        <f>ROW(EtalonRes!A613)</f>
        <v>613</v>
      </c>
      <c r="E1076" s="2" t="s">
        <v>37</v>
      </c>
      <c r="F1076" s="2" t="s">
        <v>655</v>
      </c>
      <c r="G1076" s="2" t="s">
        <v>656</v>
      </c>
      <c r="H1076" s="2" t="s">
        <v>626</v>
      </c>
      <c r="I1076" s="2">
        <f>ROUND(ROUND(0.05166,6),9)</f>
        <v>5.1659999999999998E-2</v>
      </c>
      <c r="J1076" s="2">
        <v>0</v>
      </c>
      <c r="K1076" s="2">
        <f>ROUND(ROUND(0.05166,6),9)</f>
        <v>5.1659999999999998E-2</v>
      </c>
      <c r="L1076" s="2">
        <v>5.1659999999999998E-2</v>
      </c>
      <c r="M1076" s="2">
        <v>0</v>
      </c>
      <c r="N1076" s="2">
        <f t="shared" si="772"/>
        <v>5.1700000000000003E-2</v>
      </c>
      <c r="O1076" s="2">
        <f t="shared" si="773"/>
        <v>182.86</v>
      </c>
      <c r="P1076" s="2">
        <f t="shared" si="774"/>
        <v>0</v>
      </c>
      <c r="Q1076" s="2">
        <f t="shared" si="775"/>
        <v>177.39</v>
      </c>
      <c r="R1076" s="2">
        <f t="shared" si="776"/>
        <v>20.57</v>
      </c>
      <c r="S1076" s="2">
        <f t="shared" si="777"/>
        <v>5.47</v>
      </c>
      <c r="T1076" s="2">
        <f t="shared" si="778"/>
        <v>0</v>
      </c>
      <c r="U1076" s="2">
        <f t="shared" si="779"/>
        <v>0.70102619999999993</v>
      </c>
      <c r="V1076" s="2">
        <f t="shared" si="780"/>
        <v>1.5239699999999998</v>
      </c>
      <c r="W1076" s="2">
        <f t="shared" si="781"/>
        <v>0</v>
      </c>
      <c r="X1076" s="2">
        <f t="shared" si="782"/>
        <v>23.96</v>
      </c>
      <c r="Y1076" s="2">
        <f t="shared" si="783"/>
        <v>11.98</v>
      </c>
      <c r="Z1076" s="2"/>
      <c r="AA1076" s="2">
        <v>88889161</v>
      </c>
      <c r="AB1076" s="2">
        <f t="shared" si="784"/>
        <v>3539.65</v>
      </c>
      <c r="AC1076" s="2">
        <f t="shared" si="785"/>
        <v>0</v>
      </c>
      <c r="AD1076" s="2">
        <f t="shared" si="786"/>
        <v>3433.8</v>
      </c>
      <c r="AE1076" s="2">
        <f t="shared" si="787"/>
        <v>398.25</v>
      </c>
      <c r="AF1076" s="2">
        <f t="shared" si="788"/>
        <v>105.85</v>
      </c>
      <c r="AG1076" s="2">
        <f t="shared" si="789"/>
        <v>0</v>
      </c>
      <c r="AH1076" s="2">
        <f t="shared" si="790"/>
        <v>13.57</v>
      </c>
      <c r="AI1076" s="2">
        <f t="shared" si="791"/>
        <v>29.5</v>
      </c>
      <c r="AJ1076" s="2">
        <f t="shared" si="792"/>
        <v>0</v>
      </c>
      <c r="AK1076" s="2">
        <v>3539.65</v>
      </c>
      <c r="AL1076" s="2">
        <v>0</v>
      </c>
      <c r="AM1076" s="2">
        <v>3433.8</v>
      </c>
      <c r="AN1076" s="2">
        <v>398.25</v>
      </c>
      <c r="AO1076" s="2">
        <v>105.85</v>
      </c>
      <c r="AP1076" s="2">
        <v>0</v>
      </c>
      <c r="AQ1076" s="2">
        <v>13.57</v>
      </c>
      <c r="AR1076" s="2">
        <v>29.5</v>
      </c>
      <c r="AS1076" s="2">
        <v>0</v>
      </c>
      <c r="AT1076" s="2">
        <v>92</v>
      </c>
      <c r="AU1076" s="2">
        <v>46</v>
      </c>
      <c r="AV1076" s="2">
        <v>1</v>
      </c>
      <c r="AW1076" s="2">
        <v>1</v>
      </c>
      <c r="AX1076" s="2"/>
      <c r="AY1076" s="2"/>
      <c r="AZ1076" s="2">
        <v>1</v>
      </c>
      <c r="BA1076" s="2">
        <v>1</v>
      </c>
      <c r="BB1076" s="2">
        <v>1</v>
      </c>
      <c r="BC1076" s="2">
        <v>1</v>
      </c>
      <c r="BD1076" s="2" t="s">
        <v>3</v>
      </c>
      <c r="BE1076" s="2" t="s">
        <v>3</v>
      </c>
      <c r="BF1076" s="2" t="s">
        <v>3</v>
      </c>
      <c r="BG1076" s="2" t="s">
        <v>3</v>
      </c>
      <c r="BH1076" s="2">
        <v>0</v>
      </c>
      <c r="BI1076" s="2">
        <v>1</v>
      </c>
      <c r="BJ1076" s="2" t="s">
        <v>657</v>
      </c>
      <c r="BK1076" s="2"/>
      <c r="BL1076" s="2"/>
      <c r="BM1076" s="2">
        <v>1001</v>
      </c>
      <c r="BN1076" s="2">
        <v>0</v>
      </c>
      <c r="BO1076" s="2" t="s">
        <v>3</v>
      </c>
      <c r="BP1076" s="2">
        <v>0</v>
      </c>
      <c r="BQ1076" s="2">
        <v>2</v>
      </c>
      <c r="BR1076" s="2">
        <v>0</v>
      </c>
      <c r="BS1076" s="2">
        <v>1</v>
      </c>
      <c r="BT1076" s="2">
        <v>1</v>
      </c>
      <c r="BU1076" s="2">
        <v>1</v>
      </c>
      <c r="BV1076" s="2">
        <v>1</v>
      </c>
      <c r="BW1076" s="2">
        <v>1</v>
      </c>
      <c r="BX1076" s="2">
        <v>1</v>
      </c>
      <c r="BY1076" s="2" t="s">
        <v>3</v>
      </c>
      <c r="BZ1076" s="2">
        <v>92</v>
      </c>
      <c r="CA1076" s="2">
        <v>46</v>
      </c>
      <c r="CB1076" s="2" t="s">
        <v>3</v>
      </c>
      <c r="CC1076" s="2"/>
      <c r="CD1076" s="2"/>
      <c r="CE1076" s="2">
        <v>0</v>
      </c>
      <c r="CF1076" s="2">
        <v>0</v>
      </c>
      <c r="CG1076" s="2">
        <v>0</v>
      </c>
      <c r="CH1076" s="2">
        <v>2</v>
      </c>
      <c r="CI1076" s="2">
        <v>0</v>
      </c>
      <c r="CJ1076" s="2">
        <v>0</v>
      </c>
      <c r="CK1076" s="2">
        <v>0</v>
      </c>
      <c r="CL1076" s="2">
        <v>0</v>
      </c>
      <c r="CM1076" s="2">
        <v>0</v>
      </c>
      <c r="CN1076" s="2" t="s">
        <v>3</v>
      </c>
      <c r="CO1076" s="2">
        <v>0</v>
      </c>
      <c r="CP1076" s="2">
        <f t="shared" si="793"/>
        <v>182.85999999999999</v>
      </c>
      <c r="CQ1076" s="2">
        <f t="shared" si="794"/>
        <v>0</v>
      </c>
      <c r="CR1076" s="2">
        <f t="shared" si="795"/>
        <v>3433.8</v>
      </c>
      <c r="CS1076" s="2">
        <f t="shared" si="796"/>
        <v>398.25</v>
      </c>
      <c r="CT1076" s="2">
        <f t="shared" si="797"/>
        <v>105.85</v>
      </c>
      <c r="CU1076" s="2">
        <f t="shared" si="798"/>
        <v>0</v>
      </c>
      <c r="CV1076" s="2">
        <f t="shared" si="799"/>
        <v>13.57</v>
      </c>
      <c r="CW1076" s="2">
        <f t="shared" si="800"/>
        <v>29.5</v>
      </c>
      <c r="CX1076" s="2">
        <f t="shared" si="801"/>
        <v>0</v>
      </c>
      <c r="CY1076" s="2">
        <f t="shared" si="802"/>
        <v>23.956799999999998</v>
      </c>
      <c r="CZ1076" s="2">
        <f t="shared" si="803"/>
        <v>11.978399999999999</v>
      </c>
      <c r="DA1076" s="2"/>
      <c r="DB1076" s="2"/>
      <c r="DC1076" s="2" t="s">
        <v>3</v>
      </c>
      <c r="DD1076" s="2" t="s">
        <v>3</v>
      </c>
      <c r="DE1076" s="2" t="s">
        <v>3</v>
      </c>
      <c r="DF1076" s="2" t="s">
        <v>3</v>
      </c>
      <c r="DG1076" s="2" t="s">
        <v>3</v>
      </c>
      <c r="DH1076" s="2" t="s">
        <v>3</v>
      </c>
      <c r="DI1076" s="2" t="s">
        <v>3</v>
      </c>
      <c r="DJ1076" s="2" t="s">
        <v>3</v>
      </c>
      <c r="DK1076" s="2" t="s">
        <v>3</v>
      </c>
      <c r="DL1076" s="2" t="s">
        <v>3</v>
      </c>
      <c r="DM1076" s="2" t="s">
        <v>3</v>
      </c>
      <c r="DN1076" s="2">
        <v>0</v>
      </c>
      <c r="DO1076" s="2">
        <v>0</v>
      </c>
      <c r="DP1076" s="2">
        <v>1</v>
      </c>
      <c r="DQ1076" s="2">
        <v>1</v>
      </c>
      <c r="DR1076" s="2"/>
      <c r="DS1076" s="2"/>
      <c r="DT1076" s="2"/>
      <c r="DU1076" s="2">
        <v>1007</v>
      </c>
      <c r="DV1076" s="2" t="s">
        <v>626</v>
      </c>
      <c r="DW1076" s="2" t="s">
        <v>626</v>
      </c>
      <c r="DX1076" s="2">
        <v>1000</v>
      </c>
      <c r="DY1076" s="2"/>
      <c r="DZ1076" s="2" t="s">
        <v>3</v>
      </c>
      <c r="EA1076" s="2" t="s">
        <v>3</v>
      </c>
      <c r="EB1076" s="2" t="s">
        <v>3</v>
      </c>
      <c r="EC1076" s="2" t="s">
        <v>3</v>
      </c>
      <c r="ED1076" s="2"/>
      <c r="EE1076" s="2">
        <v>64991275</v>
      </c>
      <c r="EF1076" s="2">
        <v>2</v>
      </c>
      <c r="EG1076" s="2" t="s">
        <v>32</v>
      </c>
      <c r="EH1076" s="2">
        <v>1</v>
      </c>
      <c r="EI1076" s="2" t="s">
        <v>255</v>
      </c>
      <c r="EJ1076" s="2">
        <v>1</v>
      </c>
      <c r="EK1076" s="2">
        <v>1001</v>
      </c>
      <c r="EL1076" s="2" t="s">
        <v>628</v>
      </c>
      <c r="EM1076" s="2" t="s">
        <v>257</v>
      </c>
      <c r="EN1076" s="2"/>
      <c r="EO1076" s="2" t="s">
        <v>3</v>
      </c>
      <c r="EP1076" s="2"/>
      <c r="EQ1076" s="2">
        <v>0</v>
      </c>
      <c r="ER1076" s="2">
        <v>3539.65</v>
      </c>
      <c r="ES1076" s="2">
        <v>0</v>
      </c>
      <c r="ET1076" s="2">
        <v>3433.8</v>
      </c>
      <c r="EU1076" s="2">
        <v>398.25</v>
      </c>
      <c r="EV1076" s="2">
        <v>105.85</v>
      </c>
      <c r="EW1076" s="2">
        <v>13.57</v>
      </c>
      <c r="EX1076" s="2">
        <v>29.5</v>
      </c>
      <c r="EY1076" s="2">
        <v>0</v>
      </c>
      <c r="EZ1076" s="2"/>
      <c r="FA1076" s="2"/>
      <c r="FB1076" s="2"/>
      <c r="FC1076" s="2"/>
      <c r="FD1076" s="2"/>
      <c r="FE1076" s="2"/>
      <c r="FF1076" s="2"/>
      <c r="FG1076" s="2"/>
      <c r="FH1076" s="2"/>
      <c r="FI1076" s="2"/>
      <c r="FJ1076" s="2"/>
      <c r="FK1076" s="2"/>
      <c r="FL1076" s="2"/>
      <c r="FM1076" s="2"/>
      <c r="FN1076" s="2"/>
      <c r="FO1076" s="2"/>
      <c r="FP1076" s="2"/>
      <c r="FQ1076" s="2">
        <v>0</v>
      </c>
      <c r="FR1076" s="2">
        <v>0</v>
      </c>
      <c r="FS1076" s="2">
        <v>0</v>
      </c>
      <c r="FT1076" s="2"/>
      <c r="FU1076" s="2"/>
      <c r="FV1076" s="2"/>
      <c r="FW1076" s="2"/>
      <c r="FX1076" s="2">
        <v>92</v>
      </c>
      <c r="FY1076" s="2">
        <v>46</v>
      </c>
      <c r="FZ1076" s="2"/>
      <c r="GA1076" s="2" t="s">
        <v>3</v>
      </c>
      <c r="GB1076" s="2"/>
      <c r="GC1076" s="2"/>
      <c r="GD1076" s="2">
        <v>1</v>
      </c>
      <c r="GE1076" s="2"/>
      <c r="GF1076" s="2">
        <v>-159491275</v>
      </c>
      <c r="GG1076" s="2">
        <v>2</v>
      </c>
      <c r="GH1076" s="2">
        <v>1</v>
      </c>
      <c r="GI1076" s="2">
        <v>-2</v>
      </c>
      <c r="GJ1076" s="2">
        <v>0</v>
      </c>
      <c r="GK1076" s="2">
        <v>0</v>
      </c>
      <c r="GL1076" s="2">
        <f t="shared" si="804"/>
        <v>0</v>
      </c>
      <c r="GM1076" s="2">
        <f t="shared" si="805"/>
        <v>218.8</v>
      </c>
      <c r="GN1076" s="2">
        <f t="shared" si="806"/>
        <v>218.8</v>
      </c>
      <c r="GO1076" s="2">
        <f t="shared" si="807"/>
        <v>0</v>
      </c>
      <c r="GP1076" s="2">
        <f t="shared" si="808"/>
        <v>0</v>
      </c>
      <c r="GQ1076" s="2"/>
      <c r="GR1076" s="2">
        <v>0</v>
      </c>
      <c r="GS1076" s="2">
        <v>3</v>
      </c>
      <c r="GT1076" s="2">
        <v>0</v>
      </c>
      <c r="GU1076" s="2" t="s">
        <v>3</v>
      </c>
      <c r="GV1076" s="2">
        <f t="shared" si="809"/>
        <v>0</v>
      </c>
      <c r="GW1076" s="2">
        <v>1</v>
      </c>
      <c r="GX1076" s="2">
        <f t="shared" si="810"/>
        <v>0</v>
      </c>
      <c r="GY1076" s="2"/>
      <c r="GZ1076" s="2"/>
      <c r="HA1076" s="2">
        <v>0</v>
      </c>
      <c r="HB1076" s="2">
        <v>0</v>
      </c>
      <c r="HC1076" s="2">
        <f t="shared" si="811"/>
        <v>0</v>
      </c>
      <c r="HD1076" s="2"/>
      <c r="HE1076" s="2" t="s">
        <v>3</v>
      </c>
      <c r="HF1076" s="2" t="s">
        <v>3</v>
      </c>
      <c r="HG1076" s="2"/>
      <c r="HH1076" s="2"/>
      <c r="HI1076" s="2"/>
      <c r="HJ1076" s="2"/>
      <c r="HK1076" s="2"/>
      <c r="HL1076" s="2"/>
      <c r="HM1076" s="2" t="s">
        <v>3</v>
      </c>
      <c r="HN1076" s="2" t="s">
        <v>629</v>
      </c>
      <c r="HO1076" s="2" t="s">
        <v>630</v>
      </c>
      <c r="HP1076" s="2" t="s">
        <v>628</v>
      </c>
      <c r="HQ1076" s="2" t="s">
        <v>628</v>
      </c>
      <c r="HR1076" s="2"/>
      <c r="HS1076" s="2">
        <v>0</v>
      </c>
      <c r="HT1076" s="2"/>
      <c r="HU1076" s="2"/>
      <c r="HV1076" s="2"/>
      <c r="HW1076" s="2"/>
      <c r="HX1076" s="2"/>
      <c r="HY1076" s="2"/>
      <c r="HZ1076" s="2"/>
      <c r="IA1076" s="2"/>
      <c r="IB1076" s="2"/>
      <c r="IC1076" s="2"/>
      <c r="ID1076" s="2"/>
      <c r="IE1076" s="2"/>
      <c r="IF1076" s="2"/>
      <c r="IG1076" s="2"/>
      <c r="IH1076" s="2"/>
      <c r="II1076" s="2"/>
      <c r="IJ1076" s="2"/>
      <c r="IK1076" s="2">
        <v>0</v>
      </c>
      <c r="IL1076" s="2"/>
      <c r="IM1076" s="2"/>
      <c r="IN1076" s="2"/>
      <c r="IO1076" s="2"/>
      <c r="IP1076" s="2"/>
      <c r="IQ1076" s="2"/>
      <c r="IR1076" s="2"/>
      <c r="IS1076" s="2"/>
      <c r="IT1076" s="2"/>
      <c r="IU1076" s="2"/>
    </row>
    <row r="1077" spans="1:255">
      <c r="A1077">
        <v>17</v>
      </c>
      <c r="B1077">
        <v>1</v>
      </c>
      <c r="C1077">
        <f>ROW(SmtRes!A632)</f>
        <v>632</v>
      </c>
      <c r="D1077">
        <f>ROW(EtalonRes!A616)</f>
        <v>616</v>
      </c>
      <c r="E1077" t="s">
        <v>37</v>
      </c>
      <c r="F1077" t="s">
        <v>655</v>
      </c>
      <c r="G1077" t="s">
        <v>656</v>
      </c>
      <c r="H1077" t="s">
        <v>626</v>
      </c>
      <c r="I1077">
        <f>ROUND(ROUND(0.05166,6),9)</f>
        <v>5.1659999999999998E-2</v>
      </c>
      <c r="J1077">
        <v>0</v>
      </c>
      <c r="K1077">
        <f>ROUND(ROUND(0.05166,6),9)</f>
        <v>5.1659999999999998E-2</v>
      </c>
      <c r="L1077">
        <v>5.1659999999999998E-2</v>
      </c>
      <c r="M1077">
        <v>0</v>
      </c>
      <c r="N1077">
        <f t="shared" si="772"/>
        <v>5.1700000000000003E-2</v>
      </c>
      <c r="O1077">
        <f t="shared" si="773"/>
        <v>2394.67</v>
      </c>
      <c r="P1077">
        <f t="shared" si="774"/>
        <v>0</v>
      </c>
      <c r="Q1077">
        <f t="shared" si="775"/>
        <v>2137.5500000000002</v>
      </c>
      <c r="R1077">
        <f t="shared" si="776"/>
        <v>967.37</v>
      </c>
      <c r="S1077">
        <f t="shared" si="777"/>
        <v>257.12</v>
      </c>
      <c r="T1077">
        <f t="shared" si="778"/>
        <v>0</v>
      </c>
      <c r="U1077">
        <f t="shared" si="779"/>
        <v>0.70102619999999993</v>
      </c>
      <c r="V1077">
        <f t="shared" si="780"/>
        <v>1.5239699999999998</v>
      </c>
      <c r="W1077">
        <f t="shared" si="781"/>
        <v>0</v>
      </c>
      <c r="X1077">
        <f t="shared" si="782"/>
        <v>1126.53</v>
      </c>
      <c r="Y1077">
        <f t="shared" si="783"/>
        <v>563.27</v>
      </c>
      <c r="AA1077">
        <v>88889103</v>
      </c>
      <c r="AB1077">
        <f t="shared" si="784"/>
        <v>3539.65</v>
      </c>
      <c r="AC1077">
        <f t="shared" si="785"/>
        <v>0</v>
      </c>
      <c r="AD1077">
        <f t="shared" si="786"/>
        <v>3433.8</v>
      </c>
      <c r="AE1077">
        <f t="shared" si="787"/>
        <v>398.25</v>
      </c>
      <c r="AF1077">
        <f t="shared" si="788"/>
        <v>105.85</v>
      </c>
      <c r="AG1077">
        <f t="shared" si="789"/>
        <v>0</v>
      </c>
      <c r="AH1077">
        <f t="shared" si="790"/>
        <v>13.57</v>
      </c>
      <c r="AI1077">
        <f t="shared" si="791"/>
        <v>29.5</v>
      </c>
      <c r="AJ1077">
        <f t="shared" si="792"/>
        <v>0</v>
      </c>
      <c r="AK1077">
        <v>3539.65</v>
      </c>
      <c r="AL1077">
        <v>0</v>
      </c>
      <c r="AM1077">
        <v>3433.8</v>
      </c>
      <c r="AN1077">
        <v>398.25</v>
      </c>
      <c r="AO1077">
        <v>105.85</v>
      </c>
      <c r="AP1077">
        <v>0</v>
      </c>
      <c r="AQ1077">
        <v>13.57</v>
      </c>
      <c r="AR1077">
        <v>29.5</v>
      </c>
      <c r="AS1077">
        <v>0</v>
      </c>
      <c r="AT1077">
        <v>92</v>
      </c>
      <c r="AU1077">
        <v>46</v>
      </c>
      <c r="AV1077">
        <v>1</v>
      </c>
      <c r="AW1077">
        <v>1</v>
      </c>
      <c r="AZ1077">
        <v>1</v>
      </c>
      <c r="BA1077">
        <v>47.02</v>
      </c>
      <c r="BB1077">
        <v>12.05</v>
      </c>
      <c r="BC1077">
        <v>1</v>
      </c>
      <c r="BD1077" t="s">
        <v>3</v>
      </c>
      <c r="BE1077" t="s">
        <v>3</v>
      </c>
      <c r="BF1077" t="s">
        <v>3</v>
      </c>
      <c r="BG1077" t="s">
        <v>3</v>
      </c>
      <c r="BH1077">
        <v>0</v>
      </c>
      <c r="BI1077">
        <v>1</v>
      </c>
      <c r="BJ1077" t="s">
        <v>657</v>
      </c>
      <c r="BM1077">
        <v>1001</v>
      </c>
      <c r="BN1077">
        <v>0</v>
      </c>
      <c r="BO1077" t="s">
        <v>655</v>
      </c>
      <c r="BP1077">
        <v>1</v>
      </c>
      <c r="BQ1077">
        <v>2</v>
      </c>
      <c r="BR1077">
        <v>0</v>
      </c>
      <c r="BS1077">
        <v>47.02</v>
      </c>
      <c r="BT1077">
        <v>1</v>
      </c>
      <c r="BU1077">
        <v>1</v>
      </c>
      <c r="BV1077">
        <v>1</v>
      </c>
      <c r="BW1077">
        <v>1</v>
      </c>
      <c r="BX1077">
        <v>1</v>
      </c>
      <c r="BY1077" t="s">
        <v>3</v>
      </c>
      <c r="BZ1077">
        <v>92</v>
      </c>
      <c r="CA1077">
        <v>46</v>
      </c>
      <c r="CB1077" t="s">
        <v>3</v>
      </c>
      <c r="CE1077">
        <v>0</v>
      </c>
      <c r="CF1077">
        <v>0</v>
      </c>
      <c r="CG1077">
        <v>0</v>
      </c>
      <c r="CH1077">
        <v>2</v>
      </c>
      <c r="CI1077">
        <v>0</v>
      </c>
      <c r="CJ1077">
        <v>0</v>
      </c>
      <c r="CK1077">
        <v>0</v>
      </c>
      <c r="CL1077">
        <v>0</v>
      </c>
      <c r="CM1077">
        <v>0</v>
      </c>
      <c r="CN1077" t="s">
        <v>3</v>
      </c>
      <c r="CO1077">
        <v>0</v>
      </c>
      <c r="CP1077">
        <f t="shared" si="793"/>
        <v>2394.67</v>
      </c>
      <c r="CQ1077">
        <f t="shared" si="794"/>
        <v>0</v>
      </c>
      <c r="CR1077">
        <f t="shared" si="795"/>
        <v>41377.290000000008</v>
      </c>
      <c r="CS1077">
        <f t="shared" si="796"/>
        <v>18725.715</v>
      </c>
      <c r="CT1077">
        <f t="shared" si="797"/>
        <v>4977.067</v>
      </c>
      <c r="CU1077">
        <f t="shared" si="798"/>
        <v>0</v>
      </c>
      <c r="CV1077">
        <f t="shared" si="799"/>
        <v>13.57</v>
      </c>
      <c r="CW1077">
        <f t="shared" si="800"/>
        <v>29.5</v>
      </c>
      <c r="CX1077">
        <f t="shared" si="801"/>
        <v>0</v>
      </c>
      <c r="CY1077">
        <f t="shared" si="802"/>
        <v>1126.5308</v>
      </c>
      <c r="CZ1077">
        <f t="shared" si="803"/>
        <v>563.2654</v>
      </c>
      <c r="DC1077" t="s">
        <v>3</v>
      </c>
      <c r="DD1077" t="s">
        <v>3</v>
      </c>
      <c r="DE1077" t="s">
        <v>3</v>
      </c>
      <c r="DF1077" t="s">
        <v>3</v>
      </c>
      <c r="DG1077" t="s">
        <v>3</v>
      </c>
      <c r="DH1077" t="s">
        <v>3</v>
      </c>
      <c r="DI1077" t="s">
        <v>3</v>
      </c>
      <c r="DJ1077" t="s">
        <v>3</v>
      </c>
      <c r="DK1077" t="s">
        <v>3</v>
      </c>
      <c r="DL1077" t="s">
        <v>3</v>
      </c>
      <c r="DM1077" t="s">
        <v>3</v>
      </c>
      <c r="DN1077">
        <v>0</v>
      </c>
      <c r="DO1077">
        <v>0</v>
      </c>
      <c r="DP1077">
        <v>1</v>
      </c>
      <c r="DQ1077">
        <v>1</v>
      </c>
      <c r="DU1077">
        <v>1007</v>
      </c>
      <c r="DV1077" t="s">
        <v>626</v>
      </c>
      <c r="DW1077" t="s">
        <v>626</v>
      </c>
      <c r="DX1077">
        <v>1000</v>
      </c>
      <c r="DZ1077" t="s">
        <v>3</v>
      </c>
      <c r="EA1077" t="s">
        <v>3</v>
      </c>
      <c r="EB1077" t="s">
        <v>3</v>
      </c>
      <c r="EC1077" t="s">
        <v>3</v>
      </c>
      <c r="EE1077">
        <v>64991275</v>
      </c>
      <c r="EF1077">
        <v>2</v>
      </c>
      <c r="EG1077" t="s">
        <v>32</v>
      </c>
      <c r="EH1077">
        <v>1</v>
      </c>
      <c r="EI1077" t="s">
        <v>255</v>
      </c>
      <c r="EJ1077">
        <v>1</v>
      </c>
      <c r="EK1077">
        <v>1001</v>
      </c>
      <c r="EL1077" t="s">
        <v>628</v>
      </c>
      <c r="EM1077" t="s">
        <v>257</v>
      </c>
      <c r="EO1077" t="s">
        <v>3</v>
      </c>
      <c r="EQ1077">
        <v>0</v>
      </c>
      <c r="ER1077">
        <v>3539.65</v>
      </c>
      <c r="ES1077">
        <v>0</v>
      </c>
      <c r="ET1077">
        <v>3433.8</v>
      </c>
      <c r="EU1077">
        <v>398.25</v>
      </c>
      <c r="EV1077">
        <v>105.85</v>
      </c>
      <c r="EW1077">
        <v>13.57</v>
      </c>
      <c r="EX1077">
        <v>29.5</v>
      </c>
      <c r="EY1077">
        <v>0</v>
      </c>
      <c r="FQ1077">
        <v>0</v>
      </c>
      <c r="FR1077">
        <v>0</v>
      </c>
      <c r="FS1077">
        <v>0</v>
      </c>
      <c r="FX1077">
        <v>92</v>
      </c>
      <c r="FY1077">
        <v>46</v>
      </c>
      <c r="GA1077" t="s">
        <v>3</v>
      </c>
      <c r="GD1077">
        <v>1</v>
      </c>
      <c r="GF1077">
        <v>-159491275</v>
      </c>
      <c r="GG1077">
        <v>2</v>
      </c>
      <c r="GH1077">
        <v>1</v>
      </c>
      <c r="GI1077">
        <v>2</v>
      </c>
      <c r="GJ1077">
        <v>0</v>
      </c>
      <c r="GK1077">
        <v>0</v>
      </c>
      <c r="GL1077">
        <f t="shared" si="804"/>
        <v>0</v>
      </c>
      <c r="GM1077">
        <f t="shared" si="805"/>
        <v>4084.47</v>
      </c>
      <c r="GN1077">
        <f t="shared" si="806"/>
        <v>4084.47</v>
      </c>
      <c r="GO1077">
        <f t="shared" si="807"/>
        <v>0</v>
      </c>
      <c r="GP1077">
        <f t="shared" si="808"/>
        <v>0</v>
      </c>
      <c r="GR1077">
        <v>0</v>
      </c>
      <c r="GS1077">
        <v>3</v>
      </c>
      <c r="GT1077">
        <v>0</v>
      </c>
      <c r="GU1077" t="s">
        <v>3</v>
      </c>
      <c r="GV1077">
        <f t="shared" si="809"/>
        <v>0</v>
      </c>
      <c r="GW1077">
        <v>1</v>
      </c>
      <c r="GX1077">
        <f t="shared" si="810"/>
        <v>0</v>
      </c>
      <c r="HA1077">
        <v>0</v>
      </c>
      <c r="HB1077">
        <v>0</v>
      </c>
      <c r="HC1077">
        <f t="shared" si="811"/>
        <v>0</v>
      </c>
      <c r="HE1077" t="s">
        <v>3</v>
      </c>
      <c r="HF1077" t="s">
        <v>3</v>
      </c>
      <c r="HM1077" t="s">
        <v>3</v>
      </c>
      <c r="HN1077" t="s">
        <v>629</v>
      </c>
      <c r="HO1077" t="s">
        <v>630</v>
      </c>
      <c r="HP1077" t="s">
        <v>628</v>
      </c>
      <c r="HQ1077" t="s">
        <v>628</v>
      </c>
      <c r="HS1077">
        <v>0</v>
      </c>
      <c r="IK1077">
        <v>0</v>
      </c>
    </row>
    <row r="1078" spans="1:255">
      <c r="A1078" s="2">
        <v>17</v>
      </c>
      <c r="B1078" s="2">
        <v>1</v>
      </c>
      <c r="C1078" s="2">
        <f>ROW(SmtRes!A635)</f>
        <v>635</v>
      </c>
      <c r="D1078" s="2">
        <f>ROW(EtalonRes!A619)</f>
        <v>619</v>
      </c>
      <c r="E1078" s="2" t="s">
        <v>41</v>
      </c>
      <c r="F1078" s="2" t="s">
        <v>658</v>
      </c>
      <c r="G1078" s="2" t="s">
        <v>659</v>
      </c>
      <c r="H1078" s="2" t="s">
        <v>660</v>
      </c>
      <c r="I1078" s="2">
        <f>ROUND(ROUND(2.05,6),9)</f>
        <v>2.0499999999999998</v>
      </c>
      <c r="J1078" s="2">
        <v>0</v>
      </c>
      <c r="K1078" s="2">
        <f>ROUND(ROUND(2.05,6),9)</f>
        <v>2.0499999999999998</v>
      </c>
      <c r="L1078" s="2">
        <v>2.0499999999999998</v>
      </c>
      <c r="M1078" s="2">
        <v>0</v>
      </c>
      <c r="N1078" s="2">
        <f t="shared" si="772"/>
        <v>2.0499999999999998</v>
      </c>
      <c r="O1078" s="2">
        <f t="shared" si="773"/>
        <v>803.54</v>
      </c>
      <c r="P1078" s="2">
        <f t="shared" si="774"/>
        <v>2.09</v>
      </c>
      <c r="Q1078" s="2">
        <f t="shared" si="775"/>
        <v>696.92</v>
      </c>
      <c r="R1078" s="2">
        <f t="shared" si="776"/>
        <v>0</v>
      </c>
      <c r="S1078" s="2">
        <f t="shared" si="777"/>
        <v>104.53</v>
      </c>
      <c r="T1078" s="2">
        <f t="shared" si="778"/>
        <v>0</v>
      </c>
      <c r="U1078" s="2">
        <f t="shared" si="779"/>
        <v>10.864999999999998</v>
      </c>
      <c r="V1078" s="2">
        <f t="shared" si="780"/>
        <v>0</v>
      </c>
      <c r="W1078" s="2">
        <f t="shared" si="781"/>
        <v>0</v>
      </c>
      <c r="X1078" s="2">
        <f t="shared" si="782"/>
        <v>101.39</v>
      </c>
      <c r="Y1078" s="2">
        <f t="shared" si="783"/>
        <v>53.31</v>
      </c>
      <c r="Z1078" s="2"/>
      <c r="AA1078" s="2">
        <v>88889161</v>
      </c>
      <c r="AB1078" s="2">
        <f t="shared" si="784"/>
        <v>391.97</v>
      </c>
      <c r="AC1078" s="2">
        <f t="shared" si="785"/>
        <v>1.02</v>
      </c>
      <c r="AD1078" s="2">
        <f t="shared" si="786"/>
        <v>339.96</v>
      </c>
      <c r="AE1078" s="2">
        <f t="shared" si="787"/>
        <v>0</v>
      </c>
      <c r="AF1078" s="2">
        <f t="shared" si="788"/>
        <v>50.99</v>
      </c>
      <c r="AG1078" s="2">
        <f t="shared" si="789"/>
        <v>0</v>
      </c>
      <c r="AH1078" s="2">
        <f t="shared" si="790"/>
        <v>5.3</v>
      </c>
      <c r="AI1078" s="2">
        <f t="shared" si="791"/>
        <v>0</v>
      </c>
      <c r="AJ1078" s="2">
        <f t="shared" si="792"/>
        <v>0</v>
      </c>
      <c r="AK1078" s="2">
        <v>391.97</v>
      </c>
      <c r="AL1078" s="2">
        <v>1.02</v>
      </c>
      <c r="AM1078" s="2">
        <v>339.96</v>
      </c>
      <c r="AN1078" s="2">
        <v>0</v>
      </c>
      <c r="AO1078" s="2">
        <v>50.99</v>
      </c>
      <c r="AP1078" s="2">
        <v>0</v>
      </c>
      <c r="AQ1078" s="2">
        <v>5.3</v>
      </c>
      <c r="AR1078" s="2">
        <v>0</v>
      </c>
      <c r="AS1078" s="2">
        <v>0</v>
      </c>
      <c r="AT1078" s="2">
        <v>97</v>
      </c>
      <c r="AU1078" s="2">
        <v>51</v>
      </c>
      <c r="AV1078" s="2">
        <v>1</v>
      </c>
      <c r="AW1078" s="2">
        <v>1</v>
      </c>
      <c r="AX1078" s="2"/>
      <c r="AY1078" s="2"/>
      <c r="AZ1078" s="2">
        <v>1</v>
      </c>
      <c r="BA1078" s="2">
        <v>1</v>
      </c>
      <c r="BB1078" s="2">
        <v>1</v>
      </c>
      <c r="BC1078" s="2">
        <v>1</v>
      </c>
      <c r="BD1078" s="2" t="s">
        <v>3</v>
      </c>
      <c r="BE1078" s="2" t="s">
        <v>3</v>
      </c>
      <c r="BF1078" s="2" t="s">
        <v>3</v>
      </c>
      <c r="BG1078" s="2" t="s">
        <v>3</v>
      </c>
      <c r="BH1078" s="2">
        <v>0</v>
      </c>
      <c r="BI1078" s="2">
        <v>2</v>
      </c>
      <c r="BJ1078" s="2" t="s">
        <v>661</v>
      </c>
      <c r="BK1078" s="2"/>
      <c r="BL1078" s="2"/>
      <c r="BM1078" s="2">
        <v>108001</v>
      </c>
      <c r="BN1078" s="2">
        <v>0</v>
      </c>
      <c r="BO1078" s="2" t="s">
        <v>3</v>
      </c>
      <c r="BP1078" s="2">
        <v>0</v>
      </c>
      <c r="BQ1078" s="2">
        <v>3</v>
      </c>
      <c r="BR1078" s="2">
        <v>0</v>
      </c>
      <c r="BS1078" s="2">
        <v>1</v>
      </c>
      <c r="BT1078" s="2">
        <v>1</v>
      </c>
      <c r="BU1078" s="2">
        <v>1</v>
      </c>
      <c r="BV1078" s="2">
        <v>1</v>
      </c>
      <c r="BW1078" s="2">
        <v>1</v>
      </c>
      <c r="BX1078" s="2">
        <v>1</v>
      </c>
      <c r="BY1078" s="2" t="s">
        <v>3</v>
      </c>
      <c r="BZ1078" s="2">
        <v>97</v>
      </c>
      <c r="CA1078" s="2">
        <v>51</v>
      </c>
      <c r="CB1078" s="2" t="s">
        <v>3</v>
      </c>
      <c r="CC1078" s="2"/>
      <c r="CD1078" s="2"/>
      <c r="CE1078" s="2">
        <v>0</v>
      </c>
      <c r="CF1078" s="2">
        <v>0</v>
      </c>
      <c r="CG1078" s="2">
        <v>0</v>
      </c>
      <c r="CH1078" s="2">
        <v>3</v>
      </c>
      <c r="CI1078" s="2">
        <v>0</v>
      </c>
      <c r="CJ1078" s="2">
        <v>0</v>
      </c>
      <c r="CK1078" s="2">
        <v>0</v>
      </c>
      <c r="CL1078" s="2">
        <v>0</v>
      </c>
      <c r="CM1078" s="2">
        <v>0</v>
      </c>
      <c r="CN1078" s="2" t="s">
        <v>3</v>
      </c>
      <c r="CO1078" s="2">
        <v>0</v>
      </c>
      <c r="CP1078" s="2">
        <f t="shared" si="793"/>
        <v>803.54</v>
      </c>
      <c r="CQ1078" s="2">
        <f t="shared" si="794"/>
        <v>1.02</v>
      </c>
      <c r="CR1078" s="2">
        <f t="shared" si="795"/>
        <v>339.96</v>
      </c>
      <c r="CS1078" s="2">
        <f t="shared" si="796"/>
        <v>0</v>
      </c>
      <c r="CT1078" s="2">
        <f t="shared" si="797"/>
        <v>50.99</v>
      </c>
      <c r="CU1078" s="2">
        <f t="shared" si="798"/>
        <v>0</v>
      </c>
      <c r="CV1078" s="2">
        <f t="shared" si="799"/>
        <v>5.3</v>
      </c>
      <c r="CW1078" s="2">
        <f t="shared" si="800"/>
        <v>0</v>
      </c>
      <c r="CX1078" s="2">
        <f t="shared" si="801"/>
        <v>0</v>
      </c>
      <c r="CY1078" s="2">
        <f t="shared" si="802"/>
        <v>101.39409999999999</v>
      </c>
      <c r="CZ1078" s="2">
        <f t="shared" si="803"/>
        <v>53.310299999999998</v>
      </c>
      <c r="DA1078" s="2"/>
      <c r="DB1078" s="2"/>
      <c r="DC1078" s="2" t="s">
        <v>3</v>
      </c>
      <c r="DD1078" s="2" t="s">
        <v>3</v>
      </c>
      <c r="DE1078" s="2" t="s">
        <v>3</v>
      </c>
      <c r="DF1078" s="2" t="s">
        <v>3</v>
      </c>
      <c r="DG1078" s="2" t="s">
        <v>3</v>
      </c>
      <c r="DH1078" s="2" t="s">
        <v>3</v>
      </c>
      <c r="DI1078" s="2" t="s">
        <v>3</v>
      </c>
      <c r="DJ1078" s="2" t="s">
        <v>3</v>
      </c>
      <c r="DK1078" s="2" t="s">
        <v>3</v>
      </c>
      <c r="DL1078" s="2" t="s">
        <v>3</v>
      </c>
      <c r="DM1078" s="2" t="s">
        <v>3</v>
      </c>
      <c r="DN1078" s="2">
        <v>0</v>
      </c>
      <c r="DO1078" s="2">
        <v>0</v>
      </c>
      <c r="DP1078" s="2">
        <v>1</v>
      </c>
      <c r="DQ1078" s="2">
        <v>1</v>
      </c>
      <c r="DR1078" s="2"/>
      <c r="DS1078" s="2"/>
      <c r="DT1078" s="2"/>
      <c r="DU1078" s="2">
        <v>1013</v>
      </c>
      <c r="DV1078" s="2" t="s">
        <v>660</v>
      </c>
      <c r="DW1078" s="2" t="s">
        <v>660</v>
      </c>
      <c r="DX1078" s="2">
        <v>1</v>
      </c>
      <c r="DY1078" s="2"/>
      <c r="DZ1078" s="2" t="s">
        <v>3</v>
      </c>
      <c r="EA1078" s="2" t="s">
        <v>3</v>
      </c>
      <c r="EB1078" s="2" t="s">
        <v>3</v>
      </c>
      <c r="EC1078" s="2" t="s">
        <v>3</v>
      </c>
      <c r="ED1078" s="2"/>
      <c r="EE1078" s="2">
        <v>64991579</v>
      </c>
      <c r="EF1078" s="2">
        <v>3</v>
      </c>
      <c r="EG1078" s="2" t="s">
        <v>26</v>
      </c>
      <c r="EH1078" s="2">
        <v>0</v>
      </c>
      <c r="EI1078" s="2" t="s">
        <v>3</v>
      </c>
      <c r="EJ1078" s="2">
        <v>2</v>
      </c>
      <c r="EK1078" s="2">
        <v>108001</v>
      </c>
      <c r="EL1078" s="2" t="s">
        <v>127</v>
      </c>
      <c r="EM1078" s="2" t="s">
        <v>128</v>
      </c>
      <c r="EN1078" s="2"/>
      <c r="EO1078" s="2" t="s">
        <v>3</v>
      </c>
      <c r="EP1078" s="2"/>
      <c r="EQ1078" s="2">
        <v>0</v>
      </c>
      <c r="ER1078" s="2">
        <v>391.97</v>
      </c>
      <c r="ES1078" s="2">
        <v>1.02</v>
      </c>
      <c r="ET1078" s="2">
        <v>339.96</v>
      </c>
      <c r="EU1078" s="2">
        <v>0</v>
      </c>
      <c r="EV1078" s="2">
        <v>50.99</v>
      </c>
      <c r="EW1078" s="2">
        <v>5.3</v>
      </c>
      <c r="EX1078" s="2">
        <v>0</v>
      </c>
      <c r="EY1078" s="2">
        <v>0</v>
      </c>
      <c r="EZ1078" s="2"/>
      <c r="FA1078" s="2"/>
      <c r="FB1078" s="2"/>
      <c r="FC1078" s="2"/>
      <c r="FD1078" s="2"/>
      <c r="FE1078" s="2"/>
      <c r="FF1078" s="2"/>
      <c r="FG1078" s="2"/>
      <c r="FH1078" s="2"/>
      <c r="FI1078" s="2"/>
      <c r="FJ1078" s="2"/>
      <c r="FK1078" s="2"/>
      <c r="FL1078" s="2"/>
      <c r="FM1078" s="2"/>
      <c r="FN1078" s="2"/>
      <c r="FO1078" s="2"/>
      <c r="FP1078" s="2"/>
      <c r="FQ1078" s="2">
        <v>0</v>
      </c>
      <c r="FR1078" s="2">
        <v>0</v>
      </c>
      <c r="FS1078" s="2">
        <v>0</v>
      </c>
      <c r="FT1078" s="2"/>
      <c r="FU1078" s="2"/>
      <c r="FV1078" s="2"/>
      <c r="FW1078" s="2"/>
      <c r="FX1078" s="2">
        <v>97</v>
      </c>
      <c r="FY1078" s="2">
        <v>51</v>
      </c>
      <c r="FZ1078" s="2"/>
      <c r="GA1078" s="2" t="s">
        <v>3</v>
      </c>
      <c r="GB1078" s="2"/>
      <c r="GC1078" s="2"/>
      <c r="GD1078" s="2">
        <v>1</v>
      </c>
      <c r="GE1078" s="2"/>
      <c r="GF1078" s="2">
        <v>-1212775463</v>
      </c>
      <c r="GG1078" s="2">
        <v>2</v>
      </c>
      <c r="GH1078" s="2">
        <v>1</v>
      </c>
      <c r="GI1078" s="2">
        <v>-2</v>
      </c>
      <c r="GJ1078" s="2">
        <v>0</v>
      </c>
      <c r="GK1078" s="2">
        <v>0</v>
      </c>
      <c r="GL1078" s="2">
        <f t="shared" si="804"/>
        <v>0</v>
      </c>
      <c r="GM1078" s="2">
        <f t="shared" si="805"/>
        <v>958.24</v>
      </c>
      <c r="GN1078" s="2">
        <f t="shared" si="806"/>
        <v>0</v>
      </c>
      <c r="GO1078" s="2">
        <f t="shared" si="807"/>
        <v>958.24</v>
      </c>
      <c r="GP1078" s="2">
        <f t="shared" si="808"/>
        <v>0</v>
      </c>
      <c r="GQ1078" s="2"/>
      <c r="GR1078" s="2">
        <v>0</v>
      </c>
      <c r="GS1078" s="2">
        <v>3</v>
      </c>
      <c r="GT1078" s="2">
        <v>0</v>
      </c>
      <c r="GU1078" s="2" t="s">
        <v>3</v>
      </c>
      <c r="GV1078" s="2">
        <f t="shared" si="809"/>
        <v>0</v>
      </c>
      <c r="GW1078" s="2">
        <v>1</v>
      </c>
      <c r="GX1078" s="2">
        <f t="shared" si="810"/>
        <v>0</v>
      </c>
      <c r="GY1078" s="2"/>
      <c r="GZ1078" s="2"/>
      <c r="HA1078" s="2">
        <v>0</v>
      </c>
      <c r="HB1078" s="2">
        <v>0</v>
      </c>
      <c r="HC1078" s="2">
        <f t="shared" si="811"/>
        <v>0</v>
      </c>
      <c r="HD1078" s="2"/>
      <c r="HE1078" s="2" t="s">
        <v>3</v>
      </c>
      <c r="HF1078" s="2" t="s">
        <v>3</v>
      </c>
      <c r="HG1078" s="2"/>
      <c r="HH1078" s="2"/>
      <c r="HI1078" s="2"/>
      <c r="HJ1078" s="2"/>
      <c r="HK1078" s="2"/>
      <c r="HL1078" s="2"/>
      <c r="HM1078" s="2" t="s">
        <v>3</v>
      </c>
      <c r="HN1078" s="2" t="s">
        <v>129</v>
      </c>
      <c r="HO1078" s="2" t="s">
        <v>130</v>
      </c>
      <c r="HP1078" s="2" t="s">
        <v>127</v>
      </c>
      <c r="HQ1078" s="2" t="s">
        <v>127</v>
      </c>
      <c r="HR1078" s="2"/>
      <c r="HS1078" s="2">
        <v>0</v>
      </c>
      <c r="HT1078" s="2"/>
      <c r="HU1078" s="2"/>
      <c r="HV1078" s="2"/>
      <c r="HW1078" s="2"/>
      <c r="HX1078" s="2"/>
      <c r="HY1078" s="2"/>
      <c r="HZ1078" s="2"/>
      <c r="IA1078" s="2"/>
      <c r="IB1078" s="2"/>
      <c r="IC1078" s="2"/>
      <c r="ID1078" s="2"/>
      <c r="IE1078" s="2"/>
      <c r="IF1078" s="2"/>
      <c r="IG1078" s="2"/>
      <c r="IH1078" s="2"/>
      <c r="II1078" s="2"/>
      <c r="IJ1078" s="2"/>
      <c r="IK1078" s="2">
        <v>0</v>
      </c>
      <c r="IL1078" s="2"/>
      <c r="IM1078" s="2"/>
      <c r="IN1078" s="2"/>
      <c r="IO1078" s="2"/>
      <c r="IP1078" s="2"/>
      <c r="IQ1078" s="2"/>
      <c r="IR1078" s="2"/>
      <c r="IS1078" s="2"/>
      <c r="IT1078" s="2"/>
      <c r="IU1078" s="2"/>
    </row>
    <row r="1079" spans="1:255">
      <c r="A1079">
        <v>17</v>
      </c>
      <c r="B1079">
        <v>1</v>
      </c>
      <c r="C1079">
        <f>ROW(SmtRes!A638)</f>
        <v>638</v>
      </c>
      <c r="D1079">
        <f>ROW(EtalonRes!A622)</f>
        <v>622</v>
      </c>
      <c r="E1079" t="s">
        <v>41</v>
      </c>
      <c r="F1079" t="s">
        <v>658</v>
      </c>
      <c r="G1079" t="s">
        <v>659</v>
      </c>
      <c r="H1079" t="s">
        <v>660</v>
      </c>
      <c r="I1079">
        <f>ROUND(ROUND(2.05,6),9)</f>
        <v>2.0499999999999998</v>
      </c>
      <c r="J1079">
        <v>0</v>
      </c>
      <c r="K1079">
        <f>ROUND(ROUND(2.05,6),9)</f>
        <v>2.0499999999999998</v>
      </c>
      <c r="L1079">
        <v>2.0499999999999998</v>
      </c>
      <c r="M1079">
        <v>0</v>
      </c>
      <c r="N1079">
        <f t="shared" si="772"/>
        <v>2.0499999999999998</v>
      </c>
      <c r="O1079">
        <f t="shared" si="773"/>
        <v>20666.060000000001</v>
      </c>
      <c r="P1079">
        <f t="shared" si="774"/>
        <v>98.3</v>
      </c>
      <c r="Q1079">
        <f t="shared" si="775"/>
        <v>15652.78</v>
      </c>
      <c r="R1079">
        <f t="shared" si="776"/>
        <v>0</v>
      </c>
      <c r="S1079">
        <f t="shared" si="777"/>
        <v>4914.9799999999996</v>
      </c>
      <c r="T1079">
        <f t="shared" si="778"/>
        <v>0</v>
      </c>
      <c r="U1079">
        <f t="shared" si="779"/>
        <v>10.864999999999998</v>
      </c>
      <c r="V1079">
        <f t="shared" si="780"/>
        <v>0</v>
      </c>
      <c r="W1079">
        <f t="shared" si="781"/>
        <v>0</v>
      </c>
      <c r="X1079">
        <f t="shared" si="782"/>
        <v>4767.53</v>
      </c>
      <c r="Y1079">
        <f t="shared" si="783"/>
        <v>2506.64</v>
      </c>
      <c r="AA1079">
        <v>88889103</v>
      </c>
      <c r="AB1079">
        <f t="shared" si="784"/>
        <v>391.97</v>
      </c>
      <c r="AC1079">
        <f t="shared" si="785"/>
        <v>1.02</v>
      </c>
      <c r="AD1079">
        <f t="shared" si="786"/>
        <v>339.96</v>
      </c>
      <c r="AE1079">
        <f t="shared" si="787"/>
        <v>0</v>
      </c>
      <c r="AF1079">
        <f t="shared" si="788"/>
        <v>50.99</v>
      </c>
      <c r="AG1079">
        <f t="shared" si="789"/>
        <v>0</v>
      </c>
      <c r="AH1079">
        <f t="shared" si="790"/>
        <v>5.3</v>
      </c>
      <c r="AI1079">
        <f t="shared" si="791"/>
        <v>0</v>
      </c>
      <c r="AJ1079">
        <f t="shared" si="792"/>
        <v>0</v>
      </c>
      <c r="AK1079">
        <v>391.97</v>
      </c>
      <c r="AL1079">
        <v>1.02</v>
      </c>
      <c r="AM1079">
        <v>339.96</v>
      </c>
      <c r="AN1079">
        <v>0</v>
      </c>
      <c r="AO1079">
        <v>50.99</v>
      </c>
      <c r="AP1079">
        <v>0</v>
      </c>
      <c r="AQ1079">
        <v>5.3</v>
      </c>
      <c r="AR1079">
        <v>0</v>
      </c>
      <c r="AS1079">
        <v>0</v>
      </c>
      <c r="AT1079">
        <v>97</v>
      </c>
      <c r="AU1079">
        <v>51</v>
      </c>
      <c r="AV1079">
        <v>1</v>
      </c>
      <c r="AW1079">
        <v>1</v>
      </c>
      <c r="AZ1079">
        <v>1</v>
      </c>
      <c r="BA1079">
        <v>47.02</v>
      </c>
      <c r="BB1079">
        <v>22.46</v>
      </c>
      <c r="BC1079">
        <v>47.01</v>
      </c>
      <c r="BD1079" t="s">
        <v>3</v>
      </c>
      <c r="BE1079" t="s">
        <v>3</v>
      </c>
      <c r="BF1079" t="s">
        <v>3</v>
      </c>
      <c r="BG1079" t="s">
        <v>3</v>
      </c>
      <c r="BH1079">
        <v>0</v>
      </c>
      <c r="BI1079">
        <v>2</v>
      </c>
      <c r="BJ1079" t="s">
        <v>661</v>
      </c>
      <c r="BM1079">
        <v>108001</v>
      </c>
      <c r="BN1079">
        <v>0</v>
      </c>
      <c r="BO1079" t="s">
        <v>658</v>
      </c>
      <c r="BP1079">
        <v>1</v>
      </c>
      <c r="BQ1079">
        <v>3</v>
      </c>
      <c r="BR1079">
        <v>0</v>
      </c>
      <c r="BS1079">
        <v>47.02</v>
      </c>
      <c r="BT1079">
        <v>1</v>
      </c>
      <c r="BU1079">
        <v>1</v>
      </c>
      <c r="BV1079">
        <v>1</v>
      </c>
      <c r="BW1079">
        <v>1</v>
      </c>
      <c r="BX1079">
        <v>1</v>
      </c>
      <c r="BY1079" t="s">
        <v>3</v>
      </c>
      <c r="BZ1079">
        <v>97</v>
      </c>
      <c r="CA1079">
        <v>51</v>
      </c>
      <c r="CB1079" t="s">
        <v>3</v>
      </c>
      <c r="CE1079">
        <v>0</v>
      </c>
      <c r="CF1079">
        <v>0</v>
      </c>
      <c r="CG1079">
        <v>0</v>
      </c>
      <c r="CH1079">
        <v>3</v>
      </c>
      <c r="CI1079">
        <v>0</v>
      </c>
      <c r="CJ1079">
        <v>0</v>
      </c>
      <c r="CK1079">
        <v>0</v>
      </c>
      <c r="CL1079">
        <v>0</v>
      </c>
      <c r="CM1079">
        <v>0</v>
      </c>
      <c r="CN1079" t="s">
        <v>3</v>
      </c>
      <c r="CO1079">
        <v>0</v>
      </c>
      <c r="CP1079">
        <f t="shared" si="793"/>
        <v>20666.059999999998</v>
      </c>
      <c r="CQ1079">
        <f t="shared" si="794"/>
        <v>47.950199999999995</v>
      </c>
      <c r="CR1079">
        <f t="shared" si="795"/>
        <v>7635.5015999999996</v>
      </c>
      <c r="CS1079">
        <f t="shared" si="796"/>
        <v>0</v>
      </c>
      <c r="CT1079">
        <f t="shared" si="797"/>
        <v>2397.5498000000002</v>
      </c>
      <c r="CU1079">
        <f t="shared" si="798"/>
        <v>0</v>
      </c>
      <c r="CV1079">
        <f t="shared" si="799"/>
        <v>5.3</v>
      </c>
      <c r="CW1079">
        <f t="shared" si="800"/>
        <v>0</v>
      </c>
      <c r="CX1079">
        <f t="shared" si="801"/>
        <v>0</v>
      </c>
      <c r="CY1079">
        <f t="shared" si="802"/>
        <v>4767.5305999999991</v>
      </c>
      <c r="CZ1079">
        <f t="shared" si="803"/>
        <v>2506.6397999999999</v>
      </c>
      <c r="DC1079" t="s">
        <v>3</v>
      </c>
      <c r="DD1079" t="s">
        <v>3</v>
      </c>
      <c r="DE1079" t="s">
        <v>3</v>
      </c>
      <c r="DF1079" t="s">
        <v>3</v>
      </c>
      <c r="DG1079" t="s">
        <v>3</v>
      </c>
      <c r="DH1079" t="s">
        <v>3</v>
      </c>
      <c r="DI1079" t="s">
        <v>3</v>
      </c>
      <c r="DJ1079" t="s">
        <v>3</v>
      </c>
      <c r="DK1079" t="s">
        <v>3</v>
      </c>
      <c r="DL1079" t="s">
        <v>3</v>
      </c>
      <c r="DM1079" t="s">
        <v>3</v>
      </c>
      <c r="DN1079">
        <v>0</v>
      </c>
      <c r="DO1079">
        <v>0</v>
      </c>
      <c r="DP1079">
        <v>1</v>
      </c>
      <c r="DQ1079">
        <v>1</v>
      </c>
      <c r="DU1079">
        <v>1013</v>
      </c>
      <c r="DV1079" t="s">
        <v>660</v>
      </c>
      <c r="DW1079" t="s">
        <v>660</v>
      </c>
      <c r="DX1079">
        <v>1</v>
      </c>
      <c r="DZ1079" t="s">
        <v>3</v>
      </c>
      <c r="EA1079" t="s">
        <v>3</v>
      </c>
      <c r="EB1079" t="s">
        <v>3</v>
      </c>
      <c r="EC1079" t="s">
        <v>3</v>
      </c>
      <c r="EE1079">
        <v>64991579</v>
      </c>
      <c r="EF1079">
        <v>3</v>
      </c>
      <c r="EG1079" t="s">
        <v>26</v>
      </c>
      <c r="EH1079">
        <v>0</v>
      </c>
      <c r="EI1079" t="s">
        <v>3</v>
      </c>
      <c r="EJ1079">
        <v>2</v>
      </c>
      <c r="EK1079">
        <v>108001</v>
      </c>
      <c r="EL1079" t="s">
        <v>127</v>
      </c>
      <c r="EM1079" t="s">
        <v>128</v>
      </c>
      <c r="EO1079" t="s">
        <v>3</v>
      </c>
      <c r="EQ1079">
        <v>0</v>
      </c>
      <c r="ER1079">
        <v>391.97</v>
      </c>
      <c r="ES1079">
        <v>1.02</v>
      </c>
      <c r="ET1079">
        <v>339.96</v>
      </c>
      <c r="EU1079">
        <v>0</v>
      </c>
      <c r="EV1079">
        <v>50.99</v>
      </c>
      <c r="EW1079">
        <v>5.3</v>
      </c>
      <c r="EX1079">
        <v>0</v>
      </c>
      <c r="EY1079">
        <v>0</v>
      </c>
      <c r="FQ1079">
        <v>0</v>
      </c>
      <c r="FR1079">
        <v>0</v>
      </c>
      <c r="FS1079">
        <v>0</v>
      </c>
      <c r="FX1079">
        <v>97</v>
      </c>
      <c r="FY1079">
        <v>51</v>
      </c>
      <c r="GA1079" t="s">
        <v>3</v>
      </c>
      <c r="GD1079">
        <v>1</v>
      </c>
      <c r="GF1079">
        <v>-1212775463</v>
      </c>
      <c r="GG1079">
        <v>2</v>
      </c>
      <c r="GH1079">
        <v>1</v>
      </c>
      <c r="GI1079">
        <v>2</v>
      </c>
      <c r="GJ1079">
        <v>0</v>
      </c>
      <c r="GK1079">
        <v>0</v>
      </c>
      <c r="GL1079">
        <f t="shared" si="804"/>
        <v>0</v>
      </c>
      <c r="GM1079">
        <f t="shared" si="805"/>
        <v>27940.23</v>
      </c>
      <c r="GN1079">
        <f t="shared" si="806"/>
        <v>0</v>
      </c>
      <c r="GO1079">
        <f t="shared" si="807"/>
        <v>27940.23</v>
      </c>
      <c r="GP1079">
        <f t="shared" si="808"/>
        <v>0</v>
      </c>
      <c r="GR1079">
        <v>0</v>
      </c>
      <c r="GS1079">
        <v>3</v>
      </c>
      <c r="GT1079">
        <v>0</v>
      </c>
      <c r="GU1079" t="s">
        <v>3</v>
      </c>
      <c r="GV1079">
        <f t="shared" si="809"/>
        <v>0</v>
      </c>
      <c r="GW1079">
        <v>1</v>
      </c>
      <c r="GX1079">
        <f t="shared" si="810"/>
        <v>0</v>
      </c>
      <c r="HA1079">
        <v>0</v>
      </c>
      <c r="HB1079">
        <v>0</v>
      </c>
      <c r="HC1079">
        <f t="shared" si="811"/>
        <v>0</v>
      </c>
      <c r="HE1079" t="s">
        <v>3</v>
      </c>
      <c r="HF1079" t="s">
        <v>3</v>
      </c>
      <c r="HM1079" t="s">
        <v>3</v>
      </c>
      <c r="HN1079" t="s">
        <v>129</v>
      </c>
      <c r="HO1079" t="s">
        <v>130</v>
      </c>
      <c r="HP1079" t="s">
        <v>127</v>
      </c>
      <c r="HQ1079" t="s">
        <v>127</v>
      </c>
      <c r="HS1079">
        <v>0</v>
      </c>
      <c r="IK1079">
        <v>0</v>
      </c>
    </row>
    <row r="1080" spans="1:255">
      <c r="A1080" s="2">
        <v>17</v>
      </c>
      <c r="B1080" s="2">
        <v>1</v>
      </c>
      <c r="C1080" s="2">
        <f>ROW(SmtRes!A641)</f>
        <v>641</v>
      </c>
      <c r="D1080" s="2">
        <f>ROW(EtalonRes!A625)</f>
        <v>625</v>
      </c>
      <c r="E1080" s="2" t="s">
        <v>45</v>
      </c>
      <c r="F1080" s="2" t="s">
        <v>662</v>
      </c>
      <c r="G1080" s="2" t="s">
        <v>663</v>
      </c>
      <c r="H1080" s="2" t="s">
        <v>660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f t="shared" si="772"/>
        <v>0</v>
      </c>
      <c r="O1080" s="2">
        <f t="shared" si="773"/>
        <v>0</v>
      </c>
      <c r="P1080" s="2">
        <f t="shared" si="774"/>
        <v>0</v>
      </c>
      <c r="Q1080" s="2">
        <f t="shared" si="775"/>
        <v>0</v>
      </c>
      <c r="R1080" s="2">
        <f t="shared" si="776"/>
        <v>0</v>
      </c>
      <c r="S1080" s="2">
        <f t="shared" si="777"/>
        <v>0</v>
      </c>
      <c r="T1080" s="2">
        <f t="shared" si="778"/>
        <v>0</v>
      </c>
      <c r="U1080" s="2">
        <f t="shared" si="779"/>
        <v>0</v>
      </c>
      <c r="V1080" s="2">
        <f t="shared" si="780"/>
        <v>0</v>
      </c>
      <c r="W1080" s="2">
        <f t="shared" si="781"/>
        <v>0</v>
      </c>
      <c r="X1080" s="2">
        <f t="shared" si="782"/>
        <v>0</v>
      </c>
      <c r="Y1080" s="2">
        <f t="shared" si="783"/>
        <v>0</v>
      </c>
      <c r="Z1080" s="2"/>
      <c r="AA1080" s="2">
        <v>88889161</v>
      </c>
      <c r="AB1080" s="2">
        <f t="shared" si="784"/>
        <v>26.49</v>
      </c>
      <c r="AC1080" s="2">
        <f t="shared" si="785"/>
        <v>0.38</v>
      </c>
      <c r="AD1080" s="2">
        <f t="shared" si="786"/>
        <v>6.97</v>
      </c>
      <c r="AE1080" s="2">
        <f t="shared" si="787"/>
        <v>0</v>
      </c>
      <c r="AF1080" s="2">
        <f t="shared" si="788"/>
        <v>19.14</v>
      </c>
      <c r="AG1080" s="2">
        <f t="shared" si="789"/>
        <v>0</v>
      </c>
      <c r="AH1080" s="2">
        <f t="shared" si="790"/>
        <v>1.99</v>
      </c>
      <c r="AI1080" s="2">
        <f t="shared" si="791"/>
        <v>0</v>
      </c>
      <c r="AJ1080" s="2">
        <f t="shared" si="792"/>
        <v>0</v>
      </c>
      <c r="AK1080" s="2">
        <v>26.49</v>
      </c>
      <c r="AL1080" s="2">
        <v>0.38</v>
      </c>
      <c r="AM1080" s="2">
        <v>6.97</v>
      </c>
      <c r="AN1080" s="2">
        <v>0</v>
      </c>
      <c r="AO1080" s="2">
        <v>19.14</v>
      </c>
      <c r="AP1080" s="2">
        <v>0</v>
      </c>
      <c r="AQ1080" s="2">
        <v>1.99</v>
      </c>
      <c r="AR1080" s="2">
        <v>0</v>
      </c>
      <c r="AS1080" s="2">
        <v>0</v>
      </c>
      <c r="AT1080" s="2">
        <v>97</v>
      </c>
      <c r="AU1080" s="2">
        <v>51</v>
      </c>
      <c r="AV1080" s="2">
        <v>1</v>
      </c>
      <c r="AW1080" s="2">
        <v>1</v>
      </c>
      <c r="AX1080" s="2"/>
      <c r="AY1080" s="2"/>
      <c r="AZ1080" s="2">
        <v>1</v>
      </c>
      <c r="BA1080" s="2">
        <v>1</v>
      </c>
      <c r="BB1080" s="2">
        <v>1</v>
      </c>
      <c r="BC1080" s="2">
        <v>1</v>
      </c>
      <c r="BD1080" s="2" t="s">
        <v>3</v>
      </c>
      <c r="BE1080" s="2" t="s">
        <v>3</v>
      </c>
      <c r="BF1080" s="2" t="s">
        <v>3</v>
      </c>
      <c r="BG1080" s="2" t="s">
        <v>3</v>
      </c>
      <c r="BH1080" s="2">
        <v>0</v>
      </c>
      <c r="BI1080" s="2">
        <v>2</v>
      </c>
      <c r="BJ1080" s="2" t="s">
        <v>664</v>
      </c>
      <c r="BK1080" s="2"/>
      <c r="BL1080" s="2"/>
      <c r="BM1080" s="2">
        <v>108001</v>
      </c>
      <c r="BN1080" s="2">
        <v>0</v>
      </c>
      <c r="BO1080" s="2" t="s">
        <v>3</v>
      </c>
      <c r="BP1080" s="2">
        <v>0</v>
      </c>
      <c r="BQ1080" s="2">
        <v>3</v>
      </c>
      <c r="BR1080" s="2">
        <v>0</v>
      </c>
      <c r="BS1080" s="2">
        <v>1</v>
      </c>
      <c r="BT1080" s="2">
        <v>1</v>
      </c>
      <c r="BU1080" s="2">
        <v>1</v>
      </c>
      <c r="BV1080" s="2">
        <v>1</v>
      </c>
      <c r="BW1080" s="2">
        <v>1</v>
      </c>
      <c r="BX1080" s="2">
        <v>1</v>
      </c>
      <c r="BY1080" s="2" t="s">
        <v>3</v>
      </c>
      <c r="BZ1080" s="2">
        <v>97</v>
      </c>
      <c r="CA1080" s="2">
        <v>51</v>
      </c>
      <c r="CB1080" s="2" t="s">
        <v>3</v>
      </c>
      <c r="CC1080" s="2"/>
      <c r="CD1080" s="2"/>
      <c r="CE1080" s="2">
        <v>0</v>
      </c>
      <c r="CF1080" s="2">
        <v>0</v>
      </c>
      <c r="CG1080" s="2">
        <v>0</v>
      </c>
      <c r="CH1080" s="2">
        <v>4</v>
      </c>
      <c r="CI1080" s="2">
        <v>0</v>
      </c>
      <c r="CJ1080" s="2">
        <v>0</v>
      </c>
      <c r="CK1080" s="2">
        <v>0</v>
      </c>
      <c r="CL1080" s="2">
        <v>0</v>
      </c>
      <c r="CM1080" s="2">
        <v>0</v>
      </c>
      <c r="CN1080" s="2" t="s">
        <v>3</v>
      </c>
      <c r="CO1080" s="2">
        <v>0</v>
      </c>
      <c r="CP1080" s="2">
        <f t="shared" si="793"/>
        <v>0</v>
      </c>
      <c r="CQ1080" s="2">
        <f t="shared" si="794"/>
        <v>0.38</v>
      </c>
      <c r="CR1080" s="2">
        <f t="shared" si="795"/>
        <v>6.97</v>
      </c>
      <c r="CS1080" s="2">
        <f t="shared" si="796"/>
        <v>0</v>
      </c>
      <c r="CT1080" s="2">
        <f t="shared" si="797"/>
        <v>19.14</v>
      </c>
      <c r="CU1080" s="2">
        <f t="shared" si="798"/>
        <v>0</v>
      </c>
      <c r="CV1080" s="2">
        <f t="shared" si="799"/>
        <v>1.99</v>
      </c>
      <c r="CW1080" s="2">
        <f t="shared" si="800"/>
        <v>0</v>
      </c>
      <c r="CX1080" s="2">
        <f t="shared" si="801"/>
        <v>0</v>
      </c>
      <c r="CY1080" s="2">
        <f t="shared" si="802"/>
        <v>0</v>
      </c>
      <c r="CZ1080" s="2">
        <f t="shared" si="803"/>
        <v>0</v>
      </c>
      <c r="DA1080" s="2"/>
      <c r="DB1080" s="2"/>
      <c r="DC1080" s="2" t="s">
        <v>3</v>
      </c>
      <c r="DD1080" s="2" t="s">
        <v>3</v>
      </c>
      <c r="DE1080" s="2" t="s">
        <v>3</v>
      </c>
      <c r="DF1080" s="2" t="s">
        <v>3</v>
      </c>
      <c r="DG1080" s="2" t="s">
        <v>3</v>
      </c>
      <c r="DH1080" s="2" t="s">
        <v>3</v>
      </c>
      <c r="DI1080" s="2" t="s">
        <v>3</v>
      </c>
      <c r="DJ1080" s="2" t="s">
        <v>3</v>
      </c>
      <c r="DK1080" s="2" t="s">
        <v>3</v>
      </c>
      <c r="DL1080" s="2" t="s">
        <v>3</v>
      </c>
      <c r="DM1080" s="2" t="s">
        <v>3</v>
      </c>
      <c r="DN1080" s="2">
        <v>0</v>
      </c>
      <c r="DO1080" s="2">
        <v>0</v>
      </c>
      <c r="DP1080" s="2">
        <v>1</v>
      </c>
      <c r="DQ1080" s="2">
        <v>1</v>
      </c>
      <c r="DR1080" s="2"/>
      <c r="DS1080" s="2"/>
      <c r="DT1080" s="2"/>
      <c r="DU1080" s="2">
        <v>1013</v>
      </c>
      <c r="DV1080" s="2" t="s">
        <v>660</v>
      </c>
      <c r="DW1080" s="2" t="s">
        <v>660</v>
      </c>
      <c r="DX1080" s="2">
        <v>1</v>
      </c>
      <c r="DY1080" s="2"/>
      <c r="DZ1080" s="2" t="s">
        <v>3</v>
      </c>
      <c r="EA1080" s="2" t="s">
        <v>3</v>
      </c>
      <c r="EB1080" s="2" t="s">
        <v>3</v>
      </c>
      <c r="EC1080" s="2" t="s">
        <v>3</v>
      </c>
      <c r="ED1080" s="2"/>
      <c r="EE1080" s="2">
        <v>64991579</v>
      </c>
      <c r="EF1080" s="2">
        <v>3</v>
      </c>
      <c r="EG1080" s="2" t="s">
        <v>26</v>
      </c>
      <c r="EH1080" s="2">
        <v>0</v>
      </c>
      <c r="EI1080" s="2" t="s">
        <v>3</v>
      </c>
      <c r="EJ1080" s="2">
        <v>2</v>
      </c>
      <c r="EK1080" s="2">
        <v>108001</v>
      </c>
      <c r="EL1080" s="2" t="s">
        <v>127</v>
      </c>
      <c r="EM1080" s="2" t="s">
        <v>128</v>
      </c>
      <c r="EN1080" s="2"/>
      <c r="EO1080" s="2" t="s">
        <v>3</v>
      </c>
      <c r="EP1080" s="2"/>
      <c r="EQ1080" s="2">
        <v>0</v>
      </c>
      <c r="ER1080" s="2">
        <v>26.49</v>
      </c>
      <c r="ES1080" s="2">
        <v>0.38</v>
      </c>
      <c r="ET1080" s="2">
        <v>6.97</v>
      </c>
      <c r="EU1080" s="2">
        <v>0</v>
      </c>
      <c r="EV1080" s="2">
        <v>19.14</v>
      </c>
      <c r="EW1080" s="2">
        <v>1.99</v>
      </c>
      <c r="EX1080" s="2">
        <v>0</v>
      </c>
      <c r="EY1080" s="2">
        <v>0</v>
      </c>
      <c r="EZ1080" s="2"/>
      <c r="FA1080" s="2"/>
      <c r="FB1080" s="2"/>
      <c r="FC1080" s="2"/>
      <c r="FD1080" s="2"/>
      <c r="FE1080" s="2"/>
      <c r="FF1080" s="2"/>
      <c r="FG1080" s="2"/>
      <c r="FH1080" s="2"/>
      <c r="FI1080" s="2"/>
      <c r="FJ1080" s="2"/>
      <c r="FK1080" s="2"/>
      <c r="FL1080" s="2"/>
      <c r="FM1080" s="2"/>
      <c r="FN1080" s="2"/>
      <c r="FO1080" s="2"/>
      <c r="FP1080" s="2"/>
      <c r="FQ1080" s="2">
        <v>0</v>
      </c>
      <c r="FR1080" s="2">
        <v>0</v>
      </c>
      <c r="FS1080" s="2">
        <v>0</v>
      </c>
      <c r="FT1080" s="2"/>
      <c r="FU1080" s="2"/>
      <c r="FV1080" s="2"/>
      <c r="FW1080" s="2"/>
      <c r="FX1080" s="2">
        <v>97</v>
      </c>
      <c r="FY1080" s="2">
        <v>51</v>
      </c>
      <c r="FZ1080" s="2"/>
      <c r="GA1080" s="2" t="s">
        <v>3</v>
      </c>
      <c r="GB1080" s="2"/>
      <c r="GC1080" s="2"/>
      <c r="GD1080" s="2">
        <v>1</v>
      </c>
      <c r="GE1080" s="2"/>
      <c r="GF1080" s="2">
        <v>-1877393873</v>
      </c>
      <c r="GG1080" s="2">
        <v>2</v>
      </c>
      <c r="GH1080" s="2">
        <v>1</v>
      </c>
      <c r="GI1080" s="2">
        <v>-2</v>
      </c>
      <c r="GJ1080" s="2">
        <v>0</v>
      </c>
      <c r="GK1080" s="2">
        <v>0</v>
      </c>
      <c r="GL1080" s="2">
        <f t="shared" si="804"/>
        <v>0</v>
      </c>
      <c r="GM1080" s="2">
        <f t="shared" si="805"/>
        <v>0</v>
      </c>
      <c r="GN1080" s="2">
        <f t="shared" si="806"/>
        <v>0</v>
      </c>
      <c r="GO1080" s="2">
        <f t="shared" si="807"/>
        <v>0</v>
      </c>
      <c r="GP1080" s="2">
        <f t="shared" si="808"/>
        <v>0</v>
      </c>
      <c r="GQ1080" s="2"/>
      <c r="GR1080" s="2">
        <v>0</v>
      </c>
      <c r="GS1080" s="2">
        <v>3</v>
      </c>
      <c r="GT1080" s="2">
        <v>0</v>
      </c>
      <c r="GU1080" s="2" t="s">
        <v>3</v>
      </c>
      <c r="GV1080" s="2">
        <f t="shared" si="809"/>
        <v>0</v>
      </c>
      <c r="GW1080" s="2">
        <v>1</v>
      </c>
      <c r="GX1080" s="2">
        <f t="shared" si="810"/>
        <v>0</v>
      </c>
      <c r="GY1080" s="2"/>
      <c r="GZ1080" s="2"/>
      <c r="HA1080" s="2">
        <v>0</v>
      </c>
      <c r="HB1080" s="2">
        <v>0</v>
      </c>
      <c r="HC1080" s="2">
        <f t="shared" si="811"/>
        <v>0</v>
      </c>
      <c r="HD1080" s="2"/>
      <c r="HE1080" s="2" t="s">
        <v>3</v>
      </c>
      <c r="HF1080" s="2" t="s">
        <v>3</v>
      </c>
      <c r="HG1080" s="2"/>
      <c r="HH1080" s="2"/>
      <c r="HI1080" s="2"/>
      <c r="HJ1080" s="2"/>
      <c r="HK1080" s="2"/>
      <c r="HL1080" s="2"/>
      <c r="HM1080" s="2" t="s">
        <v>3</v>
      </c>
      <c r="HN1080" s="2" t="s">
        <v>129</v>
      </c>
      <c r="HO1080" s="2" t="s">
        <v>130</v>
      </c>
      <c r="HP1080" s="2" t="s">
        <v>127</v>
      </c>
      <c r="HQ1080" s="2" t="s">
        <v>127</v>
      </c>
      <c r="HR1080" s="2"/>
      <c r="HS1080" s="2">
        <v>0</v>
      </c>
      <c r="HT1080" s="2"/>
      <c r="HU1080" s="2"/>
      <c r="HV1080" s="2"/>
      <c r="HW1080" s="2"/>
      <c r="HX1080" s="2"/>
      <c r="HY1080" s="2"/>
      <c r="HZ1080" s="2"/>
      <c r="IA1080" s="2"/>
      <c r="IB1080" s="2"/>
      <c r="IC1080" s="2"/>
      <c r="ID1080" s="2"/>
      <c r="IE1080" s="2"/>
      <c r="IF1080" s="2"/>
      <c r="IG1080" s="2"/>
      <c r="IH1080" s="2"/>
      <c r="II1080" s="2"/>
      <c r="IJ1080" s="2"/>
      <c r="IK1080" s="2">
        <v>0</v>
      </c>
      <c r="IL1080" s="2"/>
      <c r="IM1080" s="2"/>
      <c r="IN1080" s="2"/>
      <c r="IO1080" s="2"/>
      <c r="IP1080" s="2"/>
      <c r="IQ1080" s="2"/>
      <c r="IR1080" s="2"/>
      <c r="IS1080" s="2"/>
      <c r="IT1080" s="2"/>
      <c r="IU1080" s="2"/>
    </row>
    <row r="1081" spans="1:255">
      <c r="A1081">
        <v>17</v>
      </c>
      <c r="B1081">
        <v>1</v>
      </c>
      <c r="C1081">
        <f>ROW(SmtRes!A644)</f>
        <v>644</v>
      </c>
      <c r="D1081">
        <f>ROW(EtalonRes!A628)</f>
        <v>628</v>
      </c>
      <c r="E1081" t="s">
        <v>45</v>
      </c>
      <c r="F1081" t="s">
        <v>662</v>
      </c>
      <c r="G1081" t="s">
        <v>663</v>
      </c>
      <c r="H1081" t="s">
        <v>660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f t="shared" si="772"/>
        <v>0</v>
      </c>
      <c r="O1081">
        <f t="shared" si="773"/>
        <v>0</v>
      </c>
      <c r="P1081">
        <f t="shared" si="774"/>
        <v>0</v>
      </c>
      <c r="Q1081">
        <f t="shared" si="775"/>
        <v>0</v>
      </c>
      <c r="R1081">
        <f t="shared" si="776"/>
        <v>0</v>
      </c>
      <c r="S1081">
        <f t="shared" si="777"/>
        <v>0</v>
      </c>
      <c r="T1081">
        <f t="shared" si="778"/>
        <v>0</v>
      </c>
      <c r="U1081">
        <f t="shared" si="779"/>
        <v>0</v>
      </c>
      <c r="V1081">
        <f t="shared" si="780"/>
        <v>0</v>
      </c>
      <c r="W1081">
        <f t="shared" si="781"/>
        <v>0</v>
      </c>
      <c r="X1081">
        <f t="shared" si="782"/>
        <v>0</v>
      </c>
      <c r="Y1081">
        <f t="shared" si="783"/>
        <v>0</v>
      </c>
      <c r="AA1081">
        <v>88889103</v>
      </c>
      <c r="AB1081">
        <f t="shared" si="784"/>
        <v>26.49</v>
      </c>
      <c r="AC1081">
        <f t="shared" si="785"/>
        <v>0.38</v>
      </c>
      <c r="AD1081">
        <f t="shared" si="786"/>
        <v>6.97</v>
      </c>
      <c r="AE1081">
        <f t="shared" si="787"/>
        <v>0</v>
      </c>
      <c r="AF1081">
        <f t="shared" si="788"/>
        <v>19.14</v>
      </c>
      <c r="AG1081">
        <f t="shared" si="789"/>
        <v>0</v>
      </c>
      <c r="AH1081">
        <f t="shared" si="790"/>
        <v>1.99</v>
      </c>
      <c r="AI1081">
        <f t="shared" si="791"/>
        <v>0</v>
      </c>
      <c r="AJ1081">
        <f t="shared" si="792"/>
        <v>0</v>
      </c>
      <c r="AK1081">
        <v>26.49</v>
      </c>
      <c r="AL1081">
        <v>0.38</v>
      </c>
      <c r="AM1081">
        <v>6.97</v>
      </c>
      <c r="AN1081">
        <v>0</v>
      </c>
      <c r="AO1081">
        <v>19.14</v>
      </c>
      <c r="AP1081">
        <v>0</v>
      </c>
      <c r="AQ1081">
        <v>1.99</v>
      </c>
      <c r="AR1081">
        <v>0</v>
      </c>
      <c r="AS1081">
        <v>0</v>
      </c>
      <c r="AT1081">
        <v>97</v>
      </c>
      <c r="AU1081">
        <v>51</v>
      </c>
      <c r="AV1081">
        <v>1</v>
      </c>
      <c r="AW1081">
        <v>1</v>
      </c>
      <c r="AZ1081">
        <v>1</v>
      </c>
      <c r="BA1081">
        <v>47.02</v>
      </c>
      <c r="BB1081">
        <v>22.48</v>
      </c>
      <c r="BC1081">
        <v>47.37</v>
      </c>
      <c r="BD1081" t="s">
        <v>3</v>
      </c>
      <c r="BE1081" t="s">
        <v>3</v>
      </c>
      <c r="BF1081" t="s">
        <v>3</v>
      </c>
      <c r="BG1081" t="s">
        <v>3</v>
      </c>
      <c r="BH1081">
        <v>0</v>
      </c>
      <c r="BI1081">
        <v>2</v>
      </c>
      <c r="BJ1081" t="s">
        <v>664</v>
      </c>
      <c r="BM1081">
        <v>108001</v>
      </c>
      <c r="BN1081">
        <v>0</v>
      </c>
      <c r="BO1081" t="s">
        <v>662</v>
      </c>
      <c r="BP1081">
        <v>1</v>
      </c>
      <c r="BQ1081">
        <v>3</v>
      </c>
      <c r="BR1081">
        <v>0</v>
      </c>
      <c r="BS1081">
        <v>47.02</v>
      </c>
      <c r="BT1081">
        <v>1</v>
      </c>
      <c r="BU1081">
        <v>1</v>
      </c>
      <c r="BV1081">
        <v>1</v>
      </c>
      <c r="BW1081">
        <v>1</v>
      </c>
      <c r="BX1081">
        <v>1</v>
      </c>
      <c r="BY1081" t="s">
        <v>3</v>
      </c>
      <c r="BZ1081">
        <v>97</v>
      </c>
      <c r="CA1081">
        <v>51</v>
      </c>
      <c r="CB1081" t="s">
        <v>3</v>
      </c>
      <c r="CE1081">
        <v>0</v>
      </c>
      <c r="CF1081">
        <v>0</v>
      </c>
      <c r="CG1081">
        <v>0</v>
      </c>
      <c r="CH1081">
        <v>4</v>
      </c>
      <c r="CI1081">
        <v>0</v>
      </c>
      <c r="CJ1081">
        <v>0</v>
      </c>
      <c r="CK1081">
        <v>0</v>
      </c>
      <c r="CL1081">
        <v>0</v>
      </c>
      <c r="CM1081">
        <v>0</v>
      </c>
      <c r="CN1081" t="s">
        <v>3</v>
      </c>
      <c r="CO1081">
        <v>0</v>
      </c>
      <c r="CP1081">
        <f t="shared" si="793"/>
        <v>0</v>
      </c>
      <c r="CQ1081">
        <f t="shared" si="794"/>
        <v>18.000599999999999</v>
      </c>
      <c r="CR1081">
        <f t="shared" si="795"/>
        <v>156.68559999999999</v>
      </c>
      <c r="CS1081">
        <f t="shared" si="796"/>
        <v>0</v>
      </c>
      <c r="CT1081">
        <f t="shared" si="797"/>
        <v>899.96280000000013</v>
      </c>
      <c r="CU1081">
        <f t="shared" si="798"/>
        <v>0</v>
      </c>
      <c r="CV1081">
        <f t="shared" si="799"/>
        <v>1.99</v>
      </c>
      <c r="CW1081">
        <f t="shared" si="800"/>
        <v>0</v>
      </c>
      <c r="CX1081">
        <f t="shared" si="801"/>
        <v>0</v>
      </c>
      <c r="CY1081">
        <f t="shared" si="802"/>
        <v>0</v>
      </c>
      <c r="CZ1081">
        <f t="shared" si="803"/>
        <v>0</v>
      </c>
      <c r="DC1081" t="s">
        <v>3</v>
      </c>
      <c r="DD1081" t="s">
        <v>3</v>
      </c>
      <c r="DE1081" t="s">
        <v>3</v>
      </c>
      <c r="DF1081" t="s">
        <v>3</v>
      </c>
      <c r="DG1081" t="s">
        <v>3</v>
      </c>
      <c r="DH1081" t="s">
        <v>3</v>
      </c>
      <c r="DI1081" t="s">
        <v>3</v>
      </c>
      <c r="DJ1081" t="s">
        <v>3</v>
      </c>
      <c r="DK1081" t="s">
        <v>3</v>
      </c>
      <c r="DL1081" t="s">
        <v>3</v>
      </c>
      <c r="DM1081" t="s">
        <v>3</v>
      </c>
      <c r="DN1081">
        <v>0</v>
      </c>
      <c r="DO1081">
        <v>0</v>
      </c>
      <c r="DP1081">
        <v>1</v>
      </c>
      <c r="DQ1081">
        <v>1</v>
      </c>
      <c r="DU1081">
        <v>1013</v>
      </c>
      <c r="DV1081" t="s">
        <v>660</v>
      </c>
      <c r="DW1081" t="s">
        <v>660</v>
      </c>
      <c r="DX1081">
        <v>1</v>
      </c>
      <c r="DZ1081" t="s">
        <v>3</v>
      </c>
      <c r="EA1081" t="s">
        <v>3</v>
      </c>
      <c r="EB1081" t="s">
        <v>3</v>
      </c>
      <c r="EC1081" t="s">
        <v>3</v>
      </c>
      <c r="EE1081">
        <v>64991579</v>
      </c>
      <c r="EF1081">
        <v>3</v>
      </c>
      <c r="EG1081" t="s">
        <v>26</v>
      </c>
      <c r="EH1081">
        <v>0</v>
      </c>
      <c r="EI1081" t="s">
        <v>3</v>
      </c>
      <c r="EJ1081">
        <v>2</v>
      </c>
      <c r="EK1081">
        <v>108001</v>
      </c>
      <c r="EL1081" t="s">
        <v>127</v>
      </c>
      <c r="EM1081" t="s">
        <v>128</v>
      </c>
      <c r="EO1081" t="s">
        <v>3</v>
      </c>
      <c r="EQ1081">
        <v>0</v>
      </c>
      <c r="ER1081">
        <v>26.49</v>
      </c>
      <c r="ES1081">
        <v>0.38</v>
      </c>
      <c r="ET1081">
        <v>6.97</v>
      </c>
      <c r="EU1081">
        <v>0</v>
      </c>
      <c r="EV1081">
        <v>19.14</v>
      </c>
      <c r="EW1081">
        <v>1.99</v>
      </c>
      <c r="EX1081">
        <v>0</v>
      </c>
      <c r="EY1081">
        <v>0</v>
      </c>
      <c r="FQ1081">
        <v>0</v>
      </c>
      <c r="FR1081">
        <v>0</v>
      </c>
      <c r="FS1081">
        <v>0</v>
      </c>
      <c r="FX1081">
        <v>97</v>
      </c>
      <c r="FY1081">
        <v>51</v>
      </c>
      <c r="GA1081" t="s">
        <v>3</v>
      </c>
      <c r="GD1081">
        <v>1</v>
      </c>
      <c r="GF1081">
        <v>-1877393873</v>
      </c>
      <c r="GG1081">
        <v>2</v>
      </c>
      <c r="GH1081">
        <v>1</v>
      </c>
      <c r="GI1081">
        <v>2</v>
      </c>
      <c r="GJ1081">
        <v>0</v>
      </c>
      <c r="GK1081">
        <v>0</v>
      </c>
      <c r="GL1081">
        <f t="shared" si="804"/>
        <v>0</v>
      </c>
      <c r="GM1081">
        <f t="shared" si="805"/>
        <v>0</v>
      </c>
      <c r="GN1081">
        <f t="shared" si="806"/>
        <v>0</v>
      </c>
      <c r="GO1081">
        <f t="shared" si="807"/>
        <v>0</v>
      </c>
      <c r="GP1081">
        <f t="shared" si="808"/>
        <v>0</v>
      </c>
      <c r="GR1081">
        <v>0</v>
      </c>
      <c r="GS1081">
        <v>3</v>
      </c>
      <c r="GT1081">
        <v>0</v>
      </c>
      <c r="GU1081" t="s">
        <v>3</v>
      </c>
      <c r="GV1081">
        <f t="shared" si="809"/>
        <v>0</v>
      </c>
      <c r="GW1081">
        <v>1</v>
      </c>
      <c r="GX1081">
        <f t="shared" si="810"/>
        <v>0</v>
      </c>
      <c r="HA1081">
        <v>0</v>
      </c>
      <c r="HB1081">
        <v>0</v>
      </c>
      <c r="HC1081">
        <f t="shared" si="811"/>
        <v>0</v>
      </c>
      <c r="HE1081" t="s">
        <v>3</v>
      </c>
      <c r="HF1081" t="s">
        <v>3</v>
      </c>
      <c r="HM1081" t="s">
        <v>3</v>
      </c>
      <c r="HN1081" t="s">
        <v>129</v>
      </c>
      <c r="HO1081" t="s">
        <v>130</v>
      </c>
      <c r="HP1081" t="s">
        <v>127</v>
      </c>
      <c r="HQ1081" t="s">
        <v>127</v>
      </c>
      <c r="HS1081">
        <v>0</v>
      </c>
      <c r="IK1081">
        <v>0</v>
      </c>
    </row>
    <row r="1082" spans="1:255">
      <c r="A1082" s="2">
        <v>17</v>
      </c>
      <c r="B1082" s="2">
        <v>1</v>
      </c>
      <c r="C1082" s="2">
        <f>ROW(SmtRes!A655)</f>
        <v>655</v>
      </c>
      <c r="D1082" s="2">
        <f>ROW(EtalonRes!A640)</f>
        <v>640</v>
      </c>
      <c r="E1082" s="2" t="s">
        <v>84</v>
      </c>
      <c r="F1082" s="2" t="s">
        <v>665</v>
      </c>
      <c r="G1082" s="2" t="s">
        <v>666</v>
      </c>
      <c r="H1082" s="2" t="s">
        <v>660</v>
      </c>
      <c r="I1082" s="2">
        <f>ROUND(ROUND(2.05,6),9)</f>
        <v>2.0499999999999998</v>
      </c>
      <c r="J1082" s="2">
        <v>0</v>
      </c>
      <c r="K1082" s="2">
        <f>ROUND(ROUND(2.05,6),9)</f>
        <v>2.0499999999999998</v>
      </c>
      <c r="L1082" s="2">
        <v>2.0499999999999998</v>
      </c>
      <c r="M1082" s="2">
        <v>0</v>
      </c>
      <c r="N1082" s="2">
        <f t="shared" si="772"/>
        <v>2.0499999999999998</v>
      </c>
      <c r="O1082" s="2">
        <f t="shared" si="773"/>
        <v>1173.07</v>
      </c>
      <c r="P1082" s="2">
        <f t="shared" si="774"/>
        <v>153.46</v>
      </c>
      <c r="Q1082" s="2">
        <f t="shared" si="775"/>
        <v>675.68</v>
      </c>
      <c r="R1082" s="2">
        <f t="shared" si="776"/>
        <v>36.53</v>
      </c>
      <c r="S1082" s="2">
        <f t="shared" si="777"/>
        <v>343.93</v>
      </c>
      <c r="T1082" s="2">
        <f t="shared" si="778"/>
        <v>0</v>
      </c>
      <c r="U1082" s="2">
        <f t="shared" si="779"/>
        <v>35.752000000000002</v>
      </c>
      <c r="V1082" s="2">
        <f t="shared" si="780"/>
        <v>2.706</v>
      </c>
      <c r="W1082" s="2">
        <f t="shared" si="781"/>
        <v>0</v>
      </c>
      <c r="X1082" s="2">
        <f t="shared" si="782"/>
        <v>369.05</v>
      </c>
      <c r="Y1082" s="2">
        <f t="shared" si="783"/>
        <v>194.03</v>
      </c>
      <c r="Z1082" s="2"/>
      <c r="AA1082" s="2">
        <v>88889161</v>
      </c>
      <c r="AB1082" s="2">
        <f t="shared" si="784"/>
        <v>572.23</v>
      </c>
      <c r="AC1082" s="2">
        <f t="shared" si="785"/>
        <v>74.86</v>
      </c>
      <c r="AD1082" s="2">
        <f t="shared" si="786"/>
        <v>329.6</v>
      </c>
      <c r="AE1082" s="2">
        <f t="shared" si="787"/>
        <v>17.82</v>
      </c>
      <c r="AF1082" s="2">
        <f t="shared" si="788"/>
        <v>167.77</v>
      </c>
      <c r="AG1082" s="2">
        <f t="shared" si="789"/>
        <v>0</v>
      </c>
      <c r="AH1082" s="2">
        <f t="shared" si="790"/>
        <v>17.440000000000001</v>
      </c>
      <c r="AI1082" s="2">
        <f t="shared" si="791"/>
        <v>1.32</v>
      </c>
      <c r="AJ1082" s="2">
        <f t="shared" si="792"/>
        <v>0</v>
      </c>
      <c r="AK1082" s="2">
        <v>572.23</v>
      </c>
      <c r="AL1082" s="2">
        <v>74.86</v>
      </c>
      <c r="AM1082" s="2">
        <v>329.6</v>
      </c>
      <c r="AN1082" s="2">
        <v>17.82</v>
      </c>
      <c r="AO1082" s="2">
        <v>167.77</v>
      </c>
      <c r="AP1082" s="2">
        <v>0</v>
      </c>
      <c r="AQ1082" s="2">
        <v>17.440000000000001</v>
      </c>
      <c r="AR1082" s="2">
        <v>1.32</v>
      </c>
      <c r="AS1082" s="2">
        <v>0</v>
      </c>
      <c r="AT1082" s="2">
        <v>97</v>
      </c>
      <c r="AU1082" s="2">
        <v>51</v>
      </c>
      <c r="AV1082" s="2">
        <v>1</v>
      </c>
      <c r="AW1082" s="2">
        <v>1</v>
      </c>
      <c r="AX1082" s="2"/>
      <c r="AY1082" s="2"/>
      <c r="AZ1082" s="2">
        <v>1</v>
      </c>
      <c r="BA1082" s="2">
        <v>1</v>
      </c>
      <c r="BB1082" s="2">
        <v>1</v>
      </c>
      <c r="BC1082" s="2">
        <v>1</v>
      </c>
      <c r="BD1082" s="2" t="s">
        <v>3</v>
      </c>
      <c r="BE1082" s="2" t="s">
        <v>3</v>
      </c>
      <c r="BF1082" s="2" t="s">
        <v>3</v>
      </c>
      <c r="BG1082" s="2" t="s">
        <v>3</v>
      </c>
      <c r="BH1082" s="2">
        <v>0</v>
      </c>
      <c r="BI1082" s="2">
        <v>2</v>
      </c>
      <c r="BJ1082" s="2" t="s">
        <v>667</v>
      </c>
      <c r="BK1082" s="2"/>
      <c r="BL1082" s="2"/>
      <c r="BM1082" s="2">
        <v>108001</v>
      </c>
      <c r="BN1082" s="2">
        <v>0</v>
      </c>
      <c r="BO1082" s="2" t="s">
        <v>3</v>
      </c>
      <c r="BP1082" s="2">
        <v>0</v>
      </c>
      <c r="BQ1082" s="2">
        <v>3</v>
      </c>
      <c r="BR1082" s="2">
        <v>0</v>
      </c>
      <c r="BS1082" s="2">
        <v>1</v>
      </c>
      <c r="BT1082" s="2">
        <v>1</v>
      </c>
      <c r="BU1082" s="2">
        <v>1</v>
      </c>
      <c r="BV1082" s="2">
        <v>1</v>
      </c>
      <c r="BW1082" s="2">
        <v>1</v>
      </c>
      <c r="BX1082" s="2">
        <v>1</v>
      </c>
      <c r="BY1082" s="2" t="s">
        <v>3</v>
      </c>
      <c r="BZ1082" s="2">
        <v>97</v>
      </c>
      <c r="CA1082" s="2">
        <v>51</v>
      </c>
      <c r="CB1082" s="2" t="s">
        <v>3</v>
      </c>
      <c r="CC1082" s="2"/>
      <c r="CD1082" s="2"/>
      <c r="CE1082" s="2">
        <v>0</v>
      </c>
      <c r="CF1082" s="2">
        <v>0</v>
      </c>
      <c r="CG1082" s="2">
        <v>0</v>
      </c>
      <c r="CH1082" s="2">
        <v>5</v>
      </c>
      <c r="CI1082" s="2">
        <v>0</v>
      </c>
      <c r="CJ1082" s="2">
        <v>0</v>
      </c>
      <c r="CK1082" s="2">
        <v>0</v>
      </c>
      <c r="CL1082" s="2">
        <v>0</v>
      </c>
      <c r="CM1082" s="2">
        <v>0</v>
      </c>
      <c r="CN1082" s="2" t="s">
        <v>3</v>
      </c>
      <c r="CO1082" s="2">
        <v>0</v>
      </c>
      <c r="CP1082" s="2">
        <f t="shared" si="793"/>
        <v>1173.07</v>
      </c>
      <c r="CQ1082" s="2">
        <f t="shared" si="794"/>
        <v>74.86</v>
      </c>
      <c r="CR1082" s="2">
        <f t="shared" si="795"/>
        <v>329.6</v>
      </c>
      <c r="CS1082" s="2">
        <f t="shared" si="796"/>
        <v>17.82</v>
      </c>
      <c r="CT1082" s="2">
        <f t="shared" si="797"/>
        <v>167.77</v>
      </c>
      <c r="CU1082" s="2">
        <f t="shared" si="798"/>
        <v>0</v>
      </c>
      <c r="CV1082" s="2">
        <f t="shared" si="799"/>
        <v>17.440000000000001</v>
      </c>
      <c r="CW1082" s="2">
        <f t="shared" si="800"/>
        <v>1.32</v>
      </c>
      <c r="CX1082" s="2">
        <f t="shared" si="801"/>
        <v>0</v>
      </c>
      <c r="CY1082" s="2">
        <f t="shared" si="802"/>
        <v>369.0462</v>
      </c>
      <c r="CZ1082" s="2">
        <f t="shared" si="803"/>
        <v>194.03460000000004</v>
      </c>
      <c r="DA1082" s="2"/>
      <c r="DB1082" s="2"/>
      <c r="DC1082" s="2" t="s">
        <v>3</v>
      </c>
      <c r="DD1082" s="2" t="s">
        <v>3</v>
      </c>
      <c r="DE1082" s="2" t="s">
        <v>3</v>
      </c>
      <c r="DF1082" s="2" t="s">
        <v>3</v>
      </c>
      <c r="DG1082" s="2" t="s">
        <v>3</v>
      </c>
      <c r="DH1082" s="2" t="s">
        <v>3</v>
      </c>
      <c r="DI1082" s="2" t="s">
        <v>3</v>
      </c>
      <c r="DJ1082" s="2" t="s">
        <v>3</v>
      </c>
      <c r="DK1082" s="2" t="s">
        <v>3</v>
      </c>
      <c r="DL1082" s="2" t="s">
        <v>3</v>
      </c>
      <c r="DM1082" s="2" t="s">
        <v>3</v>
      </c>
      <c r="DN1082" s="2">
        <v>0</v>
      </c>
      <c r="DO1082" s="2">
        <v>0</v>
      </c>
      <c r="DP1082" s="2">
        <v>1</v>
      </c>
      <c r="DQ1082" s="2">
        <v>1</v>
      </c>
      <c r="DR1082" s="2"/>
      <c r="DS1082" s="2"/>
      <c r="DT1082" s="2"/>
      <c r="DU1082" s="2">
        <v>1013</v>
      </c>
      <c r="DV1082" s="2" t="s">
        <v>660</v>
      </c>
      <c r="DW1082" s="2" t="s">
        <v>660</v>
      </c>
      <c r="DX1082" s="2">
        <v>1</v>
      </c>
      <c r="DY1082" s="2"/>
      <c r="DZ1082" s="2" t="s">
        <v>3</v>
      </c>
      <c r="EA1082" s="2" t="s">
        <v>3</v>
      </c>
      <c r="EB1082" s="2" t="s">
        <v>3</v>
      </c>
      <c r="EC1082" s="2" t="s">
        <v>3</v>
      </c>
      <c r="ED1082" s="2"/>
      <c r="EE1082" s="2">
        <v>64991579</v>
      </c>
      <c r="EF1082" s="2">
        <v>3</v>
      </c>
      <c r="EG1082" s="2" t="s">
        <v>26</v>
      </c>
      <c r="EH1082" s="2">
        <v>0</v>
      </c>
      <c r="EI1082" s="2" t="s">
        <v>3</v>
      </c>
      <c r="EJ1082" s="2">
        <v>2</v>
      </c>
      <c r="EK1082" s="2">
        <v>108001</v>
      </c>
      <c r="EL1082" s="2" t="s">
        <v>127</v>
      </c>
      <c r="EM1082" s="2" t="s">
        <v>128</v>
      </c>
      <c r="EN1082" s="2"/>
      <c r="EO1082" s="2" t="s">
        <v>3</v>
      </c>
      <c r="EP1082" s="2"/>
      <c r="EQ1082" s="2">
        <v>2097152</v>
      </c>
      <c r="ER1082" s="2">
        <v>572.23</v>
      </c>
      <c r="ES1082" s="2">
        <v>74.86</v>
      </c>
      <c r="ET1082" s="2">
        <v>329.6</v>
      </c>
      <c r="EU1082" s="2">
        <v>17.82</v>
      </c>
      <c r="EV1082" s="2">
        <v>167.77</v>
      </c>
      <c r="EW1082" s="2">
        <v>17.440000000000001</v>
      </c>
      <c r="EX1082" s="2">
        <v>1.32</v>
      </c>
      <c r="EY1082" s="2">
        <v>0</v>
      </c>
      <c r="EZ1082" s="2"/>
      <c r="FA1082" s="2"/>
      <c r="FB1082" s="2"/>
      <c r="FC1082" s="2"/>
      <c r="FD1082" s="2"/>
      <c r="FE1082" s="2"/>
      <c r="FF1082" s="2"/>
      <c r="FG1082" s="2"/>
      <c r="FH1082" s="2"/>
      <c r="FI1082" s="2"/>
      <c r="FJ1082" s="2"/>
      <c r="FK1082" s="2"/>
      <c r="FL1082" s="2"/>
      <c r="FM1082" s="2"/>
      <c r="FN1082" s="2"/>
      <c r="FO1082" s="2"/>
      <c r="FP1082" s="2"/>
      <c r="FQ1082" s="2">
        <v>0</v>
      </c>
      <c r="FR1082" s="2">
        <v>0</v>
      </c>
      <c r="FS1082" s="2">
        <v>0</v>
      </c>
      <c r="FT1082" s="2"/>
      <c r="FU1082" s="2"/>
      <c r="FV1082" s="2"/>
      <c r="FW1082" s="2"/>
      <c r="FX1082" s="2">
        <v>97</v>
      </c>
      <c r="FY1082" s="2">
        <v>51</v>
      </c>
      <c r="FZ1082" s="2"/>
      <c r="GA1082" s="2" t="s">
        <v>3</v>
      </c>
      <c r="GB1082" s="2"/>
      <c r="GC1082" s="2"/>
      <c r="GD1082" s="2">
        <v>1</v>
      </c>
      <c r="GE1082" s="2"/>
      <c r="GF1082" s="2">
        <v>-602531141</v>
      </c>
      <c r="GG1082" s="2">
        <v>2</v>
      </c>
      <c r="GH1082" s="2">
        <v>1</v>
      </c>
      <c r="GI1082" s="2">
        <v>-2</v>
      </c>
      <c r="GJ1082" s="2">
        <v>0</v>
      </c>
      <c r="GK1082" s="2">
        <v>0</v>
      </c>
      <c r="GL1082" s="2">
        <f t="shared" si="804"/>
        <v>0</v>
      </c>
      <c r="GM1082" s="2">
        <f t="shared" si="805"/>
        <v>1736.15</v>
      </c>
      <c r="GN1082" s="2">
        <f t="shared" si="806"/>
        <v>0</v>
      </c>
      <c r="GO1082" s="2">
        <f t="shared" si="807"/>
        <v>1736.15</v>
      </c>
      <c r="GP1082" s="2">
        <f t="shared" si="808"/>
        <v>0</v>
      </c>
      <c r="GQ1082" s="2"/>
      <c r="GR1082" s="2">
        <v>0</v>
      </c>
      <c r="GS1082" s="2">
        <v>3</v>
      </c>
      <c r="GT1082" s="2">
        <v>0</v>
      </c>
      <c r="GU1082" s="2" t="s">
        <v>3</v>
      </c>
      <c r="GV1082" s="2">
        <f t="shared" si="809"/>
        <v>0</v>
      </c>
      <c r="GW1082" s="2">
        <v>1</v>
      </c>
      <c r="GX1082" s="2">
        <f t="shared" si="810"/>
        <v>0</v>
      </c>
      <c r="GY1082" s="2"/>
      <c r="GZ1082" s="2"/>
      <c r="HA1082" s="2">
        <v>0</v>
      </c>
      <c r="HB1082" s="2">
        <v>0</v>
      </c>
      <c r="HC1082" s="2">
        <f t="shared" si="811"/>
        <v>0</v>
      </c>
      <c r="HD1082" s="2"/>
      <c r="HE1082" s="2" t="s">
        <v>3</v>
      </c>
      <c r="HF1082" s="2" t="s">
        <v>3</v>
      </c>
      <c r="HG1082" s="2"/>
      <c r="HH1082" s="2"/>
      <c r="HI1082" s="2"/>
      <c r="HJ1082" s="2"/>
      <c r="HK1082" s="2"/>
      <c r="HL1082" s="2"/>
      <c r="HM1082" s="2" t="s">
        <v>3</v>
      </c>
      <c r="HN1082" s="2" t="s">
        <v>129</v>
      </c>
      <c r="HO1082" s="2" t="s">
        <v>130</v>
      </c>
      <c r="HP1082" s="2" t="s">
        <v>127</v>
      </c>
      <c r="HQ1082" s="2" t="s">
        <v>127</v>
      </c>
      <c r="HR1082" s="2"/>
      <c r="HS1082" s="2">
        <v>0</v>
      </c>
      <c r="HT1082" s="2"/>
      <c r="HU1082" s="2"/>
      <c r="HV1082" s="2"/>
      <c r="HW1082" s="2"/>
      <c r="HX1082" s="2"/>
      <c r="HY1082" s="2"/>
      <c r="HZ1082" s="2"/>
      <c r="IA1082" s="2"/>
      <c r="IB1082" s="2"/>
      <c r="IC1082" s="2"/>
      <c r="ID1082" s="2"/>
      <c r="IE1082" s="2"/>
      <c r="IF1082" s="2"/>
      <c r="IG1082" s="2"/>
      <c r="IH1082" s="2"/>
      <c r="II1082" s="2"/>
      <c r="IJ1082" s="2"/>
      <c r="IK1082" s="2">
        <v>0</v>
      </c>
      <c r="IL1082" s="2"/>
      <c r="IM1082" s="2"/>
      <c r="IN1082" s="2"/>
      <c r="IO1082" s="2"/>
      <c r="IP1082" s="2"/>
      <c r="IQ1082" s="2"/>
      <c r="IR1082" s="2"/>
      <c r="IS1082" s="2"/>
      <c r="IT1082" s="2"/>
      <c r="IU1082" s="2"/>
    </row>
    <row r="1083" spans="1:255">
      <c r="A1083">
        <v>17</v>
      </c>
      <c r="B1083">
        <v>1</v>
      </c>
      <c r="C1083">
        <f>ROW(SmtRes!A666)</f>
        <v>666</v>
      </c>
      <c r="D1083">
        <f>ROW(EtalonRes!A652)</f>
        <v>652</v>
      </c>
      <c r="E1083" t="s">
        <v>84</v>
      </c>
      <c r="F1083" t="s">
        <v>665</v>
      </c>
      <c r="G1083" t="s">
        <v>666</v>
      </c>
      <c r="H1083" t="s">
        <v>660</v>
      </c>
      <c r="I1083">
        <f>ROUND(ROUND(2.05,6),9)</f>
        <v>2.0499999999999998</v>
      </c>
      <c r="J1083">
        <v>0</v>
      </c>
      <c r="K1083">
        <f>ROUND(ROUND(2.05,6),9)</f>
        <v>2.0499999999999998</v>
      </c>
      <c r="L1083">
        <v>2.0499999999999998</v>
      </c>
      <c r="M1083">
        <v>0</v>
      </c>
      <c r="N1083">
        <f t="shared" si="772"/>
        <v>2.0499999999999998</v>
      </c>
      <c r="O1083">
        <f t="shared" si="773"/>
        <v>27776.03</v>
      </c>
      <c r="P1083">
        <f t="shared" si="774"/>
        <v>1847.69</v>
      </c>
      <c r="Q1083">
        <f t="shared" si="775"/>
        <v>9756.82</v>
      </c>
      <c r="R1083">
        <f t="shared" si="776"/>
        <v>1717.69</v>
      </c>
      <c r="S1083">
        <f t="shared" si="777"/>
        <v>16171.52</v>
      </c>
      <c r="T1083">
        <f t="shared" si="778"/>
        <v>0</v>
      </c>
      <c r="U1083">
        <f t="shared" si="779"/>
        <v>35.752000000000002</v>
      </c>
      <c r="V1083">
        <f t="shared" si="780"/>
        <v>2.706</v>
      </c>
      <c r="W1083">
        <f t="shared" si="781"/>
        <v>0</v>
      </c>
      <c r="X1083">
        <f t="shared" si="782"/>
        <v>17352.53</v>
      </c>
      <c r="Y1083">
        <f t="shared" si="783"/>
        <v>9123.5</v>
      </c>
      <c r="AA1083">
        <v>88889103</v>
      </c>
      <c r="AB1083">
        <f t="shared" si="784"/>
        <v>572.23</v>
      </c>
      <c r="AC1083">
        <f t="shared" si="785"/>
        <v>74.86</v>
      </c>
      <c r="AD1083">
        <f t="shared" si="786"/>
        <v>329.6</v>
      </c>
      <c r="AE1083">
        <f t="shared" si="787"/>
        <v>17.82</v>
      </c>
      <c r="AF1083">
        <f t="shared" si="788"/>
        <v>167.77</v>
      </c>
      <c r="AG1083">
        <f t="shared" si="789"/>
        <v>0</v>
      </c>
      <c r="AH1083">
        <f t="shared" si="790"/>
        <v>17.440000000000001</v>
      </c>
      <c r="AI1083">
        <f t="shared" si="791"/>
        <v>1.32</v>
      </c>
      <c r="AJ1083">
        <f t="shared" si="792"/>
        <v>0</v>
      </c>
      <c r="AK1083">
        <v>572.23</v>
      </c>
      <c r="AL1083">
        <v>74.86</v>
      </c>
      <c r="AM1083">
        <v>329.6</v>
      </c>
      <c r="AN1083">
        <v>17.82</v>
      </c>
      <c r="AO1083">
        <v>167.77</v>
      </c>
      <c r="AP1083">
        <v>0</v>
      </c>
      <c r="AQ1083">
        <v>17.440000000000001</v>
      </c>
      <c r="AR1083">
        <v>1.32</v>
      </c>
      <c r="AS1083">
        <v>0</v>
      </c>
      <c r="AT1083">
        <v>97</v>
      </c>
      <c r="AU1083">
        <v>51</v>
      </c>
      <c r="AV1083">
        <v>1</v>
      </c>
      <c r="AW1083">
        <v>1</v>
      </c>
      <c r="AZ1083">
        <v>1</v>
      </c>
      <c r="BA1083">
        <v>47.02</v>
      </c>
      <c r="BB1083">
        <v>14.44</v>
      </c>
      <c r="BC1083">
        <v>12.04</v>
      </c>
      <c r="BD1083" t="s">
        <v>3</v>
      </c>
      <c r="BE1083" t="s">
        <v>3</v>
      </c>
      <c r="BF1083" t="s">
        <v>3</v>
      </c>
      <c r="BG1083" t="s">
        <v>3</v>
      </c>
      <c r="BH1083">
        <v>0</v>
      </c>
      <c r="BI1083">
        <v>2</v>
      </c>
      <c r="BJ1083" t="s">
        <v>667</v>
      </c>
      <c r="BM1083">
        <v>108001</v>
      </c>
      <c r="BN1083">
        <v>0</v>
      </c>
      <c r="BO1083" t="s">
        <v>665</v>
      </c>
      <c r="BP1083">
        <v>1</v>
      </c>
      <c r="BQ1083">
        <v>3</v>
      </c>
      <c r="BR1083">
        <v>0</v>
      </c>
      <c r="BS1083">
        <v>47.02</v>
      </c>
      <c r="BT1083">
        <v>1</v>
      </c>
      <c r="BU1083">
        <v>1</v>
      </c>
      <c r="BV1083">
        <v>1</v>
      </c>
      <c r="BW1083">
        <v>1</v>
      </c>
      <c r="BX1083">
        <v>1</v>
      </c>
      <c r="BY1083" t="s">
        <v>3</v>
      </c>
      <c r="BZ1083">
        <v>97</v>
      </c>
      <c r="CA1083">
        <v>51</v>
      </c>
      <c r="CB1083" t="s">
        <v>3</v>
      </c>
      <c r="CE1083">
        <v>0</v>
      </c>
      <c r="CF1083">
        <v>0</v>
      </c>
      <c r="CG1083">
        <v>0</v>
      </c>
      <c r="CH1083">
        <v>5</v>
      </c>
      <c r="CI1083">
        <v>0</v>
      </c>
      <c r="CJ1083">
        <v>0</v>
      </c>
      <c r="CK1083">
        <v>0</v>
      </c>
      <c r="CL1083">
        <v>0</v>
      </c>
      <c r="CM1083">
        <v>0</v>
      </c>
      <c r="CN1083" t="s">
        <v>3</v>
      </c>
      <c r="CO1083">
        <v>0</v>
      </c>
      <c r="CP1083">
        <f t="shared" si="793"/>
        <v>27776.03</v>
      </c>
      <c r="CQ1083">
        <f t="shared" si="794"/>
        <v>901.31439999999998</v>
      </c>
      <c r="CR1083">
        <f t="shared" si="795"/>
        <v>4759.424</v>
      </c>
      <c r="CS1083">
        <f t="shared" si="796"/>
        <v>837.89640000000009</v>
      </c>
      <c r="CT1083">
        <f t="shared" si="797"/>
        <v>7888.5454000000009</v>
      </c>
      <c r="CU1083">
        <f t="shared" si="798"/>
        <v>0</v>
      </c>
      <c r="CV1083">
        <f t="shared" si="799"/>
        <v>17.440000000000001</v>
      </c>
      <c r="CW1083">
        <f t="shared" si="800"/>
        <v>1.32</v>
      </c>
      <c r="CX1083">
        <f t="shared" si="801"/>
        <v>0</v>
      </c>
      <c r="CY1083">
        <f t="shared" si="802"/>
        <v>17352.5337</v>
      </c>
      <c r="CZ1083">
        <f t="shared" si="803"/>
        <v>9123.4971000000005</v>
      </c>
      <c r="DC1083" t="s">
        <v>3</v>
      </c>
      <c r="DD1083" t="s">
        <v>3</v>
      </c>
      <c r="DE1083" t="s">
        <v>3</v>
      </c>
      <c r="DF1083" t="s">
        <v>3</v>
      </c>
      <c r="DG1083" t="s">
        <v>3</v>
      </c>
      <c r="DH1083" t="s">
        <v>3</v>
      </c>
      <c r="DI1083" t="s">
        <v>3</v>
      </c>
      <c r="DJ1083" t="s">
        <v>3</v>
      </c>
      <c r="DK1083" t="s">
        <v>3</v>
      </c>
      <c r="DL1083" t="s">
        <v>3</v>
      </c>
      <c r="DM1083" t="s">
        <v>3</v>
      </c>
      <c r="DN1083">
        <v>0</v>
      </c>
      <c r="DO1083">
        <v>0</v>
      </c>
      <c r="DP1083">
        <v>1</v>
      </c>
      <c r="DQ1083">
        <v>1</v>
      </c>
      <c r="DU1083">
        <v>1013</v>
      </c>
      <c r="DV1083" t="s">
        <v>660</v>
      </c>
      <c r="DW1083" t="s">
        <v>660</v>
      </c>
      <c r="DX1083">
        <v>1</v>
      </c>
      <c r="DZ1083" t="s">
        <v>3</v>
      </c>
      <c r="EA1083" t="s">
        <v>3</v>
      </c>
      <c r="EB1083" t="s">
        <v>3</v>
      </c>
      <c r="EC1083" t="s">
        <v>3</v>
      </c>
      <c r="EE1083">
        <v>64991579</v>
      </c>
      <c r="EF1083">
        <v>3</v>
      </c>
      <c r="EG1083" t="s">
        <v>26</v>
      </c>
      <c r="EH1083">
        <v>0</v>
      </c>
      <c r="EI1083" t="s">
        <v>3</v>
      </c>
      <c r="EJ1083">
        <v>2</v>
      </c>
      <c r="EK1083">
        <v>108001</v>
      </c>
      <c r="EL1083" t="s">
        <v>127</v>
      </c>
      <c r="EM1083" t="s">
        <v>128</v>
      </c>
      <c r="EO1083" t="s">
        <v>3</v>
      </c>
      <c r="EQ1083">
        <v>2097152</v>
      </c>
      <c r="ER1083">
        <v>572.23</v>
      </c>
      <c r="ES1083">
        <v>74.86</v>
      </c>
      <c r="ET1083">
        <v>329.6</v>
      </c>
      <c r="EU1083">
        <v>17.82</v>
      </c>
      <c r="EV1083">
        <v>167.77</v>
      </c>
      <c r="EW1083">
        <v>17.440000000000001</v>
      </c>
      <c r="EX1083">
        <v>1.32</v>
      </c>
      <c r="EY1083">
        <v>0</v>
      </c>
      <c r="FQ1083">
        <v>0</v>
      </c>
      <c r="FR1083">
        <v>0</v>
      </c>
      <c r="FS1083">
        <v>0</v>
      </c>
      <c r="FX1083">
        <v>97</v>
      </c>
      <c r="FY1083">
        <v>51</v>
      </c>
      <c r="GA1083" t="s">
        <v>3</v>
      </c>
      <c r="GD1083">
        <v>1</v>
      </c>
      <c r="GF1083">
        <v>-602531141</v>
      </c>
      <c r="GG1083">
        <v>2</v>
      </c>
      <c r="GH1083">
        <v>1</v>
      </c>
      <c r="GI1083">
        <v>2</v>
      </c>
      <c r="GJ1083">
        <v>0</v>
      </c>
      <c r="GK1083">
        <v>0</v>
      </c>
      <c r="GL1083">
        <f t="shared" si="804"/>
        <v>0</v>
      </c>
      <c r="GM1083">
        <f t="shared" si="805"/>
        <v>54252.06</v>
      </c>
      <c r="GN1083">
        <f t="shared" si="806"/>
        <v>0</v>
      </c>
      <c r="GO1083">
        <f t="shared" si="807"/>
        <v>54252.06</v>
      </c>
      <c r="GP1083">
        <f t="shared" si="808"/>
        <v>0</v>
      </c>
      <c r="GR1083">
        <v>0</v>
      </c>
      <c r="GS1083">
        <v>3</v>
      </c>
      <c r="GT1083">
        <v>0</v>
      </c>
      <c r="GU1083" t="s">
        <v>3</v>
      </c>
      <c r="GV1083">
        <f t="shared" si="809"/>
        <v>0</v>
      </c>
      <c r="GW1083">
        <v>1</v>
      </c>
      <c r="GX1083">
        <f t="shared" si="810"/>
        <v>0</v>
      </c>
      <c r="HA1083">
        <v>0</v>
      </c>
      <c r="HB1083">
        <v>0</v>
      </c>
      <c r="HC1083">
        <f t="shared" si="811"/>
        <v>0</v>
      </c>
      <c r="HE1083" t="s">
        <v>3</v>
      </c>
      <c r="HF1083" t="s">
        <v>3</v>
      </c>
      <c r="HM1083" t="s">
        <v>3</v>
      </c>
      <c r="HN1083" t="s">
        <v>129</v>
      </c>
      <c r="HO1083" t="s">
        <v>130</v>
      </c>
      <c r="HP1083" t="s">
        <v>127</v>
      </c>
      <c r="HQ1083" t="s">
        <v>127</v>
      </c>
      <c r="HS1083">
        <v>0</v>
      </c>
      <c r="IK1083">
        <v>0</v>
      </c>
    </row>
    <row r="1084" spans="1:255">
      <c r="A1084" s="2">
        <v>17</v>
      </c>
      <c r="B1084" s="2">
        <v>1</v>
      </c>
      <c r="C1084" s="2">
        <f>ROW(SmtRes!A671)</f>
        <v>671</v>
      </c>
      <c r="D1084" s="2">
        <f>ROW(EtalonRes!A657)</f>
        <v>657</v>
      </c>
      <c r="E1084" s="2" t="s">
        <v>100</v>
      </c>
      <c r="F1084" s="2" t="s">
        <v>668</v>
      </c>
      <c r="G1084" s="2" t="s">
        <v>669</v>
      </c>
      <c r="H1084" s="2" t="s">
        <v>660</v>
      </c>
      <c r="I1084" s="2">
        <f>ROUND(ROUND(2.05,6),9)</f>
        <v>2.0499999999999998</v>
      </c>
      <c r="J1084" s="2">
        <v>0</v>
      </c>
      <c r="K1084" s="2">
        <f>ROUND(ROUND(2.05,6),9)</f>
        <v>2.0499999999999998</v>
      </c>
      <c r="L1084" s="2">
        <v>2.0499999999999998</v>
      </c>
      <c r="M1084" s="2">
        <v>0</v>
      </c>
      <c r="N1084" s="2">
        <f t="shared" si="772"/>
        <v>2.0499999999999998</v>
      </c>
      <c r="O1084" s="2">
        <f t="shared" si="773"/>
        <v>988.53</v>
      </c>
      <c r="P1084" s="2">
        <f t="shared" si="774"/>
        <v>2.2599999999999998</v>
      </c>
      <c r="Q1084" s="2">
        <f t="shared" si="775"/>
        <v>873.07</v>
      </c>
      <c r="R1084" s="2">
        <f t="shared" si="776"/>
        <v>53.14</v>
      </c>
      <c r="S1084" s="2">
        <f t="shared" si="777"/>
        <v>113.2</v>
      </c>
      <c r="T1084" s="2">
        <f t="shared" si="778"/>
        <v>0</v>
      </c>
      <c r="U1084" s="2">
        <f t="shared" si="779"/>
        <v>11.766999999999999</v>
      </c>
      <c r="V1084" s="2">
        <f t="shared" si="780"/>
        <v>3.9359999999999995</v>
      </c>
      <c r="W1084" s="2">
        <f t="shared" si="781"/>
        <v>0</v>
      </c>
      <c r="X1084" s="2">
        <f t="shared" si="782"/>
        <v>161.35</v>
      </c>
      <c r="Y1084" s="2">
        <f t="shared" si="783"/>
        <v>84.83</v>
      </c>
      <c r="Z1084" s="2"/>
      <c r="AA1084" s="2">
        <v>88889161</v>
      </c>
      <c r="AB1084" s="2">
        <f t="shared" si="784"/>
        <v>482.21</v>
      </c>
      <c r="AC1084" s="2">
        <f t="shared" si="785"/>
        <v>1.1000000000000001</v>
      </c>
      <c r="AD1084" s="2">
        <f t="shared" si="786"/>
        <v>425.89</v>
      </c>
      <c r="AE1084" s="2">
        <f t="shared" si="787"/>
        <v>25.92</v>
      </c>
      <c r="AF1084" s="2">
        <f t="shared" si="788"/>
        <v>55.22</v>
      </c>
      <c r="AG1084" s="2">
        <f t="shared" si="789"/>
        <v>0</v>
      </c>
      <c r="AH1084" s="2">
        <f t="shared" si="790"/>
        <v>5.74</v>
      </c>
      <c r="AI1084" s="2">
        <f t="shared" si="791"/>
        <v>1.92</v>
      </c>
      <c r="AJ1084" s="2">
        <f t="shared" si="792"/>
        <v>0</v>
      </c>
      <c r="AK1084" s="2">
        <v>482.21</v>
      </c>
      <c r="AL1084" s="2">
        <v>1.1000000000000001</v>
      </c>
      <c r="AM1084" s="2">
        <v>425.89</v>
      </c>
      <c r="AN1084" s="2">
        <v>25.92</v>
      </c>
      <c r="AO1084" s="2">
        <v>55.22</v>
      </c>
      <c r="AP1084" s="2">
        <v>0</v>
      </c>
      <c r="AQ1084" s="2">
        <v>5.74</v>
      </c>
      <c r="AR1084" s="2">
        <v>1.92</v>
      </c>
      <c r="AS1084" s="2">
        <v>0</v>
      </c>
      <c r="AT1084" s="2">
        <v>97</v>
      </c>
      <c r="AU1084" s="2">
        <v>51</v>
      </c>
      <c r="AV1084" s="2">
        <v>1</v>
      </c>
      <c r="AW1084" s="2">
        <v>1</v>
      </c>
      <c r="AX1084" s="2"/>
      <c r="AY1084" s="2"/>
      <c r="AZ1084" s="2">
        <v>1</v>
      </c>
      <c r="BA1084" s="2">
        <v>1</v>
      </c>
      <c r="BB1084" s="2">
        <v>1</v>
      </c>
      <c r="BC1084" s="2">
        <v>1</v>
      </c>
      <c r="BD1084" s="2" t="s">
        <v>3</v>
      </c>
      <c r="BE1084" s="2" t="s">
        <v>3</v>
      </c>
      <c r="BF1084" s="2" t="s">
        <v>3</v>
      </c>
      <c r="BG1084" s="2" t="s">
        <v>3</v>
      </c>
      <c r="BH1084" s="2">
        <v>0</v>
      </c>
      <c r="BI1084" s="2">
        <v>2</v>
      </c>
      <c r="BJ1084" s="2" t="s">
        <v>670</v>
      </c>
      <c r="BK1084" s="2"/>
      <c r="BL1084" s="2"/>
      <c r="BM1084" s="2">
        <v>108001</v>
      </c>
      <c r="BN1084" s="2">
        <v>0</v>
      </c>
      <c r="BO1084" s="2" t="s">
        <v>3</v>
      </c>
      <c r="BP1084" s="2">
        <v>0</v>
      </c>
      <c r="BQ1084" s="2">
        <v>3</v>
      </c>
      <c r="BR1084" s="2">
        <v>0</v>
      </c>
      <c r="BS1084" s="2">
        <v>1</v>
      </c>
      <c r="BT1084" s="2">
        <v>1</v>
      </c>
      <c r="BU1084" s="2">
        <v>1</v>
      </c>
      <c r="BV1084" s="2">
        <v>1</v>
      </c>
      <c r="BW1084" s="2">
        <v>1</v>
      </c>
      <c r="BX1084" s="2">
        <v>1</v>
      </c>
      <c r="BY1084" s="2" t="s">
        <v>3</v>
      </c>
      <c r="BZ1084" s="2">
        <v>97</v>
      </c>
      <c r="CA1084" s="2">
        <v>51</v>
      </c>
      <c r="CB1084" s="2" t="s">
        <v>3</v>
      </c>
      <c r="CC1084" s="2"/>
      <c r="CD1084" s="2"/>
      <c r="CE1084" s="2">
        <v>0</v>
      </c>
      <c r="CF1084" s="2">
        <v>0</v>
      </c>
      <c r="CG1084" s="2">
        <v>0</v>
      </c>
      <c r="CH1084" s="2">
        <v>6</v>
      </c>
      <c r="CI1084" s="2">
        <v>0</v>
      </c>
      <c r="CJ1084" s="2">
        <v>0</v>
      </c>
      <c r="CK1084" s="2">
        <v>0</v>
      </c>
      <c r="CL1084" s="2">
        <v>0</v>
      </c>
      <c r="CM1084" s="2">
        <v>0</v>
      </c>
      <c r="CN1084" s="2" t="s">
        <v>3</v>
      </c>
      <c r="CO1084" s="2">
        <v>0</v>
      </c>
      <c r="CP1084" s="2">
        <f t="shared" si="793"/>
        <v>988.53000000000009</v>
      </c>
      <c r="CQ1084" s="2">
        <f t="shared" si="794"/>
        <v>1.1000000000000001</v>
      </c>
      <c r="CR1084" s="2">
        <f t="shared" si="795"/>
        <v>425.89</v>
      </c>
      <c r="CS1084" s="2">
        <f t="shared" si="796"/>
        <v>25.92</v>
      </c>
      <c r="CT1084" s="2">
        <f t="shared" si="797"/>
        <v>55.22</v>
      </c>
      <c r="CU1084" s="2">
        <f t="shared" si="798"/>
        <v>0</v>
      </c>
      <c r="CV1084" s="2">
        <f t="shared" si="799"/>
        <v>5.74</v>
      </c>
      <c r="CW1084" s="2">
        <f t="shared" si="800"/>
        <v>1.92</v>
      </c>
      <c r="CX1084" s="2">
        <f t="shared" si="801"/>
        <v>0</v>
      </c>
      <c r="CY1084" s="2">
        <f t="shared" si="802"/>
        <v>161.34979999999999</v>
      </c>
      <c r="CZ1084" s="2">
        <f t="shared" si="803"/>
        <v>84.833399999999997</v>
      </c>
      <c r="DA1084" s="2"/>
      <c r="DB1084" s="2"/>
      <c r="DC1084" s="2" t="s">
        <v>3</v>
      </c>
      <c r="DD1084" s="2" t="s">
        <v>3</v>
      </c>
      <c r="DE1084" s="2" t="s">
        <v>3</v>
      </c>
      <c r="DF1084" s="2" t="s">
        <v>3</v>
      </c>
      <c r="DG1084" s="2" t="s">
        <v>3</v>
      </c>
      <c r="DH1084" s="2" t="s">
        <v>3</v>
      </c>
      <c r="DI1084" s="2" t="s">
        <v>3</v>
      </c>
      <c r="DJ1084" s="2" t="s">
        <v>3</v>
      </c>
      <c r="DK1084" s="2" t="s">
        <v>3</v>
      </c>
      <c r="DL1084" s="2" t="s">
        <v>3</v>
      </c>
      <c r="DM1084" s="2" t="s">
        <v>3</v>
      </c>
      <c r="DN1084" s="2">
        <v>0</v>
      </c>
      <c r="DO1084" s="2">
        <v>0</v>
      </c>
      <c r="DP1084" s="2">
        <v>1</v>
      </c>
      <c r="DQ1084" s="2">
        <v>1</v>
      </c>
      <c r="DR1084" s="2"/>
      <c r="DS1084" s="2"/>
      <c r="DT1084" s="2"/>
      <c r="DU1084" s="2">
        <v>1013</v>
      </c>
      <c r="DV1084" s="2" t="s">
        <v>660</v>
      </c>
      <c r="DW1084" s="2" t="s">
        <v>660</v>
      </c>
      <c r="DX1084" s="2">
        <v>1</v>
      </c>
      <c r="DY1084" s="2"/>
      <c r="DZ1084" s="2" t="s">
        <v>3</v>
      </c>
      <c r="EA1084" s="2" t="s">
        <v>3</v>
      </c>
      <c r="EB1084" s="2" t="s">
        <v>3</v>
      </c>
      <c r="EC1084" s="2" t="s">
        <v>3</v>
      </c>
      <c r="ED1084" s="2"/>
      <c r="EE1084" s="2">
        <v>64991579</v>
      </c>
      <c r="EF1084" s="2">
        <v>3</v>
      </c>
      <c r="EG1084" s="2" t="s">
        <v>26</v>
      </c>
      <c r="EH1084" s="2">
        <v>0</v>
      </c>
      <c r="EI1084" s="2" t="s">
        <v>3</v>
      </c>
      <c r="EJ1084" s="2">
        <v>2</v>
      </c>
      <c r="EK1084" s="2">
        <v>108001</v>
      </c>
      <c r="EL1084" s="2" t="s">
        <v>127</v>
      </c>
      <c r="EM1084" s="2" t="s">
        <v>128</v>
      </c>
      <c r="EN1084" s="2"/>
      <c r="EO1084" s="2" t="s">
        <v>3</v>
      </c>
      <c r="EP1084" s="2"/>
      <c r="EQ1084" s="2">
        <v>0</v>
      </c>
      <c r="ER1084" s="2">
        <v>482.21</v>
      </c>
      <c r="ES1084" s="2">
        <v>1.1000000000000001</v>
      </c>
      <c r="ET1084" s="2">
        <v>425.89</v>
      </c>
      <c r="EU1084" s="2">
        <v>25.92</v>
      </c>
      <c r="EV1084" s="2">
        <v>55.22</v>
      </c>
      <c r="EW1084" s="2">
        <v>5.74</v>
      </c>
      <c r="EX1084" s="2">
        <v>1.92</v>
      </c>
      <c r="EY1084" s="2">
        <v>0</v>
      </c>
      <c r="EZ1084" s="2"/>
      <c r="FA1084" s="2"/>
      <c r="FB1084" s="2"/>
      <c r="FC1084" s="2"/>
      <c r="FD1084" s="2"/>
      <c r="FE1084" s="2"/>
      <c r="FF1084" s="2"/>
      <c r="FG1084" s="2"/>
      <c r="FH1084" s="2"/>
      <c r="FI1084" s="2"/>
      <c r="FJ1084" s="2"/>
      <c r="FK1084" s="2"/>
      <c r="FL1084" s="2"/>
      <c r="FM1084" s="2"/>
      <c r="FN1084" s="2"/>
      <c r="FO1084" s="2"/>
      <c r="FP1084" s="2"/>
      <c r="FQ1084" s="2">
        <v>0</v>
      </c>
      <c r="FR1084" s="2">
        <v>0</v>
      </c>
      <c r="FS1084" s="2">
        <v>0</v>
      </c>
      <c r="FT1084" s="2"/>
      <c r="FU1084" s="2"/>
      <c r="FV1084" s="2"/>
      <c r="FW1084" s="2"/>
      <c r="FX1084" s="2">
        <v>97</v>
      </c>
      <c r="FY1084" s="2">
        <v>51</v>
      </c>
      <c r="FZ1084" s="2"/>
      <c r="GA1084" s="2" t="s">
        <v>3</v>
      </c>
      <c r="GB1084" s="2"/>
      <c r="GC1084" s="2"/>
      <c r="GD1084" s="2">
        <v>1</v>
      </c>
      <c r="GE1084" s="2"/>
      <c r="GF1084" s="2">
        <v>1933732693</v>
      </c>
      <c r="GG1084" s="2">
        <v>2</v>
      </c>
      <c r="GH1084" s="2">
        <v>1</v>
      </c>
      <c r="GI1084" s="2">
        <v>-2</v>
      </c>
      <c r="GJ1084" s="2">
        <v>0</v>
      </c>
      <c r="GK1084" s="2">
        <v>0</v>
      </c>
      <c r="GL1084" s="2">
        <f t="shared" si="804"/>
        <v>0</v>
      </c>
      <c r="GM1084" s="2">
        <f t="shared" si="805"/>
        <v>1234.71</v>
      </c>
      <c r="GN1084" s="2">
        <f t="shared" si="806"/>
        <v>0</v>
      </c>
      <c r="GO1084" s="2">
        <f t="shared" si="807"/>
        <v>1234.71</v>
      </c>
      <c r="GP1084" s="2">
        <f t="shared" si="808"/>
        <v>0</v>
      </c>
      <c r="GQ1084" s="2"/>
      <c r="GR1084" s="2">
        <v>0</v>
      </c>
      <c r="GS1084" s="2">
        <v>3</v>
      </c>
      <c r="GT1084" s="2">
        <v>0</v>
      </c>
      <c r="GU1084" s="2" t="s">
        <v>3</v>
      </c>
      <c r="GV1084" s="2">
        <f t="shared" si="809"/>
        <v>0</v>
      </c>
      <c r="GW1084" s="2">
        <v>1</v>
      </c>
      <c r="GX1084" s="2">
        <f t="shared" si="810"/>
        <v>0</v>
      </c>
      <c r="GY1084" s="2"/>
      <c r="GZ1084" s="2"/>
      <c r="HA1084" s="2">
        <v>0</v>
      </c>
      <c r="HB1084" s="2">
        <v>0</v>
      </c>
      <c r="HC1084" s="2">
        <f t="shared" si="811"/>
        <v>0</v>
      </c>
      <c r="HD1084" s="2"/>
      <c r="HE1084" s="2" t="s">
        <v>3</v>
      </c>
      <c r="HF1084" s="2" t="s">
        <v>3</v>
      </c>
      <c r="HG1084" s="2"/>
      <c r="HH1084" s="2"/>
      <c r="HI1084" s="2"/>
      <c r="HJ1084" s="2"/>
      <c r="HK1084" s="2"/>
      <c r="HL1084" s="2"/>
      <c r="HM1084" s="2" t="s">
        <v>3</v>
      </c>
      <c r="HN1084" s="2" t="s">
        <v>129</v>
      </c>
      <c r="HO1084" s="2" t="s">
        <v>130</v>
      </c>
      <c r="HP1084" s="2" t="s">
        <v>127</v>
      </c>
      <c r="HQ1084" s="2" t="s">
        <v>127</v>
      </c>
      <c r="HR1084" s="2"/>
      <c r="HS1084" s="2">
        <v>0</v>
      </c>
      <c r="HT1084" s="2"/>
      <c r="HU1084" s="2"/>
      <c r="HV1084" s="2"/>
      <c r="HW1084" s="2"/>
      <c r="HX1084" s="2"/>
      <c r="HY1084" s="2"/>
      <c r="HZ1084" s="2"/>
      <c r="IA1084" s="2"/>
      <c r="IB1084" s="2"/>
      <c r="IC1084" s="2"/>
      <c r="ID1084" s="2"/>
      <c r="IE1084" s="2"/>
      <c r="IF1084" s="2"/>
      <c r="IG1084" s="2"/>
      <c r="IH1084" s="2"/>
      <c r="II1084" s="2"/>
      <c r="IJ1084" s="2"/>
      <c r="IK1084" s="2">
        <v>0</v>
      </c>
      <c r="IL1084" s="2"/>
      <c r="IM1084" s="2"/>
      <c r="IN1084" s="2"/>
      <c r="IO1084" s="2"/>
      <c r="IP1084" s="2"/>
      <c r="IQ1084" s="2"/>
      <c r="IR1084" s="2"/>
      <c r="IS1084" s="2"/>
      <c r="IT1084" s="2"/>
      <c r="IU1084" s="2"/>
    </row>
    <row r="1085" spans="1:255">
      <c r="A1085">
        <v>17</v>
      </c>
      <c r="B1085">
        <v>1</v>
      </c>
      <c r="C1085">
        <f>ROW(SmtRes!A676)</f>
        <v>676</v>
      </c>
      <c r="D1085">
        <f>ROW(EtalonRes!A662)</f>
        <v>662</v>
      </c>
      <c r="E1085" t="s">
        <v>100</v>
      </c>
      <c r="F1085" t="s">
        <v>668</v>
      </c>
      <c r="G1085" t="s">
        <v>669</v>
      </c>
      <c r="H1085" t="s">
        <v>660</v>
      </c>
      <c r="I1085">
        <f>ROUND(ROUND(2.05,6),9)</f>
        <v>2.0499999999999998</v>
      </c>
      <c r="J1085">
        <v>0</v>
      </c>
      <c r="K1085">
        <f>ROUND(ROUND(2.05,6),9)</f>
        <v>2.0499999999999998</v>
      </c>
      <c r="L1085">
        <v>2.0499999999999998</v>
      </c>
      <c r="M1085">
        <v>0</v>
      </c>
      <c r="N1085">
        <f t="shared" si="772"/>
        <v>2.0499999999999998</v>
      </c>
      <c r="O1085">
        <f t="shared" si="773"/>
        <v>18542.75</v>
      </c>
      <c r="P1085">
        <f t="shared" si="774"/>
        <v>106.46</v>
      </c>
      <c r="Q1085">
        <f t="shared" si="775"/>
        <v>13113.58</v>
      </c>
      <c r="R1085">
        <f t="shared" si="776"/>
        <v>2498.4499999999998</v>
      </c>
      <c r="S1085">
        <f t="shared" si="777"/>
        <v>5322.71</v>
      </c>
      <c r="T1085">
        <f t="shared" si="778"/>
        <v>0</v>
      </c>
      <c r="U1085">
        <f t="shared" si="779"/>
        <v>11.766999999999999</v>
      </c>
      <c r="V1085">
        <f t="shared" si="780"/>
        <v>3.9359999999999995</v>
      </c>
      <c r="W1085">
        <f t="shared" si="781"/>
        <v>0</v>
      </c>
      <c r="X1085">
        <f t="shared" si="782"/>
        <v>7586.53</v>
      </c>
      <c r="Y1085">
        <f t="shared" si="783"/>
        <v>3988.79</v>
      </c>
      <c r="AA1085">
        <v>88889103</v>
      </c>
      <c r="AB1085">
        <f t="shared" si="784"/>
        <v>482.21</v>
      </c>
      <c r="AC1085">
        <f t="shared" si="785"/>
        <v>1.1000000000000001</v>
      </c>
      <c r="AD1085">
        <f t="shared" si="786"/>
        <v>425.89</v>
      </c>
      <c r="AE1085">
        <f t="shared" si="787"/>
        <v>25.92</v>
      </c>
      <c r="AF1085">
        <f t="shared" si="788"/>
        <v>55.22</v>
      </c>
      <c r="AG1085">
        <f t="shared" si="789"/>
        <v>0</v>
      </c>
      <c r="AH1085">
        <f t="shared" si="790"/>
        <v>5.74</v>
      </c>
      <c r="AI1085">
        <f t="shared" si="791"/>
        <v>1.92</v>
      </c>
      <c r="AJ1085">
        <f t="shared" si="792"/>
        <v>0</v>
      </c>
      <c r="AK1085">
        <v>482.21</v>
      </c>
      <c r="AL1085">
        <v>1.1000000000000001</v>
      </c>
      <c r="AM1085">
        <v>425.89</v>
      </c>
      <c r="AN1085">
        <v>25.92</v>
      </c>
      <c r="AO1085">
        <v>55.22</v>
      </c>
      <c r="AP1085">
        <v>0</v>
      </c>
      <c r="AQ1085">
        <v>5.74</v>
      </c>
      <c r="AR1085">
        <v>1.92</v>
      </c>
      <c r="AS1085">
        <v>0</v>
      </c>
      <c r="AT1085">
        <v>97</v>
      </c>
      <c r="AU1085">
        <v>51</v>
      </c>
      <c r="AV1085">
        <v>1</v>
      </c>
      <c r="AW1085">
        <v>1</v>
      </c>
      <c r="AZ1085">
        <v>1</v>
      </c>
      <c r="BA1085">
        <v>47.02</v>
      </c>
      <c r="BB1085">
        <v>15.02</v>
      </c>
      <c r="BC1085">
        <v>47.21</v>
      </c>
      <c r="BD1085" t="s">
        <v>3</v>
      </c>
      <c r="BE1085" t="s">
        <v>3</v>
      </c>
      <c r="BF1085" t="s">
        <v>3</v>
      </c>
      <c r="BG1085" t="s">
        <v>3</v>
      </c>
      <c r="BH1085">
        <v>0</v>
      </c>
      <c r="BI1085">
        <v>2</v>
      </c>
      <c r="BJ1085" t="s">
        <v>670</v>
      </c>
      <c r="BM1085">
        <v>108001</v>
      </c>
      <c r="BN1085">
        <v>0</v>
      </c>
      <c r="BO1085" t="s">
        <v>668</v>
      </c>
      <c r="BP1085">
        <v>1</v>
      </c>
      <c r="BQ1085">
        <v>3</v>
      </c>
      <c r="BR1085">
        <v>0</v>
      </c>
      <c r="BS1085">
        <v>47.02</v>
      </c>
      <c r="BT1085">
        <v>1</v>
      </c>
      <c r="BU1085">
        <v>1</v>
      </c>
      <c r="BV1085">
        <v>1</v>
      </c>
      <c r="BW1085">
        <v>1</v>
      </c>
      <c r="BX1085">
        <v>1</v>
      </c>
      <c r="BY1085" t="s">
        <v>3</v>
      </c>
      <c r="BZ1085">
        <v>97</v>
      </c>
      <c r="CA1085">
        <v>51</v>
      </c>
      <c r="CB1085" t="s">
        <v>3</v>
      </c>
      <c r="CE1085">
        <v>0</v>
      </c>
      <c r="CF1085">
        <v>0</v>
      </c>
      <c r="CG1085">
        <v>0</v>
      </c>
      <c r="CH1085">
        <v>6</v>
      </c>
      <c r="CI1085">
        <v>0</v>
      </c>
      <c r="CJ1085">
        <v>0</v>
      </c>
      <c r="CK1085">
        <v>0</v>
      </c>
      <c r="CL1085">
        <v>0</v>
      </c>
      <c r="CM1085">
        <v>0</v>
      </c>
      <c r="CN1085" t="s">
        <v>3</v>
      </c>
      <c r="CO1085">
        <v>0</v>
      </c>
      <c r="CP1085">
        <f t="shared" si="793"/>
        <v>18542.75</v>
      </c>
      <c r="CQ1085">
        <f t="shared" si="794"/>
        <v>51.931000000000004</v>
      </c>
      <c r="CR1085">
        <f t="shared" si="795"/>
        <v>6396.8678</v>
      </c>
      <c r="CS1085">
        <f t="shared" si="796"/>
        <v>1218.7584000000002</v>
      </c>
      <c r="CT1085">
        <f t="shared" si="797"/>
        <v>2596.4444000000003</v>
      </c>
      <c r="CU1085">
        <f t="shared" si="798"/>
        <v>0</v>
      </c>
      <c r="CV1085">
        <f t="shared" si="799"/>
        <v>5.74</v>
      </c>
      <c r="CW1085">
        <f t="shared" si="800"/>
        <v>1.92</v>
      </c>
      <c r="CX1085">
        <f t="shared" si="801"/>
        <v>0</v>
      </c>
      <c r="CY1085">
        <f t="shared" si="802"/>
        <v>7586.5252</v>
      </c>
      <c r="CZ1085">
        <f t="shared" si="803"/>
        <v>3988.7915999999996</v>
      </c>
      <c r="DC1085" t="s">
        <v>3</v>
      </c>
      <c r="DD1085" t="s">
        <v>3</v>
      </c>
      <c r="DE1085" t="s">
        <v>3</v>
      </c>
      <c r="DF1085" t="s">
        <v>3</v>
      </c>
      <c r="DG1085" t="s">
        <v>3</v>
      </c>
      <c r="DH1085" t="s">
        <v>3</v>
      </c>
      <c r="DI1085" t="s">
        <v>3</v>
      </c>
      <c r="DJ1085" t="s">
        <v>3</v>
      </c>
      <c r="DK1085" t="s">
        <v>3</v>
      </c>
      <c r="DL1085" t="s">
        <v>3</v>
      </c>
      <c r="DM1085" t="s">
        <v>3</v>
      </c>
      <c r="DN1085">
        <v>0</v>
      </c>
      <c r="DO1085">
        <v>0</v>
      </c>
      <c r="DP1085">
        <v>1</v>
      </c>
      <c r="DQ1085">
        <v>1</v>
      </c>
      <c r="DU1085">
        <v>1013</v>
      </c>
      <c r="DV1085" t="s">
        <v>660</v>
      </c>
      <c r="DW1085" t="s">
        <v>660</v>
      </c>
      <c r="DX1085">
        <v>1</v>
      </c>
      <c r="DZ1085" t="s">
        <v>3</v>
      </c>
      <c r="EA1085" t="s">
        <v>3</v>
      </c>
      <c r="EB1085" t="s">
        <v>3</v>
      </c>
      <c r="EC1085" t="s">
        <v>3</v>
      </c>
      <c r="EE1085">
        <v>64991579</v>
      </c>
      <c r="EF1085">
        <v>3</v>
      </c>
      <c r="EG1085" t="s">
        <v>26</v>
      </c>
      <c r="EH1085">
        <v>0</v>
      </c>
      <c r="EI1085" t="s">
        <v>3</v>
      </c>
      <c r="EJ1085">
        <v>2</v>
      </c>
      <c r="EK1085">
        <v>108001</v>
      </c>
      <c r="EL1085" t="s">
        <v>127</v>
      </c>
      <c r="EM1085" t="s">
        <v>128</v>
      </c>
      <c r="EO1085" t="s">
        <v>3</v>
      </c>
      <c r="EQ1085">
        <v>0</v>
      </c>
      <c r="ER1085">
        <v>482.21</v>
      </c>
      <c r="ES1085">
        <v>1.1000000000000001</v>
      </c>
      <c r="ET1085">
        <v>425.89</v>
      </c>
      <c r="EU1085">
        <v>25.92</v>
      </c>
      <c r="EV1085">
        <v>55.22</v>
      </c>
      <c r="EW1085">
        <v>5.74</v>
      </c>
      <c r="EX1085">
        <v>1.92</v>
      </c>
      <c r="EY1085">
        <v>0</v>
      </c>
      <c r="FQ1085">
        <v>0</v>
      </c>
      <c r="FR1085">
        <v>0</v>
      </c>
      <c r="FS1085">
        <v>0</v>
      </c>
      <c r="FX1085">
        <v>97</v>
      </c>
      <c r="FY1085">
        <v>51</v>
      </c>
      <c r="GA1085" t="s">
        <v>3</v>
      </c>
      <c r="GD1085">
        <v>1</v>
      </c>
      <c r="GF1085">
        <v>1933732693</v>
      </c>
      <c r="GG1085">
        <v>2</v>
      </c>
      <c r="GH1085">
        <v>1</v>
      </c>
      <c r="GI1085">
        <v>2</v>
      </c>
      <c r="GJ1085">
        <v>0</v>
      </c>
      <c r="GK1085">
        <v>0</v>
      </c>
      <c r="GL1085">
        <f t="shared" si="804"/>
        <v>0</v>
      </c>
      <c r="GM1085">
        <f t="shared" si="805"/>
        <v>30118.07</v>
      </c>
      <c r="GN1085">
        <f t="shared" si="806"/>
        <v>0</v>
      </c>
      <c r="GO1085">
        <f t="shared" si="807"/>
        <v>30118.07</v>
      </c>
      <c r="GP1085">
        <f t="shared" si="808"/>
        <v>0</v>
      </c>
      <c r="GR1085">
        <v>0</v>
      </c>
      <c r="GS1085">
        <v>3</v>
      </c>
      <c r="GT1085">
        <v>0</v>
      </c>
      <c r="GU1085" t="s">
        <v>3</v>
      </c>
      <c r="GV1085">
        <f t="shared" si="809"/>
        <v>0</v>
      </c>
      <c r="GW1085">
        <v>1</v>
      </c>
      <c r="GX1085">
        <f t="shared" si="810"/>
        <v>0</v>
      </c>
      <c r="HA1085">
        <v>0</v>
      </c>
      <c r="HB1085">
        <v>0</v>
      </c>
      <c r="HC1085">
        <f t="shared" si="811"/>
        <v>0</v>
      </c>
      <c r="HE1085" t="s">
        <v>3</v>
      </c>
      <c r="HF1085" t="s">
        <v>3</v>
      </c>
      <c r="HM1085" t="s">
        <v>3</v>
      </c>
      <c r="HN1085" t="s">
        <v>129</v>
      </c>
      <c r="HO1085" t="s">
        <v>130</v>
      </c>
      <c r="HP1085" t="s">
        <v>127</v>
      </c>
      <c r="HQ1085" t="s">
        <v>127</v>
      </c>
      <c r="HS1085">
        <v>0</v>
      </c>
      <c r="IK1085">
        <v>0</v>
      </c>
    </row>
    <row r="1086" spans="1:255">
      <c r="A1086" s="2">
        <v>17</v>
      </c>
      <c r="B1086" s="2">
        <v>1</v>
      </c>
      <c r="C1086" s="2">
        <f>ROW(SmtRes!A681)</f>
        <v>681</v>
      </c>
      <c r="D1086" s="2">
        <f>ROW(EtalonRes!A667)</f>
        <v>667</v>
      </c>
      <c r="E1086" s="2" t="s">
        <v>123</v>
      </c>
      <c r="F1086" s="2" t="s">
        <v>671</v>
      </c>
      <c r="G1086" s="2" t="s">
        <v>672</v>
      </c>
      <c r="H1086" s="2" t="s">
        <v>660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f t="shared" si="772"/>
        <v>0</v>
      </c>
      <c r="O1086" s="2">
        <f t="shared" si="773"/>
        <v>0</v>
      </c>
      <c r="P1086" s="2">
        <f t="shared" si="774"/>
        <v>0</v>
      </c>
      <c r="Q1086" s="2">
        <f t="shared" si="775"/>
        <v>0</v>
      </c>
      <c r="R1086" s="2">
        <f t="shared" si="776"/>
        <v>0</v>
      </c>
      <c r="S1086" s="2">
        <f t="shared" si="777"/>
        <v>0</v>
      </c>
      <c r="T1086" s="2">
        <f t="shared" si="778"/>
        <v>0</v>
      </c>
      <c r="U1086" s="2">
        <f t="shared" si="779"/>
        <v>0</v>
      </c>
      <c r="V1086" s="2">
        <f t="shared" si="780"/>
        <v>0</v>
      </c>
      <c r="W1086" s="2">
        <f t="shared" si="781"/>
        <v>0</v>
      </c>
      <c r="X1086" s="2">
        <f t="shared" si="782"/>
        <v>0</v>
      </c>
      <c r="Y1086" s="2">
        <f t="shared" si="783"/>
        <v>0</v>
      </c>
      <c r="Z1086" s="2"/>
      <c r="AA1086" s="2">
        <v>88889161</v>
      </c>
      <c r="AB1086" s="2">
        <f t="shared" si="784"/>
        <v>231.34</v>
      </c>
      <c r="AC1086" s="2">
        <f t="shared" si="785"/>
        <v>0.53</v>
      </c>
      <c r="AD1086" s="2">
        <f t="shared" si="786"/>
        <v>204.07</v>
      </c>
      <c r="AE1086" s="2">
        <f t="shared" si="787"/>
        <v>12.42</v>
      </c>
      <c r="AF1086" s="2">
        <f t="shared" si="788"/>
        <v>26.74</v>
      </c>
      <c r="AG1086" s="2">
        <f t="shared" si="789"/>
        <v>0</v>
      </c>
      <c r="AH1086" s="2">
        <f t="shared" si="790"/>
        <v>2.78</v>
      </c>
      <c r="AI1086" s="2">
        <f t="shared" si="791"/>
        <v>0.92</v>
      </c>
      <c r="AJ1086" s="2">
        <f t="shared" si="792"/>
        <v>0</v>
      </c>
      <c r="AK1086" s="2">
        <v>231.34</v>
      </c>
      <c r="AL1086" s="2">
        <v>0.53</v>
      </c>
      <c r="AM1086" s="2">
        <v>204.07</v>
      </c>
      <c r="AN1086" s="2">
        <v>12.42</v>
      </c>
      <c r="AO1086" s="2">
        <v>26.74</v>
      </c>
      <c r="AP1086" s="2">
        <v>0</v>
      </c>
      <c r="AQ1086" s="2">
        <v>2.78</v>
      </c>
      <c r="AR1086" s="2">
        <v>0.92</v>
      </c>
      <c r="AS1086" s="2">
        <v>0</v>
      </c>
      <c r="AT1086" s="2">
        <v>97</v>
      </c>
      <c r="AU1086" s="2">
        <v>51</v>
      </c>
      <c r="AV1086" s="2">
        <v>1</v>
      </c>
      <c r="AW1086" s="2">
        <v>1</v>
      </c>
      <c r="AX1086" s="2"/>
      <c r="AY1086" s="2"/>
      <c r="AZ1086" s="2">
        <v>1</v>
      </c>
      <c r="BA1086" s="2">
        <v>1</v>
      </c>
      <c r="BB1086" s="2">
        <v>1</v>
      </c>
      <c r="BC1086" s="2">
        <v>1</v>
      </c>
      <c r="BD1086" s="2" t="s">
        <v>3</v>
      </c>
      <c r="BE1086" s="2" t="s">
        <v>3</v>
      </c>
      <c r="BF1086" s="2" t="s">
        <v>3</v>
      </c>
      <c r="BG1086" s="2" t="s">
        <v>3</v>
      </c>
      <c r="BH1086" s="2">
        <v>0</v>
      </c>
      <c r="BI1086" s="2">
        <v>2</v>
      </c>
      <c r="BJ1086" s="2" t="s">
        <v>673</v>
      </c>
      <c r="BK1086" s="2"/>
      <c r="BL1086" s="2"/>
      <c r="BM1086" s="2">
        <v>108001</v>
      </c>
      <c r="BN1086" s="2">
        <v>0</v>
      </c>
      <c r="BO1086" s="2" t="s">
        <v>3</v>
      </c>
      <c r="BP1086" s="2">
        <v>0</v>
      </c>
      <c r="BQ1086" s="2">
        <v>3</v>
      </c>
      <c r="BR1086" s="2">
        <v>0</v>
      </c>
      <c r="BS1086" s="2">
        <v>1</v>
      </c>
      <c r="BT1086" s="2">
        <v>1</v>
      </c>
      <c r="BU1086" s="2">
        <v>1</v>
      </c>
      <c r="BV1086" s="2">
        <v>1</v>
      </c>
      <c r="BW1086" s="2">
        <v>1</v>
      </c>
      <c r="BX1086" s="2">
        <v>1</v>
      </c>
      <c r="BY1086" s="2" t="s">
        <v>3</v>
      </c>
      <c r="BZ1086" s="2">
        <v>97</v>
      </c>
      <c r="CA1086" s="2">
        <v>51</v>
      </c>
      <c r="CB1086" s="2" t="s">
        <v>3</v>
      </c>
      <c r="CC1086" s="2"/>
      <c r="CD1086" s="2"/>
      <c r="CE1086" s="2">
        <v>0</v>
      </c>
      <c r="CF1086" s="2">
        <v>0</v>
      </c>
      <c r="CG1086" s="2">
        <v>0</v>
      </c>
      <c r="CH1086" s="2">
        <v>7</v>
      </c>
      <c r="CI1086" s="2">
        <v>0</v>
      </c>
      <c r="CJ1086" s="2">
        <v>0</v>
      </c>
      <c r="CK1086" s="2">
        <v>0</v>
      </c>
      <c r="CL1086" s="2">
        <v>0</v>
      </c>
      <c r="CM1086" s="2">
        <v>0</v>
      </c>
      <c r="CN1086" s="2" t="s">
        <v>3</v>
      </c>
      <c r="CO1086" s="2">
        <v>0</v>
      </c>
      <c r="CP1086" s="2">
        <f t="shared" si="793"/>
        <v>0</v>
      </c>
      <c r="CQ1086" s="2">
        <f t="shared" si="794"/>
        <v>0.53</v>
      </c>
      <c r="CR1086" s="2">
        <f t="shared" si="795"/>
        <v>204.07</v>
      </c>
      <c r="CS1086" s="2">
        <f t="shared" si="796"/>
        <v>12.42</v>
      </c>
      <c r="CT1086" s="2">
        <f t="shared" si="797"/>
        <v>26.74</v>
      </c>
      <c r="CU1086" s="2">
        <f t="shared" si="798"/>
        <v>0</v>
      </c>
      <c r="CV1086" s="2">
        <f t="shared" si="799"/>
        <v>2.78</v>
      </c>
      <c r="CW1086" s="2">
        <f t="shared" si="800"/>
        <v>0.92</v>
      </c>
      <c r="CX1086" s="2">
        <f t="shared" si="801"/>
        <v>0</v>
      </c>
      <c r="CY1086" s="2">
        <f t="shared" si="802"/>
        <v>0</v>
      </c>
      <c r="CZ1086" s="2">
        <f t="shared" si="803"/>
        <v>0</v>
      </c>
      <c r="DA1086" s="2"/>
      <c r="DB1086" s="2"/>
      <c r="DC1086" s="2" t="s">
        <v>3</v>
      </c>
      <c r="DD1086" s="2" t="s">
        <v>3</v>
      </c>
      <c r="DE1086" s="2" t="s">
        <v>3</v>
      </c>
      <c r="DF1086" s="2" t="s">
        <v>3</v>
      </c>
      <c r="DG1086" s="2" t="s">
        <v>3</v>
      </c>
      <c r="DH1086" s="2" t="s">
        <v>3</v>
      </c>
      <c r="DI1086" s="2" t="s">
        <v>3</v>
      </c>
      <c r="DJ1086" s="2" t="s">
        <v>3</v>
      </c>
      <c r="DK1086" s="2" t="s">
        <v>3</v>
      </c>
      <c r="DL1086" s="2" t="s">
        <v>3</v>
      </c>
      <c r="DM1086" s="2" t="s">
        <v>3</v>
      </c>
      <c r="DN1086" s="2">
        <v>0</v>
      </c>
      <c r="DO1086" s="2">
        <v>0</v>
      </c>
      <c r="DP1086" s="2">
        <v>1</v>
      </c>
      <c r="DQ1086" s="2">
        <v>1</v>
      </c>
      <c r="DR1086" s="2"/>
      <c r="DS1086" s="2"/>
      <c r="DT1086" s="2"/>
      <c r="DU1086" s="2">
        <v>1013</v>
      </c>
      <c r="DV1086" s="2" t="s">
        <v>660</v>
      </c>
      <c r="DW1086" s="2" t="s">
        <v>660</v>
      </c>
      <c r="DX1086" s="2">
        <v>1</v>
      </c>
      <c r="DY1086" s="2"/>
      <c r="DZ1086" s="2" t="s">
        <v>3</v>
      </c>
      <c r="EA1086" s="2" t="s">
        <v>3</v>
      </c>
      <c r="EB1086" s="2" t="s">
        <v>3</v>
      </c>
      <c r="EC1086" s="2" t="s">
        <v>3</v>
      </c>
      <c r="ED1086" s="2"/>
      <c r="EE1086" s="2">
        <v>64991579</v>
      </c>
      <c r="EF1086" s="2">
        <v>3</v>
      </c>
      <c r="EG1086" s="2" t="s">
        <v>26</v>
      </c>
      <c r="EH1086" s="2">
        <v>0</v>
      </c>
      <c r="EI1086" s="2" t="s">
        <v>3</v>
      </c>
      <c r="EJ1086" s="2">
        <v>2</v>
      </c>
      <c r="EK1086" s="2">
        <v>108001</v>
      </c>
      <c r="EL1086" s="2" t="s">
        <v>127</v>
      </c>
      <c r="EM1086" s="2" t="s">
        <v>128</v>
      </c>
      <c r="EN1086" s="2"/>
      <c r="EO1086" s="2" t="s">
        <v>3</v>
      </c>
      <c r="EP1086" s="2"/>
      <c r="EQ1086" s="2">
        <v>0</v>
      </c>
      <c r="ER1086" s="2">
        <v>231.34</v>
      </c>
      <c r="ES1086" s="2">
        <v>0.53</v>
      </c>
      <c r="ET1086" s="2">
        <v>204.07</v>
      </c>
      <c r="EU1086" s="2">
        <v>12.42</v>
      </c>
      <c r="EV1086" s="2">
        <v>26.74</v>
      </c>
      <c r="EW1086" s="2">
        <v>2.78</v>
      </c>
      <c r="EX1086" s="2">
        <v>0.92</v>
      </c>
      <c r="EY1086" s="2">
        <v>0</v>
      </c>
      <c r="EZ1086" s="2"/>
      <c r="FA1086" s="2"/>
      <c r="FB1086" s="2"/>
      <c r="FC1086" s="2"/>
      <c r="FD1086" s="2"/>
      <c r="FE1086" s="2"/>
      <c r="FF1086" s="2"/>
      <c r="FG1086" s="2"/>
      <c r="FH1086" s="2"/>
      <c r="FI1086" s="2"/>
      <c r="FJ1086" s="2"/>
      <c r="FK1086" s="2"/>
      <c r="FL1086" s="2"/>
      <c r="FM1086" s="2"/>
      <c r="FN1086" s="2"/>
      <c r="FO1086" s="2"/>
      <c r="FP1086" s="2"/>
      <c r="FQ1086" s="2">
        <v>0</v>
      </c>
      <c r="FR1086" s="2">
        <v>0</v>
      </c>
      <c r="FS1086" s="2">
        <v>0</v>
      </c>
      <c r="FT1086" s="2"/>
      <c r="FU1086" s="2"/>
      <c r="FV1086" s="2"/>
      <c r="FW1086" s="2"/>
      <c r="FX1086" s="2">
        <v>97</v>
      </c>
      <c r="FY1086" s="2">
        <v>51</v>
      </c>
      <c r="FZ1086" s="2"/>
      <c r="GA1086" s="2" t="s">
        <v>3</v>
      </c>
      <c r="GB1086" s="2"/>
      <c r="GC1086" s="2"/>
      <c r="GD1086" s="2">
        <v>1</v>
      </c>
      <c r="GE1086" s="2"/>
      <c r="GF1086" s="2">
        <v>26041241</v>
      </c>
      <c r="GG1086" s="2">
        <v>2</v>
      </c>
      <c r="GH1086" s="2">
        <v>1</v>
      </c>
      <c r="GI1086" s="2">
        <v>-2</v>
      </c>
      <c r="GJ1086" s="2">
        <v>0</v>
      </c>
      <c r="GK1086" s="2">
        <v>0</v>
      </c>
      <c r="GL1086" s="2">
        <f t="shared" si="804"/>
        <v>0</v>
      </c>
      <c r="GM1086" s="2">
        <f t="shared" si="805"/>
        <v>0</v>
      </c>
      <c r="GN1086" s="2">
        <f t="shared" si="806"/>
        <v>0</v>
      </c>
      <c r="GO1086" s="2">
        <f t="shared" si="807"/>
        <v>0</v>
      </c>
      <c r="GP1086" s="2">
        <f t="shared" si="808"/>
        <v>0</v>
      </c>
      <c r="GQ1086" s="2"/>
      <c r="GR1086" s="2">
        <v>0</v>
      </c>
      <c r="GS1086" s="2">
        <v>3</v>
      </c>
      <c r="GT1086" s="2">
        <v>0</v>
      </c>
      <c r="GU1086" s="2" t="s">
        <v>3</v>
      </c>
      <c r="GV1086" s="2">
        <f t="shared" si="809"/>
        <v>0</v>
      </c>
      <c r="GW1086" s="2">
        <v>1</v>
      </c>
      <c r="GX1086" s="2">
        <f t="shared" si="810"/>
        <v>0</v>
      </c>
      <c r="GY1086" s="2"/>
      <c r="GZ1086" s="2"/>
      <c r="HA1086" s="2">
        <v>0</v>
      </c>
      <c r="HB1086" s="2">
        <v>0</v>
      </c>
      <c r="HC1086" s="2">
        <f t="shared" si="811"/>
        <v>0</v>
      </c>
      <c r="HD1086" s="2"/>
      <c r="HE1086" s="2" t="s">
        <v>3</v>
      </c>
      <c r="HF1086" s="2" t="s">
        <v>3</v>
      </c>
      <c r="HG1086" s="2"/>
      <c r="HH1086" s="2"/>
      <c r="HI1086" s="2"/>
      <c r="HJ1086" s="2"/>
      <c r="HK1086" s="2"/>
      <c r="HL1086" s="2"/>
      <c r="HM1086" s="2" t="s">
        <v>3</v>
      </c>
      <c r="HN1086" s="2" t="s">
        <v>129</v>
      </c>
      <c r="HO1086" s="2" t="s">
        <v>130</v>
      </c>
      <c r="HP1086" s="2" t="s">
        <v>127</v>
      </c>
      <c r="HQ1086" s="2" t="s">
        <v>127</v>
      </c>
      <c r="HR1086" s="2"/>
      <c r="HS1086" s="2">
        <v>0</v>
      </c>
      <c r="HT1086" s="2"/>
      <c r="HU1086" s="2"/>
      <c r="HV1086" s="2"/>
      <c r="HW1086" s="2"/>
      <c r="HX1086" s="2"/>
      <c r="HY1086" s="2"/>
      <c r="HZ1086" s="2"/>
      <c r="IA1086" s="2"/>
      <c r="IB1086" s="2"/>
      <c r="IC1086" s="2"/>
      <c r="ID1086" s="2"/>
      <c r="IE1086" s="2"/>
      <c r="IF1086" s="2"/>
      <c r="IG1086" s="2"/>
      <c r="IH1086" s="2"/>
      <c r="II1086" s="2"/>
      <c r="IJ1086" s="2"/>
      <c r="IK1086" s="2">
        <v>0</v>
      </c>
      <c r="IL1086" s="2"/>
      <c r="IM1086" s="2"/>
      <c r="IN1086" s="2"/>
      <c r="IO1086" s="2"/>
      <c r="IP1086" s="2"/>
      <c r="IQ1086" s="2"/>
      <c r="IR1086" s="2"/>
      <c r="IS1086" s="2"/>
      <c r="IT1086" s="2"/>
      <c r="IU1086" s="2"/>
    </row>
    <row r="1087" spans="1:255">
      <c r="A1087">
        <v>17</v>
      </c>
      <c r="B1087">
        <v>1</v>
      </c>
      <c r="C1087">
        <f>ROW(SmtRes!A686)</f>
        <v>686</v>
      </c>
      <c r="D1087">
        <f>ROW(EtalonRes!A672)</f>
        <v>672</v>
      </c>
      <c r="E1087" t="s">
        <v>123</v>
      </c>
      <c r="F1087" t="s">
        <v>671</v>
      </c>
      <c r="G1087" t="s">
        <v>672</v>
      </c>
      <c r="H1087" t="s">
        <v>660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f t="shared" si="772"/>
        <v>0</v>
      </c>
      <c r="O1087">
        <f t="shared" si="773"/>
        <v>0</v>
      </c>
      <c r="P1087">
        <f t="shared" si="774"/>
        <v>0</v>
      </c>
      <c r="Q1087">
        <f t="shared" si="775"/>
        <v>0</v>
      </c>
      <c r="R1087">
        <f t="shared" si="776"/>
        <v>0</v>
      </c>
      <c r="S1087">
        <f t="shared" si="777"/>
        <v>0</v>
      </c>
      <c r="T1087">
        <f t="shared" si="778"/>
        <v>0</v>
      </c>
      <c r="U1087">
        <f t="shared" si="779"/>
        <v>0</v>
      </c>
      <c r="V1087">
        <f t="shared" si="780"/>
        <v>0</v>
      </c>
      <c r="W1087">
        <f t="shared" si="781"/>
        <v>0</v>
      </c>
      <c r="X1087">
        <f t="shared" si="782"/>
        <v>0</v>
      </c>
      <c r="Y1087">
        <f t="shared" si="783"/>
        <v>0</v>
      </c>
      <c r="AA1087">
        <v>88889103</v>
      </c>
      <c r="AB1087">
        <f t="shared" si="784"/>
        <v>231.34</v>
      </c>
      <c r="AC1087">
        <f t="shared" si="785"/>
        <v>0.53</v>
      </c>
      <c r="AD1087">
        <f t="shared" si="786"/>
        <v>204.07</v>
      </c>
      <c r="AE1087">
        <f t="shared" si="787"/>
        <v>12.42</v>
      </c>
      <c r="AF1087">
        <f t="shared" si="788"/>
        <v>26.74</v>
      </c>
      <c r="AG1087">
        <f t="shared" si="789"/>
        <v>0</v>
      </c>
      <c r="AH1087">
        <f t="shared" si="790"/>
        <v>2.78</v>
      </c>
      <c r="AI1087">
        <f t="shared" si="791"/>
        <v>0.92</v>
      </c>
      <c r="AJ1087">
        <f t="shared" si="792"/>
        <v>0</v>
      </c>
      <c r="AK1087">
        <v>231.34</v>
      </c>
      <c r="AL1087">
        <v>0.53</v>
      </c>
      <c r="AM1087">
        <v>204.07</v>
      </c>
      <c r="AN1087">
        <v>12.42</v>
      </c>
      <c r="AO1087">
        <v>26.74</v>
      </c>
      <c r="AP1087">
        <v>0</v>
      </c>
      <c r="AQ1087">
        <v>2.78</v>
      </c>
      <c r="AR1087">
        <v>0.92</v>
      </c>
      <c r="AS1087">
        <v>0</v>
      </c>
      <c r="AT1087">
        <v>97</v>
      </c>
      <c r="AU1087">
        <v>51</v>
      </c>
      <c r="AV1087">
        <v>1</v>
      </c>
      <c r="AW1087">
        <v>1</v>
      </c>
      <c r="AZ1087">
        <v>1</v>
      </c>
      <c r="BA1087">
        <v>47.02</v>
      </c>
      <c r="BB1087">
        <v>15.02</v>
      </c>
      <c r="BC1087">
        <v>47.45</v>
      </c>
      <c r="BD1087" t="s">
        <v>3</v>
      </c>
      <c r="BE1087" t="s">
        <v>3</v>
      </c>
      <c r="BF1087" t="s">
        <v>3</v>
      </c>
      <c r="BG1087" t="s">
        <v>3</v>
      </c>
      <c r="BH1087">
        <v>0</v>
      </c>
      <c r="BI1087">
        <v>2</v>
      </c>
      <c r="BJ1087" t="s">
        <v>673</v>
      </c>
      <c r="BM1087">
        <v>108001</v>
      </c>
      <c r="BN1087">
        <v>0</v>
      </c>
      <c r="BO1087" t="s">
        <v>671</v>
      </c>
      <c r="BP1087">
        <v>1</v>
      </c>
      <c r="BQ1087">
        <v>3</v>
      </c>
      <c r="BR1087">
        <v>0</v>
      </c>
      <c r="BS1087">
        <v>47.02</v>
      </c>
      <c r="BT1087">
        <v>1</v>
      </c>
      <c r="BU1087">
        <v>1</v>
      </c>
      <c r="BV1087">
        <v>1</v>
      </c>
      <c r="BW1087">
        <v>1</v>
      </c>
      <c r="BX1087">
        <v>1</v>
      </c>
      <c r="BY1087" t="s">
        <v>3</v>
      </c>
      <c r="BZ1087">
        <v>97</v>
      </c>
      <c r="CA1087">
        <v>51</v>
      </c>
      <c r="CB1087" t="s">
        <v>3</v>
      </c>
      <c r="CE1087">
        <v>0</v>
      </c>
      <c r="CF1087">
        <v>0</v>
      </c>
      <c r="CG1087">
        <v>0</v>
      </c>
      <c r="CH1087">
        <v>7</v>
      </c>
      <c r="CI1087">
        <v>0</v>
      </c>
      <c r="CJ1087">
        <v>0</v>
      </c>
      <c r="CK1087">
        <v>0</v>
      </c>
      <c r="CL1087">
        <v>0</v>
      </c>
      <c r="CM1087">
        <v>0</v>
      </c>
      <c r="CN1087" t="s">
        <v>3</v>
      </c>
      <c r="CO1087">
        <v>0</v>
      </c>
      <c r="CP1087">
        <f t="shared" si="793"/>
        <v>0</v>
      </c>
      <c r="CQ1087">
        <f t="shared" si="794"/>
        <v>25.148500000000002</v>
      </c>
      <c r="CR1087">
        <f t="shared" si="795"/>
        <v>3065.1313999999998</v>
      </c>
      <c r="CS1087">
        <f t="shared" si="796"/>
        <v>583.98840000000007</v>
      </c>
      <c r="CT1087">
        <f t="shared" si="797"/>
        <v>1257.3148000000001</v>
      </c>
      <c r="CU1087">
        <f t="shared" si="798"/>
        <v>0</v>
      </c>
      <c r="CV1087">
        <f t="shared" si="799"/>
        <v>2.78</v>
      </c>
      <c r="CW1087">
        <f t="shared" si="800"/>
        <v>0.92</v>
      </c>
      <c r="CX1087">
        <f t="shared" si="801"/>
        <v>0</v>
      </c>
      <c r="CY1087">
        <f t="shared" si="802"/>
        <v>0</v>
      </c>
      <c r="CZ1087">
        <f t="shared" si="803"/>
        <v>0</v>
      </c>
      <c r="DC1087" t="s">
        <v>3</v>
      </c>
      <c r="DD1087" t="s">
        <v>3</v>
      </c>
      <c r="DE1087" t="s">
        <v>3</v>
      </c>
      <c r="DF1087" t="s">
        <v>3</v>
      </c>
      <c r="DG1087" t="s">
        <v>3</v>
      </c>
      <c r="DH1087" t="s">
        <v>3</v>
      </c>
      <c r="DI1087" t="s">
        <v>3</v>
      </c>
      <c r="DJ1087" t="s">
        <v>3</v>
      </c>
      <c r="DK1087" t="s">
        <v>3</v>
      </c>
      <c r="DL1087" t="s">
        <v>3</v>
      </c>
      <c r="DM1087" t="s">
        <v>3</v>
      </c>
      <c r="DN1087">
        <v>0</v>
      </c>
      <c r="DO1087">
        <v>0</v>
      </c>
      <c r="DP1087">
        <v>1</v>
      </c>
      <c r="DQ1087">
        <v>1</v>
      </c>
      <c r="DU1087">
        <v>1013</v>
      </c>
      <c r="DV1087" t="s">
        <v>660</v>
      </c>
      <c r="DW1087" t="s">
        <v>660</v>
      </c>
      <c r="DX1087">
        <v>1</v>
      </c>
      <c r="DZ1087" t="s">
        <v>3</v>
      </c>
      <c r="EA1087" t="s">
        <v>3</v>
      </c>
      <c r="EB1087" t="s">
        <v>3</v>
      </c>
      <c r="EC1087" t="s">
        <v>3</v>
      </c>
      <c r="EE1087">
        <v>64991579</v>
      </c>
      <c r="EF1087">
        <v>3</v>
      </c>
      <c r="EG1087" t="s">
        <v>26</v>
      </c>
      <c r="EH1087">
        <v>0</v>
      </c>
      <c r="EI1087" t="s">
        <v>3</v>
      </c>
      <c r="EJ1087">
        <v>2</v>
      </c>
      <c r="EK1087">
        <v>108001</v>
      </c>
      <c r="EL1087" t="s">
        <v>127</v>
      </c>
      <c r="EM1087" t="s">
        <v>128</v>
      </c>
      <c r="EO1087" t="s">
        <v>3</v>
      </c>
      <c r="EQ1087">
        <v>0</v>
      </c>
      <c r="ER1087">
        <v>231.34</v>
      </c>
      <c r="ES1087">
        <v>0.53</v>
      </c>
      <c r="ET1087">
        <v>204.07</v>
      </c>
      <c r="EU1087">
        <v>12.42</v>
      </c>
      <c r="EV1087">
        <v>26.74</v>
      </c>
      <c r="EW1087">
        <v>2.78</v>
      </c>
      <c r="EX1087">
        <v>0.92</v>
      </c>
      <c r="EY1087">
        <v>0</v>
      </c>
      <c r="FQ1087">
        <v>0</v>
      </c>
      <c r="FR1087">
        <v>0</v>
      </c>
      <c r="FS1087">
        <v>0</v>
      </c>
      <c r="FX1087">
        <v>97</v>
      </c>
      <c r="FY1087">
        <v>51</v>
      </c>
      <c r="GA1087" t="s">
        <v>3</v>
      </c>
      <c r="GD1087">
        <v>1</v>
      </c>
      <c r="GF1087">
        <v>26041241</v>
      </c>
      <c r="GG1087">
        <v>2</v>
      </c>
      <c r="GH1087">
        <v>1</v>
      </c>
      <c r="GI1087">
        <v>2</v>
      </c>
      <c r="GJ1087">
        <v>0</v>
      </c>
      <c r="GK1087">
        <v>0</v>
      </c>
      <c r="GL1087">
        <f t="shared" si="804"/>
        <v>0</v>
      </c>
      <c r="GM1087">
        <f t="shared" si="805"/>
        <v>0</v>
      </c>
      <c r="GN1087">
        <f t="shared" si="806"/>
        <v>0</v>
      </c>
      <c r="GO1087">
        <f t="shared" si="807"/>
        <v>0</v>
      </c>
      <c r="GP1087">
        <f t="shared" si="808"/>
        <v>0</v>
      </c>
      <c r="GR1087">
        <v>0</v>
      </c>
      <c r="GS1087">
        <v>3</v>
      </c>
      <c r="GT1087">
        <v>0</v>
      </c>
      <c r="GU1087" t="s">
        <v>3</v>
      </c>
      <c r="GV1087">
        <f t="shared" si="809"/>
        <v>0</v>
      </c>
      <c r="GW1087">
        <v>1</v>
      </c>
      <c r="GX1087">
        <f t="shared" si="810"/>
        <v>0</v>
      </c>
      <c r="HA1087">
        <v>0</v>
      </c>
      <c r="HB1087">
        <v>0</v>
      </c>
      <c r="HC1087">
        <f t="shared" si="811"/>
        <v>0</v>
      </c>
      <c r="HE1087" t="s">
        <v>3</v>
      </c>
      <c r="HF1087" t="s">
        <v>3</v>
      </c>
      <c r="HM1087" t="s">
        <v>3</v>
      </c>
      <c r="HN1087" t="s">
        <v>129</v>
      </c>
      <c r="HO1087" t="s">
        <v>130</v>
      </c>
      <c r="HP1087" t="s">
        <v>127</v>
      </c>
      <c r="HQ1087" t="s">
        <v>127</v>
      </c>
      <c r="HS1087">
        <v>0</v>
      </c>
      <c r="IK1087">
        <v>0</v>
      </c>
    </row>
    <row r="1088" spans="1:255">
      <c r="A1088" s="2">
        <v>17</v>
      </c>
      <c r="B1088" s="2">
        <v>1</v>
      </c>
      <c r="C1088" s="2">
        <f>ROW(SmtRes!A690)</f>
        <v>690</v>
      </c>
      <c r="D1088" s="2">
        <f>ROW(EtalonRes!A676)</f>
        <v>676</v>
      </c>
      <c r="E1088" s="2" t="s">
        <v>135</v>
      </c>
      <c r="F1088" s="2" t="s">
        <v>674</v>
      </c>
      <c r="G1088" s="2" t="s">
        <v>675</v>
      </c>
      <c r="H1088" s="2" t="s">
        <v>676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f t="shared" si="772"/>
        <v>0</v>
      </c>
      <c r="O1088" s="2">
        <f t="shared" si="773"/>
        <v>0</v>
      </c>
      <c r="P1088" s="2">
        <f t="shared" si="774"/>
        <v>0</v>
      </c>
      <c r="Q1088" s="2">
        <f t="shared" si="775"/>
        <v>0</v>
      </c>
      <c r="R1088" s="2">
        <f t="shared" si="776"/>
        <v>0</v>
      </c>
      <c r="S1088" s="2">
        <f t="shared" si="777"/>
        <v>0</v>
      </c>
      <c r="T1088" s="2">
        <f t="shared" si="778"/>
        <v>0</v>
      </c>
      <c r="U1088" s="2">
        <f t="shared" si="779"/>
        <v>0</v>
      </c>
      <c r="V1088" s="2">
        <f t="shared" si="780"/>
        <v>0</v>
      </c>
      <c r="W1088" s="2">
        <f t="shared" si="781"/>
        <v>0</v>
      </c>
      <c r="X1088" s="2">
        <f t="shared" si="782"/>
        <v>0</v>
      </c>
      <c r="Y1088" s="2">
        <f t="shared" si="783"/>
        <v>0</v>
      </c>
      <c r="Z1088" s="2"/>
      <c r="AA1088" s="2">
        <v>88889161</v>
      </c>
      <c r="AB1088" s="2">
        <f t="shared" si="784"/>
        <v>32728.959999999999</v>
      </c>
      <c r="AC1088" s="2">
        <f t="shared" si="785"/>
        <v>31603.78</v>
      </c>
      <c r="AD1088" s="2">
        <f t="shared" si="786"/>
        <v>0</v>
      </c>
      <c r="AE1088" s="2">
        <f t="shared" si="787"/>
        <v>0</v>
      </c>
      <c r="AF1088" s="2">
        <f t="shared" si="788"/>
        <v>1125.18</v>
      </c>
      <c r="AG1088" s="2">
        <f t="shared" si="789"/>
        <v>0</v>
      </c>
      <c r="AH1088" s="2">
        <f t="shared" si="790"/>
        <v>133</v>
      </c>
      <c r="AI1088" s="2">
        <f t="shared" si="791"/>
        <v>0</v>
      </c>
      <c r="AJ1088" s="2">
        <f t="shared" si="792"/>
        <v>0</v>
      </c>
      <c r="AK1088" s="2">
        <v>32728.959999999999</v>
      </c>
      <c r="AL1088" s="2">
        <v>31603.78</v>
      </c>
      <c r="AM1088" s="2">
        <v>0</v>
      </c>
      <c r="AN1088" s="2">
        <v>0</v>
      </c>
      <c r="AO1088" s="2">
        <v>1125.18</v>
      </c>
      <c r="AP1088" s="2">
        <v>0</v>
      </c>
      <c r="AQ1088" s="2">
        <v>133</v>
      </c>
      <c r="AR1088" s="2">
        <v>0</v>
      </c>
      <c r="AS1088" s="2">
        <v>0</v>
      </c>
      <c r="AT1088" s="2">
        <v>98</v>
      </c>
      <c r="AU1088" s="2">
        <v>58</v>
      </c>
      <c r="AV1088" s="2">
        <v>1</v>
      </c>
      <c r="AW1088" s="2">
        <v>1</v>
      </c>
      <c r="AX1088" s="2"/>
      <c r="AY1088" s="2"/>
      <c r="AZ1088" s="2">
        <v>1</v>
      </c>
      <c r="BA1088" s="2">
        <v>1</v>
      </c>
      <c r="BB1088" s="2">
        <v>1</v>
      </c>
      <c r="BC1088" s="2">
        <v>1</v>
      </c>
      <c r="BD1088" s="2" t="s">
        <v>3</v>
      </c>
      <c r="BE1088" s="2" t="s">
        <v>3</v>
      </c>
      <c r="BF1088" s="2" t="s">
        <v>3</v>
      </c>
      <c r="BG1088" s="2" t="s">
        <v>3</v>
      </c>
      <c r="BH1088" s="2">
        <v>0</v>
      </c>
      <c r="BI1088" s="2">
        <v>1</v>
      </c>
      <c r="BJ1088" s="2" t="s">
        <v>677</v>
      </c>
      <c r="BK1088" s="2"/>
      <c r="BL1088" s="2"/>
      <c r="BM1088" s="2">
        <v>34001</v>
      </c>
      <c r="BN1088" s="2">
        <v>0</v>
      </c>
      <c r="BO1088" s="2" t="s">
        <v>3</v>
      </c>
      <c r="BP1088" s="2">
        <v>0</v>
      </c>
      <c r="BQ1088" s="2">
        <v>2</v>
      </c>
      <c r="BR1088" s="2">
        <v>0</v>
      </c>
      <c r="BS1088" s="2">
        <v>1</v>
      </c>
      <c r="BT1088" s="2">
        <v>1</v>
      </c>
      <c r="BU1088" s="2">
        <v>1</v>
      </c>
      <c r="BV1088" s="2">
        <v>1</v>
      </c>
      <c r="BW1088" s="2">
        <v>1</v>
      </c>
      <c r="BX1088" s="2">
        <v>1</v>
      </c>
      <c r="BY1088" s="2" t="s">
        <v>3</v>
      </c>
      <c r="BZ1088" s="2">
        <v>98</v>
      </c>
      <c r="CA1088" s="2">
        <v>58</v>
      </c>
      <c r="CB1088" s="2" t="s">
        <v>3</v>
      </c>
      <c r="CC1088" s="2"/>
      <c r="CD1088" s="2"/>
      <c r="CE1088" s="2">
        <v>0</v>
      </c>
      <c r="CF1088" s="2">
        <v>0</v>
      </c>
      <c r="CG1088" s="2">
        <v>0</v>
      </c>
      <c r="CH1088" s="2">
        <v>8</v>
      </c>
      <c r="CI1088" s="2">
        <v>0</v>
      </c>
      <c r="CJ1088" s="2">
        <v>0</v>
      </c>
      <c r="CK1088" s="2">
        <v>0</v>
      </c>
      <c r="CL1088" s="2">
        <v>0</v>
      </c>
      <c r="CM1088" s="2">
        <v>0</v>
      </c>
      <c r="CN1088" s="2" t="s">
        <v>3</v>
      </c>
      <c r="CO1088" s="2">
        <v>0</v>
      </c>
      <c r="CP1088" s="2">
        <f t="shared" si="793"/>
        <v>0</v>
      </c>
      <c r="CQ1088" s="2">
        <f t="shared" si="794"/>
        <v>31603.78</v>
      </c>
      <c r="CR1088" s="2">
        <f t="shared" si="795"/>
        <v>0</v>
      </c>
      <c r="CS1088" s="2">
        <f t="shared" si="796"/>
        <v>0</v>
      </c>
      <c r="CT1088" s="2">
        <f t="shared" si="797"/>
        <v>1125.18</v>
      </c>
      <c r="CU1088" s="2">
        <f t="shared" si="798"/>
        <v>0</v>
      </c>
      <c r="CV1088" s="2">
        <f t="shared" si="799"/>
        <v>133</v>
      </c>
      <c r="CW1088" s="2">
        <f t="shared" si="800"/>
        <v>0</v>
      </c>
      <c r="CX1088" s="2">
        <f t="shared" si="801"/>
        <v>0</v>
      </c>
      <c r="CY1088" s="2">
        <f t="shared" si="802"/>
        <v>0</v>
      </c>
      <c r="CZ1088" s="2">
        <f t="shared" si="803"/>
        <v>0</v>
      </c>
      <c r="DA1088" s="2"/>
      <c r="DB1088" s="2"/>
      <c r="DC1088" s="2" t="s">
        <v>3</v>
      </c>
      <c r="DD1088" s="2" t="s">
        <v>3</v>
      </c>
      <c r="DE1088" s="2" t="s">
        <v>3</v>
      </c>
      <c r="DF1088" s="2" t="s">
        <v>3</v>
      </c>
      <c r="DG1088" s="2" t="s">
        <v>3</v>
      </c>
      <c r="DH1088" s="2" t="s">
        <v>3</v>
      </c>
      <c r="DI1088" s="2" t="s">
        <v>3</v>
      </c>
      <c r="DJ1088" s="2" t="s">
        <v>3</v>
      </c>
      <c r="DK1088" s="2" t="s">
        <v>3</v>
      </c>
      <c r="DL1088" s="2" t="s">
        <v>3</v>
      </c>
      <c r="DM1088" s="2" t="s">
        <v>3</v>
      </c>
      <c r="DN1088" s="2">
        <v>0</v>
      </c>
      <c r="DO1088" s="2">
        <v>0</v>
      </c>
      <c r="DP1088" s="2">
        <v>1</v>
      </c>
      <c r="DQ1088" s="2">
        <v>1</v>
      </c>
      <c r="DR1088" s="2"/>
      <c r="DS1088" s="2"/>
      <c r="DT1088" s="2"/>
      <c r="DU1088" s="2">
        <v>1013</v>
      </c>
      <c r="DV1088" s="2" t="s">
        <v>676</v>
      </c>
      <c r="DW1088" s="2" t="s">
        <v>676</v>
      </c>
      <c r="DX1088" s="2">
        <v>1</v>
      </c>
      <c r="DY1088" s="2"/>
      <c r="DZ1088" s="2" t="s">
        <v>3</v>
      </c>
      <c r="EA1088" s="2" t="s">
        <v>3</v>
      </c>
      <c r="EB1088" s="2" t="s">
        <v>3</v>
      </c>
      <c r="EC1088" s="2" t="s">
        <v>3</v>
      </c>
      <c r="ED1088" s="2"/>
      <c r="EE1088" s="2">
        <v>64991491</v>
      </c>
      <c r="EF1088" s="2">
        <v>2</v>
      </c>
      <c r="EG1088" s="2" t="s">
        <v>32</v>
      </c>
      <c r="EH1088" s="2">
        <v>28</v>
      </c>
      <c r="EI1088" s="2" t="s">
        <v>678</v>
      </c>
      <c r="EJ1088" s="2">
        <v>1</v>
      </c>
      <c r="EK1088" s="2">
        <v>34001</v>
      </c>
      <c r="EL1088" s="2" t="s">
        <v>679</v>
      </c>
      <c r="EM1088" s="2" t="s">
        <v>680</v>
      </c>
      <c r="EN1088" s="2"/>
      <c r="EO1088" s="2" t="s">
        <v>3</v>
      </c>
      <c r="EP1088" s="2"/>
      <c r="EQ1088" s="2">
        <v>0</v>
      </c>
      <c r="ER1088" s="2">
        <v>32728.959999999999</v>
      </c>
      <c r="ES1088" s="2">
        <v>31603.78</v>
      </c>
      <c r="ET1088" s="2">
        <v>0</v>
      </c>
      <c r="EU1088" s="2">
        <v>0</v>
      </c>
      <c r="EV1088" s="2">
        <v>1125.18</v>
      </c>
      <c r="EW1088" s="2">
        <v>133</v>
      </c>
      <c r="EX1088" s="2">
        <v>0</v>
      </c>
      <c r="EY1088" s="2">
        <v>0</v>
      </c>
      <c r="EZ1088" s="2"/>
      <c r="FA1088" s="2"/>
      <c r="FB1088" s="2"/>
      <c r="FC1088" s="2"/>
      <c r="FD1088" s="2"/>
      <c r="FE1088" s="2"/>
      <c r="FF1088" s="2"/>
      <c r="FG1088" s="2"/>
      <c r="FH1088" s="2"/>
      <c r="FI1088" s="2"/>
      <c r="FJ1088" s="2"/>
      <c r="FK1088" s="2"/>
      <c r="FL1088" s="2"/>
      <c r="FM1088" s="2"/>
      <c r="FN1088" s="2"/>
      <c r="FO1088" s="2"/>
      <c r="FP1088" s="2"/>
      <c r="FQ1088" s="2">
        <v>0</v>
      </c>
      <c r="FR1088" s="2">
        <v>0</v>
      </c>
      <c r="FS1088" s="2">
        <v>0</v>
      </c>
      <c r="FT1088" s="2"/>
      <c r="FU1088" s="2"/>
      <c r="FV1088" s="2"/>
      <c r="FW1088" s="2"/>
      <c r="FX1088" s="2">
        <v>98</v>
      </c>
      <c r="FY1088" s="2">
        <v>58</v>
      </c>
      <c r="FZ1088" s="2"/>
      <c r="GA1088" s="2" t="s">
        <v>3</v>
      </c>
      <c r="GB1088" s="2"/>
      <c r="GC1088" s="2"/>
      <c r="GD1088" s="2">
        <v>1</v>
      </c>
      <c r="GE1088" s="2"/>
      <c r="GF1088" s="2">
        <v>116554447</v>
      </c>
      <c r="GG1088" s="2">
        <v>2</v>
      </c>
      <c r="GH1088" s="2">
        <v>1</v>
      </c>
      <c r="GI1088" s="2">
        <v>-2</v>
      </c>
      <c r="GJ1088" s="2">
        <v>0</v>
      </c>
      <c r="GK1088" s="2">
        <v>0</v>
      </c>
      <c r="GL1088" s="2">
        <f t="shared" si="804"/>
        <v>0</v>
      </c>
      <c r="GM1088" s="2">
        <f t="shared" si="805"/>
        <v>0</v>
      </c>
      <c r="GN1088" s="2">
        <f t="shared" si="806"/>
        <v>0</v>
      </c>
      <c r="GO1088" s="2">
        <f t="shared" si="807"/>
        <v>0</v>
      </c>
      <c r="GP1088" s="2">
        <f t="shared" si="808"/>
        <v>0</v>
      </c>
      <c r="GQ1088" s="2"/>
      <c r="GR1088" s="2">
        <v>0</v>
      </c>
      <c r="GS1088" s="2">
        <v>3</v>
      </c>
      <c r="GT1088" s="2">
        <v>0</v>
      </c>
      <c r="GU1088" s="2" t="s">
        <v>3</v>
      </c>
      <c r="GV1088" s="2">
        <f t="shared" si="809"/>
        <v>0</v>
      </c>
      <c r="GW1088" s="2">
        <v>1</v>
      </c>
      <c r="GX1088" s="2">
        <f t="shared" si="810"/>
        <v>0</v>
      </c>
      <c r="GY1088" s="2"/>
      <c r="GZ1088" s="2"/>
      <c r="HA1088" s="2">
        <v>0</v>
      </c>
      <c r="HB1088" s="2">
        <v>0</v>
      </c>
      <c r="HC1088" s="2">
        <f t="shared" si="811"/>
        <v>0</v>
      </c>
      <c r="HD1088" s="2"/>
      <c r="HE1088" s="2" t="s">
        <v>3</v>
      </c>
      <c r="HF1088" s="2" t="s">
        <v>3</v>
      </c>
      <c r="HG1088" s="2"/>
      <c r="HH1088" s="2"/>
      <c r="HI1088" s="2"/>
      <c r="HJ1088" s="2"/>
      <c r="HK1088" s="2"/>
      <c r="HL1088" s="2"/>
      <c r="HM1088" s="2" t="s">
        <v>3</v>
      </c>
      <c r="HN1088" s="2" t="s">
        <v>681</v>
      </c>
      <c r="HO1088" s="2" t="s">
        <v>682</v>
      </c>
      <c r="HP1088" s="2" t="s">
        <v>683</v>
      </c>
      <c r="HQ1088" s="2" t="s">
        <v>683</v>
      </c>
      <c r="HR1088" s="2"/>
      <c r="HS1088" s="2">
        <v>0</v>
      </c>
      <c r="HT1088" s="2"/>
      <c r="HU1088" s="2"/>
      <c r="HV1088" s="2"/>
      <c r="HW1088" s="2"/>
      <c r="HX1088" s="2"/>
      <c r="HY1088" s="2"/>
      <c r="HZ1088" s="2"/>
      <c r="IA1088" s="2"/>
      <c r="IB1088" s="2"/>
      <c r="IC1088" s="2"/>
      <c r="ID1088" s="2"/>
      <c r="IE1088" s="2"/>
      <c r="IF1088" s="2"/>
      <c r="IG1088" s="2"/>
      <c r="IH1088" s="2"/>
      <c r="II1088" s="2"/>
      <c r="IJ1088" s="2"/>
      <c r="IK1088" s="2">
        <v>0</v>
      </c>
      <c r="IL1088" s="2"/>
      <c r="IM1088" s="2"/>
      <c r="IN1088" s="2"/>
      <c r="IO1088" s="2"/>
      <c r="IP1088" s="2"/>
      <c r="IQ1088" s="2"/>
      <c r="IR1088" s="2"/>
      <c r="IS1088" s="2"/>
      <c r="IT1088" s="2"/>
      <c r="IU1088" s="2"/>
    </row>
    <row r="1089" spans="1:255">
      <c r="A1089">
        <v>17</v>
      </c>
      <c r="B1089">
        <v>1</v>
      </c>
      <c r="C1089">
        <f>ROW(SmtRes!A694)</f>
        <v>694</v>
      </c>
      <c r="D1089">
        <f>ROW(EtalonRes!A680)</f>
        <v>680</v>
      </c>
      <c r="E1089" t="s">
        <v>135</v>
      </c>
      <c r="F1089" t="s">
        <v>674</v>
      </c>
      <c r="G1089" t="s">
        <v>675</v>
      </c>
      <c r="H1089" t="s">
        <v>676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f t="shared" si="772"/>
        <v>0</v>
      </c>
      <c r="O1089">
        <f t="shared" si="773"/>
        <v>0</v>
      </c>
      <c r="P1089">
        <f t="shared" si="774"/>
        <v>0</v>
      </c>
      <c r="Q1089">
        <f t="shared" si="775"/>
        <v>0</v>
      </c>
      <c r="R1089">
        <f t="shared" si="776"/>
        <v>0</v>
      </c>
      <c r="S1089">
        <f t="shared" si="777"/>
        <v>0</v>
      </c>
      <c r="T1089">
        <f t="shared" si="778"/>
        <v>0</v>
      </c>
      <c r="U1089">
        <f t="shared" si="779"/>
        <v>0</v>
      </c>
      <c r="V1089">
        <f t="shared" si="780"/>
        <v>0</v>
      </c>
      <c r="W1089">
        <f t="shared" si="781"/>
        <v>0</v>
      </c>
      <c r="X1089">
        <f t="shared" si="782"/>
        <v>0</v>
      </c>
      <c r="Y1089">
        <f t="shared" si="783"/>
        <v>0</v>
      </c>
      <c r="AA1089">
        <v>88889103</v>
      </c>
      <c r="AB1089">
        <f t="shared" si="784"/>
        <v>32728.959999999999</v>
      </c>
      <c r="AC1089">
        <f t="shared" si="785"/>
        <v>31603.78</v>
      </c>
      <c r="AD1089">
        <f t="shared" si="786"/>
        <v>0</v>
      </c>
      <c r="AE1089">
        <f t="shared" si="787"/>
        <v>0</v>
      </c>
      <c r="AF1089">
        <f t="shared" si="788"/>
        <v>1125.18</v>
      </c>
      <c r="AG1089">
        <f t="shared" si="789"/>
        <v>0</v>
      </c>
      <c r="AH1089">
        <f t="shared" si="790"/>
        <v>133</v>
      </c>
      <c r="AI1089">
        <f t="shared" si="791"/>
        <v>0</v>
      </c>
      <c r="AJ1089">
        <f t="shared" si="792"/>
        <v>0</v>
      </c>
      <c r="AK1089">
        <v>32728.959999999999</v>
      </c>
      <c r="AL1089">
        <v>31603.78</v>
      </c>
      <c r="AM1089">
        <v>0</v>
      </c>
      <c r="AN1089">
        <v>0</v>
      </c>
      <c r="AO1089">
        <v>1125.18</v>
      </c>
      <c r="AP1089">
        <v>0</v>
      </c>
      <c r="AQ1089">
        <v>133</v>
      </c>
      <c r="AR1089">
        <v>0</v>
      </c>
      <c r="AS1089">
        <v>0</v>
      </c>
      <c r="AT1089">
        <v>98</v>
      </c>
      <c r="AU1089">
        <v>58</v>
      </c>
      <c r="AV1089">
        <v>1</v>
      </c>
      <c r="AW1089">
        <v>1</v>
      </c>
      <c r="AZ1089">
        <v>1</v>
      </c>
      <c r="BA1089">
        <v>47.02</v>
      </c>
      <c r="BB1089">
        <v>1</v>
      </c>
      <c r="BC1089">
        <v>8.3000000000000007</v>
      </c>
      <c r="BD1089" t="s">
        <v>3</v>
      </c>
      <c r="BE1089" t="s">
        <v>3</v>
      </c>
      <c r="BF1089" t="s">
        <v>3</v>
      </c>
      <c r="BG1089" t="s">
        <v>3</v>
      </c>
      <c r="BH1089">
        <v>0</v>
      </c>
      <c r="BI1089">
        <v>1</v>
      </c>
      <c r="BJ1089" t="s">
        <v>677</v>
      </c>
      <c r="BM1089">
        <v>34001</v>
      </c>
      <c r="BN1089">
        <v>0</v>
      </c>
      <c r="BO1089" t="s">
        <v>674</v>
      </c>
      <c r="BP1089">
        <v>1</v>
      </c>
      <c r="BQ1089">
        <v>2</v>
      </c>
      <c r="BR1089">
        <v>0</v>
      </c>
      <c r="BS1089">
        <v>47.02</v>
      </c>
      <c r="BT1089">
        <v>1</v>
      </c>
      <c r="BU1089">
        <v>1</v>
      </c>
      <c r="BV1089">
        <v>1</v>
      </c>
      <c r="BW1089">
        <v>1</v>
      </c>
      <c r="BX1089">
        <v>1</v>
      </c>
      <c r="BY1089" t="s">
        <v>3</v>
      </c>
      <c r="BZ1089">
        <v>98</v>
      </c>
      <c r="CA1089">
        <v>58</v>
      </c>
      <c r="CB1089" t="s">
        <v>3</v>
      </c>
      <c r="CE1089">
        <v>0</v>
      </c>
      <c r="CF1089">
        <v>0</v>
      </c>
      <c r="CG1089">
        <v>0</v>
      </c>
      <c r="CH1089">
        <v>8</v>
      </c>
      <c r="CI1089">
        <v>0</v>
      </c>
      <c r="CJ1089">
        <v>0</v>
      </c>
      <c r="CK1089">
        <v>0</v>
      </c>
      <c r="CL1089">
        <v>0</v>
      </c>
      <c r="CM1089">
        <v>0</v>
      </c>
      <c r="CN1089" t="s">
        <v>3</v>
      </c>
      <c r="CO1089">
        <v>0</v>
      </c>
      <c r="CP1089">
        <f t="shared" si="793"/>
        <v>0</v>
      </c>
      <c r="CQ1089">
        <f t="shared" si="794"/>
        <v>262311.37400000001</v>
      </c>
      <c r="CR1089">
        <f t="shared" si="795"/>
        <v>0</v>
      </c>
      <c r="CS1089">
        <f t="shared" si="796"/>
        <v>0</v>
      </c>
      <c r="CT1089">
        <f t="shared" si="797"/>
        <v>52905.96360000001</v>
      </c>
      <c r="CU1089">
        <f t="shared" si="798"/>
        <v>0</v>
      </c>
      <c r="CV1089">
        <f t="shared" si="799"/>
        <v>133</v>
      </c>
      <c r="CW1089">
        <f t="shared" si="800"/>
        <v>0</v>
      </c>
      <c r="CX1089">
        <f t="shared" si="801"/>
        <v>0</v>
      </c>
      <c r="CY1089">
        <f t="shared" si="802"/>
        <v>0</v>
      </c>
      <c r="CZ1089">
        <f t="shared" si="803"/>
        <v>0</v>
      </c>
      <c r="DC1089" t="s">
        <v>3</v>
      </c>
      <c r="DD1089" t="s">
        <v>3</v>
      </c>
      <c r="DE1089" t="s">
        <v>3</v>
      </c>
      <c r="DF1089" t="s">
        <v>3</v>
      </c>
      <c r="DG1089" t="s">
        <v>3</v>
      </c>
      <c r="DH1089" t="s">
        <v>3</v>
      </c>
      <c r="DI1089" t="s">
        <v>3</v>
      </c>
      <c r="DJ1089" t="s">
        <v>3</v>
      </c>
      <c r="DK1089" t="s">
        <v>3</v>
      </c>
      <c r="DL1089" t="s">
        <v>3</v>
      </c>
      <c r="DM1089" t="s">
        <v>3</v>
      </c>
      <c r="DN1089">
        <v>0</v>
      </c>
      <c r="DO1089">
        <v>0</v>
      </c>
      <c r="DP1089">
        <v>1</v>
      </c>
      <c r="DQ1089">
        <v>1</v>
      </c>
      <c r="DU1089">
        <v>1013</v>
      </c>
      <c r="DV1089" t="s">
        <v>676</v>
      </c>
      <c r="DW1089" t="s">
        <v>676</v>
      </c>
      <c r="DX1089">
        <v>1</v>
      </c>
      <c r="DZ1089" t="s">
        <v>3</v>
      </c>
      <c r="EA1089" t="s">
        <v>3</v>
      </c>
      <c r="EB1089" t="s">
        <v>3</v>
      </c>
      <c r="EC1089" t="s">
        <v>3</v>
      </c>
      <c r="EE1089">
        <v>64991491</v>
      </c>
      <c r="EF1089">
        <v>2</v>
      </c>
      <c r="EG1089" t="s">
        <v>32</v>
      </c>
      <c r="EH1089">
        <v>28</v>
      </c>
      <c r="EI1089" t="s">
        <v>678</v>
      </c>
      <c r="EJ1089">
        <v>1</v>
      </c>
      <c r="EK1089">
        <v>34001</v>
      </c>
      <c r="EL1089" t="s">
        <v>679</v>
      </c>
      <c r="EM1089" t="s">
        <v>680</v>
      </c>
      <c r="EO1089" t="s">
        <v>3</v>
      </c>
      <c r="EQ1089">
        <v>0</v>
      </c>
      <c r="ER1089">
        <v>32728.959999999999</v>
      </c>
      <c r="ES1089">
        <v>31603.78</v>
      </c>
      <c r="ET1089">
        <v>0</v>
      </c>
      <c r="EU1089">
        <v>0</v>
      </c>
      <c r="EV1089">
        <v>1125.18</v>
      </c>
      <c r="EW1089">
        <v>133</v>
      </c>
      <c r="EX1089">
        <v>0</v>
      </c>
      <c r="EY1089">
        <v>0</v>
      </c>
      <c r="FQ1089">
        <v>0</v>
      </c>
      <c r="FR1089">
        <v>0</v>
      </c>
      <c r="FS1089">
        <v>0</v>
      </c>
      <c r="FX1089">
        <v>98</v>
      </c>
      <c r="FY1089">
        <v>58</v>
      </c>
      <c r="GA1089" t="s">
        <v>3</v>
      </c>
      <c r="GD1089">
        <v>1</v>
      </c>
      <c r="GF1089">
        <v>116554447</v>
      </c>
      <c r="GG1089">
        <v>2</v>
      </c>
      <c r="GH1089">
        <v>1</v>
      </c>
      <c r="GI1089">
        <v>2</v>
      </c>
      <c r="GJ1089">
        <v>0</v>
      </c>
      <c r="GK1089">
        <v>0</v>
      </c>
      <c r="GL1089">
        <f t="shared" si="804"/>
        <v>0</v>
      </c>
      <c r="GM1089">
        <f t="shared" si="805"/>
        <v>0</v>
      </c>
      <c r="GN1089">
        <f t="shared" si="806"/>
        <v>0</v>
      </c>
      <c r="GO1089">
        <f t="shared" si="807"/>
        <v>0</v>
      </c>
      <c r="GP1089">
        <f t="shared" si="808"/>
        <v>0</v>
      </c>
      <c r="GR1089">
        <v>0</v>
      </c>
      <c r="GS1089">
        <v>3</v>
      </c>
      <c r="GT1089">
        <v>0</v>
      </c>
      <c r="GU1089" t="s">
        <v>3</v>
      </c>
      <c r="GV1089">
        <f t="shared" si="809"/>
        <v>0</v>
      </c>
      <c r="GW1089">
        <v>1</v>
      </c>
      <c r="GX1089">
        <f t="shared" si="810"/>
        <v>0</v>
      </c>
      <c r="HA1089">
        <v>0</v>
      </c>
      <c r="HB1089">
        <v>0</v>
      </c>
      <c r="HC1089">
        <f t="shared" si="811"/>
        <v>0</v>
      </c>
      <c r="HE1089" t="s">
        <v>3</v>
      </c>
      <c r="HF1089" t="s">
        <v>3</v>
      </c>
      <c r="HM1089" t="s">
        <v>3</v>
      </c>
      <c r="HN1089" t="s">
        <v>681</v>
      </c>
      <c r="HO1089" t="s">
        <v>682</v>
      </c>
      <c r="HP1089" t="s">
        <v>683</v>
      </c>
      <c r="HQ1089" t="s">
        <v>683</v>
      </c>
      <c r="HS1089">
        <v>0</v>
      </c>
      <c r="IK1089">
        <v>0</v>
      </c>
    </row>
    <row r="1090" spans="1:255">
      <c r="A1090" s="2">
        <v>18</v>
      </c>
      <c r="B1090" s="2">
        <v>1</v>
      </c>
      <c r="C1090" s="2">
        <v>690</v>
      </c>
      <c r="D1090" s="2"/>
      <c r="E1090" s="2" t="s">
        <v>144</v>
      </c>
      <c r="F1090" s="2" t="s">
        <v>684</v>
      </c>
      <c r="G1090" s="2" t="s">
        <v>685</v>
      </c>
      <c r="H1090" s="2" t="s">
        <v>370</v>
      </c>
      <c r="I1090" s="2">
        <f>I1088*J1090</f>
        <v>0</v>
      </c>
      <c r="J1090" s="2">
        <v>-1000</v>
      </c>
      <c r="K1090" s="2">
        <v>-1000</v>
      </c>
      <c r="L1090" s="2">
        <v>0</v>
      </c>
      <c r="M1090" s="2">
        <v>0</v>
      </c>
      <c r="N1090" s="2">
        <f t="shared" si="772"/>
        <v>0</v>
      </c>
      <c r="O1090" s="2">
        <f t="shared" si="773"/>
        <v>0</v>
      </c>
      <c r="P1090" s="2">
        <f t="shared" si="774"/>
        <v>0</v>
      </c>
      <c r="Q1090" s="2">
        <f t="shared" si="775"/>
        <v>0</v>
      </c>
      <c r="R1090" s="2">
        <f t="shared" si="776"/>
        <v>0</v>
      </c>
      <c r="S1090" s="2">
        <f t="shared" si="777"/>
        <v>0</v>
      </c>
      <c r="T1090" s="2">
        <f t="shared" si="778"/>
        <v>0</v>
      </c>
      <c r="U1090" s="2">
        <f t="shared" si="779"/>
        <v>0</v>
      </c>
      <c r="V1090" s="2">
        <f t="shared" si="780"/>
        <v>0</v>
      </c>
      <c r="W1090" s="2">
        <f t="shared" si="781"/>
        <v>0</v>
      </c>
      <c r="X1090" s="2">
        <f t="shared" si="782"/>
        <v>0</v>
      </c>
      <c r="Y1090" s="2">
        <f t="shared" si="783"/>
        <v>0</v>
      </c>
      <c r="Z1090" s="2"/>
      <c r="AA1090" s="2">
        <v>88889161</v>
      </c>
      <c r="AB1090" s="2">
        <f t="shared" si="784"/>
        <v>31.53</v>
      </c>
      <c r="AC1090" s="2">
        <f t="shared" si="785"/>
        <v>31.53</v>
      </c>
      <c r="AD1090" s="2">
        <f t="shared" si="786"/>
        <v>0</v>
      </c>
      <c r="AE1090" s="2">
        <f t="shared" si="787"/>
        <v>0</v>
      </c>
      <c r="AF1090" s="2">
        <f t="shared" si="788"/>
        <v>0</v>
      </c>
      <c r="AG1090" s="2">
        <f t="shared" si="789"/>
        <v>0</v>
      </c>
      <c r="AH1090" s="2">
        <f t="shared" si="790"/>
        <v>0</v>
      </c>
      <c r="AI1090" s="2">
        <f t="shared" si="791"/>
        <v>0</v>
      </c>
      <c r="AJ1090" s="2">
        <f t="shared" si="792"/>
        <v>0</v>
      </c>
      <c r="AK1090" s="2">
        <v>31.53</v>
      </c>
      <c r="AL1090" s="2">
        <v>31.53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98</v>
      </c>
      <c r="AU1090" s="2">
        <v>58</v>
      </c>
      <c r="AV1090" s="2">
        <v>1</v>
      </c>
      <c r="AW1090" s="2">
        <v>1</v>
      </c>
      <c r="AX1090" s="2"/>
      <c r="AY1090" s="2"/>
      <c r="AZ1090" s="2">
        <v>1</v>
      </c>
      <c r="BA1090" s="2">
        <v>1</v>
      </c>
      <c r="BB1090" s="2">
        <v>1</v>
      </c>
      <c r="BC1090" s="2">
        <v>1</v>
      </c>
      <c r="BD1090" s="2" t="s">
        <v>3</v>
      </c>
      <c r="BE1090" s="2" t="s">
        <v>3</v>
      </c>
      <c r="BF1090" s="2" t="s">
        <v>3</v>
      </c>
      <c r="BG1090" s="2" t="s">
        <v>3</v>
      </c>
      <c r="BH1090" s="2">
        <v>3</v>
      </c>
      <c r="BI1090" s="2">
        <v>1</v>
      </c>
      <c r="BJ1090" s="2" t="s">
        <v>686</v>
      </c>
      <c r="BK1090" s="2"/>
      <c r="BL1090" s="2"/>
      <c r="BM1090" s="2">
        <v>34001</v>
      </c>
      <c r="BN1090" s="2">
        <v>0</v>
      </c>
      <c r="BO1090" s="2" t="s">
        <v>3</v>
      </c>
      <c r="BP1090" s="2">
        <v>0</v>
      </c>
      <c r="BQ1090" s="2">
        <v>2</v>
      </c>
      <c r="BR1090" s="2">
        <v>1</v>
      </c>
      <c r="BS1090" s="2">
        <v>1</v>
      </c>
      <c r="BT1090" s="2">
        <v>1</v>
      </c>
      <c r="BU1090" s="2">
        <v>1</v>
      </c>
      <c r="BV1090" s="2">
        <v>1</v>
      </c>
      <c r="BW1090" s="2">
        <v>1</v>
      </c>
      <c r="BX1090" s="2">
        <v>1</v>
      </c>
      <c r="BY1090" s="2" t="s">
        <v>3</v>
      </c>
      <c r="BZ1090" s="2">
        <v>98</v>
      </c>
      <c r="CA1090" s="2">
        <v>58</v>
      </c>
      <c r="CB1090" s="2" t="s">
        <v>3</v>
      </c>
      <c r="CC1090" s="2"/>
      <c r="CD1090" s="2"/>
      <c r="CE1090" s="2">
        <v>0</v>
      </c>
      <c r="CF1090" s="2">
        <v>0</v>
      </c>
      <c r="CG1090" s="2">
        <v>0</v>
      </c>
      <c r="CH1090" s="2">
        <v>8</v>
      </c>
      <c r="CI1090" s="2">
        <v>1</v>
      </c>
      <c r="CJ1090" s="2">
        <v>0</v>
      </c>
      <c r="CK1090" s="2">
        <v>0</v>
      </c>
      <c r="CL1090" s="2">
        <v>0</v>
      </c>
      <c r="CM1090" s="2">
        <v>0</v>
      </c>
      <c r="CN1090" s="2" t="s">
        <v>3</v>
      </c>
      <c r="CO1090" s="2">
        <v>0</v>
      </c>
      <c r="CP1090" s="2">
        <f t="shared" si="793"/>
        <v>0</v>
      </c>
      <c r="CQ1090" s="2">
        <f t="shared" si="794"/>
        <v>31.53</v>
      </c>
      <c r="CR1090" s="2">
        <f t="shared" si="795"/>
        <v>0</v>
      </c>
      <c r="CS1090" s="2">
        <f t="shared" si="796"/>
        <v>0</v>
      </c>
      <c r="CT1090" s="2">
        <f t="shared" si="797"/>
        <v>0</v>
      </c>
      <c r="CU1090" s="2">
        <f t="shared" si="798"/>
        <v>0</v>
      </c>
      <c r="CV1090" s="2">
        <f t="shared" si="799"/>
        <v>0</v>
      </c>
      <c r="CW1090" s="2">
        <f t="shared" si="800"/>
        <v>0</v>
      </c>
      <c r="CX1090" s="2">
        <f t="shared" si="801"/>
        <v>0</v>
      </c>
      <c r="CY1090" s="2">
        <f t="shared" si="802"/>
        <v>0</v>
      </c>
      <c r="CZ1090" s="2">
        <f t="shared" si="803"/>
        <v>0</v>
      </c>
      <c r="DA1090" s="2"/>
      <c r="DB1090" s="2"/>
      <c r="DC1090" s="2" t="s">
        <v>3</v>
      </c>
      <c r="DD1090" s="2" t="s">
        <v>3</v>
      </c>
      <c r="DE1090" s="2" t="s">
        <v>3</v>
      </c>
      <c r="DF1090" s="2" t="s">
        <v>3</v>
      </c>
      <c r="DG1090" s="2" t="s">
        <v>3</v>
      </c>
      <c r="DH1090" s="2" t="s">
        <v>3</v>
      </c>
      <c r="DI1090" s="2" t="s">
        <v>3</v>
      </c>
      <c r="DJ1090" s="2" t="s">
        <v>3</v>
      </c>
      <c r="DK1090" s="2" t="s">
        <v>3</v>
      </c>
      <c r="DL1090" s="2" t="s">
        <v>3</v>
      </c>
      <c r="DM1090" s="2" t="s">
        <v>3</v>
      </c>
      <c r="DN1090" s="2">
        <v>0</v>
      </c>
      <c r="DO1090" s="2">
        <v>0</v>
      </c>
      <c r="DP1090" s="2">
        <v>1</v>
      </c>
      <c r="DQ1090" s="2">
        <v>1</v>
      </c>
      <c r="DR1090" s="2"/>
      <c r="DS1090" s="2"/>
      <c r="DT1090" s="2"/>
      <c r="DU1090" s="2">
        <v>1003</v>
      </c>
      <c r="DV1090" s="2" t="s">
        <v>370</v>
      </c>
      <c r="DW1090" s="2" t="s">
        <v>370</v>
      </c>
      <c r="DX1090" s="2">
        <v>1</v>
      </c>
      <c r="DY1090" s="2"/>
      <c r="DZ1090" s="2" t="s">
        <v>3</v>
      </c>
      <c r="EA1090" s="2" t="s">
        <v>3</v>
      </c>
      <c r="EB1090" s="2" t="s">
        <v>3</v>
      </c>
      <c r="EC1090" s="2" t="s">
        <v>3</v>
      </c>
      <c r="ED1090" s="2"/>
      <c r="EE1090" s="2">
        <v>64991491</v>
      </c>
      <c r="EF1090" s="2">
        <v>2</v>
      </c>
      <c r="EG1090" s="2" t="s">
        <v>32</v>
      </c>
      <c r="EH1090" s="2">
        <v>28</v>
      </c>
      <c r="EI1090" s="2" t="s">
        <v>678</v>
      </c>
      <c r="EJ1090" s="2">
        <v>1</v>
      </c>
      <c r="EK1090" s="2">
        <v>34001</v>
      </c>
      <c r="EL1090" s="2" t="s">
        <v>679</v>
      </c>
      <c r="EM1090" s="2" t="s">
        <v>680</v>
      </c>
      <c r="EN1090" s="2"/>
      <c r="EO1090" s="2" t="s">
        <v>3</v>
      </c>
      <c r="EP1090" s="2"/>
      <c r="EQ1090" s="2">
        <v>0</v>
      </c>
      <c r="ER1090" s="2">
        <v>31.53</v>
      </c>
      <c r="ES1090" s="2">
        <v>31.53</v>
      </c>
      <c r="ET1090" s="2">
        <v>0</v>
      </c>
      <c r="EU1090" s="2">
        <v>0</v>
      </c>
      <c r="EV1090" s="2">
        <v>0</v>
      </c>
      <c r="EW1090" s="2">
        <v>0</v>
      </c>
      <c r="EX1090" s="2">
        <v>0</v>
      </c>
      <c r="EY1090" s="2"/>
      <c r="EZ1090" s="2"/>
      <c r="FA1090" s="2"/>
      <c r="FB1090" s="2"/>
      <c r="FC1090" s="2"/>
      <c r="FD1090" s="2"/>
      <c r="FE1090" s="2"/>
      <c r="FF1090" s="2"/>
      <c r="FG1090" s="2"/>
      <c r="FH1090" s="2"/>
      <c r="FI1090" s="2"/>
      <c r="FJ1090" s="2"/>
      <c r="FK1090" s="2"/>
      <c r="FL1090" s="2"/>
      <c r="FM1090" s="2"/>
      <c r="FN1090" s="2"/>
      <c r="FO1090" s="2"/>
      <c r="FP1090" s="2"/>
      <c r="FQ1090" s="2">
        <v>0</v>
      </c>
      <c r="FR1090" s="2">
        <v>0</v>
      </c>
      <c r="FS1090" s="2">
        <v>0</v>
      </c>
      <c r="FT1090" s="2"/>
      <c r="FU1090" s="2"/>
      <c r="FV1090" s="2"/>
      <c r="FW1090" s="2"/>
      <c r="FX1090" s="2">
        <v>98</v>
      </c>
      <c r="FY1090" s="2">
        <v>58</v>
      </c>
      <c r="FZ1090" s="2"/>
      <c r="GA1090" s="2" t="s">
        <v>3</v>
      </c>
      <c r="GB1090" s="2"/>
      <c r="GC1090" s="2"/>
      <c r="GD1090" s="2">
        <v>1</v>
      </c>
      <c r="GE1090" s="2"/>
      <c r="GF1090" s="2">
        <v>1608007056</v>
      </c>
      <c r="GG1090" s="2">
        <v>2</v>
      </c>
      <c r="GH1090" s="2">
        <v>1</v>
      </c>
      <c r="GI1090" s="2">
        <v>-2</v>
      </c>
      <c r="GJ1090" s="2">
        <v>0</v>
      </c>
      <c r="GK1090" s="2">
        <v>0</v>
      </c>
      <c r="GL1090" s="2">
        <f t="shared" si="804"/>
        <v>0</v>
      </c>
      <c r="GM1090" s="2">
        <f t="shared" si="805"/>
        <v>0</v>
      </c>
      <c r="GN1090" s="2">
        <f t="shared" si="806"/>
        <v>0</v>
      </c>
      <c r="GO1090" s="2">
        <f t="shared" si="807"/>
        <v>0</v>
      </c>
      <c r="GP1090" s="2">
        <f t="shared" si="808"/>
        <v>0</v>
      </c>
      <c r="GQ1090" s="2"/>
      <c r="GR1090" s="2">
        <v>0</v>
      </c>
      <c r="GS1090" s="2">
        <v>3</v>
      </c>
      <c r="GT1090" s="2">
        <v>0</v>
      </c>
      <c r="GU1090" s="2" t="s">
        <v>3</v>
      </c>
      <c r="GV1090" s="2">
        <f t="shared" si="809"/>
        <v>0</v>
      </c>
      <c r="GW1090" s="2">
        <v>1</v>
      </c>
      <c r="GX1090" s="2">
        <f t="shared" si="810"/>
        <v>0</v>
      </c>
      <c r="GY1090" s="2"/>
      <c r="GZ1090" s="2"/>
      <c r="HA1090" s="2">
        <v>0</v>
      </c>
      <c r="HB1090" s="2">
        <v>0</v>
      </c>
      <c r="HC1090" s="2">
        <f t="shared" si="811"/>
        <v>0</v>
      </c>
      <c r="HD1090" s="2"/>
      <c r="HE1090" s="2" t="s">
        <v>3</v>
      </c>
      <c r="HF1090" s="2" t="s">
        <v>3</v>
      </c>
      <c r="HG1090" s="2"/>
      <c r="HH1090" s="2"/>
      <c r="HI1090" s="2"/>
      <c r="HJ1090" s="2"/>
      <c r="HK1090" s="2"/>
      <c r="HL1090" s="2"/>
      <c r="HM1090" s="2" t="s">
        <v>3</v>
      </c>
      <c r="HN1090" s="2" t="s">
        <v>681</v>
      </c>
      <c r="HO1090" s="2" t="s">
        <v>682</v>
      </c>
      <c r="HP1090" s="2" t="s">
        <v>683</v>
      </c>
      <c r="HQ1090" s="2" t="s">
        <v>683</v>
      </c>
      <c r="HR1090" s="2"/>
      <c r="HS1090" s="2">
        <v>0</v>
      </c>
      <c r="HT1090" s="2"/>
      <c r="HU1090" s="2"/>
      <c r="HV1090" s="2"/>
      <c r="HW1090" s="2"/>
      <c r="HX1090" s="2"/>
      <c r="HY1090" s="2"/>
      <c r="HZ1090" s="2"/>
      <c r="IA1090" s="2"/>
      <c r="IB1090" s="2"/>
      <c r="IC1090" s="2"/>
      <c r="ID1090" s="2"/>
      <c r="IE1090" s="2"/>
      <c r="IF1090" s="2"/>
      <c r="IG1090" s="2"/>
      <c r="IH1090" s="2"/>
      <c r="II1090" s="2"/>
      <c r="IJ1090" s="2"/>
      <c r="IK1090" s="2">
        <v>0</v>
      </c>
      <c r="IL1090" s="2"/>
      <c r="IM1090" s="2"/>
      <c r="IN1090" s="2"/>
      <c r="IO1090" s="2"/>
      <c r="IP1090" s="2"/>
      <c r="IQ1090" s="2"/>
      <c r="IR1090" s="2"/>
      <c r="IS1090" s="2"/>
      <c r="IT1090" s="2"/>
      <c r="IU1090" s="2"/>
    </row>
    <row r="1091" spans="1:255">
      <c r="A1091">
        <v>18</v>
      </c>
      <c r="B1091">
        <v>1</v>
      </c>
      <c r="C1091">
        <v>694</v>
      </c>
      <c r="E1091" t="s">
        <v>144</v>
      </c>
      <c r="F1091" t="s">
        <v>684</v>
      </c>
      <c r="G1091" t="s">
        <v>685</v>
      </c>
      <c r="H1091" t="s">
        <v>370</v>
      </c>
      <c r="I1091">
        <f>I1089*J1091</f>
        <v>0</v>
      </c>
      <c r="J1091">
        <v>-1000</v>
      </c>
      <c r="K1091">
        <v>-1000</v>
      </c>
      <c r="L1091">
        <v>0</v>
      </c>
      <c r="M1091">
        <v>0</v>
      </c>
      <c r="N1091">
        <f t="shared" si="772"/>
        <v>0</v>
      </c>
      <c r="O1091">
        <f t="shared" si="773"/>
        <v>0</v>
      </c>
      <c r="P1091">
        <f t="shared" si="774"/>
        <v>0</v>
      </c>
      <c r="Q1091">
        <f t="shared" si="775"/>
        <v>0</v>
      </c>
      <c r="R1091">
        <f t="shared" si="776"/>
        <v>0</v>
      </c>
      <c r="S1091">
        <f t="shared" si="777"/>
        <v>0</v>
      </c>
      <c r="T1091">
        <f t="shared" si="778"/>
        <v>0</v>
      </c>
      <c r="U1091">
        <f t="shared" si="779"/>
        <v>0</v>
      </c>
      <c r="V1091">
        <f t="shared" si="780"/>
        <v>0</v>
      </c>
      <c r="W1091">
        <f t="shared" si="781"/>
        <v>0</v>
      </c>
      <c r="X1091">
        <f t="shared" si="782"/>
        <v>0</v>
      </c>
      <c r="Y1091">
        <f t="shared" si="783"/>
        <v>0</v>
      </c>
      <c r="AA1091">
        <v>88889103</v>
      </c>
      <c r="AB1091">
        <f t="shared" si="784"/>
        <v>31.53</v>
      </c>
      <c r="AC1091">
        <f t="shared" si="785"/>
        <v>31.53</v>
      </c>
      <c r="AD1091">
        <f t="shared" si="786"/>
        <v>0</v>
      </c>
      <c r="AE1091">
        <f t="shared" si="787"/>
        <v>0</v>
      </c>
      <c r="AF1091">
        <f t="shared" si="788"/>
        <v>0</v>
      </c>
      <c r="AG1091">
        <f t="shared" si="789"/>
        <v>0</v>
      </c>
      <c r="AH1091">
        <f t="shared" si="790"/>
        <v>0</v>
      </c>
      <c r="AI1091">
        <f t="shared" si="791"/>
        <v>0</v>
      </c>
      <c r="AJ1091">
        <f t="shared" si="792"/>
        <v>0</v>
      </c>
      <c r="AK1091">
        <v>31.53</v>
      </c>
      <c r="AL1091">
        <v>31.53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98</v>
      </c>
      <c r="AU1091">
        <v>58</v>
      </c>
      <c r="AV1091">
        <v>1</v>
      </c>
      <c r="AW1091">
        <v>1</v>
      </c>
      <c r="AZ1091">
        <v>1</v>
      </c>
      <c r="BA1091">
        <v>1</v>
      </c>
      <c r="BB1091">
        <v>1</v>
      </c>
      <c r="BC1091">
        <v>8.3000000000000007</v>
      </c>
      <c r="BD1091" t="s">
        <v>3</v>
      </c>
      <c r="BE1091" t="s">
        <v>3</v>
      </c>
      <c r="BF1091" t="s">
        <v>3</v>
      </c>
      <c r="BG1091" t="s">
        <v>3</v>
      </c>
      <c r="BH1091">
        <v>3</v>
      </c>
      <c r="BI1091">
        <v>1</v>
      </c>
      <c r="BJ1091" t="s">
        <v>686</v>
      </c>
      <c r="BM1091">
        <v>34001</v>
      </c>
      <c r="BN1091">
        <v>0</v>
      </c>
      <c r="BO1091" t="s">
        <v>684</v>
      </c>
      <c r="BP1091">
        <v>1</v>
      </c>
      <c r="BQ1091">
        <v>2</v>
      </c>
      <c r="BR1091">
        <v>1</v>
      </c>
      <c r="BS1091">
        <v>1</v>
      </c>
      <c r="BT1091">
        <v>1</v>
      </c>
      <c r="BU1091">
        <v>1</v>
      </c>
      <c r="BV1091">
        <v>1</v>
      </c>
      <c r="BW1091">
        <v>1</v>
      </c>
      <c r="BX1091">
        <v>1</v>
      </c>
      <c r="BY1091" t="s">
        <v>3</v>
      </c>
      <c r="BZ1091">
        <v>98</v>
      </c>
      <c r="CA1091">
        <v>58</v>
      </c>
      <c r="CB1091" t="s">
        <v>3</v>
      </c>
      <c r="CE1091">
        <v>0</v>
      </c>
      <c r="CF1091">
        <v>0</v>
      </c>
      <c r="CG1091">
        <v>0</v>
      </c>
      <c r="CH1091">
        <v>8</v>
      </c>
      <c r="CI1091">
        <v>1</v>
      </c>
      <c r="CJ1091">
        <v>0</v>
      </c>
      <c r="CK1091">
        <v>0</v>
      </c>
      <c r="CL1091">
        <v>0</v>
      </c>
      <c r="CM1091">
        <v>0</v>
      </c>
      <c r="CN1091" t="s">
        <v>3</v>
      </c>
      <c r="CO1091">
        <v>0</v>
      </c>
      <c r="CP1091">
        <f t="shared" si="793"/>
        <v>0</v>
      </c>
      <c r="CQ1091">
        <f t="shared" si="794"/>
        <v>261.69900000000001</v>
      </c>
      <c r="CR1091">
        <f t="shared" si="795"/>
        <v>0</v>
      </c>
      <c r="CS1091">
        <f t="shared" si="796"/>
        <v>0</v>
      </c>
      <c r="CT1091">
        <f t="shared" si="797"/>
        <v>0</v>
      </c>
      <c r="CU1091">
        <f t="shared" si="798"/>
        <v>0</v>
      </c>
      <c r="CV1091">
        <f t="shared" si="799"/>
        <v>0</v>
      </c>
      <c r="CW1091">
        <f t="shared" si="800"/>
        <v>0</v>
      </c>
      <c r="CX1091">
        <f t="shared" si="801"/>
        <v>0</v>
      </c>
      <c r="CY1091">
        <f t="shared" si="802"/>
        <v>0</v>
      </c>
      <c r="CZ1091">
        <f t="shared" si="803"/>
        <v>0</v>
      </c>
      <c r="DC1091" t="s">
        <v>3</v>
      </c>
      <c r="DD1091" t="s">
        <v>3</v>
      </c>
      <c r="DE1091" t="s">
        <v>3</v>
      </c>
      <c r="DF1091" t="s">
        <v>3</v>
      </c>
      <c r="DG1091" t="s">
        <v>3</v>
      </c>
      <c r="DH1091" t="s">
        <v>3</v>
      </c>
      <c r="DI1091" t="s">
        <v>3</v>
      </c>
      <c r="DJ1091" t="s">
        <v>3</v>
      </c>
      <c r="DK1091" t="s">
        <v>3</v>
      </c>
      <c r="DL1091" t="s">
        <v>3</v>
      </c>
      <c r="DM1091" t="s">
        <v>3</v>
      </c>
      <c r="DN1091">
        <v>0</v>
      </c>
      <c r="DO1091">
        <v>0</v>
      </c>
      <c r="DP1091">
        <v>1</v>
      </c>
      <c r="DQ1091">
        <v>1</v>
      </c>
      <c r="DU1091">
        <v>1003</v>
      </c>
      <c r="DV1091" t="s">
        <v>370</v>
      </c>
      <c r="DW1091" t="s">
        <v>370</v>
      </c>
      <c r="DX1091">
        <v>1</v>
      </c>
      <c r="DZ1091" t="s">
        <v>3</v>
      </c>
      <c r="EA1091" t="s">
        <v>3</v>
      </c>
      <c r="EB1091" t="s">
        <v>3</v>
      </c>
      <c r="EC1091" t="s">
        <v>3</v>
      </c>
      <c r="EE1091">
        <v>64991491</v>
      </c>
      <c r="EF1091">
        <v>2</v>
      </c>
      <c r="EG1091" t="s">
        <v>32</v>
      </c>
      <c r="EH1091">
        <v>28</v>
      </c>
      <c r="EI1091" t="s">
        <v>678</v>
      </c>
      <c r="EJ1091">
        <v>1</v>
      </c>
      <c r="EK1091">
        <v>34001</v>
      </c>
      <c r="EL1091" t="s">
        <v>679</v>
      </c>
      <c r="EM1091" t="s">
        <v>680</v>
      </c>
      <c r="EO1091" t="s">
        <v>3</v>
      </c>
      <c r="EQ1091">
        <v>0</v>
      </c>
      <c r="ER1091">
        <v>31.53</v>
      </c>
      <c r="ES1091">
        <v>31.53</v>
      </c>
      <c r="ET1091">
        <v>0</v>
      </c>
      <c r="EU1091">
        <v>0</v>
      </c>
      <c r="EV1091">
        <v>0</v>
      </c>
      <c r="EW1091">
        <v>0</v>
      </c>
      <c r="EX1091">
        <v>0</v>
      </c>
      <c r="FQ1091">
        <v>0</v>
      </c>
      <c r="FR1091">
        <v>0</v>
      </c>
      <c r="FS1091">
        <v>0</v>
      </c>
      <c r="FX1091">
        <v>98</v>
      </c>
      <c r="FY1091">
        <v>58</v>
      </c>
      <c r="GA1091" t="s">
        <v>3</v>
      </c>
      <c r="GD1091">
        <v>1</v>
      </c>
      <c r="GF1091">
        <v>1608007056</v>
      </c>
      <c r="GG1091">
        <v>2</v>
      </c>
      <c r="GH1091">
        <v>1</v>
      </c>
      <c r="GI1091">
        <v>2</v>
      </c>
      <c r="GJ1091">
        <v>0</v>
      </c>
      <c r="GK1091">
        <v>0</v>
      </c>
      <c r="GL1091">
        <f t="shared" si="804"/>
        <v>0</v>
      </c>
      <c r="GM1091">
        <f t="shared" si="805"/>
        <v>0</v>
      </c>
      <c r="GN1091">
        <f t="shared" si="806"/>
        <v>0</v>
      </c>
      <c r="GO1091">
        <f t="shared" si="807"/>
        <v>0</v>
      </c>
      <c r="GP1091">
        <f t="shared" si="808"/>
        <v>0</v>
      </c>
      <c r="GR1091">
        <v>0</v>
      </c>
      <c r="GS1091">
        <v>3</v>
      </c>
      <c r="GT1091">
        <v>0</v>
      </c>
      <c r="GU1091" t="s">
        <v>3</v>
      </c>
      <c r="GV1091">
        <f t="shared" si="809"/>
        <v>0</v>
      </c>
      <c r="GW1091">
        <v>1</v>
      </c>
      <c r="GX1091">
        <f t="shared" si="810"/>
        <v>0</v>
      </c>
      <c r="HA1091">
        <v>0</v>
      </c>
      <c r="HB1091">
        <v>0</v>
      </c>
      <c r="HC1091">
        <f t="shared" si="811"/>
        <v>0</v>
      </c>
      <c r="HE1091" t="s">
        <v>3</v>
      </c>
      <c r="HF1091" t="s">
        <v>3</v>
      </c>
      <c r="HM1091" t="s">
        <v>3</v>
      </c>
      <c r="HN1091" t="s">
        <v>681</v>
      </c>
      <c r="HO1091" t="s">
        <v>682</v>
      </c>
      <c r="HP1091" t="s">
        <v>683</v>
      </c>
      <c r="HQ1091" t="s">
        <v>683</v>
      </c>
      <c r="HS1091">
        <v>0</v>
      </c>
      <c r="IK1091">
        <v>0</v>
      </c>
    </row>
    <row r="1092" spans="1:255">
      <c r="A1092" s="2">
        <v>17</v>
      </c>
      <c r="B1092" s="2">
        <v>1</v>
      </c>
      <c r="C1092" s="2">
        <f>ROW(SmtRes!A703)</f>
        <v>703</v>
      </c>
      <c r="D1092" s="2">
        <f>ROW(EtalonRes!A688)</f>
        <v>688</v>
      </c>
      <c r="E1092" s="2" t="s">
        <v>156</v>
      </c>
      <c r="F1092" s="2" t="s">
        <v>687</v>
      </c>
      <c r="G1092" s="2" t="s">
        <v>688</v>
      </c>
      <c r="H1092" s="2" t="s">
        <v>276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f t="shared" si="772"/>
        <v>0</v>
      </c>
      <c r="O1092" s="2">
        <f t="shared" si="773"/>
        <v>0</v>
      </c>
      <c r="P1092" s="2">
        <f t="shared" si="774"/>
        <v>0</v>
      </c>
      <c r="Q1092" s="2">
        <f t="shared" si="775"/>
        <v>0</v>
      </c>
      <c r="R1092" s="2">
        <f t="shared" si="776"/>
        <v>0</v>
      </c>
      <c r="S1092" s="2">
        <f t="shared" si="777"/>
        <v>0</v>
      </c>
      <c r="T1092" s="2">
        <f t="shared" si="778"/>
        <v>0</v>
      </c>
      <c r="U1092" s="2">
        <f t="shared" si="779"/>
        <v>0</v>
      </c>
      <c r="V1092" s="2">
        <f t="shared" si="780"/>
        <v>0</v>
      </c>
      <c r="W1092" s="2">
        <f t="shared" si="781"/>
        <v>0</v>
      </c>
      <c r="X1092" s="2">
        <f t="shared" si="782"/>
        <v>0</v>
      </c>
      <c r="Y1092" s="2">
        <f t="shared" si="783"/>
        <v>0</v>
      </c>
      <c r="Z1092" s="2"/>
      <c r="AA1092" s="2">
        <v>88889161</v>
      </c>
      <c r="AB1092" s="2">
        <f t="shared" si="784"/>
        <v>296.33</v>
      </c>
      <c r="AC1092" s="2">
        <f t="shared" si="785"/>
        <v>34.840000000000003</v>
      </c>
      <c r="AD1092" s="2">
        <f t="shared" si="786"/>
        <v>84.77</v>
      </c>
      <c r="AE1092" s="2">
        <f t="shared" si="787"/>
        <v>4.7300000000000004</v>
      </c>
      <c r="AF1092" s="2">
        <f t="shared" si="788"/>
        <v>176.72</v>
      </c>
      <c r="AG1092" s="2">
        <f t="shared" si="789"/>
        <v>0</v>
      </c>
      <c r="AH1092" s="2">
        <f t="shared" si="790"/>
        <v>18.8</v>
      </c>
      <c r="AI1092" s="2">
        <f t="shared" si="791"/>
        <v>0.35</v>
      </c>
      <c r="AJ1092" s="2">
        <f t="shared" si="792"/>
        <v>0</v>
      </c>
      <c r="AK1092" s="2">
        <v>296.33</v>
      </c>
      <c r="AL1092" s="2">
        <v>34.840000000000003</v>
      </c>
      <c r="AM1092" s="2">
        <v>84.77</v>
      </c>
      <c r="AN1092" s="2">
        <v>4.7300000000000004</v>
      </c>
      <c r="AO1092" s="2">
        <v>176.72</v>
      </c>
      <c r="AP1092" s="2">
        <v>0</v>
      </c>
      <c r="AQ1092" s="2">
        <v>18.8</v>
      </c>
      <c r="AR1092" s="2">
        <v>0.35</v>
      </c>
      <c r="AS1092" s="2">
        <v>0</v>
      </c>
      <c r="AT1092" s="2">
        <v>97</v>
      </c>
      <c r="AU1092" s="2">
        <v>51</v>
      </c>
      <c r="AV1092" s="2">
        <v>1</v>
      </c>
      <c r="AW1092" s="2">
        <v>1</v>
      </c>
      <c r="AX1092" s="2"/>
      <c r="AY1092" s="2"/>
      <c r="AZ1092" s="2">
        <v>1</v>
      </c>
      <c r="BA1092" s="2">
        <v>1</v>
      </c>
      <c r="BB1092" s="2">
        <v>1</v>
      </c>
      <c r="BC1092" s="2">
        <v>1</v>
      </c>
      <c r="BD1092" s="2" t="s">
        <v>3</v>
      </c>
      <c r="BE1092" s="2" t="s">
        <v>3</v>
      </c>
      <c r="BF1092" s="2" t="s">
        <v>3</v>
      </c>
      <c r="BG1092" s="2" t="s">
        <v>3</v>
      </c>
      <c r="BH1092" s="2">
        <v>0</v>
      </c>
      <c r="BI1092" s="2">
        <v>2</v>
      </c>
      <c r="BJ1092" s="2" t="s">
        <v>689</v>
      </c>
      <c r="BK1092" s="2"/>
      <c r="BL1092" s="2"/>
      <c r="BM1092" s="2">
        <v>108001</v>
      </c>
      <c r="BN1092" s="2">
        <v>0</v>
      </c>
      <c r="BO1092" s="2" t="s">
        <v>3</v>
      </c>
      <c r="BP1092" s="2">
        <v>0</v>
      </c>
      <c r="BQ1092" s="2">
        <v>3</v>
      </c>
      <c r="BR1092" s="2">
        <v>0</v>
      </c>
      <c r="BS1092" s="2">
        <v>1</v>
      </c>
      <c r="BT1092" s="2">
        <v>1</v>
      </c>
      <c r="BU1092" s="2">
        <v>1</v>
      </c>
      <c r="BV1092" s="2">
        <v>1</v>
      </c>
      <c r="BW1092" s="2">
        <v>1</v>
      </c>
      <c r="BX1092" s="2">
        <v>1</v>
      </c>
      <c r="BY1092" s="2" t="s">
        <v>3</v>
      </c>
      <c r="BZ1092" s="2">
        <v>97</v>
      </c>
      <c r="CA1092" s="2">
        <v>51</v>
      </c>
      <c r="CB1092" s="2" t="s">
        <v>3</v>
      </c>
      <c r="CC1092" s="2"/>
      <c r="CD1092" s="2"/>
      <c r="CE1092" s="2">
        <v>0</v>
      </c>
      <c r="CF1092" s="2">
        <v>0</v>
      </c>
      <c r="CG1092" s="2">
        <v>0</v>
      </c>
      <c r="CH1092" s="2">
        <v>9</v>
      </c>
      <c r="CI1092" s="2">
        <v>0</v>
      </c>
      <c r="CJ1092" s="2">
        <v>0</v>
      </c>
      <c r="CK1092" s="2">
        <v>0</v>
      </c>
      <c r="CL1092" s="2">
        <v>0</v>
      </c>
      <c r="CM1092" s="2">
        <v>0</v>
      </c>
      <c r="CN1092" s="2" t="s">
        <v>3</v>
      </c>
      <c r="CO1092" s="2">
        <v>0</v>
      </c>
      <c r="CP1092" s="2">
        <f t="shared" si="793"/>
        <v>0</v>
      </c>
      <c r="CQ1092" s="2">
        <f t="shared" si="794"/>
        <v>34.840000000000003</v>
      </c>
      <c r="CR1092" s="2">
        <f t="shared" si="795"/>
        <v>84.77</v>
      </c>
      <c r="CS1092" s="2">
        <f t="shared" si="796"/>
        <v>4.7300000000000004</v>
      </c>
      <c r="CT1092" s="2">
        <f t="shared" si="797"/>
        <v>176.72</v>
      </c>
      <c r="CU1092" s="2">
        <f t="shared" si="798"/>
        <v>0</v>
      </c>
      <c r="CV1092" s="2">
        <f t="shared" si="799"/>
        <v>18.8</v>
      </c>
      <c r="CW1092" s="2">
        <f t="shared" si="800"/>
        <v>0.35</v>
      </c>
      <c r="CX1092" s="2">
        <f t="shared" si="801"/>
        <v>0</v>
      </c>
      <c r="CY1092" s="2">
        <f t="shared" si="802"/>
        <v>0</v>
      </c>
      <c r="CZ1092" s="2">
        <f t="shared" si="803"/>
        <v>0</v>
      </c>
      <c r="DA1092" s="2"/>
      <c r="DB1092" s="2"/>
      <c r="DC1092" s="2" t="s">
        <v>3</v>
      </c>
      <c r="DD1092" s="2" t="s">
        <v>3</v>
      </c>
      <c r="DE1092" s="2" t="s">
        <v>3</v>
      </c>
      <c r="DF1092" s="2" t="s">
        <v>3</v>
      </c>
      <c r="DG1092" s="2" t="s">
        <v>3</v>
      </c>
      <c r="DH1092" s="2" t="s">
        <v>3</v>
      </c>
      <c r="DI1092" s="2" t="s">
        <v>3</v>
      </c>
      <c r="DJ1092" s="2" t="s">
        <v>3</v>
      </c>
      <c r="DK1092" s="2" t="s">
        <v>3</v>
      </c>
      <c r="DL1092" s="2" t="s">
        <v>3</v>
      </c>
      <c r="DM1092" s="2" t="s">
        <v>3</v>
      </c>
      <c r="DN1092" s="2">
        <v>0</v>
      </c>
      <c r="DO1092" s="2">
        <v>0</v>
      </c>
      <c r="DP1092" s="2">
        <v>1</v>
      </c>
      <c r="DQ1092" s="2">
        <v>1</v>
      </c>
      <c r="DR1092" s="2"/>
      <c r="DS1092" s="2"/>
      <c r="DT1092" s="2"/>
      <c r="DU1092" s="2">
        <v>1003</v>
      </c>
      <c r="DV1092" s="2" t="s">
        <v>276</v>
      </c>
      <c r="DW1092" s="2" t="s">
        <v>276</v>
      </c>
      <c r="DX1092" s="2">
        <v>100</v>
      </c>
      <c r="DY1092" s="2"/>
      <c r="DZ1092" s="2" t="s">
        <v>3</v>
      </c>
      <c r="EA1092" s="2" t="s">
        <v>3</v>
      </c>
      <c r="EB1092" s="2" t="s">
        <v>3</v>
      </c>
      <c r="EC1092" s="2" t="s">
        <v>3</v>
      </c>
      <c r="ED1092" s="2"/>
      <c r="EE1092" s="2">
        <v>64991579</v>
      </c>
      <c r="EF1092" s="2">
        <v>3</v>
      </c>
      <c r="EG1092" s="2" t="s">
        <v>26</v>
      </c>
      <c r="EH1092" s="2">
        <v>0</v>
      </c>
      <c r="EI1092" s="2" t="s">
        <v>3</v>
      </c>
      <c r="EJ1092" s="2">
        <v>2</v>
      </c>
      <c r="EK1092" s="2">
        <v>108001</v>
      </c>
      <c r="EL1092" s="2" t="s">
        <v>127</v>
      </c>
      <c r="EM1092" s="2" t="s">
        <v>128</v>
      </c>
      <c r="EN1092" s="2"/>
      <c r="EO1092" s="2" t="s">
        <v>3</v>
      </c>
      <c r="EP1092" s="2"/>
      <c r="EQ1092" s="2">
        <v>0</v>
      </c>
      <c r="ER1092" s="2">
        <v>296.33</v>
      </c>
      <c r="ES1092" s="2">
        <v>34.840000000000003</v>
      </c>
      <c r="ET1092" s="2">
        <v>84.77</v>
      </c>
      <c r="EU1092" s="2">
        <v>4.7300000000000004</v>
      </c>
      <c r="EV1092" s="2">
        <v>176.72</v>
      </c>
      <c r="EW1092" s="2">
        <v>18.8</v>
      </c>
      <c r="EX1092" s="2">
        <v>0.35</v>
      </c>
      <c r="EY1092" s="2">
        <v>0</v>
      </c>
      <c r="EZ1092" s="2"/>
      <c r="FA1092" s="2"/>
      <c r="FB1092" s="2"/>
      <c r="FC1092" s="2"/>
      <c r="FD1092" s="2"/>
      <c r="FE1092" s="2"/>
      <c r="FF1092" s="2"/>
      <c r="FG1092" s="2"/>
      <c r="FH1092" s="2"/>
      <c r="FI1092" s="2"/>
      <c r="FJ1092" s="2"/>
      <c r="FK1092" s="2"/>
      <c r="FL1092" s="2"/>
      <c r="FM1092" s="2"/>
      <c r="FN1092" s="2"/>
      <c r="FO1092" s="2"/>
      <c r="FP1092" s="2"/>
      <c r="FQ1092" s="2">
        <v>0</v>
      </c>
      <c r="FR1092" s="2">
        <v>0</v>
      </c>
      <c r="FS1092" s="2">
        <v>0</v>
      </c>
      <c r="FT1092" s="2"/>
      <c r="FU1092" s="2"/>
      <c r="FV1092" s="2"/>
      <c r="FW1092" s="2"/>
      <c r="FX1092" s="2">
        <v>97</v>
      </c>
      <c r="FY1092" s="2">
        <v>51</v>
      </c>
      <c r="FZ1092" s="2"/>
      <c r="GA1092" s="2" t="s">
        <v>3</v>
      </c>
      <c r="GB1092" s="2"/>
      <c r="GC1092" s="2"/>
      <c r="GD1092" s="2">
        <v>1</v>
      </c>
      <c r="GE1092" s="2"/>
      <c r="GF1092" s="2">
        <v>-1445248143</v>
      </c>
      <c r="GG1092" s="2">
        <v>2</v>
      </c>
      <c r="GH1092" s="2">
        <v>1</v>
      </c>
      <c r="GI1092" s="2">
        <v>-2</v>
      </c>
      <c r="GJ1092" s="2">
        <v>0</v>
      </c>
      <c r="GK1092" s="2">
        <v>0</v>
      </c>
      <c r="GL1092" s="2">
        <f t="shared" si="804"/>
        <v>0</v>
      </c>
      <c r="GM1092" s="2">
        <f t="shared" si="805"/>
        <v>0</v>
      </c>
      <c r="GN1092" s="2">
        <f t="shared" si="806"/>
        <v>0</v>
      </c>
      <c r="GO1092" s="2">
        <f t="shared" si="807"/>
        <v>0</v>
      </c>
      <c r="GP1092" s="2">
        <f t="shared" si="808"/>
        <v>0</v>
      </c>
      <c r="GQ1092" s="2"/>
      <c r="GR1092" s="2">
        <v>0</v>
      </c>
      <c r="GS1092" s="2">
        <v>3</v>
      </c>
      <c r="GT1092" s="2">
        <v>0</v>
      </c>
      <c r="GU1092" s="2" t="s">
        <v>3</v>
      </c>
      <c r="GV1092" s="2">
        <f t="shared" si="809"/>
        <v>0</v>
      </c>
      <c r="GW1092" s="2">
        <v>1</v>
      </c>
      <c r="GX1092" s="2">
        <f t="shared" si="810"/>
        <v>0</v>
      </c>
      <c r="GY1092" s="2"/>
      <c r="GZ1092" s="2"/>
      <c r="HA1092" s="2">
        <v>0</v>
      </c>
      <c r="HB1092" s="2">
        <v>0</v>
      </c>
      <c r="HC1092" s="2">
        <f t="shared" si="811"/>
        <v>0</v>
      </c>
      <c r="HD1092" s="2"/>
      <c r="HE1092" s="2" t="s">
        <v>3</v>
      </c>
      <c r="HF1092" s="2" t="s">
        <v>3</v>
      </c>
      <c r="HG1092" s="2"/>
      <c r="HH1092" s="2"/>
      <c r="HI1092" s="2"/>
      <c r="HJ1092" s="2"/>
      <c r="HK1092" s="2"/>
      <c r="HL1092" s="2"/>
      <c r="HM1092" s="2" t="s">
        <v>3</v>
      </c>
      <c r="HN1092" s="2" t="s">
        <v>129</v>
      </c>
      <c r="HO1092" s="2" t="s">
        <v>130</v>
      </c>
      <c r="HP1092" s="2" t="s">
        <v>127</v>
      </c>
      <c r="HQ1092" s="2" t="s">
        <v>127</v>
      </c>
      <c r="HR1092" s="2"/>
      <c r="HS1092" s="2">
        <v>0</v>
      </c>
      <c r="HT1092" s="2"/>
      <c r="HU1092" s="2"/>
      <c r="HV1092" s="2"/>
      <c r="HW1092" s="2"/>
      <c r="HX1092" s="2"/>
      <c r="HY1092" s="2"/>
      <c r="HZ1092" s="2"/>
      <c r="IA1092" s="2"/>
      <c r="IB1092" s="2"/>
      <c r="IC1092" s="2"/>
      <c r="ID1092" s="2"/>
      <c r="IE1092" s="2"/>
      <c r="IF1092" s="2"/>
      <c r="IG1092" s="2"/>
      <c r="IH1092" s="2"/>
      <c r="II1092" s="2"/>
      <c r="IJ1092" s="2"/>
      <c r="IK1092" s="2">
        <v>0</v>
      </c>
      <c r="IL1092" s="2"/>
      <c r="IM1092" s="2"/>
      <c r="IN1092" s="2"/>
      <c r="IO1092" s="2"/>
      <c r="IP1092" s="2"/>
      <c r="IQ1092" s="2"/>
      <c r="IR1092" s="2"/>
      <c r="IS1092" s="2"/>
      <c r="IT1092" s="2"/>
      <c r="IU1092" s="2"/>
    </row>
    <row r="1093" spans="1:255">
      <c r="A1093">
        <v>17</v>
      </c>
      <c r="B1093">
        <v>1</v>
      </c>
      <c r="C1093">
        <f>ROW(SmtRes!A712)</f>
        <v>712</v>
      </c>
      <c r="D1093">
        <f>ROW(EtalonRes!A696)</f>
        <v>696</v>
      </c>
      <c r="E1093" t="s">
        <v>156</v>
      </c>
      <c r="F1093" t="s">
        <v>687</v>
      </c>
      <c r="G1093" t="s">
        <v>688</v>
      </c>
      <c r="H1093" t="s">
        <v>276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f t="shared" si="772"/>
        <v>0</v>
      </c>
      <c r="O1093">
        <f t="shared" si="773"/>
        <v>0</v>
      </c>
      <c r="P1093">
        <f t="shared" si="774"/>
        <v>0</v>
      </c>
      <c r="Q1093">
        <f t="shared" si="775"/>
        <v>0</v>
      </c>
      <c r="R1093">
        <f t="shared" si="776"/>
        <v>0</v>
      </c>
      <c r="S1093">
        <f t="shared" si="777"/>
        <v>0</v>
      </c>
      <c r="T1093">
        <f t="shared" si="778"/>
        <v>0</v>
      </c>
      <c r="U1093">
        <f t="shared" si="779"/>
        <v>0</v>
      </c>
      <c r="V1093">
        <f t="shared" si="780"/>
        <v>0</v>
      </c>
      <c r="W1093">
        <f t="shared" si="781"/>
        <v>0</v>
      </c>
      <c r="X1093">
        <f t="shared" si="782"/>
        <v>0</v>
      </c>
      <c r="Y1093">
        <f t="shared" si="783"/>
        <v>0</v>
      </c>
      <c r="AA1093">
        <v>88889103</v>
      </c>
      <c r="AB1093">
        <f t="shared" si="784"/>
        <v>296.33</v>
      </c>
      <c r="AC1093">
        <f t="shared" si="785"/>
        <v>34.840000000000003</v>
      </c>
      <c r="AD1093">
        <f t="shared" si="786"/>
        <v>84.77</v>
      </c>
      <c r="AE1093">
        <f t="shared" si="787"/>
        <v>4.7300000000000004</v>
      </c>
      <c r="AF1093">
        <f t="shared" si="788"/>
        <v>176.72</v>
      </c>
      <c r="AG1093">
        <f t="shared" si="789"/>
        <v>0</v>
      </c>
      <c r="AH1093">
        <f t="shared" si="790"/>
        <v>18.8</v>
      </c>
      <c r="AI1093">
        <f t="shared" si="791"/>
        <v>0.35</v>
      </c>
      <c r="AJ1093">
        <f t="shared" si="792"/>
        <v>0</v>
      </c>
      <c r="AK1093">
        <v>296.33</v>
      </c>
      <c r="AL1093">
        <v>34.840000000000003</v>
      </c>
      <c r="AM1093">
        <v>84.77</v>
      </c>
      <c r="AN1093">
        <v>4.7300000000000004</v>
      </c>
      <c r="AO1093">
        <v>176.72</v>
      </c>
      <c r="AP1093">
        <v>0</v>
      </c>
      <c r="AQ1093">
        <v>18.8</v>
      </c>
      <c r="AR1093">
        <v>0.35</v>
      </c>
      <c r="AS1093">
        <v>0</v>
      </c>
      <c r="AT1093">
        <v>97</v>
      </c>
      <c r="AU1093">
        <v>51</v>
      </c>
      <c r="AV1093">
        <v>1</v>
      </c>
      <c r="AW1093">
        <v>1</v>
      </c>
      <c r="AZ1093">
        <v>1</v>
      </c>
      <c r="BA1093">
        <v>47.02</v>
      </c>
      <c r="BB1093">
        <v>15.15</v>
      </c>
      <c r="BC1093">
        <v>10.5</v>
      </c>
      <c r="BD1093" t="s">
        <v>3</v>
      </c>
      <c r="BE1093" t="s">
        <v>3</v>
      </c>
      <c r="BF1093" t="s">
        <v>3</v>
      </c>
      <c r="BG1093" t="s">
        <v>3</v>
      </c>
      <c r="BH1093">
        <v>0</v>
      </c>
      <c r="BI1093">
        <v>2</v>
      </c>
      <c r="BJ1093" t="s">
        <v>689</v>
      </c>
      <c r="BM1093">
        <v>108001</v>
      </c>
      <c r="BN1093">
        <v>0</v>
      </c>
      <c r="BO1093" t="s">
        <v>687</v>
      </c>
      <c r="BP1093">
        <v>1</v>
      </c>
      <c r="BQ1093">
        <v>3</v>
      </c>
      <c r="BR1093">
        <v>0</v>
      </c>
      <c r="BS1093">
        <v>47.02</v>
      </c>
      <c r="BT1093">
        <v>1</v>
      </c>
      <c r="BU1093">
        <v>1</v>
      </c>
      <c r="BV1093">
        <v>1</v>
      </c>
      <c r="BW1093">
        <v>1</v>
      </c>
      <c r="BX1093">
        <v>1</v>
      </c>
      <c r="BY1093" t="s">
        <v>3</v>
      </c>
      <c r="BZ1093">
        <v>97</v>
      </c>
      <c r="CA1093">
        <v>51</v>
      </c>
      <c r="CB1093" t="s">
        <v>3</v>
      </c>
      <c r="CE1093">
        <v>0</v>
      </c>
      <c r="CF1093">
        <v>0</v>
      </c>
      <c r="CG1093">
        <v>0</v>
      </c>
      <c r="CH1093">
        <v>9</v>
      </c>
      <c r="CI1093">
        <v>0</v>
      </c>
      <c r="CJ1093">
        <v>0</v>
      </c>
      <c r="CK1093">
        <v>0</v>
      </c>
      <c r="CL1093">
        <v>0</v>
      </c>
      <c r="CM1093">
        <v>0</v>
      </c>
      <c r="CN1093" t="s">
        <v>3</v>
      </c>
      <c r="CO1093">
        <v>0</v>
      </c>
      <c r="CP1093">
        <f t="shared" si="793"/>
        <v>0</v>
      </c>
      <c r="CQ1093">
        <f t="shared" si="794"/>
        <v>365.82000000000005</v>
      </c>
      <c r="CR1093">
        <f t="shared" si="795"/>
        <v>1284.2655</v>
      </c>
      <c r="CS1093">
        <f t="shared" si="796"/>
        <v>222.40460000000004</v>
      </c>
      <c r="CT1093">
        <f t="shared" si="797"/>
        <v>8309.3744000000006</v>
      </c>
      <c r="CU1093">
        <f t="shared" si="798"/>
        <v>0</v>
      </c>
      <c r="CV1093">
        <f t="shared" si="799"/>
        <v>18.8</v>
      </c>
      <c r="CW1093">
        <f t="shared" si="800"/>
        <v>0.35</v>
      </c>
      <c r="CX1093">
        <f t="shared" si="801"/>
        <v>0</v>
      </c>
      <c r="CY1093">
        <f t="shared" si="802"/>
        <v>0</v>
      </c>
      <c r="CZ1093">
        <f t="shared" si="803"/>
        <v>0</v>
      </c>
      <c r="DC1093" t="s">
        <v>3</v>
      </c>
      <c r="DD1093" t="s">
        <v>3</v>
      </c>
      <c r="DE1093" t="s">
        <v>3</v>
      </c>
      <c r="DF1093" t="s">
        <v>3</v>
      </c>
      <c r="DG1093" t="s">
        <v>3</v>
      </c>
      <c r="DH1093" t="s">
        <v>3</v>
      </c>
      <c r="DI1093" t="s">
        <v>3</v>
      </c>
      <c r="DJ1093" t="s">
        <v>3</v>
      </c>
      <c r="DK1093" t="s">
        <v>3</v>
      </c>
      <c r="DL1093" t="s">
        <v>3</v>
      </c>
      <c r="DM1093" t="s">
        <v>3</v>
      </c>
      <c r="DN1093">
        <v>0</v>
      </c>
      <c r="DO1093">
        <v>0</v>
      </c>
      <c r="DP1093">
        <v>1</v>
      </c>
      <c r="DQ1093">
        <v>1</v>
      </c>
      <c r="DU1093">
        <v>1003</v>
      </c>
      <c r="DV1093" t="s">
        <v>276</v>
      </c>
      <c r="DW1093" t="s">
        <v>276</v>
      </c>
      <c r="DX1093">
        <v>100</v>
      </c>
      <c r="DZ1093" t="s">
        <v>3</v>
      </c>
      <c r="EA1093" t="s">
        <v>3</v>
      </c>
      <c r="EB1093" t="s">
        <v>3</v>
      </c>
      <c r="EC1093" t="s">
        <v>3</v>
      </c>
      <c r="EE1093">
        <v>64991579</v>
      </c>
      <c r="EF1093">
        <v>3</v>
      </c>
      <c r="EG1093" t="s">
        <v>26</v>
      </c>
      <c r="EH1093">
        <v>0</v>
      </c>
      <c r="EI1093" t="s">
        <v>3</v>
      </c>
      <c r="EJ1093">
        <v>2</v>
      </c>
      <c r="EK1093">
        <v>108001</v>
      </c>
      <c r="EL1093" t="s">
        <v>127</v>
      </c>
      <c r="EM1093" t="s">
        <v>128</v>
      </c>
      <c r="EO1093" t="s">
        <v>3</v>
      </c>
      <c r="EQ1093">
        <v>0</v>
      </c>
      <c r="ER1093">
        <v>296.33</v>
      </c>
      <c r="ES1093">
        <v>34.840000000000003</v>
      </c>
      <c r="ET1093">
        <v>84.77</v>
      </c>
      <c r="EU1093">
        <v>4.7300000000000004</v>
      </c>
      <c r="EV1093">
        <v>176.72</v>
      </c>
      <c r="EW1093">
        <v>18.8</v>
      </c>
      <c r="EX1093">
        <v>0.35</v>
      </c>
      <c r="EY1093">
        <v>0</v>
      </c>
      <c r="FQ1093">
        <v>0</v>
      </c>
      <c r="FR1093">
        <v>0</v>
      </c>
      <c r="FS1093">
        <v>0</v>
      </c>
      <c r="FX1093">
        <v>97</v>
      </c>
      <c r="FY1093">
        <v>51</v>
      </c>
      <c r="GA1093" t="s">
        <v>3</v>
      </c>
      <c r="GD1093">
        <v>1</v>
      </c>
      <c r="GF1093">
        <v>-1445248143</v>
      </c>
      <c r="GG1093">
        <v>2</v>
      </c>
      <c r="GH1093">
        <v>1</v>
      </c>
      <c r="GI1093">
        <v>2</v>
      </c>
      <c r="GJ1093">
        <v>0</v>
      </c>
      <c r="GK1093">
        <v>0</v>
      </c>
      <c r="GL1093">
        <f t="shared" si="804"/>
        <v>0</v>
      </c>
      <c r="GM1093">
        <f t="shared" si="805"/>
        <v>0</v>
      </c>
      <c r="GN1093">
        <f t="shared" si="806"/>
        <v>0</v>
      </c>
      <c r="GO1093">
        <f t="shared" si="807"/>
        <v>0</v>
      </c>
      <c r="GP1093">
        <f t="shared" si="808"/>
        <v>0</v>
      </c>
      <c r="GR1093">
        <v>0</v>
      </c>
      <c r="GS1093">
        <v>3</v>
      </c>
      <c r="GT1093">
        <v>0</v>
      </c>
      <c r="GU1093" t="s">
        <v>3</v>
      </c>
      <c r="GV1093">
        <f t="shared" si="809"/>
        <v>0</v>
      </c>
      <c r="GW1093">
        <v>1</v>
      </c>
      <c r="GX1093">
        <f t="shared" si="810"/>
        <v>0</v>
      </c>
      <c r="HA1093">
        <v>0</v>
      </c>
      <c r="HB1093">
        <v>0</v>
      </c>
      <c r="HC1093">
        <f t="shared" si="811"/>
        <v>0</v>
      </c>
      <c r="HE1093" t="s">
        <v>3</v>
      </c>
      <c r="HF1093" t="s">
        <v>3</v>
      </c>
      <c r="HM1093" t="s">
        <v>3</v>
      </c>
      <c r="HN1093" t="s">
        <v>129</v>
      </c>
      <c r="HO1093" t="s">
        <v>130</v>
      </c>
      <c r="HP1093" t="s">
        <v>127</v>
      </c>
      <c r="HQ1093" t="s">
        <v>127</v>
      </c>
      <c r="HS1093">
        <v>0</v>
      </c>
      <c r="IK1093">
        <v>0</v>
      </c>
    </row>
    <row r="1094" spans="1:255">
      <c r="A1094" s="2">
        <v>18</v>
      </c>
      <c r="B1094" s="2">
        <v>1</v>
      </c>
      <c r="C1094" s="2">
        <v>702</v>
      </c>
      <c r="D1094" s="2"/>
      <c r="E1094" s="2" t="s">
        <v>161</v>
      </c>
      <c r="F1094" s="2" t="s">
        <v>690</v>
      </c>
      <c r="G1094" s="2" t="s">
        <v>691</v>
      </c>
      <c r="H1094" s="2" t="s">
        <v>692</v>
      </c>
      <c r="I1094" s="2">
        <f>I1092*J1094</f>
        <v>0</v>
      </c>
      <c r="J1094" s="2">
        <v>10</v>
      </c>
      <c r="K1094" s="2">
        <v>10</v>
      </c>
      <c r="L1094" s="2">
        <v>0</v>
      </c>
      <c r="M1094" s="2">
        <v>0</v>
      </c>
      <c r="N1094" s="2">
        <f t="shared" si="772"/>
        <v>0</v>
      </c>
      <c r="O1094" s="2">
        <f t="shared" si="773"/>
        <v>0</v>
      </c>
      <c r="P1094" s="2">
        <f t="shared" si="774"/>
        <v>0</v>
      </c>
      <c r="Q1094" s="2">
        <f t="shared" si="775"/>
        <v>0</v>
      </c>
      <c r="R1094" s="2">
        <f t="shared" si="776"/>
        <v>0</v>
      </c>
      <c r="S1094" s="2">
        <f t="shared" si="777"/>
        <v>0</v>
      </c>
      <c r="T1094" s="2">
        <f t="shared" si="778"/>
        <v>0</v>
      </c>
      <c r="U1094" s="2">
        <f t="shared" si="779"/>
        <v>0</v>
      </c>
      <c r="V1094" s="2">
        <f t="shared" si="780"/>
        <v>0</v>
      </c>
      <c r="W1094" s="2">
        <f t="shared" si="781"/>
        <v>0</v>
      </c>
      <c r="X1094" s="2">
        <f t="shared" si="782"/>
        <v>0</v>
      </c>
      <c r="Y1094" s="2">
        <f t="shared" si="783"/>
        <v>0</v>
      </c>
      <c r="Z1094" s="2"/>
      <c r="AA1094" s="2">
        <v>88889161</v>
      </c>
      <c r="AB1094" s="2">
        <f t="shared" si="784"/>
        <v>611.15</v>
      </c>
      <c r="AC1094" s="2">
        <f t="shared" si="785"/>
        <v>611.15</v>
      </c>
      <c r="AD1094" s="2">
        <f t="shared" si="786"/>
        <v>0</v>
      </c>
      <c r="AE1094" s="2">
        <f t="shared" si="787"/>
        <v>0</v>
      </c>
      <c r="AF1094" s="2">
        <f t="shared" si="788"/>
        <v>0</v>
      </c>
      <c r="AG1094" s="2">
        <f t="shared" si="789"/>
        <v>0</v>
      </c>
      <c r="AH1094" s="2">
        <f t="shared" si="790"/>
        <v>0</v>
      </c>
      <c r="AI1094" s="2">
        <f t="shared" si="791"/>
        <v>0</v>
      </c>
      <c r="AJ1094" s="2">
        <f t="shared" si="792"/>
        <v>0.81</v>
      </c>
      <c r="AK1094" s="2">
        <v>611.15</v>
      </c>
      <c r="AL1094" s="2">
        <v>611.15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0.81</v>
      </c>
      <c r="AT1094" s="2">
        <v>97</v>
      </c>
      <c r="AU1094" s="2">
        <v>51</v>
      </c>
      <c r="AV1094" s="2">
        <v>1</v>
      </c>
      <c r="AW1094" s="2">
        <v>1</v>
      </c>
      <c r="AX1094" s="2"/>
      <c r="AY1094" s="2"/>
      <c r="AZ1094" s="2">
        <v>1</v>
      </c>
      <c r="BA1094" s="2">
        <v>1</v>
      </c>
      <c r="BB1094" s="2">
        <v>1</v>
      </c>
      <c r="BC1094" s="2">
        <v>1</v>
      </c>
      <c r="BD1094" s="2" t="s">
        <v>3</v>
      </c>
      <c r="BE1094" s="2" t="s">
        <v>3</v>
      </c>
      <c r="BF1094" s="2" t="s">
        <v>3</v>
      </c>
      <c r="BG1094" s="2" t="s">
        <v>3</v>
      </c>
      <c r="BH1094" s="2">
        <v>3</v>
      </c>
      <c r="BI1094" s="2">
        <v>2</v>
      </c>
      <c r="BJ1094" s="2" t="s">
        <v>693</v>
      </c>
      <c r="BK1094" s="2"/>
      <c r="BL1094" s="2"/>
      <c r="BM1094" s="2">
        <v>108001</v>
      </c>
      <c r="BN1094" s="2">
        <v>0</v>
      </c>
      <c r="BO1094" s="2" t="s">
        <v>3</v>
      </c>
      <c r="BP1094" s="2">
        <v>0</v>
      </c>
      <c r="BQ1094" s="2">
        <v>3</v>
      </c>
      <c r="BR1094" s="2">
        <v>0</v>
      </c>
      <c r="BS1094" s="2">
        <v>1</v>
      </c>
      <c r="BT1094" s="2">
        <v>1</v>
      </c>
      <c r="BU1094" s="2">
        <v>1</v>
      </c>
      <c r="BV1094" s="2">
        <v>1</v>
      </c>
      <c r="BW1094" s="2">
        <v>1</v>
      </c>
      <c r="BX1094" s="2">
        <v>1</v>
      </c>
      <c r="BY1094" s="2" t="s">
        <v>3</v>
      </c>
      <c r="BZ1094" s="2">
        <v>97</v>
      </c>
      <c r="CA1094" s="2">
        <v>51</v>
      </c>
      <c r="CB1094" s="2" t="s">
        <v>3</v>
      </c>
      <c r="CC1094" s="2"/>
      <c r="CD1094" s="2"/>
      <c r="CE1094" s="2">
        <v>0</v>
      </c>
      <c r="CF1094" s="2">
        <v>0</v>
      </c>
      <c r="CG1094" s="2">
        <v>0</v>
      </c>
      <c r="CH1094" s="2">
        <v>9</v>
      </c>
      <c r="CI1094" s="2">
        <v>1</v>
      </c>
      <c r="CJ1094" s="2">
        <v>0</v>
      </c>
      <c r="CK1094" s="2">
        <v>0</v>
      </c>
      <c r="CL1094" s="2">
        <v>0</v>
      </c>
      <c r="CM1094" s="2">
        <v>0</v>
      </c>
      <c r="CN1094" s="2" t="s">
        <v>3</v>
      </c>
      <c r="CO1094" s="2">
        <v>0</v>
      </c>
      <c r="CP1094" s="2">
        <f t="shared" si="793"/>
        <v>0</v>
      </c>
      <c r="CQ1094" s="2">
        <f t="shared" si="794"/>
        <v>611.15</v>
      </c>
      <c r="CR1094" s="2">
        <f t="shared" si="795"/>
        <v>0</v>
      </c>
      <c r="CS1094" s="2">
        <f t="shared" si="796"/>
        <v>0</v>
      </c>
      <c r="CT1094" s="2">
        <f t="shared" si="797"/>
        <v>0</v>
      </c>
      <c r="CU1094" s="2">
        <f t="shared" si="798"/>
        <v>0</v>
      </c>
      <c r="CV1094" s="2">
        <f t="shared" si="799"/>
        <v>0</v>
      </c>
      <c r="CW1094" s="2">
        <f t="shared" si="800"/>
        <v>0</v>
      </c>
      <c r="CX1094" s="2">
        <f t="shared" si="801"/>
        <v>0.81</v>
      </c>
      <c r="CY1094" s="2">
        <f t="shared" si="802"/>
        <v>0</v>
      </c>
      <c r="CZ1094" s="2">
        <f t="shared" si="803"/>
        <v>0</v>
      </c>
      <c r="DA1094" s="2"/>
      <c r="DB1094" s="2"/>
      <c r="DC1094" s="2" t="s">
        <v>3</v>
      </c>
      <c r="DD1094" s="2" t="s">
        <v>3</v>
      </c>
      <c r="DE1094" s="2" t="s">
        <v>3</v>
      </c>
      <c r="DF1094" s="2" t="s">
        <v>3</v>
      </c>
      <c r="DG1094" s="2" t="s">
        <v>3</v>
      </c>
      <c r="DH1094" s="2" t="s">
        <v>3</v>
      </c>
      <c r="DI1094" s="2" t="s">
        <v>3</v>
      </c>
      <c r="DJ1094" s="2" t="s">
        <v>3</v>
      </c>
      <c r="DK1094" s="2" t="s">
        <v>3</v>
      </c>
      <c r="DL1094" s="2" t="s">
        <v>3</v>
      </c>
      <c r="DM1094" s="2" t="s">
        <v>3</v>
      </c>
      <c r="DN1094" s="2">
        <v>0</v>
      </c>
      <c r="DO1094" s="2">
        <v>0</v>
      </c>
      <c r="DP1094" s="2">
        <v>1</v>
      </c>
      <c r="DQ1094" s="2">
        <v>1</v>
      </c>
      <c r="DR1094" s="2"/>
      <c r="DS1094" s="2"/>
      <c r="DT1094" s="2"/>
      <c r="DU1094" s="2">
        <v>1003</v>
      </c>
      <c r="DV1094" s="2" t="s">
        <v>692</v>
      </c>
      <c r="DW1094" s="2" t="s">
        <v>692</v>
      </c>
      <c r="DX1094" s="2">
        <v>10</v>
      </c>
      <c r="DY1094" s="2"/>
      <c r="DZ1094" s="2" t="s">
        <v>3</v>
      </c>
      <c r="EA1094" s="2" t="s">
        <v>3</v>
      </c>
      <c r="EB1094" s="2" t="s">
        <v>3</v>
      </c>
      <c r="EC1094" s="2" t="s">
        <v>3</v>
      </c>
      <c r="ED1094" s="2"/>
      <c r="EE1094" s="2">
        <v>64991579</v>
      </c>
      <c r="EF1094" s="2">
        <v>3</v>
      </c>
      <c r="EG1094" s="2" t="s">
        <v>26</v>
      </c>
      <c r="EH1094" s="2">
        <v>0</v>
      </c>
      <c r="EI1094" s="2" t="s">
        <v>3</v>
      </c>
      <c r="EJ1094" s="2">
        <v>2</v>
      </c>
      <c r="EK1094" s="2">
        <v>108001</v>
      </c>
      <c r="EL1094" s="2" t="s">
        <v>127</v>
      </c>
      <c r="EM1094" s="2" t="s">
        <v>128</v>
      </c>
      <c r="EN1094" s="2"/>
      <c r="EO1094" s="2" t="s">
        <v>3</v>
      </c>
      <c r="EP1094" s="2"/>
      <c r="EQ1094" s="2">
        <v>0</v>
      </c>
      <c r="ER1094" s="2">
        <v>611.15</v>
      </c>
      <c r="ES1094" s="2">
        <v>611.15</v>
      </c>
      <c r="ET1094" s="2">
        <v>0</v>
      </c>
      <c r="EU1094" s="2">
        <v>0</v>
      </c>
      <c r="EV1094" s="2">
        <v>0</v>
      </c>
      <c r="EW1094" s="2">
        <v>0</v>
      </c>
      <c r="EX1094" s="2">
        <v>0</v>
      </c>
      <c r="EY1094" s="2"/>
      <c r="EZ1094" s="2"/>
      <c r="FA1094" s="2"/>
      <c r="FB1094" s="2"/>
      <c r="FC1094" s="2"/>
      <c r="FD1094" s="2"/>
      <c r="FE1094" s="2"/>
      <c r="FF1094" s="2"/>
      <c r="FG1094" s="2"/>
      <c r="FH1094" s="2"/>
      <c r="FI1094" s="2"/>
      <c r="FJ1094" s="2"/>
      <c r="FK1094" s="2"/>
      <c r="FL1094" s="2"/>
      <c r="FM1094" s="2"/>
      <c r="FN1094" s="2"/>
      <c r="FO1094" s="2"/>
      <c r="FP1094" s="2"/>
      <c r="FQ1094" s="2">
        <v>0</v>
      </c>
      <c r="FR1094" s="2">
        <v>0</v>
      </c>
      <c r="FS1094" s="2">
        <v>0</v>
      </c>
      <c r="FT1094" s="2"/>
      <c r="FU1094" s="2"/>
      <c r="FV1094" s="2"/>
      <c r="FW1094" s="2"/>
      <c r="FX1094" s="2">
        <v>97</v>
      </c>
      <c r="FY1094" s="2">
        <v>51</v>
      </c>
      <c r="FZ1094" s="2"/>
      <c r="GA1094" s="2" t="s">
        <v>3</v>
      </c>
      <c r="GB1094" s="2"/>
      <c r="GC1094" s="2"/>
      <c r="GD1094" s="2">
        <v>1</v>
      </c>
      <c r="GE1094" s="2"/>
      <c r="GF1094" s="2">
        <v>-1564118515</v>
      </c>
      <c r="GG1094" s="2">
        <v>2</v>
      </c>
      <c r="GH1094" s="2">
        <v>1</v>
      </c>
      <c r="GI1094" s="2">
        <v>-2</v>
      </c>
      <c r="GJ1094" s="2">
        <v>0</v>
      </c>
      <c r="GK1094" s="2">
        <v>0</v>
      </c>
      <c r="GL1094" s="2">
        <f t="shared" si="804"/>
        <v>0</v>
      </c>
      <c r="GM1094" s="2">
        <f t="shared" si="805"/>
        <v>0</v>
      </c>
      <c r="GN1094" s="2">
        <f t="shared" si="806"/>
        <v>0</v>
      </c>
      <c r="GO1094" s="2">
        <f t="shared" si="807"/>
        <v>0</v>
      </c>
      <c r="GP1094" s="2">
        <f t="shared" si="808"/>
        <v>0</v>
      </c>
      <c r="GQ1094" s="2"/>
      <c r="GR1094" s="2">
        <v>0</v>
      </c>
      <c r="GS1094" s="2">
        <v>3</v>
      </c>
      <c r="GT1094" s="2">
        <v>0</v>
      </c>
      <c r="GU1094" s="2" t="s">
        <v>3</v>
      </c>
      <c r="GV1094" s="2">
        <f t="shared" si="809"/>
        <v>0</v>
      </c>
      <c r="GW1094" s="2">
        <v>1</v>
      </c>
      <c r="GX1094" s="2">
        <f t="shared" si="810"/>
        <v>0</v>
      </c>
      <c r="GY1094" s="2"/>
      <c r="GZ1094" s="2"/>
      <c r="HA1094" s="2">
        <v>0</v>
      </c>
      <c r="HB1094" s="2">
        <v>0</v>
      </c>
      <c r="HC1094" s="2">
        <f t="shared" si="811"/>
        <v>0</v>
      </c>
      <c r="HD1094" s="2"/>
      <c r="HE1094" s="2" t="s">
        <v>3</v>
      </c>
      <c r="HF1094" s="2" t="s">
        <v>3</v>
      </c>
      <c r="HG1094" s="2"/>
      <c r="HH1094" s="2"/>
      <c r="HI1094" s="2"/>
      <c r="HJ1094" s="2"/>
      <c r="HK1094" s="2"/>
      <c r="HL1094" s="2"/>
      <c r="HM1094" s="2" t="s">
        <v>3</v>
      </c>
      <c r="HN1094" s="2" t="s">
        <v>129</v>
      </c>
      <c r="HO1094" s="2" t="s">
        <v>130</v>
      </c>
      <c r="HP1094" s="2" t="s">
        <v>127</v>
      </c>
      <c r="HQ1094" s="2" t="s">
        <v>127</v>
      </c>
      <c r="HR1094" s="2"/>
      <c r="HS1094" s="2">
        <v>0</v>
      </c>
      <c r="HT1094" s="2"/>
      <c r="HU1094" s="2"/>
      <c r="HV1094" s="2"/>
      <c r="HW1094" s="2"/>
      <c r="HX1094" s="2"/>
      <c r="HY1094" s="2"/>
      <c r="HZ1094" s="2"/>
      <c r="IA1094" s="2"/>
      <c r="IB1094" s="2"/>
      <c r="IC1094" s="2"/>
      <c r="ID1094" s="2"/>
      <c r="IE1094" s="2"/>
      <c r="IF1094" s="2"/>
      <c r="IG1094" s="2"/>
      <c r="IH1094" s="2"/>
      <c r="II1094" s="2"/>
      <c r="IJ1094" s="2"/>
      <c r="IK1094" s="2">
        <v>0</v>
      </c>
      <c r="IL1094" s="2"/>
      <c r="IM1094" s="2"/>
      <c r="IN1094" s="2"/>
      <c r="IO1094" s="2"/>
      <c r="IP1094" s="2"/>
      <c r="IQ1094" s="2"/>
      <c r="IR1094" s="2"/>
      <c r="IS1094" s="2"/>
      <c r="IT1094" s="2"/>
      <c r="IU1094" s="2"/>
    </row>
    <row r="1095" spans="1:255">
      <c r="A1095">
        <v>18</v>
      </c>
      <c r="B1095">
        <v>1</v>
      </c>
      <c r="C1095">
        <v>711</v>
      </c>
      <c r="E1095" t="s">
        <v>161</v>
      </c>
      <c r="F1095" t="s">
        <v>690</v>
      </c>
      <c r="G1095" t="s">
        <v>691</v>
      </c>
      <c r="H1095" t="s">
        <v>692</v>
      </c>
      <c r="I1095">
        <f>I1093*J1095</f>
        <v>0</v>
      </c>
      <c r="J1095">
        <v>10</v>
      </c>
      <c r="K1095">
        <v>10</v>
      </c>
      <c r="L1095">
        <v>0</v>
      </c>
      <c r="M1095">
        <v>0</v>
      </c>
      <c r="N1095">
        <f t="shared" si="772"/>
        <v>0</v>
      </c>
      <c r="O1095">
        <f t="shared" si="773"/>
        <v>0</v>
      </c>
      <c r="P1095">
        <f t="shared" si="774"/>
        <v>0</v>
      </c>
      <c r="Q1095">
        <f t="shared" si="775"/>
        <v>0</v>
      </c>
      <c r="R1095">
        <f t="shared" si="776"/>
        <v>0</v>
      </c>
      <c r="S1095">
        <f t="shared" si="777"/>
        <v>0</v>
      </c>
      <c r="T1095">
        <f t="shared" si="778"/>
        <v>0</v>
      </c>
      <c r="U1095">
        <f t="shared" si="779"/>
        <v>0</v>
      </c>
      <c r="V1095">
        <f t="shared" si="780"/>
        <v>0</v>
      </c>
      <c r="W1095">
        <f t="shared" si="781"/>
        <v>0</v>
      </c>
      <c r="X1095">
        <f t="shared" si="782"/>
        <v>0</v>
      </c>
      <c r="Y1095">
        <f t="shared" si="783"/>
        <v>0</v>
      </c>
      <c r="AA1095">
        <v>88889103</v>
      </c>
      <c r="AB1095">
        <f t="shared" si="784"/>
        <v>611.15</v>
      </c>
      <c r="AC1095">
        <f t="shared" si="785"/>
        <v>611.15</v>
      </c>
      <c r="AD1095">
        <f t="shared" si="786"/>
        <v>0</v>
      </c>
      <c r="AE1095">
        <f t="shared" si="787"/>
        <v>0</v>
      </c>
      <c r="AF1095">
        <f t="shared" si="788"/>
        <v>0</v>
      </c>
      <c r="AG1095">
        <f t="shared" si="789"/>
        <v>0</v>
      </c>
      <c r="AH1095">
        <f t="shared" si="790"/>
        <v>0</v>
      </c>
      <c r="AI1095">
        <f t="shared" si="791"/>
        <v>0</v>
      </c>
      <c r="AJ1095">
        <f t="shared" si="792"/>
        <v>0.81</v>
      </c>
      <c r="AK1095">
        <v>611.15</v>
      </c>
      <c r="AL1095">
        <v>611.15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0.81</v>
      </c>
      <c r="AT1095">
        <v>97</v>
      </c>
      <c r="AU1095">
        <v>51</v>
      </c>
      <c r="AV1095">
        <v>1</v>
      </c>
      <c r="AW1095">
        <v>1</v>
      </c>
      <c r="AZ1095">
        <v>1</v>
      </c>
      <c r="BA1095">
        <v>1</v>
      </c>
      <c r="BB1095">
        <v>1</v>
      </c>
      <c r="BC1095">
        <v>9.0399999999999991</v>
      </c>
      <c r="BD1095" t="s">
        <v>3</v>
      </c>
      <c r="BE1095" t="s">
        <v>3</v>
      </c>
      <c r="BF1095" t="s">
        <v>3</v>
      </c>
      <c r="BG1095" t="s">
        <v>3</v>
      </c>
      <c r="BH1095">
        <v>3</v>
      </c>
      <c r="BI1095">
        <v>2</v>
      </c>
      <c r="BJ1095" t="s">
        <v>693</v>
      </c>
      <c r="BM1095">
        <v>108001</v>
      </c>
      <c r="BN1095">
        <v>0</v>
      </c>
      <c r="BO1095" t="s">
        <v>3</v>
      </c>
      <c r="BP1095">
        <v>0</v>
      </c>
      <c r="BQ1095">
        <v>3</v>
      </c>
      <c r="BR1095">
        <v>0</v>
      </c>
      <c r="BS1095">
        <v>1</v>
      </c>
      <c r="BT1095">
        <v>1</v>
      </c>
      <c r="BU1095">
        <v>1</v>
      </c>
      <c r="BV1095">
        <v>1</v>
      </c>
      <c r="BW1095">
        <v>1</v>
      </c>
      <c r="BX1095">
        <v>1</v>
      </c>
      <c r="BY1095" t="s">
        <v>3</v>
      </c>
      <c r="BZ1095">
        <v>97</v>
      </c>
      <c r="CA1095">
        <v>51</v>
      </c>
      <c r="CB1095" t="s">
        <v>3</v>
      </c>
      <c r="CE1095">
        <v>0</v>
      </c>
      <c r="CF1095">
        <v>0</v>
      </c>
      <c r="CG1095">
        <v>0</v>
      </c>
      <c r="CH1095">
        <v>9</v>
      </c>
      <c r="CI1095">
        <v>1</v>
      </c>
      <c r="CJ1095">
        <v>0</v>
      </c>
      <c r="CK1095">
        <v>0</v>
      </c>
      <c r="CL1095">
        <v>0</v>
      </c>
      <c r="CM1095">
        <v>0</v>
      </c>
      <c r="CN1095" t="s">
        <v>3</v>
      </c>
      <c r="CO1095">
        <v>0</v>
      </c>
      <c r="CP1095">
        <f t="shared" si="793"/>
        <v>0</v>
      </c>
      <c r="CQ1095">
        <f t="shared" si="794"/>
        <v>5524.7959999999994</v>
      </c>
      <c r="CR1095">
        <f t="shared" si="795"/>
        <v>0</v>
      </c>
      <c r="CS1095">
        <f t="shared" si="796"/>
        <v>0</v>
      </c>
      <c r="CT1095">
        <f t="shared" si="797"/>
        <v>0</v>
      </c>
      <c r="CU1095">
        <f t="shared" si="798"/>
        <v>0</v>
      </c>
      <c r="CV1095">
        <f t="shared" si="799"/>
        <v>0</v>
      </c>
      <c r="CW1095">
        <f t="shared" si="800"/>
        <v>0</v>
      </c>
      <c r="CX1095">
        <f t="shared" si="801"/>
        <v>0.81</v>
      </c>
      <c r="CY1095">
        <f t="shared" si="802"/>
        <v>0</v>
      </c>
      <c r="CZ1095">
        <f t="shared" si="803"/>
        <v>0</v>
      </c>
      <c r="DC1095" t="s">
        <v>3</v>
      </c>
      <c r="DD1095" t="s">
        <v>3</v>
      </c>
      <c r="DE1095" t="s">
        <v>3</v>
      </c>
      <c r="DF1095" t="s">
        <v>3</v>
      </c>
      <c r="DG1095" t="s">
        <v>3</v>
      </c>
      <c r="DH1095" t="s">
        <v>3</v>
      </c>
      <c r="DI1095" t="s">
        <v>3</v>
      </c>
      <c r="DJ1095" t="s">
        <v>3</v>
      </c>
      <c r="DK1095" t="s">
        <v>3</v>
      </c>
      <c r="DL1095" t="s">
        <v>3</v>
      </c>
      <c r="DM1095" t="s">
        <v>3</v>
      </c>
      <c r="DN1095">
        <v>0</v>
      </c>
      <c r="DO1095">
        <v>0</v>
      </c>
      <c r="DP1095">
        <v>1</v>
      </c>
      <c r="DQ1095">
        <v>1</v>
      </c>
      <c r="DU1095">
        <v>1003</v>
      </c>
      <c r="DV1095" t="s">
        <v>692</v>
      </c>
      <c r="DW1095" t="s">
        <v>692</v>
      </c>
      <c r="DX1095">
        <v>10</v>
      </c>
      <c r="DZ1095" t="s">
        <v>3</v>
      </c>
      <c r="EA1095" t="s">
        <v>3</v>
      </c>
      <c r="EB1095" t="s">
        <v>3</v>
      </c>
      <c r="EC1095" t="s">
        <v>3</v>
      </c>
      <c r="EE1095">
        <v>64991579</v>
      </c>
      <c r="EF1095">
        <v>3</v>
      </c>
      <c r="EG1095" t="s">
        <v>26</v>
      </c>
      <c r="EH1095">
        <v>0</v>
      </c>
      <c r="EI1095" t="s">
        <v>3</v>
      </c>
      <c r="EJ1095">
        <v>2</v>
      </c>
      <c r="EK1095">
        <v>108001</v>
      </c>
      <c r="EL1095" t="s">
        <v>127</v>
      </c>
      <c r="EM1095" t="s">
        <v>128</v>
      </c>
      <c r="EO1095" t="s">
        <v>3</v>
      </c>
      <c r="EQ1095">
        <v>0</v>
      </c>
      <c r="ER1095">
        <v>611.15</v>
      </c>
      <c r="ES1095">
        <v>611.15</v>
      </c>
      <c r="ET1095">
        <v>0</v>
      </c>
      <c r="EU1095">
        <v>0</v>
      </c>
      <c r="EV1095">
        <v>0</v>
      </c>
      <c r="EW1095">
        <v>0</v>
      </c>
      <c r="EX1095">
        <v>0</v>
      </c>
      <c r="FQ1095">
        <v>0</v>
      </c>
      <c r="FR1095">
        <v>0</v>
      </c>
      <c r="FS1095">
        <v>0</v>
      </c>
      <c r="FX1095">
        <v>97</v>
      </c>
      <c r="FY1095">
        <v>51</v>
      </c>
      <c r="GA1095" t="s">
        <v>3</v>
      </c>
      <c r="GD1095">
        <v>1</v>
      </c>
      <c r="GF1095">
        <v>-1564118515</v>
      </c>
      <c r="GG1095">
        <v>2</v>
      </c>
      <c r="GH1095">
        <v>1</v>
      </c>
      <c r="GI1095">
        <v>5</v>
      </c>
      <c r="GJ1095">
        <v>0</v>
      </c>
      <c r="GK1095">
        <v>0</v>
      </c>
      <c r="GL1095">
        <f t="shared" si="804"/>
        <v>0</v>
      </c>
      <c r="GM1095">
        <f t="shared" si="805"/>
        <v>0</v>
      </c>
      <c r="GN1095">
        <f t="shared" si="806"/>
        <v>0</v>
      </c>
      <c r="GO1095">
        <f t="shared" si="807"/>
        <v>0</v>
      </c>
      <c r="GP1095">
        <f t="shared" si="808"/>
        <v>0</v>
      </c>
      <c r="GR1095">
        <v>0</v>
      </c>
      <c r="GS1095">
        <v>3</v>
      </c>
      <c r="GT1095">
        <v>0</v>
      </c>
      <c r="GU1095" t="s">
        <v>3</v>
      </c>
      <c r="GV1095">
        <f t="shared" si="809"/>
        <v>0</v>
      </c>
      <c r="GW1095">
        <v>1</v>
      </c>
      <c r="GX1095">
        <f t="shared" si="810"/>
        <v>0</v>
      </c>
      <c r="HA1095">
        <v>0</v>
      </c>
      <c r="HB1095">
        <v>0</v>
      </c>
      <c r="HC1095">
        <f t="shared" si="811"/>
        <v>0</v>
      </c>
      <c r="HE1095" t="s">
        <v>3</v>
      </c>
      <c r="HF1095" t="s">
        <v>3</v>
      </c>
      <c r="HM1095" t="s">
        <v>3</v>
      </c>
      <c r="HN1095" t="s">
        <v>129</v>
      </c>
      <c r="HO1095" t="s">
        <v>130</v>
      </c>
      <c r="HP1095" t="s">
        <v>127</v>
      </c>
      <c r="HQ1095" t="s">
        <v>127</v>
      </c>
      <c r="HS1095">
        <v>0</v>
      </c>
      <c r="IK1095">
        <v>0</v>
      </c>
    </row>
    <row r="1096" spans="1:255">
      <c r="A1096" s="2">
        <v>17</v>
      </c>
      <c r="B1096" s="2">
        <v>1</v>
      </c>
      <c r="C1096" s="2">
        <f>ROW(SmtRes!A721)</f>
        <v>721</v>
      </c>
      <c r="D1096" s="2">
        <f>ROW(EtalonRes!A706)</f>
        <v>706</v>
      </c>
      <c r="E1096" s="2" t="s">
        <v>170</v>
      </c>
      <c r="F1096" s="2" t="s">
        <v>694</v>
      </c>
      <c r="G1096" s="2" t="s">
        <v>695</v>
      </c>
      <c r="H1096" s="2" t="s">
        <v>660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f t="shared" si="772"/>
        <v>0</v>
      </c>
      <c r="O1096" s="2">
        <f t="shared" si="773"/>
        <v>0</v>
      </c>
      <c r="P1096" s="2">
        <f t="shared" si="774"/>
        <v>0</v>
      </c>
      <c r="Q1096" s="2">
        <f t="shared" si="775"/>
        <v>0</v>
      </c>
      <c r="R1096" s="2">
        <f t="shared" si="776"/>
        <v>0</v>
      </c>
      <c r="S1096" s="2">
        <f t="shared" si="777"/>
        <v>0</v>
      </c>
      <c r="T1096" s="2">
        <f t="shared" si="778"/>
        <v>0</v>
      </c>
      <c r="U1096" s="2">
        <f t="shared" si="779"/>
        <v>0</v>
      </c>
      <c r="V1096" s="2">
        <f t="shared" si="780"/>
        <v>0</v>
      </c>
      <c r="W1096" s="2">
        <f t="shared" si="781"/>
        <v>0</v>
      </c>
      <c r="X1096" s="2">
        <f t="shared" si="782"/>
        <v>0</v>
      </c>
      <c r="Y1096" s="2">
        <f t="shared" si="783"/>
        <v>0</v>
      </c>
      <c r="Z1096" s="2"/>
      <c r="AA1096" s="2">
        <v>88889161</v>
      </c>
      <c r="AB1096" s="2">
        <f t="shared" si="784"/>
        <v>353.91</v>
      </c>
      <c r="AC1096" s="2">
        <f t="shared" si="785"/>
        <v>40.26</v>
      </c>
      <c r="AD1096" s="2">
        <f t="shared" si="786"/>
        <v>92.01</v>
      </c>
      <c r="AE1096" s="2">
        <f t="shared" si="787"/>
        <v>2.7</v>
      </c>
      <c r="AF1096" s="2">
        <f t="shared" si="788"/>
        <v>221.64</v>
      </c>
      <c r="AG1096" s="2">
        <f t="shared" si="789"/>
        <v>0</v>
      </c>
      <c r="AH1096" s="2">
        <f t="shared" si="790"/>
        <v>23.04</v>
      </c>
      <c r="AI1096" s="2">
        <f t="shared" si="791"/>
        <v>0.2</v>
      </c>
      <c r="AJ1096" s="2">
        <f t="shared" si="792"/>
        <v>0</v>
      </c>
      <c r="AK1096" s="2">
        <v>353.91</v>
      </c>
      <c r="AL1096" s="2">
        <v>40.26</v>
      </c>
      <c r="AM1096" s="2">
        <v>92.01</v>
      </c>
      <c r="AN1096" s="2">
        <v>2.7</v>
      </c>
      <c r="AO1096" s="2">
        <v>221.64</v>
      </c>
      <c r="AP1096" s="2">
        <v>0</v>
      </c>
      <c r="AQ1096" s="2">
        <v>23.04</v>
      </c>
      <c r="AR1096" s="2">
        <v>0.2</v>
      </c>
      <c r="AS1096" s="2">
        <v>0</v>
      </c>
      <c r="AT1096" s="2">
        <v>97</v>
      </c>
      <c r="AU1096" s="2">
        <v>51</v>
      </c>
      <c r="AV1096" s="2">
        <v>1</v>
      </c>
      <c r="AW1096" s="2">
        <v>1</v>
      </c>
      <c r="AX1096" s="2"/>
      <c r="AY1096" s="2"/>
      <c r="AZ1096" s="2">
        <v>1</v>
      </c>
      <c r="BA1096" s="2">
        <v>1</v>
      </c>
      <c r="BB1096" s="2">
        <v>1</v>
      </c>
      <c r="BC1096" s="2">
        <v>1</v>
      </c>
      <c r="BD1096" s="2" t="s">
        <v>3</v>
      </c>
      <c r="BE1096" s="2" t="s">
        <v>3</v>
      </c>
      <c r="BF1096" s="2" t="s">
        <v>3</v>
      </c>
      <c r="BG1096" s="2" t="s">
        <v>3</v>
      </c>
      <c r="BH1096" s="2">
        <v>0</v>
      </c>
      <c r="BI1096" s="2">
        <v>2</v>
      </c>
      <c r="BJ1096" s="2" t="s">
        <v>696</v>
      </c>
      <c r="BK1096" s="2"/>
      <c r="BL1096" s="2"/>
      <c r="BM1096" s="2">
        <v>108001</v>
      </c>
      <c r="BN1096" s="2">
        <v>0</v>
      </c>
      <c r="BO1096" s="2" t="s">
        <v>3</v>
      </c>
      <c r="BP1096" s="2">
        <v>0</v>
      </c>
      <c r="BQ1096" s="2">
        <v>3</v>
      </c>
      <c r="BR1096" s="2">
        <v>0</v>
      </c>
      <c r="BS1096" s="2">
        <v>1</v>
      </c>
      <c r="BT1096" s="2">
        <v>1</v>
      </c>
      <c r="BU1096" s="2">
        <v>1</v>
      </c>
      <c r="BV1096" s="2">
        <v>1</v>
      </c>
      <c r="BW1096" s="2">
        <v>1</v>
      </c>
      <c r="BX1096" s="2">
        <v>1</v>
      </c>
      <c r="BY1096" s="2" t="s">
        <v>3</v>
      </c>
      <c r="BZ1096" s="2">
        <v>97</v>
      </c>
      <c r="CA1096" s="2">
        <v>51</v>
      </c>
      <c r="CB1096" s="2" t="s">
        <v>3</v>
      </c>
      <c r="CC1096" s="2"/>
      <c r="CD1096" s="2"/>
      <c r="CE1096" s="2">
        <v>0</v>
      </c>
      <c r="CF1096" s="2">
        <v>0</v>
      </c>
      <c r="CG1096" s="2">
        <v>0</v>
      </c>
      <c r="CH1096" s="2">
        <v>10</v>
      </c>
      <c r="CI1096" s="2">
        <v>0</v>
      </c>
      <c r="CJ1096" s="2">
        <v>0</v>
      </c>
      <c r="CK1096" s="2">
        <v>0</v>
      </c>
      <c r="CL1096" s="2">
        <v>0</v>
      </c>
      <c r="CM1096" s="2">
        <v>0</v>
      </c>
      <c r="CN1096" s="2" t="s">
        <v>3</v>
      </c>
      <c r="CO1096" s="2">
        <v>0</v>
      </c>
      <c r="CP1096" s="2">
        <f t="shared" si="793"/>
        <v>0</v>
      </c>
      <c r="CQ1096" s="2">
        <f t="shared" si="794"/>
        <v>40.26</v>
      </c>
      <c r="CR1096" s="2">
        <f t="shared" si="795"/>
        <v>92.01</v>
      </c>
      <c r="CS1096" s="2">
        <f t="shared" si="796"/>
        <v>2.7</v>
      </c>
      <c r="CT1096" s="2">
        <f t="shared" si="797"/>
        <v>221.64</v>
      </c>
      <c r="CU1096" s="2">
        <f t="shared" si="798"/>
        <v>0</v>
      </c>
      <c r="CV1096" s="2">
        <f t="shared" si="799"/>
        <v>23.04</v>
      </c>
      <c r="CW1096" s="2">
        <f t="shared" si="800"/>
        <v>0.2</v>
      </c>
      <c r="CX1096" s="2">
        <f t="shared" si="801"/>
        <v>0</v>
      </c>
      <c r="CY1096" s="2">
        <f t="shared" si="802"/>
        <v>0</v>
      </c>
      <c r="CZ1096" s="2">
        <f t="shared" si="803"/>
        <v>0</v>
      </c>
      <c r="DA1096" s="2"/>
      <c r="DB1096" s="2"/>
      <c r="DC1096" s="2" t="s">
        <v>3</v>
      </c>
      <c r="DD1096" s="2" t="s">
        <v>3</v>
      </c>
      <c r="DE1096" s="2" t="s">
        <v>3</v>
      </c>
      <c r="DF1096" s="2" t="s">
        <v>3</v>
      </c>
      <c r="DG1096" s="2" t="s">
        <v>3</v>
      </c>
      <c r="DH1096" s="2" t="s">
        <v>3</v>
      </c>
      <c r="DI1096" s="2" t="s">
        <v>3</v>
      </c>
      <c r="DJ1096" s="2" t="s">
        <v>3</v>
      </c>
      <c r="DK1096" s="2" t="s">
        <v>3</v>
      </c>
      <c r="DL1096" s="2" t="s">
        <v>3</v>
      </c>
      <c r="DM1096" s="2" t="s">
        <v>3</v>
      </c>
      <c r="DN1096" s="2">
        <v>0</v>
      </c>
      <c r="DO1096" s="2">
        <v>0</v>
      </c>
      <c r="DP1096" s="2">
        <v>1</v>
      </c>
      <c r="DQ1096" s="2">
        <v>1</v>
      </c>
      <c r="DR1096" s="2"/>
      <c r="DS1096" s="2"/>
      <c r="DT1096" s="2"/>
      <c r="DU1096" s="2">
        <v>1013</v>
      </c>
      <c r="DV1096" s="2" t="s">
        <v>660</v>
      </c>
      <c r="DW1096" s="2" t="s">
        <v>660</v>
      </c>
      <c r="DX1096" s="2">
        <v>1</v>
      </c>
      <c r="DY1096" s="2"/>
      <c r="DZ1096" s="2" t="s">
        <v>3</v>
      </c>
      <c r="EA1096" s="2" t="s">
        <v>3</v>
      </c>
      <c r="EB1096" s="2" t="s">
        <v>3</v>
      </c>
      <c r="EC1096" s="2" t="s">
        <v>3</v>
      </c>
      <c r="ED1096" s="2"/>
      <c r="EE1096" s="2">
        <v>64991579</v>
      </c>
      <c r="EF1096" s="2">
        <v>3</v>
      </c>
      <c r="EG1096" s="2" t="s">
        <v>26</v>
      </c>
      <c r="EH1096" s="2">
        <v>0</v>
      </c>
      <c r="EI1096" s="2" t="s">
        <v>3</v>
      </c>
      <c r="EJ1096" s="2">
        <v>2</v>
      </c>
      <c r="EK1096" s="2">
        <v>108001</v>
      </c>
      <c r="EL1096" s="2" t="s">
        <v>127</v>
      </c>
      <c r="EM1096" s="2" t="s">
        <v>128</v>
      </c>
      <c r="EN1096" s="2"/>
      <c r="EO1096" s="2" t="s">
        <v>3</v>
      </c>
      <c r="EP1096" s="2"/>
      <c r="EQ1096" s="2">
        <v>0</v>
      </c>
      <c r="ER1096" s="2">
        <v>353.91</v>
      </c>
      <c r="ES1096" s="2">
        <v>40.26</v>
      </c>
      <c r="ET1096" s="2">
        <v>92.01</v>
      </c>
      <c r="EU1096" s="2">
        <v>2.7</v>
      </c>
      <c r="EV1096" s="2">
        <v>221.64</v>
      </c>
      <c r="EW1096" s="2">
        <v>23.04</v>
      </c>
      <c r="EX1096" s="2">
        <v>0.2</v>
      </c>
      <c r="EY1096" s="2">
        <v>0</v>
      </c>
      <c r="EZ1096" s="2"/>
      <c r="FA1096" s="2"/>
      <c r="FB1096" s="2"/>
      <c r="FC1096" s="2"/>
      <c r="FD1096" s="2"/>
      <c r="FE1096" s="2"/>
      <c r="FF1096" s="2"/>
      <c r="FG1096" s="2"/>
      <c r="FH1096" s="2"/>
      <c r="FI1096" s="2"/>
      <c r="FJ1096" s="2"/>
      <c r="FK1096" s="2"/>
      <c r="FL1096" s="2"/>
      <c r="FM1096" s="2"/>
      <c r="FN1096" s="2"/>
      <c r="FO1096" s="2"/>
      <c r="FP1096" s="2"/>
      <c r="FQ1096" s="2">
        <v>0</v>
      </c>
      <c r="FR1096" s="2">
        <v>0</v>
      </c>
      <c r="FS1096" s="2">
        <v>0</v>
      </c>
      <c r="FT1096" s="2"/>
      <c r="FU1096" s="2"/>
      <c r="FV1096" s="2"/>
      <c r="FW1096" s="2"/>
      <c r="FX1096" s="2">
        <v>97</v>
      </c>
      <c r="FY1096" s="2">
        <v>51</v>
      </c>
      <c r="FZ1096" s="2"/>
      <c r="GA1096" s="2" t="s">
        <v>3</v>
      </c>
      <c r="GB1096" s="2"/>
      <c r="GC1096" s="2"/>
      <c r="GD1096" s="2">
        <v>1</v>
      </c>
      <c r="GE1096" s="2"/>
      <c r="GF1096" s="2">
        <v>1147185959</v>
      </c>
      <c r="GG1096" s="2">
        <v>2</v>
      </c>
      <c r="GH1096" s="2">
        <v>1</v>
      </c>
      <c r="GI1096" s="2">
        <v>-2</v>
      </c>
      <c r="GJ1096" s="2">
        <v>0</v>
      </c>
      <c r="GK1096" s="2">
        <v>0</v>
      </c>
      <c r="GL1096" s="2">
        <f t="shared" si="804"/>
        <v>0</v>
      </c>
      <c r="GM1096" s="2">
        <f t="shared" si="805"/>
        <v>0</v>
      </c>
      <c r="GN1096" s="2">
        <f t="shared" si="806"/>
        <v>0</v>
      </c>
      <c r="GO1096" s="2">
        <f t="shared" si="807"/>
        <v>0</v>
      </c>
      <c r="GP1096" s="2">
        <f t="shared" si="808"/>
        <v>0</v>
      </c>
      <c r="GQ1096" s="2"/>
      <c r="GR1096" s="2">
        <v>0</v>
      </c>
      <c r="GS1096" s="2">
        <v>3</v>
      </c>
      <c r="GT1096" s="2">
        <v>0</v>
      </c>
      <c r="GU1096" s="2" t="s">
        <v>3</v>
      </c>
      <c r="GV1096" s="2">
        <f t="shared" si="809"/>
        <v>0</v>
      </c>
      <c r="GW1096" s="2">
        <v>1</v>
      </c>
      <c r="GX1096" s="2">
        <f t="shared" si="810"/>
        <v>0</v>
      </c>
      <c r="GY1096" s="2"/>
      <c r="GZ1096" s="2"/>
      <c r="HA1096" s="2">
        <v>0</v>
      </c>
      <c r="HB1096" s="2">
        <v>0</v>
      </c>
      <c r="HC1096" s="2">
        <f t="shared" si="811"/>
        <v>0</v>
      </c>
      <c r="HD1096" s="2"/>
      <c r="HE1096" s="2" t="s">
        <v>3</v>
      </c>
      <c r="HF1096" s="2" t="s">
        <v>3</v>
      </c>
      <c r="HG1096" s="2"/>
      <c r="HH1096" s="2"/>
      <c r="HI1096" s="2"/>
      <c r="HJ1096" s="2"/>
      <c r="HK1096" s="2"/>
      <c r="HL1096" s="2"/>
      <c r="HM1096" s="2" t="s">
        <v>3</v>
      </c>
      <c r="HN1096" s="2" t="s">
        <v>129</v>
      </c>
      <c r="HO1096" s="2" t="s">
        <v>130</v>
      </c>
      <c r="HP1096" s="2" t="s">
        <v>127</v>
      </c>
      <c r="HQ1096" s="2" t="s">
        <v>127</v>
      </c>
      <c r="HR1096" s="2"/>
      <c r="HS1096" s="2">
        <v>0</v>
      </c>
      <c r="HT1096" s="2"/>
      <c r="HU1096" s="2"/>
      <c r="HV1096" s="2"/>
      <c r="HW1096" s="2"/>
      <c r="HX1096" s="2"/>
      <c r="HY1096" s="2"/>
      <c r="HZ1096" s="2"/>
      <c r="IA1096" s="2"/>
      <c r="IB1096" s="2"/>
      <c r="IC1096" s="2"/>
      <c r="ID1096" s="2"/>
      <c r="IE1096" s="2"/>
      <c r="IF1096" s="2"/>
      <c r="IG1096" s="2"/>
      <c r="IH1096" s="2"/>
      <c r="II1096" s="2"/>
      <c r="IJ1096" s="2"/>
      <c r="IK1096" s="2">
        <v>0</v>
      </c>
      <c r="IL1096" s="2"/>
      <c r="IM1096" s="2"/>
      <c r="IN1096" s="2"/>
      <c r="IO1096" s="2"/>
      <c r="IP1096" s="2"/>
      <c r="IQ1096" s="2"/>
      <c r="IR1096" s="2"/>
      <c r="IS1096" s="2"/>
      <c r="IT1096" s="2"/>
      <c r="IU1096" s="2"/>
    </row>
    <row r="1097" spans="1:255">
      <c r="A1097">
        <v>17</v>
      </c>
      <c r="B1097">
        <v>1</v>
      </c>
      <c r="C1097">
        <f>ROW(SmtRes!A730)</f>
        <v>730</v>
      </c>
      <c r="D1097">
        <f>ROW(EtalonRes!A716)</f>
        <v>716</v>
      </c>
      <c r="E1097" t="s">
        <v>170</v>
      </c>
      <c r="F1097" t="s">
        <v>694</v>
      </c>
      <c r="G1097" t="s">
        <v>695</v>
      </c>
      <c r="H1097" t="s">
        <v>660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f t="shared" si="772"/>
        <v>0</v>
      </c>
      <c r="O1097">
        <f t="shared" si="773"/>
        <v>0</v>
      </c>
      <c r="P1097">
        <f t="shared" si="774"/>
        <v>0</v>
      </c>
      <c r="Q1097">
        <f t="shared" si="775"/>
        <v>0</v>
      </c>
      <c r="R1097">
        <f t="shared" si="776"/>
        <v>0</v>
      </c>
      <c r="S1097">
        <f t="shared" si="777"/>
        <v>0</v>
      </c>
      <c r="T1097">
        <f t="shared" si="778"/>
        <v>0</v>
      </c>
      <c r="U1097">
        <f t="shared" si="779"/>
        <v>0</v>
      </c>
      <c r="V1097">
        <f t="shared" si="780"/>
        <v>0</v>
      </c>
      <c r="W1097">
        <f t="shared" si="781"/>
        <v>0</v>
      </c>
      <c r="X1097">
        <f t="shared" si="782"/>
        <v>0</v>
      </c>
      <c r="Y1097">
        <f t="shared" si="783"/>
        <v>0</v>
      </c>
      <c r="AA1097">
        <v>88889103</v>
      </c>
      <c r="AB1097">
        <f t="shared" si="784"/>
        <v>353.91</v>
      </c>
      <c r="AC1097">
        <f t="shared" si="785"/>
        <v>40.26</v>
      </c>
      <c r="AD1097">
        <f t="shared" si="786"/>
        <v>92.01</v>
      </c>
      <c r="AE1097">
        <f t="shared" si="787"/>
        <v>2.7</v>
      </c>
      <c r="AF1097">
        <f t="shared" si="788"/>
        <v>221.64</v>
      </c>
      <c r="AG1097">
        <f t="shared" si="789"/>
        <v>0</v>
      </c>
      <c r="AH1097">
        <f t="shared" si="790"/>
        <v>23.04</v>
      </c>
      <c r="AI1097">
        <f t="shared" si="791"/>
        <v>0.2</v>
      </c>
      <c r="AJ1097">
        <f t="shared" si="792"/>
        <v>0</v>
      </c>
      <c r="AK1097">
        <v>353.91</v>
      </c>
      <c r="AL1097">
        <v>40.26</v>
      </c>
      <c r="AM1097">
        <v>92.01</v>
      </c>
      <c r="AN1097">
        <v>2.7</v>
      </c>
      <c r="AO1097">
        <v>221.64</v>
      </c>
      <c r="AP1097">
        <v>0</v>
      </c>
      <c r="AQ1097">
        <v>23.04</v>
      </c>
      <c r="AR1097">
        <v>0.2</v>
      </c>
      <c r="AS1097">
        <v>0</v>
      </c>
      <c r="AT1097">
        <v>97</v>
      </c>
      <c r="AU1097">
        <v>51</v>
      </c>
      <c r="AV1097">
        <v>1</v>
      </c>
      <c r="AW1097">
        <v>1</v>
      </c>
      <c r="AZ1097">
        <v>1</v>
      </c>
      <c r="BA1097">
        <v>47.02</v>
      </c>
      <c r="BB1097">
        <v>12.33</v>
      </c>
      <c r="BC1097">
        <v>15.1</v>
      </c>
      <c r="BD1097" t="s">
        <v>3</v>
      </c>
      <c r="BE1097" t="s">
        <v>3</v>
      </c>
      <c r="BF1097" t="s">
        <v>3</v>
      </c>
      <c r="BG1097" t="s">
        <v>3</v>
      </c>
      <c r="BH1097">
        <v>0</v>
      </c>
      <c r="BI1097">
        <v>2</v>
      </c>
      <c r="BJ1097" t="s">
        <v>696</v>
      </c>
      <c r="BM1097">
        <v>108001</v>
      </c>
      <c r="BN1097">
        <v>0</v>
      </c>
      <c r="BO1097" t="s">
        <v>694</v>
      </c>
      <c r="BP1097">
        <v>1</v>
      </c>
      <c r="BQ1097">
        <v>3</v>
      </c>
      <c r="BR1097">
        <v>0</v>
      </c>
      <c r="BS1097">
        <v>47.02</v>
      </c>
      <c r="BT1097">
        <v>1</v>
      </c>
      <c r="BU1097">
        <v>1</v>
      </c>
      <c r="BV1097">
        <v>1</v>
      </c>
      <c r="BW1097">
        <v>1</v>
      </c>
      <c r="BX1097">
        <v>1</v>
      </c>
      <c r="BY1097" t="s">
        <v>3</v>
      </c>
      <c r="BZ1097">
        <v>97</v>
      </c>
      <c r="CA1097">
        <v>51</v>
      </c>
      <c r="CB1097" t="s">
        <v>3</v>
      </c>
      <c r="CE1097">
        <v>0</v>
      </c>
      <c r="CF1097">
        <v>0</v>
      </c>
      <c r="CG1097">
        <v>0</v>
      </c>
      <c r="CH1097">
        <v>10</v>
      </c>
      <c r="CI1097">
        <v>0</v>
      </c>
      <c r="CJ1097">
        <v>0</v>
      </c>
      <c r="CK1097">
        <v>0</v>
      </c>
      <c r="CL1097">
        <v>0</v>
      </c>
      <c r="CM1097">
        <v>0</v>
      </c>
      <c r="CN1097" t="s">
        <v>3</v>
      </c>
      <c r="CO1097">
        <v>0</v>
      </c>
      <c r="CP1097">
        <f t="shared" si="793"/>
        <v>0</v>
      </c>
      <c r="CQ1097">
        <f t="shared" si="794"/>
        <v>607.92599999999993</v>
      </c>
      <c r="CR1097">
        <f t="shared" si="795"/>
        <v>1134.4833000000001</v>
      </c>
      <c r="CS1097">
        <f t="shared" si="796"/>
        <v>126.95400000000002</v>
      </c>
      <c r="CT1097">
        <f t="shared" si="797"/>
        <v>10421.5128</v>
      </c>
      <c r="CU1097">
        <f t="shared" si="798"/>
        <v>0</v>
      </c>
      <c r="CV1097">
        <f t="shared" si="799"/>
        <v>23.04</v>
      </c>
      <c r="CW1097">
        <f t="shared" si="800"/>
        <v>0.2</v>
      </c>
      <c r="CX1097">
        <f t="shared" si="801"/>
        <v>0</v>
      </c>
      <c r="CY1097">
        <f t="shared" si="802"/>
        <v>0</v>
      </c>
      <c r="CZ1097">
        <f t="shared" si="803"/>
        <v>0</v>
      </c>
      <c r="DC1097" t="s">
        <v>3</v>
      </c>
      <c r="DD1097" t="s">
        <v>3</v>
      </c>
      <c r="DE1097" t="s">
        <v>3</v>
      </c>
      <c r="DF1097" t="s">
        <v>3</v>
      </c>
      <c r="DG1097" t="s">
        <v>3</v>
      </c>
      <c r="DH1097" t="s">
        <v>3</v>
      </c>
      <c r="DI1097" t="s">
        <v>3</v>
      </c>
      <c r="DJ1097" t="s">
        <v>3</v>
      </c>
      <c r="DK1097" t="s">
        <v>3</v>
      </c>
      <c r="DL1097" t="s">
        <v>3</v>
      </c>
      <c r="DM1097" t="s">
        <v>3</v>
      </c>
      <c r="DN1097">
        <v>0</v>
      </c>
      <c r="DO1097">
        <v>0</v>
      </c>
      <c r="DP1097">
        <v>1</v>
      </c>
      <c r="DQ1097">
        <v>1</v>
      </c>
      <c r="DU1097">
        <v>1013</v>
      </c>
      <c r="DV1097" t="s">
        <v>660</v>
      </c>
      <c r="DW1097" t="s">
        <v>660</v>
      </c>
      <c r="DX1097">
        <v>1</v>
      </c>
      <c r="DZ1097" t="s">
        <v>3</v>
      </c>
      <c r="EA1097" t="s">
        <v>3</v>
      </c>
      <c r="EB1097" t="s">
        <v>3</v>
      </c>
      <c r="EC1097" t="s">
        <v>3</v>
      </c>
      <c r="EE1097">
        <v>64991579</v>
      </c>
      <c r="EF1097">
        <v>3</v>
      </c>
      <c r="EG1097" t="s">
        <v>26</v>
      </c>
      <c r="EH1097">
        <v>0</v>
      </c>
      <c r="EI1097" t="s">
        <v>3</v>
      </c>
      <c r="EJ1097">
        <v>2</v>
      </c>
      <c r="EK1097">
        <v>108001</v>
      </c>
      <c r="EL1097" t="s">
        <v>127</v>
      </c>
      <c r="EM1097" t="s">
        <v>128</v>
      </c>
      <c r="EO1097" t="s">
        <v>3</v>
      </c>
      <c r="EQ1097">
        <v>0</v>
      </c>
      <c r="ER1097">
        <v>353.91</v>
      </c>
      <c r="ES1097">
        <v>40.26</v>
      </c>
      <c r="ET1097">
        <v>92.01</v>
      </c>
      <c r="EU1097">
        <v>2.7</v>
      </c>
      <c r="EV1097">
        <v>221.64</v>
      </c>
      <c r="EW1097">
        <v>23.04</v>
      </c>
      <c r="EX1097">
        <v>0.2</v>
      </c>
      <c r="EY1097">
        <v>0</v>
      </c>
      <c r="FQ1097">
        <v>0</v>
      </c>
      <c r="FR1097">
        <v>0</v>
      </c>
      <c r="FS1097">
        <v>0</v>
      </c>
      <c r="FX1097">
        <v>97</v>
      </c>
      <c r="FY1097">
        <v>51</v>
      </c>
      <c r="GA1097" t="s">
        <v>3</v>
      </c>
      <c r="GD1097">
        <v>1</v>
      </c>
      <c r="GF1097">
        <v>1147185959</v>
      </c>
      <c r="GG1097">
        <v>2</v>
      </c>
      <c r="GH1097">
        <v>1</v>
      </c>
      <c r="GI1097">
        <v>2</v>
      </c>
      <c r="GJ1097">
        <v>0</v>
      </c>
      <c r="GK1097">
        <v>0</v>
      </c>
      <c r="GL1097">
        <f t="shared" si="804"/>
        <v>0</v>
      </c>
      <c r="GM1097">
        <f t="shared" si="805"/>
        <v>0</v>
      </c>
      <c r="GN1097">
        <f t="shared" si="806"/>
        <v>0</v>
      </c>
      <c r="GO1097">
        <f t="shared" si="807"/>
        <v>0</v>
      </c>
      <c r="GP1097">
        <f t="shared" si="808"/>
        <v>0</v>
      </c>
      <c r="GR1097">
        <v>0</v>
      </c>
      <c r="GS1097">
        <v>3</v>
      </c>
      <c r="GT1097">
        <v>0</v>
      </c>
      <c r="GU1097" t="s">
        <v>3</v>
      </c>
      <c r="GV1097">
        <f t="shared" si="809"/>
        <v>0</v>
      </c>
      <c r="GW1097">
        <v>1</v>
      </c>
      <c r="GX1097">
        <f t="shared" si="810"/>
        <v>0</v>
      </c>
      <c r="HA1097">
        <v>0</v>
      </c>
      <c r="HB1097">
        <v>0</v>
      </c>
      <c r="HC1097">
        <f t="shared" si="811"/>
        <v>0</v>
      </c>
      <c r="HE1097" t="s">
        <v>3</v>
      </c>
      <c r="HF1097" t="s">
        <v>3</v>
      </c>
      <c r="HM1097" t="s">
        <v>3</v>
      </c>
      <c r="HN1097" t="s">
        <v>129</v>
      </c>
      <c r="HO1097" t="s">
        <v>130</v>
      </c>
      <c r="HP1097" t="s">
        <v>127</v>
      </c>
      <c r="HQ1097" t="s">
        <v>127</v>
      </c>
      <c r="HS1097">
        <v>0</v>
      </c>
      <c r="IK1097">
        <v>0</v>
      </c>
    </row>
    <row r="1098" spans="1:255">
      <c r="A1098" s="2">
        <v>17</v>
      </c>
      <c r="B1098" s="2">
        <v>1</v>
      </c>
      <c r="C1098" s="2">
        <f>ROW(SmtRes!A741)</f>
        <v>741</v>
      </c>
      <c r="D1098" s="2">
        <f>ROW(EtalonRes!A727)</f>
        <v>727</v>
      </c>
      <c r="E1098" s="2" t="s">
        <v>174</v>
      </c>
      <c r="F1098" s="2" t="s">
        <v>697</v>
      </c>
      <c r="G1098" s="2" t="s">
        <v>698</v>
      </c>
      <c r="H1098" s="2" t="s">
        <v>660</v>
      </c>
      <c r="I1098" s="2">
        <f>ROUND(ROUND(0.2,6),9)</f>
        <v>0.2</v>
      </c>
      <c r="J1098" s="2">
        <v>0</v>
      </c>
      <c r="K1098" s="2">
        <f>ROUND(ROUND(0.2,6),9)</f>
        <v>0.2</v>
      </c>
      <c r="L1098" s="2">
        <v>0.2</v>
      </c>
      <c r="M1098" s="2">
        <v>0</v>
      </c>
      <c r="N1098" s="2">
        <f t="shared" si="772"/>
        <v>0.2</v>
      </c>
      <c r="O1098" s="2">
        <f t="shared" si="773"/>
        <v>62.83</v>
      </c>
      <c r="P1098" s="2">
        <f t="shared" si="774"/>
        <v>6.36</v>
      </c>
      <c r="Q1098" s="2">
        <f t="shared" si="775"/>
        <v>17.53</v>
      </c>
      <c r="R1098" s="2">
        <f t="shared" si="776"/>
        <v>0.54</v>
      </c>
      <c r="S1098" s="2">
        <f t="shared" si="777"/>
        <v>38.94</v>
      </c>
      <c r="T1098" s="2">
        <f t="shared" si="778"/>
        <v>0</v>
      </c>
      <c r="U1098" s="2">
        <f t="shared" si="779"/>
        <v>4.048</v>
      </c>
      <c r="V1098" s="2">
        <f t="shared" si="780"/>
        <v>4.0000000000000008E-2</v>
      </c>
      <c r="W1098" s="2">
        <f t="shared" si="781"/>
        <v>0</v>
      </c>
      <c r="X1098" s="2">
        <f t="shared" si="782"/>
        <v>38.299999999999997</v>
      </c>
      <c r="Y1098" s="2">
        <f t="shared" si="783"/>
        <v>20.13</v>
      </c>
      <c r="Z1098" s="2"/>
      <c r="AA1098" s="2">
        <v>88889161</v>
      </c>
      <c r="AB1098" s="2">
        <f t="shared" si="784"/>
        <v>314.17</v>
      </c>
      <c r="AC1098" s="2">
        <f t="shared" si="785"/>
        <v>31.81</v>
      </c>
      <c r="AD1098" s="2">
        <f t="shared" si="786"/>
        <v>87.65</v>
      </c>
      <c r="AE1098" s="2">
        <f t="shared" si="787"/>
        <v>2.7</v>
      </c>
      <c r="AF1098" s="2">
        <f t="shared" si="788"/>
        <v>194.71</v>
      </c>
      <c r="AG1098" s="2">
        <f t="shared" si="789"/>
        <v>0</v>
      </c>
      <c r="AH1098" s="2">
        <f t="shared" si="790"/>
        <v>20.239999999999998</v>
      </c>
      <c r="AI1098" s="2">
        <f t="shared" si="791"/>
        <v>0.2</v>
      </c>
      <c r="AJ1098" s="2">
        <f t="shared" si="792"/>
        <v>0</v>
      </c>
      <c r="AK1098" s="2">
        <v>314.17</v>
      </c>
      <c r="AL1098" s="2">
        <v>31.81</v>
      </c>
      <c r="AM1098" s="2">
        <v>87.65</v>
      </c>
      <c r="AN1098" s="2">
        <v>2.7</v>
      </c>
      <c r="AO1098" s="2">
        <v>194.71</v>
      </c>
      <c r="AP1098" s="2">
        <v>0</v>
      </c>
      <c r="AQ1098" s="2">
        <v>20.239999999999998</v>
      </c>
      <c r="AR1098" s="2">
        <v>0.2</v>
      </c>
      <c r="AS1098" s="2">
        <v>0</v>
      </c>
      <c r="AT1098" s="2">
        <v>97</v>
      </c>
      <c r="AU1098" s="2">
        <v>51</v>
      </c>
      <c r="AV1098" s="2">
        <v>1</v>
      </c>
      <c r="AW1098" s="2">
        <v>1</v>
      </c>
      <c r="AX1098" s="2"/>
      <c r="AY1098" s="2"/>
      <c r="AZ1098" s="2">
        <v>1</v>
      </c>
      <c r="BA1098" s="2">
        <v>1</v>
      </c>
      <c r="BB1098" s="2">
        <v>1</v>
      </c>
      <c r="BC1098" s="2">
        <v>1</v>
      </c>
      <c r="BD1098" s="2" t="s">
        <v>3</v>
      </c>
      <c r="BE1098" s="2" t="s">
        <v>3</v>
      </c>
      <c r="BF1098" s="2" t="s">
        <v>3</v>
      </c>
      <c r="BG1098" s="2" t="s">
        <v>3</v>
      </c>
      <c r="BH1098" s="2">
        <v>0</v>
      </c>
      <c r="BI1098" s="2">
        <v>2</v>
      </c>
      <c r="BJ1098" s="2" t="s">
        <v>699</v>
      </c>
      <c r="BK1098" s="2"/>
      <c r="BL1098" s="2"/>
      <c r="BM1098" s="2">
        <v>108001</v>
      </c>
      <c r="BN1098" s="2">
        <v>0</v>
      </c>
      <c r="BO1098" s="2" t="s">
        <v>3</v>
      </c>
      <c r="BP1098" s="2">
        <v>0</v>
      </c>
      <c r="BQ1098" s="2">
        <v>3</v>
      </c>
      <c r="BR1098" s="2">
        <v>0</v>
      </c>
      <c r="BS1098" s="2">
        <v>1</v>
      </c>
      <c r="BT1098" s="2">
        <v>1</v>
      </c>
      <c r="BU1098" s="2">
        <v>1</v>
      </c>
      <c r="BV1098" s="2">
        <v>1</v>
      </c>
      <c r="BW1098" s="2">
        <v>1</v>
      </c>
      <c r="BX1098" s="2">
        <v>1</v>
      </c>
      <c r="BY1098" s="2" t="s">
        <v>3</v>
      </c>
      <c r="BZ1098" s="2">
        <v>97</v>
      </c>
      <c r="CA1098" s="2">
        <v>51</v>
      </c>
      <c r="CB1098" s="2" t="s">
        <v>3</v>
      </c>
      <c r="CC1098" s="2"/>
      <c r="CD1098" s="2"/>
      <c r="CE1098" s="2">
        <v>0</v>
      </c>
      <c r="CF1098" s="2">
        <v>0</v>
      </c>
      <c r="CG1098" s="2">
        <v>0</v>
      </c>
      <c r="CH1098" s="2">
        <v>11</v>
      </c>
      <c r="CI1098" s="2">
        <v>0</v>
      </c>
      <c r="CJ1098" s="2">
        <v>0</v>
      </c>
      <c r="CK1098" s="2">
        <v>0</v>
      </c>
      <c r="CL1098" s="2">
        <v>0</v>
      </c>
      <c r="CM1098" s="2">
        <v>0</v>
      </c>
      <c r="CN1098" s="2" t="s">
        <v>3</v>
      </c>
      <c r="CO1098" s="2">
        <v>0</v>
      </c>
      <c r="CP1098" s="2">
        <f t="shared" si="793"/>
        <v>62.83</v>
      </c>
      <c r="CQ1098" s="2">
        <f t="shared" si="794"/>
        <v>31.81</v>
      </c>
      <c r="CR1098" s="2">
        <f t="shared" si="795"/>
        <v>87.65</v>
      </c>
      <c r="CS1098" s="2">
        <f t="shared" si="796"/>
        <v>2.7</v>
      </c>
      <c r="CT1098" s="2">
        <f t="shared" si="797"/>
        <v>194.71</v>
      </c>
      <c r="CU1098" s="2">
        <f t="shared" si="798"/>
        <v>0</v>
      </c>
      <c r="CV1098" s="2">
        <f t="shared" si="799"/>
        <v>20.239999999999998</v>
      </c>
      <c r="CW1098" s="2">
        <f t="shared" si="800"/>
        <v>0.2</v>
      </c>
      <c r="CX1098" s="2">
        <f t="shared" si="801"/>
        <v>0</v>
      </c>
      <c r="CY1098" s="2">
        <f t="shared" si="802"/>
        <v>38.295599999999993</v>
      </c>
      <c r="CZ1098" s="2">
        <f t="shared" si="803"/>
        <v>20.134799999999998</v>
      </c>
      <c r="DA1098" s="2"/>
      <c r="DB1098" s="2"/>
      <c r="DC1098" s="2" t="s">
        <v>3</v>
      </c>
      <c r="DD1098" s="2" t="s">
        <v>3</v>
      </c>
      <c r="DE1098" s="2" t="s">
        <v>3</v>
      </c>
      <c r="DF1098" s="2" t="s">
        <v>3</v>
      </c>
      <c r="DG1098" s="2" t="s">
        <v>3</v>
      </c>
      <c r="DH1098" s="2" t="s">
        <v>3</v>
      </c>
      <c r="DI1098" s="2" t="s">
        <v>3</v>
      </c>
      <c r="DJ1098" s="2" t="s">
        <v>3</v>
      </c>
      <c r="DK1098" s="2" t="s">
        <v>3</v>
      </c>
      <c r="DL1098" s="2" t="s">
        <v>3</v>
      </c>
      <c r="DM1098" s="2" t="s">
        <v>3</v>
      </c>
      <c r="DN1098" s="2">
        <v>0</v>
      </c>
      <c r="DO1098" s="2">
        <v>0</v>
      </c>
      <c r="DP1098" s="2">
        <v>1</v>
      </c>
      <c r="DQ1098" s="2">
        <v>1</v>
      </c>
      <c r="DR1098" s="2"/>
      <c r="DS1098" s="2"/>
      <c r="DT1098" s="2"/>
      <c r="DU1098" s="2">
        <v>1013</v>
      </c>
      <c r="DV1098" s="2" t="s">
        <v>660</v>
      </c>
      <c r="DW1098" s="2" t="s">
        <v>660</v>
      </c>
      <c r="DX1098" s="2">
        <v>1</v>
      </c>
      <c r="DY1098" s="2"/>
      <c r="DZ1098" s="2" t="s">
        <v>3</v>
      </c>
      <c r="EA1098" s="2" t="s">
        <v>3</v>
      </c>
      <c r="EB1098" s="2" t="s">
        <v>3</v>
      </c>
      <c r="EC1098" s="2" t="s">
        <v>3</v>
      </c>
      <c r="ED1098" s="2"/>
      <c r="EE1098" s="2">
        <v>64991579</v>
      </c>
      <c r="EF1098" s="2">
        <v>3</v>
      </c>
      <c r="EG1098" s="2" t="s">
        <v>26</v>
      </c>
      <c r="EH1098" s="2">
        <v>0</v>
      </c>
      <c r="EI1098" s="2" t="s">
        <v>3</v>
      </c>
      <c r="EJ1098" s="2">
        <v>2</v>
      </c>
      <c r="EK1098" s="2">
        <v>108001</v>
      </c>
      <c r="EL1098" s="2" t="s">
        <v>127</v>
      </c>
      <c r="EM1098" s="2" t="s">
        <v>128</v>
      </c>
      <c r="EN1098" s="2"/>
      <c r="EO1098" s="2" t="s">
        <v>3</v>
      </c>
      <c r="EP1098" s="2"/>
      <c r="EQ1098" s="2">
        <v>0</v>
      </c>
      <c r="ER1098" s="2">
        <v>314.17</v>
      </c>
      <c r="ES1098" s="2">
        <v>31.81</v>
      </c>
      <c r="ET1098" s="2">
        <v>87.65</v>
      </c>
      <c r="EU1098" s="2">
        <v>2.7</v>
      </c>
      <c r="EV1098" s="2">
        <v>194.71</v>
      </c>
      <c r="EW1098" s="2">
        <v>20.239999999999998</v>
      </c>
      <c r="EX1098" s="2">
        <v>0.2</v>
      </c>
      <c r="EY1098" s="2">
        <v>0</v>
      </c>
      <c r="EZ1098" s="2"/>
      <c r="FA1098" s="2"/>
      <c r="FB1098" s="2"/>
      <c r="FC1098" s="2"/>
      <c r="FD1098" s="2"/>
      <c r="FE1098" s="2"/>
      <c r="FF1098" s="2"/>
      <c r="FG1098" s="2"/>
      <c r="FH1098" s="2"/>
      <c r="FI1098" s="2"/>
      <c r="FJ1098" s="2"/>
      <c r="FK1098" s="2"/>
      <c r="FL1098" s="2"/>
      <c r="FM1098" s="2"/>
      <c r="FN1098" s="2"/>
      <c r="FO1098" s="2"/>
      <c r="FP1098" s="2"/>
      <c r="FQ1098" s="2">
        <v>0</v>
      </c>
      <c r="FR1098" s="2">
        <v>0</v>
      </c>
      <c r="FS1098" s="2">
        <v>0</v>
      </c>
      <c r="FT1098" s="2"/>
      <c r="FU1098" s="2"/>
      <c r="FV1098" s="2"/>
      <c r="FW1098" s="2"/>
      <c r="FX1098" s="2">
        <v>97</v>
      </c>
      <c r="FY1098" s="2">
        <v>51</v>
      </c>
      <c r="FZ1098" s="2"/>
      <c r="GA1098" s="2" t="s">
        <v>3</v>
      </c>
      <c r="GB1098" s="2"/>
      <c r="GC1098" s="2"/>
      <c r="GD1098" s="2">
        <v>1</v>
      </c>
      <c r="GE1098" s="2"/>
      <c r="GF1098" s="2">
        <v>-2000509668</v>
      </c>
      <c r="GG1098" s="2">
        <v>2</v>
      </c>
      <c r="GH1098" s="2">
        <v>1</v>
      </c>
      <c r="GI1098" s="2">
        <v>-2</v>
      </c>
      <c r="GJ1098" s="2">
        <v>0</v>
      </c>
      <c r="GK1098" s="2">
        <v>0</v>
      </c>
      <c r="GL1098" s="2">
        <f t="shared" si="804"/>
        <v>0</v>
      </c>
      <c r="GM1098" s="2">
        <f t="shared" si="805"/>
        <v>121.26</v>
      </c>
      <c r="GN1098" s="2">
        <f t="shared" si="806"/>
        <v>0</v>
      </c>
      <c r="GO1098" s="2">
        <f t="shared" si="807"/>
        <v>121.26</v>
      </c>
      <c r="GP1098" s="2">
        <f t="shared" si="808"/>
        <v>0</v>
      </c>
      <c r="GQ1098" s="2"/>
      <c r="GR1098" s="2">
        <v>0</v>
      </c>
      <c r="GS1098" s="2">
        <v>3</v>
      </c>
      <c r="GT1098" s="2">
        <v>0</v>
      </c>
      <c r="GU1098" s="2" t="s">
        <v>3</v>
      </c>
      <c r="GV1098" s="2">
        <f t="shared" si="809"/>
        <v>0</v>
      </c>
      <c r="GW1098" s="2">
        <v>1</v>
      </c>
      <c r="GX1098" s="2">
        <f t="shared" si="810"/>
        <v>0</v>
      </c>
      <c r="GY1098" s="2"/>
      <c r="GZ1098" s="2"/>
      <c r="HA1098" s="2">
        <v>0</v>
      </c>
      <c r="HB1098" s="2">
        <v>0</v>
      </c>
      <c r="HC1098" s="2">
        <f t="shared" si="811"/>
        <v>0</v>
      </c>
      <c r="HD1098" s="2"/>
      <c r="HE1098" s="2" t="s">
        <v>3</v>
      </c>
      <c r="HF1098" s="2" t="s">
        <v>3</v>
      </c>
      <c r="HG1098" s="2"/>
      <c r="HH1098" s="2"/>
      <c r="HI1098" s="2"/>
      <c r="HJ1098" s="2"/>
      <c r="HK1098" s="2"/>
      <c r="HL1098" s="2"/>
      <c r="HM1098" s="2" t="s">
        <v>3</v>
      </c>
      <c r="HN1098" s="2" t="s">
        <v>129</v>
      </c>
      <c r="HO1098" s="2" t="s">
        <v>130</v>
      </c>
      <c r="HP1098" s="2" t="s">
        <v>127</v>
      </c>
      <c r="HQ1098" s="2" t="s">
        <v>127</v>
      </c>
      <c r="HR1098" s="2"/>
      <c r="HS1098" s="2">
        <v>0</v>
      </c>
      <c r="HT1098" s="2"/>
      <c r="HU1098" s="2"/>
      <c r="HV1098" s="2"/>
      <c r="HW1098" s="2"/>
      <c r="HX1098" s="2"/>
      <c r="HY1098" s="2"/>
      <c r="HZ1098" s="2"/>
      <c r="IA1098" s="2"/>
      <c r="IB1098" s="2"/>
      <c r="IC1098" s="2"/>
      <c r="ID1098" s="2"/>
      <c r="IE1098" s="2"/>
      <c r="IF1098" s="2"/>
      <c r="IG1098" s="2"/>
      <c r="IH1098" s="2"/>
      <c r="II1098" s="2"/>
      <c r="IJ1098" s="2"/>
      <c r="IK1098" s="2">
        <v>0</v>
      </c>
      <c r="IL1098" s="2"/>
      <c r="IM1098" s="2"/>
      <c r="IN1098" s="2"/>
      <c r="IO1098" s="2"/>
      <c r="IP1098" s="2"/>
      <c r="IQ1098" s="2"/>
      <c r="IR1098" s="2"/>
      <c r="IS1098" s="2"/>
      <c r="IT1098" s="2"/>
      <c r="IU1098" s="2"/>
    </row>
    <row r="1099" spans="1:255">
      <c r="A1099">
        <v>17</v>
      </c>
      <c r="B1099">
        <v>1</v>
      </c>
      <c r="C1099">
        <f>ROW(SmtRes!A752)</f>
        <v>752</v>
      </c>
      <c r="D1099">
        <f>ROW(EtalonRes!A738)</f>
        <v>738</v>
      </c>
      <c r="E1099" t="s">
        <v>174</v>
      </c>
      <c r="F1099" t="s">
        <v>697</v>
      </c>
      <c r="G1099" t="s">
        <v>698</v>
      </c>
      <c r="H1099" t="s">
        <v>660</v>
      </c>
      <c r="I1099">
        <f>ROUND(ROUND(0.2,6),9)</f>
        <v>0.2</v>
      </c>
      <c r="J1099">
        <v>0</v>
      </c>
      <c r="K1099">
        <f>ROUND(ROUND(0.2,6),9)</f>
        <v>0.2</v>
      </c>
      <c r="L1099">
        <v>0.2</v>
      </c>
      <c r="M1099">
        <v>0</v>
      </c>
      <c r="N1099">
        <f t="shared" si="772"/>
        <v>0.2</v>
      </c>
      <c r="O1099">
        <f t="shared" si="773"/>
        <v>2153.6799999999998</v>
      </c>
      <c r="P1099">
        <f t="shared" si="774"/>
        <v>104.21</v>
      </c>
      <c r="Q1099">
        <f t="shared" si="775"/>
        <v>218.42</v>
      </c>
      <c r="R1099">
        <f t="shared" si="776"/>
        <v>25.39</v>
      </c>
      <c r="S1099">
        <f t="shared" si="777"/>
        <v>1831.05</v>
      </c>
      <c r="T1099">
        <f t="shared" si="778"/>
        <v>0</v>
      </c>
      <c r="U1099">
        <f t="shared" si="779"/>
        <v>4.048</v>
      </c>
      <c r="V1099">
        <f t="shared" si="780"/>
        <v>4.0000000000000008E-2</v>
      </c>
      <c r="W1099">
        <f t="shared" si="781"/>
        <v>0</v>
      </c>
      <c r="X1099">
        <f t="shared" si="782"/>
        <v>1800.75</v>
      </c>
      <c r="Y1099">
        <f t="shared" si="783"/>
        <v>946.78</v>
      </c>
      <c r="AA1099">
        <v>88889103</v>
      </c>
      <c r="AB1099">
        <f t="shared" si="784"/>
        <v>314.17</v>
      </c>
      <c r="AC1099">
        <f t="shared" si="785"/>
        <v>31.81</v>
      </c>
      <c r="AD1099">
        <f t="shared" si="786"/>
        <v>87.65</v>
      </c>
      <c r="AE1099">
        <f t="shared" si="787"/>
        <v>2.7</v>
      </c>
      <c r="AF1099">
        <f t="shared" si="788"/>
        <v>194.71</v>
      </c>
      <c r="AG1099">
        <f t="shared" si="789"/>
        <v>0</v>
      </c>
      <c r="AH1099">
        <f t="shared" si="790"/>
        <v>20.239999999999998</v>
      </c>
      <c r="AI1099">
        <f t="shared" si="791"/>
        <v>0.2</v>
      </c>
      <c r="AJ1099">
        <f t="shared" si="792"/>
        <v>0</v>
      </c>
      <c r="AK1099">
        <v>314.17</v>
      </c>
      <c r="AL1099">
        <v>31.81</v>
      </c>
      <c r="AM1099">
        <v>87.65</v>
      </c>
      <c r="AN1099">
        <v>2.7</v>
      </c>
      <c r="AO1099">
        <v>194.71</v>
      </c>
      <c r="AP1099">
        <v>0</v>
      </c>
      <c r="AQ1099">
        <v>20.239999999999998</v>
      </c>
      <c r="AR1099">
        <v>0.2</v>
      </c>
      <c r="AS1099">
        <v>0</v>
      </c>
      <c r="AT1099">
        <v>97</v>
      </c>
      <c r="AU1099">
        <v>51</v>
      </c>
      <c r="AV1099">
        <v>1</v>
      </c>
      <c r="AW1099">
        <v>1</v>
      </c>
      <c r="AZ1099">
        <v>1</v>
      </c>
      <c r="BA1099">
        <v>47.02</v>
      </c>
      <c r="BB1099">
        <v>12.46</v>
      </c>
      <c r="BC1099">
        <v>16.38</v>
      </c>
      <c r="BD1099" t="s">
        <v>3</v>
      </c>
      <c r="BE1099" t="s">
        <v>3</v>
      </c>
      <c r="BF1099" t="s">
        <v>3</v>
      </c>
      <c r="BG1099" t="s">
        <v>3</v>
      </c>
      <c r="BH1099">
        <v>0</v>
      </c>
      <c r="BI1099">
        <v>2</v>
      </c>
      <c r="BJ1099" t="s">
        <v>699</v>
      </c>
      <c r="BM1099">
        <v>108001</v>
      </c>
      <c r="BN1099">
        <v>0</v>
      </c>
      <c r="BO1099" t="s">
        <v>697</v>
      </c>
      <c r="BP1099">
        <v>1</v>
      </c>
      <c r="BQ1099">
        <v>3</v>
      </c>
      <c r="BR1099">
        <v>0</v>
      </c>
      <c r="BS1099">
        <v>47.02</v>
      </c>
      <c r="BT1099">
        <v>1</v>
      </c>
      <c r="BU1099">
        <v>1</v>
      </c>
      <c r="BV1099">
        <v>1</v>
      </c>
      <c r="BW1099">
        <v>1</v>
      </c>
      <c r="BX1099">
        <v>1</v>
      </c>
      <c r="BY1099" t="s">
        <v>3</v>
      </c>
      <c r="BZ1099">
        <v>97</v>
      </c>
      <c r="CA1099">
        <v>51</v>
      </c>
      <c r="CB1099" t="s">
        <v>3</v>
      </c>
      <c r="CE1099">
        <v>0</v>
      </c>
      <c r="CF1099">
        <v>0</v>
      </c>
      <c r="CG1099">
        <v>0</v>
      </c>
      <c r="CH1099">
        <v>11</v>
      </c>
      <c r="CI1099">
        <v>0</v>
      </c>
      <c r="CJ1099">
        <v>0</v>
      </c>
      <c r="CK1099">
        <v>0</v>
      </c>
      <c r="CL1099">
        <v>0</v>
      </c>
      <c r="CM1099">
        <v>0</v>
      </c>
      <c r="CN1099" t="s">
        <v>3</v>
      </c>
      <c r="CO1099">
        <v>0</v>
      </c>
      <c r="CP1099">
        <f t="shared" si="793"/>
        <v>2153.6799999999998</v>
      </c>
      <c r="CQ1099">
        <f t="shared" si="794"/>
        <v>521.04779999999994</v>
      </c>
      <c r="CR1099">
        <f t="shared" si="795"/>
        <v>1092.1190000000001</v>
      </c>
      <c r="CS1099">
        <f t="shared" si="796"/>
        <v>126.95400000000002</v>
      </c>
      <c r="CT1099">
        <f t="shared" si="797"/>
        <v>9155.2642000000014</v>
      </c>
      <c r="CU1099">
        <f t="shared" si="798"/>
        <v>0</v>
      </c>
      <c r="CV1099">
        <f t="shared" si="799"/>
        <v>20.239999999999998</v>
      </c>
      <c r="CW1099">
        <f t="shared" si="800"/>
        <v>0.2</v>
      </c>
      <c r="CX1099">
        <f t="shared" si="801"/>
        <v>0</v>
      </c>
      <c r="CY1099">
        <f t="shared" si="802"/>
        <v>1800.7467999999999</v>
      </c>
      <c r="CZ1099">
        <f t="shared" si="803"/>
        <v>946.78440000000001</v>
      </c>
      <c r="DC1099" t="s">
        <v>3</v>
      </c>
      <c r="DD1099" t="s">
        <v>3</v>
      </c>
      <c r="DE1099" t="s">
        <v>3</v>
      </c>
      <c r="DF1099" t="s">
        <v>3</v>
      </c>
      <c r="DG1099" t="s">
        <v>3</v>
      </c>
      <c r="DH1099" t="s">
        <v>3</v>
      </c>
      <c r="DI1099" t="s">
        <v>3</v>
      </c>
      <c r="DJ1099" t="s">
        <v>3</v>
      </c>
      <c r="DK1099" t="s">
        <v>3</v>
      </c>
      <c r="DL1099" t="s">
        <v>3</v>
      </c>
      <c r="DM1099" t="s">
        <v>3</v>
      </c>
      <c r="DN1099">
        <v>0</v>
      </c>
      <c r="DO1099">
        <v>0</v>
      </c>
      <c r="DP1099">
        <v>1</v>
      </c>
      <c r="DQ1099">
        <v>1</v>
      </c>
      <c r="DU1099">
        <v>1013</v>
      </c>
      <c r="DV1099" t="s">
        <v>660</v>
      </c>
      <c r="DW1099" t="s">
        <v>660</v>
      </c>
      <c r="DX1099">
        <v>1</v>
      </c>
      <c r="DZ1099" t="s">
        <v>3</v>
      </c>
      <c r="EA1099" t="s">
        <v>3</v>
      </c>
      <c r="EB1099" t="s">
        <v>3</v>
      </c>
      <c r="EC1099" t="s">
        <v>3</v>
      </c>
      <c r="EE1099">
        <v>64991579</v>
      </c>
      <c r="EF1099">
        <v>3</v>
      </c>
      <c r="EG1099" t="s">
        <v>26</v>
      </c>
      <c r="EH1099">
        <v>0</v>
      </c>
      <c r="EI1099" t="s">
        <v>3</v>
      </c>
      <c r="EJ1099">
        <v>2</v>
      </c>
      <c r="EK1099">
        <v>108001</v>
      </c>
      <c r="EL1099" t="s">
        <v>127</v>
      </c>
      <c r="EM1099" t="s">
        <v>128</v>
      </c>
      <c r="EO1099" t="s">
        <v>3</v>
      </c>
      <c r="EQ1099">
        <v>0</v>
      </c>
      <c r="ER1099">
        <v>314.17</v>
      </c>
      <c r="ES1099">
        <v>31.81</v>
      </c>
      <c r="ET1099">
        <v>87.65</v>
      </c>
      <c r="EU1099">
        <v>2.7</v>
      </c>
      <c r="EV1099">
        <v>194.71</v>
      </c>
      <c r="EW1099">
        <v>20.239999999999998</v>
      </c>
      <c r="EX1099">
        <v>0.2</v>
      </c>
      <c r="EY1099">
        <v>0</v>
      </c>
      <c r="FQ1099">
        <v>0</v>
      </c>
      <c r="FR1099">
        <v>0</v>
      </c>
      <c r="FS1099">
        <v>0</v>
      </c>
      <c r="FX1099">
        <v>97</v>
      </c>
      <c r="FY1099">
        <v>51</v>
      </c>
      <c r="GA1099" t="s">
        <v>3</v>
      </c>
      <c r="GD1099">
        <v>1</v>
      </c>
      <c r="GF1099">
        <v>-2000509668</v>
      </c>
      <c r="GG1099">
        <v>2</v>
      </c>
      <c r="GH1099">
        <v>1</v>
      </c>
      <c r="GI1099">
        <v>2</v>
      </c>
      <c r="GJ1099">
        <v>0</v>
      </c>
      <c r="GK1099">
        <v>0</v>
      </c>
      <c r="GL1099">
        <f t="shared" si="804"/>
        <v>0</v>
      </c>
      <c r="GM1099">
        <f t="shared" si="805"/>
        <v>4901.21</v>
      </c>
      <c r="GN1099">
        <f t="shared" si="806"/>
        <v>0</v>
      </c>
      <c r="GO1099">
        <f t="shared" si="807"/>
        <v>4901.21</v>
      </c>
      <c r="GP1099">
        <f t="shared" si="808"/>
        <v>0</v>
      </c>
      <c r="GR1099">
        <v>0</v>
      </c>
      <c r="GS1099">
        <v>3</v>
      </c>
      <c r="GT1099">
        <v>0</v>
      </c>
      <c r="GU1099" t="s">
        <v>3</v>
      </c>
      <c r="GV1099">
        <f t="shared" si="809"/>
        <v>0</v>
      </c>
      <c r="GW1099">
        <v>1</v>
      </c>
      <c r="GX1099">
        <f t="shared" si="810"/>
        <v>0</v>
      </c>
      <c r="HA1099">
        <v>0</v>
      </c>
      <c r="HB1099">
        <v>0</v>
      </c>
      <c r="HC1099">
        <f t="shared" si="811"/>
        <v>0</v>
      </c>
      <c r="HE1099" t="s">
        <v>3</v>
      </c>
      <c r="HF1099" t="s">
        <v>3</v>
      </c>
      <c r="HM1099" t="s">
        <v>3</v>
      </c>
      <c r="HN1099" t="s">
        <v>129</v>
      </c>
      <c r="HO1099" t="s">
        <v>130</v>
      </c>
      <c r="HP1099" t="s">
        <v>127</v>
      </c>
      <c r="HQ1099" t="s">
        <v>127</v>
      </c>
      <c r="HS1099">
        <v>0</v>
      </c>
      <c r="IK1099">
        <v>0</v>
      </c>
    </row>
    <row r="1100" spans="1:255">
      <c r="A1100" s="2">
        <v>17</v>
      </c>
      <c r="B1100" s="2">
        <v>1</v>
      </c>
      <c r="C1100" s="2"/>
      <c r="D1100" s="2"/>
      <c r="E1100" s="2" t="s">
        <v>250</v>
      </c>
      <c r="F1100" s="2" t="s">
        <v>700</v>
      </c>
      <c r="G1100" s="2" t="s">
        <v>701</v>
      </c>
      <c r="H1100" s="2" t="s">
        <v>370</v>
      </c>
      <c r="I1100" s="2">
        <f>ROUND(ROUND(229.5,6),9)</f>
        <v>229.5</v>
      </c>
      <c r="J1100" s="2">
        <v>0</v>
      </c>
      <c r="K1100" s="2">
        <f>ROUND(ROUND(229.5,6),9)</f>
        <v>229.5</v>
      </c>
      <c r="L1100" s="2">
        <v>229.5</v>
      </c>
      <c r="M1100" s="2">
        <v>0</v>
      </c>
      <c r="N1100" s="2">
        <f t="shared" si="772"/>
        <v>229.5</v>
      </c>
      <c r="O1100" s="2">
        <f t="shared" si="773"/>
        <v>39524.49</v>
      </c>
      <c r="P1100" s="2">
        <f t="shared" si="774"/>
        <v>39524.49</v>
      </c>
      <c r="Q1100" s="2">
        <f t="shared" si="775"/>
        <v>0</v>
      </c>
      <c r="R1100" s="2">
        <f t="shared" si="776"/>
        <v>0</v>
      </c>
      <c r="S1100" s="2">
        <f t="shared" si="777"/>
        <v>0</v>
      </c>
      <c r="T1100" s="2">
        <f t="shared" si="778"/>
        <v>0</v>
      </c>
      <c r="U1100" s="2">
        <f t="shared" si="779"/>
        <v>0</v>
      </c>
      <c r="V1100" s="2">
        <f t="shared" si="780"/>
        <v>0</v>
      </c>
      <c r="W1100" s="2">
        <f t="shared" si="781"/>
        <v>0</v>
      </c>
      <c r="X1100" s="2">
        <f t="shared" si="782"/>
        <v>0</v>
      </c>
      <c r="Y1100" s="2">
        <f t="shared" si="783"/>
        <v>0</v>
      </c>
      <c r="Z1100" s="2"/>
      <c r="AA1100" s="2">
        <v>88889161</v>
      </c>
      <c r="AB1100" s="2">
        <f t="shared" si="784"/>
        <v>172.22</v>
      </c>
      <c r="AC1100" s="2">
        <f t="shared" si="785"/>
        <v>172.22</v>
      </c>
      <c r="AD1100" s="2">
        <f t="shared" si="786"/>
        <v>0</v>
      </c>
      <c r="AE1100" s="2">
        <f t="shared" si="787"/>
        <v>0</v>
      </c>
      <c r="AF1100" s="2">
        <f t="shared" si="788"/>
        <v>0</v>
      </c>
      <c r="AG1100" s="2">
        <f t="shared" si="789"/>
        <v>0</v>
      </c>
      <c r="AH1100" s="2">
        <f t="shared" si="790"/>
        <v>0</v>
      </c>
      <c r="AI1100" s="2">
        <f t="shared" si="791"/>
        <v>0</v>
      </c>
      <c r="AJ1100" s="2">
        <f t="shared" si="792"/>
        <v>0</v>
      </c>
      <c r="AK1100" s="2">
        <v>172.21999999999997</v>
      </c>
      <c r="AL1100" s="2">
        <v>172.21999999999997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1</v>
      </c>
      <c r="AW1100" s="2">
        <v>1</v>
      </c>
      <c r="AX1100" s="2"/>
      <c r="AY1100" s="2"/>
      <c r="AZ1100" s="2">
        <v>1</v>
      </c>
      <c r="BA1100" s="2">
        <v>1</v>
      </c>
      <c r="BB1100" s="2">
        <v>1</v>
      </c>
      <c r="BC1100" s="2">
        <v>1</v>
      </c>
      <c r="BD1100" s="2" t="s">
        <v>3</v>
      </c>
      <c r="BE1100" s="2" t="s">
        <v>3</v>
      </c>
      <c r="BF1100" s="2" t="s">
        <v>3</v>
      </c>
      <c r="BG1100" s="2" t="s">
        <v>3</v>
      </c>
      <c r="BH1100" s="2">
        <v>3</v>
      </c>
      <c r="BI1100" s="2">
        <v>1</v>
      </c>
      <c r="BJ1100" s="2" t="s">
        <v>3</v>
      </c>
      <c r="BK1100" s="2"/>
      <c r="BL1100" s="2"/>
      <c r="BM1100" s="2">
        <v>1100</v>
      </c>
      <c r="BN1100" s="2">
        <v>0</v>
      </c>
      <c r="BO1100" s="2" t="s">
        <v>3</v>
      </c>
      <c r="BP1100" s="2">
        <v>0</v>
      </c>
      <c r="BQ1100" s="2">
        <v>8</v>
      </c>
      <c r="BR1100" s="2">
        <v>0</v>
      </c>
      <c r="BS1100" s="2">
        <v>1</v>
      </c>
      <c r="BT1100" s="2">
        <v>1</v>
      </c>
      <c r="BU1100" s="2">
        <v>1</v>
      </c>
      <c r="BV1100" s="2">
        <v>1</v>
      </c>
      <c r="BW1100" s="2">
        <v>1</v>
      </c>
      <c r="BX1100" s="2">
        <v>1</v>
      </c>
      <c r="BY1100" s="2" t="s">
        <v>3</v>
      </c>
      <c r="BZ1100" s="2">
        <v>0</v>
      </c>
      <c r="CA1100" s="2">
        <v>0</v>
      </c>
      <c r="CB1100" s="2" t="s">
        <v>3</v>
      </c>
      <c r="CC1100" s="2"/>
      <c r="CD1100" s="2"/>
      <c r="CE1100" s="2">
        <v>0</v>
      </c>
      <c r="CF1100" s="2">
        <v>0</v>
      </c>
      <c r="CG1100" s="2">
        <v>0</v>
      </c>
      <c r="CH1100" s="2">
        <v>12</v>
      </c>
      <c r="CI1100" s="2">
        <v>0</v>
      </c>
      <c r="CJ1100" s="2">
        <v>0</v>
      </c>
      <c r="CK1100" s="2">
        <v>0</v>
      </c>
      <c r="CL1100" s="2">
        <v>0</v>
      </c>
      <c r="CM1100" s="2">
        <v>0</v>
      </c>
      <c r="CN1100" s="2" t="s">
        <v>3</v>
      </c>
      <c r="CO1100" s="2">
        <v>0</v>
      </c>
      <c r="CP1100" s="2">
        <f t="shared" si="793"/>
        <v>39524.49</v>
      </c>
      <c r="CQ1100" s="2">
        <f t="shared" si="794"/>
        <v>172.22</v>
      </c>
      <c r="CR1100" s="2">
        <f t="shared" si="795"/>
        <v>0</v>
      </c>
      <c r="CS1100" s="2">
        <f t="shared" si="796"/>
        <v>0</v>
      </c>
      <c r="CT1100" s="2">
        <f t="shared" si="797"/>
        <v>0</v>
      </c>
      <c r="CU1100" s="2">
        <f t="shared" si="798"/>
        <v>0</v>
      </c>
      <c r="CV1100" s="2">
        <f t="shared" si="799"/>
        <v>0</v>
      </c>
      <c r="CW1100" s="2">
        <f t="shared" si="800"/>
        <v>0</v>
      </c>
      <c r="CX1100" s="2">
        <f t="shared" si="801"/>
        <v>0</v>
      </c>
      <c r="CY1100" s="2">
        <f t="shared" si="802"/>
        <v>0</v>
      </c>
      <c r="CZ1100" s="2">
        <f t="shared" si="803"/>
        <v>0</v>
      </c>
      <c r="DA1100" s="2"/>
      <c r="DB1100" s="2"/>
      <c r="DC1100" s="2" t="s">
        <v>3</v>
      </c>
      <c r="DD1100" s="2" t="s">
        <v>3</v>
      </c>
      <c r="DE1100" s="2" t="s">
        <v>3</v>
      </c>
      <c r="DF1100" s="2" t="s">
        <v>3</v>
      </c>
      <c r="DG1100" s="2" t="s">
        <v>3</v>
      </c>
      <c r="DH1100" s="2" t="s">
        <v>3</v>
      </c>
      <c r="DI1100" s="2" t="s">
        <v>3</v>
      </c>
      <c r="DJ1100" s="2" t="s">
        <v>3</v>
      </c>
      <c r="DK1100" s="2" t="s">
        <v>3</v>
      </c>
      <c r="DL1100" s="2" t="s">
        <v>3</v>
      </c>
      <c r="DM1100" s="2" t="s">
        <v>3</v>
      </c>
      <c r="DN1100" s="2">
        <v>0</v>
      </c>
      <c r="DO1100" s="2">
        <v>0</v>
      </c>
      <c r="DP1100" s="2">
        <v>1</v>
      </c>
      <c r="DQ1100" s="2">
        <v>1</v>
      </c>
      <c r="DR1100" s="2"/>
      <c r="DS1100" s="2"/>
      <c r="DT1100" s="2"/>
      <c r="DU1100" s="2">
        <v>1003</v>
      </c>
      <c r="DV1100" s="2" t="s">
        <v>370</v>
      </c>
      <c r="DW1100" s="2" t="s">
        <v>370</v>
      </c>
      <c r="DX1100" s="2">
        <v>1</v>
      </c>
      <c r="DY1100" s="2"/>
      <c r="DZ1100" s="2" t="s">
        <v>3</v>
      </c>
      <c r="EA1100" s="2" t="s">
        <v>3</v>
      </c>
      <c r="EB1100" s="2" t="s">
        <v>3</v>
      </c>
      <c r="EC1100" s="2" t="s">
        <v>3</v>
      </c>
      <c r="ED1100" s="2"/>
      <c r="EE1100" s="2">
        <v>64991283</v>
      </c>
      <c r="EF1100" s="2">
        <v>8</v>
      </c>
      <c r="EG1100" s="2" t="s">
        <v>290</v>
      </c>
      <c r="EH1100" s="2">
        <v>0</v>
      </c>
      <c r="EI1100" s="2" t="s">
        <v>3</v>
      </c>
      <c r="EJ1100" s="2">
        <v>1</v>
      </c>
      <c r="EK1100" s="2">
        <v>1100</v>
      </c>
      <c r="EL1100" s="2" t="s">
        <v>319</v>
      </c>
      <c r="EM1100" s="2" t="s">
        <v>320</v>
      </c>
      <c r="EN1100" s="2"/>
      <c r="EO1100" s="2" t="s">
        <v>3</v>
      </c>
      <c r="EP1100" s="2"/>
      <c r="EQ1100" s="2">
        <v>0</v>
      </c>
      <c r="ER1100" s="2">
        <v>335.52</v>
      </c>
      <c r="ES1100" s="2">
        <v>172.21999999999997</v>
      </c>
      <c r="ET1100" s="2">
        <v>0</v>
      </c>
      <c r="EU1100" s="2">
        <v>0</v>
      </c>
      <c r="EV1100" s="2">
        <v>0</v>
      </c>
      <c r="EW1100" s="2">
        <v>0</v>
      </c>
      <c r="EX1100" s="2">
        <v>0</v>
      </c>
      <c r="EY1100" s="2">
        <v>0</v>
      </c>
      <c r="EZ1100" s="2"/>
      <c r="FA1100" s="2"/>
      <c r="FB1100" s="2"/>
      <c r="FC1100" s="2"/>
      <c r="FD1100" s="2"/>
      <c r="FE1100" s="2"/>
      <c r="FF1100" s="2"/>
      <c r="FG1100" s="2"/>
      <c r="FH1100" s="2"/>
      <c r="FI1100" s="2"/>
      <c r="FJ1100" s="2"/>
      <c r="FK1100" s="2"/>
      <c r="FL1100" s="2"/>
      <c r="FM1100" s="2"/>
      <c r="FN1100" s="2"/>
      <c r="FO1100" s="2"/>
      <c r="FP1100" s="2"/>
      <c r="FQ1100" s="2">
        <v>0</v>
      </c>
      <c r="FR1100" s="2">
        <v>0</v>
      </c>
      <c r="FS1100" s="2">
        <v>0</v>
      </c>
      <c r="FT1100" s="2"/>
      <c r="FU1100" s="2"/>
      <c r="FV1100" s="2"/>
      <c r="FW1100" s="2"/>
      <c r="FX1100" s="2">
        <v>0</v>
      </c>
      <c r="FY1100" s="2">
        <v>0</v>
      </c>
      <c r="FZ1100" s="2"/>
      <c r="GA1100" s="2" t="s">
        <v>303</v>
      </c>
      <c r="GB1100" s="2"/>
      <c r="GC1100" s="2"/>
      <c r="GD1100" s="2">
        <v>1</v>
      </c>
      <c r="GE1100" s="2"/>
      <c r="GF1100" s="2">
        <v>-456089112</v>
      </c>
      <c r="GG1100" s="2">
        <v>2</v>
      </c>
      <c r="GH1100" s="2">
        <v>0</v>
      </c>
      <c r="GI1100" s="2">
        <v>3</v>
      </c>
      <c r="GJ1100" s="2">
        <v>0</v>
      </c>
      <c r="GK1100" s="2">
        <v>0</v>
      </c>
      <c r="GL1100" s="2">
        <f t="shared" si="804"/>
        <v>0</v>
      </c>
      <c r="GM1100" s="2">
        <f t="shared" si="805"/>
        <v>39524.49</v>
      </c>
      <c r="GN1100" s="2">
        <f t="shared" si="806"/>
        <v>39524.49</v>
      </c>
      <c r="GO1100" s="2">
        <f t="shared" si="807"/>
        <v>0</v>
      </c>
      <c r="GP1100" s="2">
        <f t="shared" si="808"/>
        <v>0</v>
      </c>
      <c r="GQ1100" s="2"/>
      <c r="GR1100" s="2">
        <v>0</v>
      </c>
      <c r="GS1100" s="2">
        <v>4</v>
      </c>
      <c r="GT1100" s="2">
        <v>0</v>
      </c>
      <c r="GU1100" s="2" t="s">
        <v>3</v>
      </c>
      <c r="GV1100" s="2">
        <f t="shared" si="809"/>
        <v>0</v>
      </c>
      <c r="GW1100" s="2">
        <v>1</v>
      </c>
      <c r="GX1100" s="2">
        <f t="shared" si="810"/>
        <v>0</v>
      </c>
      <c r="GY1100" s="2"/>
      <c r="GZ1100" s="2"/>
      <c r="HA1100" s="2">
        <v>0</v>
      </c>
      <c r="HB1100" s="2">
        <v>0</v>
      </c>
      <c r="HC1100" s="2">
        <f t="shared" si="811"/>
        <v>0</v>
      </c>
      <c r="HD1100" s="2"/>
      <c r="HE1100" s="2" t="s">
        <v>3</v>
      </c>
      <c r="HF1100" s="2" t="s">
        <v>3</v>
      </c>
      <c r="HG1100" s="2"/>
      <c r="HH1100" s="2"/>
      <c r="HI1100" s="2"/>
      <c r="HJ1100" s="2"/>
      <c r="HK1100" s="2"/>
      <c r="HL1100" s="2"/>
      <c r="HM1100" s="2" t="s">
        <v>3</v>
      </c>
      <c r="HN1100" s="2" t="s">
        <v>3</v>
      </c>
      <c r="HO1100" s="2" t="s">
        <v>3</v>
      </c>
      <c r="HP1100" s="2" t="s">
        <v>3</v>
      </c>
      <c r="HQ1100" s="2" t="s">
        <v>3</v>
      </c>
      <c r="HR1100" s="2"/>
      <c r="HS1100" s="2">
        <v>0</v>
      </c>
      <c r="HT1100" s="2"/>
      <c r="HU1100" s="2"/>
      <c r="HV1100" s="2"/>
      <c r="HW1100" s="2"/>
      <c r="HX1100" s="2"/>
      <c r="HY1100" s="2"/>
      <c r="HZ1100" s="2"/>
      <c r="IA1100" s="2"/>
      <c r="IB1100" s="2"/>
      <c r="IC1100" s="2"/>
      <c r="ID1100" s="2"/>
      <c r="IE1100" s="2"/>
      <c r="IF1100" s="2"/>
      <c r="IG1100" s="2"/>
      <c r="IH1100" s="2"/>
      <c r="II1100" s="2"/>
      <c r="IJ1100" s="2"/>
      <c r="IK1100" s="2">
        <v>0</v>
      </c>
      <c r="IL1100" s="2"/>
      <c r="IM1100" s="2"/>
      <c r="IN1100" s="2"/>
      <c r="IO1100" s="2"/>
      <c r="IP1100" s="2"/>
      <c r="IQ1100" s="2"/>
      <c r="IR1100" s="2"/>
      <c r="IS1100" s="2"/>
      <c r="IT1100" s="2"/>
      <c r="IU1100" s="2"/>
    </row>
    <row r="1101" spans="1:255">
      <c r="A1101">
        <v>17</v>
      </c>
      <c r="B1101">
        <v>1</v>
      </c>
      <c r="E1101" t="s">
        <v>250</v>
      </c>
      <c r="F1101" t="s">
        <v>700</v>
      </c>
      <c r="G1101" t="s">
        <v>701</v>
      </c>
      <c r="H1101" t="s">
        <v>370</v>
      </c>
      <c r="I1101">
        <f>ROUND(ROUND(229.5,6),9)</f>
        <v>229.5</v>
      </c>
      <c r="J1101">
        <v>0</v>
      </c>
      <c r="K1101">
        <f>ROUND(ROUND(229.5,6),9)</f>
        <v>229.5</v>
      </c>
      <c r="L1101">
        <v>229.5</v>
      </c>
      <c r="M1101">
        <v>0</v>
      </c>
      <c r="N1101">
        <f t="shared" si="772"/>
        <v>229.5</v>
      </c>
      <c r="O1101">
        <f t="shared" si="773"/>
        <v>357301.39</v>
      </c>
      <c r="P1101">
        <f t="shared" si="774"/>
        <v>357301.39</v>
      </c>
      <c r="Q1101">
        <f t="shared" si="775"/>
        <v>0</v>
      </c>
      <c r="R1101">
        <f t="shared" si="776"/>
        <v>0</v>
      </c>
      <c r="S1101">
        <f t="shared" si="777"/>
        <v>0</v>
      </c>
      <c r="T1101">
        <f t="shared" si="778"/>
        <v>0</v>
      </c>
      <c r="U1101">
        <f t="shared" si="779"/>
        <v>0</v>
      </c>
      <c r="V1101">
        <f t="shared" si="780"/>
        <v>0</v>
      </c>
      <c r="W1101">
        <f t="shared" si="781"/>
        <v>0</v>
      </c>
      <c r="X1101">
        <f t="shared" si="782"/>
        <v>0</v>
      </c>
      <c r="Y1101">
        <f t="shared" si="783"/>
        <v>0</v>
      </c>
      <c r="AA1101">
        <v>88889103</v>
      </c>
      <c r="AB1101">
        <f t="shared" si="784"/>
        <v>172.22</v>
      </c>
      <c r="AC1101">
        <f t="shared" si="785"/>
        <v>172.22</v>
      </c>
      <c r="AD1101">
        <f t="shared" si="786"/>
        <v>0</v>
      </c>
      <c r="AE1101">
        <f t="shared" si="787"/>
        <v>0</v>
      </c>
      <c r="AF1101">
        <f t="shared" si="788"/>
        <v>0</v>
      </c>
      <c r="AG1101">
        <f t="shared" si="789"/>
        <v>0</v>
      </c>
      <c r="AH1101">
        <f t="shared" si="790"/>
        <v>0</v>
      </c>
      <c r="AI1101">
        <f t="shared" si="791"/>
        <v>0</v>
      </c>
      <c r="AJ1101">
        <f t="shared" si="792"/>
        <v>0</v>
      </c>
      <c r="AK1101">
        <v>172.21999999999997</v>
      </c>
      <c r="AL1101">
        <v>172.21999999999997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1</v>
      </c>
      <c r="AW1101">
        <v>1</v>
      </c>
      <c r="AZ1101">
        <v>1</v>
      </c>
      <c r="BA1101">
        <v>1</v>
      </c>
      <c r="BB1101">
        <v>1</v>
      </c>
      <c r="BC1101">
        <v>9.0399999999999991</v>
      </c>
      <c r="BD1101" t="s">
        <v>3</v>
      </c>
      <c r="BE1101" t="s">
        <v>3</v>
      </c>
      <c r="BF1101" t="s">
        <v>3</v>
      </c>
      <c r="BG1101" t="s">
        <v>3</v>
      </c>
      <c r="BH1101">
        <v>3</v>
      </c>
      <c r="BI1101">
        <v>1</v>
      </c>
      <c r="BJ1101" t="s">
        <v>3</v>
      </c>
      <c r="BM1101">
        <v>1100</v>
      </c>
      <c r="BN1101">
        <v>0</v>
      </c>
      <c r="BO1101" t="s">
        <v>3</v>
      </c>
      <c r="BP1101">
        <v>0</v>
      </c>
      <c r="BQ1101">
        <v>8</v>
      </c>
      <c r="BR1101">
        <v>0</v>
      </c>
      <c r="BS1101">
        <v>1</v>
      </c>
      <c r="BT1101">
        <v>1</v>
      </c>
      <c r="BU1101">
        <v>1</v>
      </c>
      <c r="BV1101">
        <v>1</v>
      </c>
      <c r="BW1101">
        <v>1</v>
      </c>
      <c r="BX1101">
        <v>1</v>
      </c>
      <c r="BY1101" t="s">
        <v>3</v>
      </c>
      <c r="BZ1101">
        <v>0</v>
      </c>
      <c r="CA1101">
        <v>0</v>
      </c>
      <c r="CB1101" t="s">
        <v>3</v>
      </c>
      <c r="CE1101">
        <v>0</v>
      </c>
      <c r="CF1101">
        <v>0</v>
      </c>
      <c r="CG1101">
        <v>0</v>
      </c>
      <c r="CH1101">
        <v>12</v>
      </c>
      <c r="CI1101">
        <v>0</v>
      </c>
      <c r="CJ1101">
        <v>0</v>
      </c>
      <c r="CK1101">
        <v>0</v>
      </c>
      <c r="CL1101">
        <v>0</v>
      </c>
      <c r="CM1101">
        <v>0</v>
      </c>
      <c r="CN1101" t="s">
        <v>3</v>
      </c>
      <c r="CO1101">
        <v>0</v>
      </c>
      <c r="CP1101">
        <f t="shared" si="793"/>
        <v>357301.39</v>
      </c>
      <c r="CQ1101">
        <f t="shared" si="794"/>
        <v>1556.8687999999997</v>
      </c>
      <c r="CR1101">
        <f t="shared" si="795"/>
        <v>0</v>
      </c>
      <c r="CS1101">
        <f t="shared" si="796"/>
        <v>0</v>
      </c>
      <c r="CT1101">
        <f t="shared" si="797"/>
        <v>0</v>
      </c>
      <c r="CU1101">
        <f t="shared" si="798"/>
        <v>0</v>
      </c>
      <c r="CV1101">
        <f t="shared" si="799"/>
        <v>0</v>
      </c>
      <c r="CW1101">
        <f t="shared" si="800"/>
        <v>0</v>
      </c>
      <c r="CX1101">
        <f t="shared" si="801"/>
        <v>0</v>
      </c>
      <c r="CY1101">
        <f t="shared" si="802"/>
        <v>0</v>
      </c>
      <c r="CZ1101">
        <f t="shared" si="803"/>
        <v>0</v>
      </c>
      <c r="DC1101" t="s">
        <v>3</v>
      </c>
      <c r="DD1101" t="s">
        <v>3</v>
      </c>
      <c r="DE1101" t="s">
        <v>3</v>
      </c>
      <c r="DF1101" t="s">
        <v>3</v>
      </c>
      <c r="DG1101" t="s">
        <v>3</v>
      </c>
      <c r="DH1101" t="s">
        <v>3</v>
      </c>
      <c r="DI1101" t="s">
        <v>3</v>
      </c>
      <c r="DJ1101" t="s">
        <v>3</v>
      </c>
      <c r="DK1101" t="s">
        <v>3</v>
      </c>
      <c r="DL1101" t="s">
        <v>3</v>
      </c>
      <c r="DM1101" t="s">
        <v>3</v>
      </c>
      <c r="DN1101">
        <v>0</v>
      </c>
      <c r="DO1101">
        <v>0</v>
      </c>
      <c r="DP1101">
        <v>1</v>
      </c>
      <c r="DQ1101">
        <v>1</v>
      </c>
      <c r="DU1101">
        <v>1003</v>
      </c>
      <c r="DV1101" t="s">
        <v>370</v>
      </c>
      <c r="DW1101" t="s">
        <v>370</v>
      </c>
      <c r="DX1101">
        <v>1</v>
      </c>
      <c r="DZ1101" t="s">
        <v>3</v>
      </c>
      <c r="EA1101" t="s">
        <v>3</v>
      </c>
      <c r="EB1101" t="s">
        <v>3</v>
      </c>
      <c r="EC1101" t="s">
        <v>3</v>
      </c>
      <c r="EE1101">
        <v>64991283</v>
      </c>
      <c r="EF1101">
        <v>8</v>
      </c>
      <c r="EG1101" t="s">
        <v>290</v>
      </c>
      <c r="EH1101">
        <v>0</v>
      </c>
      <c r="EI1101" t="s">
        <v>3</v>
      </c>
      <c r="EJ1101">
        <v>1</v>
      </c>
      <c r="EK1101">
        <v>1100</v>
      </c>
      <c r="EL1101" t="s">
        <v>319</v>
      </c>
      <c r="EM1101" t="s">
        <v>320</v>
      </c>
      <c r="EO1101" t="s">
        <v>3</v>
      </c>
      <c r="EQ1101">
        <v>0</v>
      </c>
      <c r="ER1101">
        <v>172.21999999999997</v>
      </c>
      <c r="ES1101">
        <v>172.21999999999997</v>
      </c>
      <c r="ET1101">
        <v>0</v>
      </c>
      <c r="EU1101">
        <v>0</v>
      </c>
      <c r="EV1101">
        <v>0</v>
      </c>
      <c r="EW1101">
        <v>0</v>
      </c>
      <c r="EX1101">
        <v>0</v>
      </c>
      <c r="EY1101">
        <v>0</v>
      </c>
      <c r="EZ1101">
        <v>5</v>
      </c>
      <c r="FC1101">
        <v>0</v>
      </c>
      <c r="FD1101">
        <v>18</v>
      </c>
      <c r="FF1101">
        <v>1481.87</v>
      </c>
      <c r="FQ1101">
        <v>0</v>
      </c>
      <c r="FR1101">
        <v>0</v>
      </c>
      <c r="FS1101">
        <v>0</v>
      </c>
      <c r="FX1101">
        <v>0</v>
      </c>
      <c r="FY1101">
        <v>0</v>
      </c>
      <c r="GA1101" t="s">
        <v>702</v>
      </c>
      <c r="GD1101">
        <v>1</v>
      </c>
      <c r="GF1101">
        <v>-456089112</v>
      </c>
      <c r="GG1101">
        <v>2</v>
      </c>
      <c r="GH1101">
        <v>3</v>
      </c>
      <c r="GI1101">
        <v>3</v>
      </c>
      <c r="GJ1101">
        <v>0</v>
      </c>
      <c r="GK1101">
        <v>0</v>
      </c>
      <c r="GL1101">
        <f t="shared" si="804"/>
        <v>0</v>
      </c>
      <c r="GM1101">
        <f t="shared" si="805"/>
        <v>357301.39</v>
      </c>
      <c r="GN1101">
        <f t="shared" si="806"/>
        <v>357301.39</v>
      </c>
      <c r="GO1101">
        <f t="shared" si="807"/>
        <v>0</v>
      </c>
      <c r="GP1101">
        <f t="shared" si="808"/>
        <v>0</v>
      </c>
      <c r="GR1101">
        <v>1</v>
      </c>
      <c r="GS1101">
        <v>1</v>
      </c>
      <c r="GT1101">
        <v>0</v>
      </c>
      <c r="GU1101" t="s">
        <v>3</v>
      </c>
      <c r="GV1101">
        <f t="shared" si="809"/>
        <v>0</v>
      </c>
      <c r="GW1101">
        <v>1</v>
      </c>
      <c r="GX1101">
        <f t="shared" si="810"/>
        <v>0</v>
      </c>
      <c r="HA1101">
        <v>0</v>
      </c>
      <c r="HB1101">
        <v>0</v>
      </c>
      <c r="HC1101">
        <f t="shared" si="811"/>
        <v>0</v>
      </c>
      <c r="HE1101" t="s">
        <v>41</v>
      </c>
      <c r="HF1101" t="s">
        <v>37</v>
      </c>
      <c r="HM1101" t="s">
        <v>3</v>
      </c>
      <c r="HN1101" t="s">
        <v>3</v>
      </c>
      <c r="HO1101" t="s">
        <v>3</v>
      </c>
      <c r="HP1101" t="s">
        <v>3</v>
      </c>
      <c r="HQ1101" t="s">
        <v>3</v>
      </c>
      <c r="HS1101">
        <v>0</v>
      </c>
      <c r="IK1101">
        <v>0</v>
      </c>
    </row>
    <row r="1102" spans="1:255">
      <c r="A1102" s="2">
        <v>17</v>
      </c>
      <c r="B1102" s="2">
        <v>1</v>
      </c>
      <c r="C1102" s="2">
        <f>ROW(SmtRes!A757)</f>
        <v>757</v>
      </c>
      <c r="D1102" s="2">
        <f>ROW(EtalonRes!A743)</f>
        <v>743</v>
      </c>
      <c r="E1102" s="2" t="s">
        <v>260</v>
      </c>
      <c r="F1102" s="2" t="s">
        <v>703</v>
      </c>
      <c r="G1102" s="2" t="s">
        <v>704</v>
      </c>
      <c r="H1102" s="2" t="s">
        <v>660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f t="shared" si="772"/>
        <v>0</v>
      </c>
      <c r="O1102" s="2">
        <f t="shared" si="773"/>
        <v>0</v>
      </c>
      <c r="P1102" s="2">
        <f t="shared" si="774"/>
        <v>0</v>
      </c>
      <c r="Q1102" s="2">
        <f t="shared" si="775"/>
        <v>0</v>
      </c>
      <c r="R1102" s="2">
        <f t="shared" si="776"/>
        <v>0</v>
      </c>
      <c r="S1102" s="2">
        <f t="shared" si="777"/>
        <v>0</v>
      </c>
      <c r="T1102" s="2">
        <f t="shared" si="778"/>
        <v>0</v>
      </c>
      <c r="U1102" s="2">
        <f t="shared" si="779"/>
        <v>0</v>
      </c>
      <c r="V1102" s="2">
        <f t="shared" si="780"/>
        <v>0</v>
      </c>
      <c r="W1102" s="2">
        <f t="shared" si="781"/>
        <v>0</v>
      </c>
      <c r="X1102" s="2">
        <f t="shared" si="782"/>
        <v>0</v>
      </c>
      <c r="Y1102" s="2">
        <f t="shared" si="783"/>
        <v>0</v>
      </c>
      <c r="Z1102" s="2"/>
      <c r="AA1102" s="2">
        <v>88889161</v>
      </c>
      <c r="AB1102" s="2">
        <f t="shared" si="784"/>
        <v>228.55</v>
      </c>
      <c r="AC1102" s="2">
        <f t="shared" si="785"/>
        <v>0.52</v>
      </c>
      <c r="AD1102" s="2">
        <f t="shared" si="786"/>
        <v>201.86</v>
      </c>
      <c r="AE1102" s="2">
        <f t="shared" si="787"/>
        <v>12.29</v>
      </c>
      <c r="AF1102" s="2">
        <f t="shared" si="788"/>
        <v>26.17</v>
      </c>
      <c r="AG1102" s="2">
        <f t="shared" si="789"/>
        <v>0</v>
      </c>
      <c r="AH1102" s="2">
        <f t="shared" si="790"/>
        <v>2.72</v>
      </c>
      <c r="AI1102" s="2">
        <f t="shared" si="791"/>
        <v>0.91</v>
      </c>
      <c r="AJ1102" s="2">
        <f t="shared" si="792"/>
        <v>0</v>
      </c>
      <c r="AK1102" s="2">
        <v>228.55</v>
      </c>
      <c r="AL1102" s="2">
        <v>0.52</v>
      </c>
      <c r="AM1102" s="2">
        <v>201.86</v>
      </c>
      <c r="AN1102" s="2">
        <v>12.29</v>
      </c>
      <c r="AO1102" s="2">
        <v>26.17</v>
      </c>
      <c r="AP1102" s="2">
        <v>0</v>
      </c>
      <c r="AQ1102" s="2">
        <v>2.72</v>
      </c>
      <c r="AR1102" s="2">
        <v>0.91</v>
      </c>
      <c r="AS1102" s="2">
        <v>0</v>
      </c>
      <c r="AT1102" s="2">
        <v>97</v>
      </c>
      <c r="AU1102" s="2">
        <v>51</v>
      </c>
      <c r="AV1102" s="2">
        <v>1</v>
      </c>
      <c r="AW1102" s="2">
        <v>1</v>
      </c>
      <c r="AX1102" s="2"/>
      <c r="AY1102" s="2"/>
      <c r="AZ1102" s="2">
        <v>1</v>
      </c>
      <c r="BA1102" s="2">
        <v>1</v>
      </c>
      <c r="BB1102" s="2">
        <v>1</v>
      </c>
      <c r="BC1102" s="2">
        <v>1</v>
      </c>
      <c r="BD1102" s="2" t="s">
        <v>3</v>
      </c>
      <c r="BE1102" s="2" t="s">
        <v>3</v>
      </c>
      <c r="BF1102" s="2" t="s">
        <v>3</v>
      </c>
      <c r="BG1102" s="2" t="s">
        <v>3</v>
      </c>
      <c r="BH1102" s="2">
        <v>0</v>
      </c>
      <c r="BI1102" s="2">
        <v>2</v>
      </c>
      <c r="BJ1102" s="2" t="s">
        <v>705</v>
      </c>
      <c r="BK1102" s="2"/>
      <c r="BL1102" s="2"/>
      <c r="BM1102" s="2">
        <v>108001</v>
      </c>
      <c r="BN1102" s="2">
        <v>0</v>
      </c>
      <c r="BO1102" s="2" t="s">
        <v>3</v>
      </c>
      <c r="BP1102" s="2">
        <v>0</v>
      </c>
      <c r="BQ1102" s="2">
        <v>3</v>
      </c>
      <c r="BR1102" s="2">
        <v>0</v>
      </c>
      <c r="BS1102" s="2">
        <v>1</v>
      </c>
      <c r="BT1102" s="2">
        <v>1</v>
      </c>
      <c r="BU1102" s="2">
        <v>1</v>
      </c>
      <c r="BV1102" s="2">
        <v>1</v>
      </c>
      <c r="BW1102" s="2">
        <v>1</v>
      </c>
      <c r="BX1102" s="2">
        <v>1</v>
      </c>
      <c r="BY1102" s="2" t="s">
        <v>3</v>
      </c>
      <c r="BZ1102" s="2">
        <v>97</v>
      </c>
      <c r="CA1102" s="2">
        <v>51</v>
      </c>
      <c r="CB1102" s="2" t="s">
        <v>3</v>
      </c>
      <c r="CC1102" s="2"/>
      <c r="CD1102" s="2"/>
      <c r="CE1102" s="2">
        <v>0</v>
      </c>
      <c r="CF1102" s="2">
        <v>0</v>
      </c>
      <c r="CG1102" s="2">
        <v>0</v>
      </c>
      <c r="CH1102" s="2">
        <v>13</v>
      </c>
      <c r="CI1102" s="2">
        <v>0</v>
      </c>
      <c r="CJ1102" s="2">
        <v>0</v>
      </c>
      <c r="CK1102" s="2">
        <v>0</v>
      </c>
      <c r="CL1102" s="2">
        <v>0</v>
      </c>
      <c r="CM1102" s="2">
        <v>0</v>
      </c>
      <c r="CN1102" s="2" t="s">
        <v>3</v>
      </c>
      <c r="CO1102" s="2">
        <v>0</v>
      </c>
      <c r="CP1102" s="2">
        <f t="shared" si="793"/>
        <v>0</v>
      </c>
      <c r="CQ1102" s="2">
        <f t="shared" si="794"/>
        <v>0.52</v>
      </c>
      <c r="CR1102" s="2">
        <f t="shared" si="795"/>
        <v>201.86</v>
      </c>
      <c r="CS1102" s="2">
        <f t="shared" si="796"/>
        <v>12.29</v>
      </c>
      <c r="CT1102" s="2">
        <f t="shared" si="797"/>
        <v>26.17</v>
      </c>
      <c r="CU1102" s="2">
        <f t="shared" si="798"/>
        <v>0</v>
      </c>
      <c r="CV1102" s="2">
        <f t="shared" si="799"/>
        <v>2.72</v>
      </c>
      <c r="CW1102" s="2">
        <f t="shared" si="800"/>
        <v>0.91</v>
      </c>
      <c r="CX1102" s="2">
        <f t="shared" si="801"/>
        <v>0</v>
      </c>
      <c r="CY1102" s="2">
        <f t="shared" si="802"/>
        <v>0</v>
      </c>
      <c r="CZ1102" s="2">
        <f t="shared" si="803"/>
        <v>0</v>
      </c>
      <c r="DA1102" s="2"/>
      <c r="DB1102" s="2"/>
      <c r="DC1102" s="2" t="s">
        <v>3</v>
      </c>
      <c r="DD1102" s="2" t="s">
        <v>3</v>
      </c>
      <c r="DE1102" s="2" t="s">
        <v>3</v>
      </c>
      <c r="DF1102" s="2" t="s">
        <v>3</v>
      </c>
      <c r="DG1102" s="2" t="s">
        <v>3</v>
      </c>
      <c r="DH1102" s="2" t="s">
        <v>3</v>
      </c>
      <c r="DI1102" s="2" t="s">
        <v>3</v>
      </c>
      <c r="DJ1102" s="2" t="s">
        <v>3</v>
      </c>
      <c r="DK1102" s="2" t="s">
        <v>3</v>
      </c>
      <c r="DL1102" s="2" t="s">
        <v>3</v>
      </c>
      <c r="DM1102" s="2" t="s">
        <v>3</v>
      </c>
      <c r="DN1102" s="2">
        <v>0</v>
      </c>
      <c r="DO1102" s="2">
        <v>0</v>
      </c>
      <c r="DP1102" s="2">
        <v>1</v>
      </c>
      <c r="DQ1102" s="2">
        <v>1</v>
      </c>
      <c r="DR1102" s="2"/>
      <c r="DS1102" s="2"/>
      <c r="DT1102" s="2"/>
      <c r="DU1102" s="2">
        <v>1013</v>
      </c>
      <c r="DV1102" s="2" t="s">
        <v>660</v>
      </c>
      <c r="DW1102" s="2" t="s">
        <v>660</v>
      </c>
      <c r="DX1102" s="2">
        <v>1</v>
      </c>
      <c r="DY1102" s="2"/>
      <c r="DZ1102" s="2" t="s">
        <v>3</v>
      </c>
      <c r="EA1102" s="2" t="s">
        <v>3</v>
      </c>
      <c r="EB1102" s="2" t="s">
        <v>3</v>
      </c>
      <c r="EC1102" s="2" t="s">
        <v>3</v>
      </c>
      <c r="ED1102" s="2"/>
      <c r="EE1102" s="2">
        <v>64991579</v>
      </c>
      <c r="EF1102" s="2">
        <v>3</v>
      </c>
      <c r="EG1102" s="2" t="s">
        <v>26</v>
      </c>
      <c r="EH1102" s="2">
        <v>0</v>
      </c>
      <c r="EI1102" s="2" t="s">
        <v>3</v>
      </c>
      <c r="EJ1102" s="2">
        <v>2</v>
      </c>
      <c r="EK1102" s="2">
        <v>108001</v>
      </c>
      <c r="EL1102" s="2" t="s">
        <v>127</v>
      </c>
      <c r="EM1102" s="2" t="s">
        <v>128</v>
      </c>
      <c r="EN1102" s="2"/>
      <c r="EO1102" s="2" t="s">
        <v>3</v>
      </c>
      <c r="EP1102" s="2"/>
      <c r="EQ1102" s="2">
        <v>0</v>
      </c>
      <c r="ER1102" s="2">
        <v>228.55</v>
      </c>
      <c r="ES1102" s="2">
        <v>0.52</v>
      </c>
      <c r="ET1102" s="2">
        <v>201.86</v>
      </c>
      <c r="EU1102" s="2">
        <v>12.29</v>
      </c>
      <c r="EV1102" s="2">
        <v>26.17</v>
      </c>
      <c r="EW1102" s="2">
        <v>2.72</v>
      </c>
      <c r="EX1102" s="2">
        <v>0.91</v>
      </c>
      <c r="EY1102" s="2">
        <v>0</v>
      </c>
      <c r="EZ1102" s="2"/>
      <c r="FA1102" s="2"/>
      <c r="FB1102" s="2"/>
      <c r="FC1102" s="2"/>
      <c r="FD1102" s="2"/>
      <c r="FE1102" s="2"/>
      <c r="FF1102" s="2"/>
      <c r="FG1102" s="2"/>
      <c r="FH1102" s="2"/>
      <c r="FI1102" s="2"/>
      <c r="FJ1102" s="2"/>
      <c r="FK1102" s="2"/>
      <c r="FL1102" s="2"/>
      <c r="FM1102" s="2"/>
      <c r="FN1102" s="2"/>
      <c r="FO1102" s="2"/>
      <c r="FP1102" s="2"/>
      <c r="FQ1102" s="2">
        <v>0</v>
      </c>
      <c r="FR1102" s="2">
        <v>0</v>
      </c>
      <c r="FS1102" s="2">
        <v>0</v>
      </c>
      <c r="FT1102" s="2"/>
      <c r="FU1102" s="2"/>
      <c r="FV1102" s="2"/>
      <c r="FW1102" s="2"/>
      <c r="FX1102" s="2">
        <v>97</v>
      </c>
      <c r="FY1102" s="2">
        <v>51</v>
      </c>
      <c r="FZ1102" s="2"/>
      <c r="GA1102" s="2" t="s">
        <v>3</v>
      </c>
      <c r="GB1102" s="2"/>
      <c r="GC1102" s="2"/>
      <c r="GD1102" s="2">
        <v>1</v>
      </c>
      <c r="GE1102" s="2"/>
      <c r="GF1102" s="2">
        <v>-106372694</v>
      </c>
      <c r="GG1102" s="2">
        <v>2</v>
      </c>
      <c r="GH1102" s="2">
        <v>1</v>
      </c>
      <c r="GI1102" s="2">
        <v>-2</v>
      </c>
      <c r="GJ1102" s="2">
        <v>0</v>
      </c>
      <c r="GK1102" s="2">
        <v>0</v>
      </c>
      <c r="GL1102" s="2">
        <f t="shared" si="804"/>
        <v>0</v>
      </c>
      <c r="GM1102" s="2">
        <f t="shared" si="805"/>
        <v>0</v>
      </c>
      <c r="GN1102" s="2">
        <f t="shared" si="806"/>
        <v>0</v>
      </c>
      <c r="GO1102" s="2">
        <f t="shared" si="807"/>
        <v>0</v>
      </c>
      <c r="GP1102" s="2">
        <f t="shared" si="808"/>
        <v>0</v>
      </c>
      <c r="GQ1102" s="2"/>
      <c r="GR1102" s="2">
        <v>0</v>
      </c>
      <c r="GS1102" s="2">
        <v>3</v>
      </c>
      <c r="GT1102" s="2">
        <v>0</v>
      </c>
      <c r="GU1102" s="2" t="s">
        <v>3</v>
      </c>
      <c r="GV1102" s="2">
        <f t="shared" si="809"/>
        <v>0</v>
      </c>
      <c r="GW1102" s="2">
        <v>1</v>
      </c>
      <c r="GX1102" s="2">
        <f t="shared" si="810"/>
        <v>0</v>
      </c>
      <c r="GY1102" s="2"/>
      <c r="GZ1102" s="2"/>
      <c r="HA1102" s="2">
        <v>0</v>
      </c>
      <c r="HB1102" s="2">
        <v>0</v>
      </c>
      <c r="HC1102" s="2">
        <f t="shared" si="811"/>
        <v>0</v>
      </c>
      <c r="HD1102" s="2"/>
      <c r="HE1102" s="2" t="s">
        <v>3</v>
      </c>
      <c r="HF1102" s="2" t="s">
        <v>3</v>
      </c>
      <c r="HG1102" s="2"/>
      <c r="HH1102" s="2"/>
      <c r="HI1102" s="2"/>
      <c r="HJ1102" s="2"/>
      <c r="HK1102" s="2"/>
      <c r="HL1102" s="2"/>
      <c r="HM1102" s="2" t="s">
        <v>3</v>
      </c>
      <c r="HN1102" s="2" t="s">
        <v>129</v>
      </c>
      <c r="HO1102" s="2" t="s">
        <v>130</v>
      </c>
      <c r="HP1102" s="2" t="s">
        <v>127</v>
      </c>
      <c r="HQ1102" s="2" t="s">
        <v>127</v>
      </c>
      <c r="HR1102" s="2"/>
      <c r="HS1102" s="2">
        <v>0</v>
      </c>
      <c r="HT1102" s="2"/>
      <c r="HU1102" s="2"/>
      <c r="HV1102" s="2"/>
      <c r="HW1102" s="2"/>
      <c r="HX1102" s="2"/>
      <c r="HY1102" s="2"/>
      <c r="HZ1102" s="2"/>
      <c r="IA1102" s="2"/>
      <c r="IB1102" s="2"/>
      <c r="IC1102" s="2"/>
      <c r="ID1102" s="2"/>
      <c r="IE1102" s="2"/>
      <c r="IF1102" s="2"/>
      <c r="IG1102" s="2"/>
      <c r="IH1102" s="2"/>
      <c r="II1102" s="2"/>
      <c r="IJ1102" s="2"/>
      <c r="IK1102" s="2">
        <v>0</v>
      </c>
      <c r="IL1102" s="2"/>
      <c r="IM1102" s="2"/>
      <c r="IN1102" s="2"/>
      <c r="IO1102" s="2"/>
      <c r="IP1102" s="2"/>
      <c r="IQ1102" s="2"/>
      <c r="IR1102" s="2"/>
      <c r="IS1102" s="2"/>
      <c r="IT1102" s="2"/>
      <c r="IU1102" s="2"/>
    </row>
    <row r="1103" spans="1:255">
      <c r="A1103">
        <v>17</v>
      </c>
      <c r="B1103">
        <v>1</v>
      </c>
      <c r="C1103">
        <f>ROW(SmtRes!A762)</f>
        <v>762</v>
      </c>
      <c r="D1103">
        <f>ROW(EtalonRes!A748)</f>
        <v>748</v>
      </c>
      <c r="E1103" t="s">
        <v>260</v>
      </c>
      <c r="F1103" t="s">
        <v>703</v>
      </c>
      <c r="G1103" t="s">
        <v>704</v>
      </c>
      <c r="H1103" t="s">
        <v>660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f t="shared" si="772"/>
        <v>0</v>
      </c>
      <c r="O1103">
        <f t="shared" si="773"/>
        <v>0</v>
      </c>
      <c r="P1103">
        <f t="shared" si="774"/>
        <v>0</v>
      </c>
      <c r="Q1103">
        <f t="shared" si="775"/>
        <v>0</v>
      </c>
      <c r="R1103">
        <f t="shared" si="776"/>
        <v>0</v>
      </c>
      <c r="S1103">
        <f t="shared" si="777"/>
        <v>0</v>
      </c>
      <c r="T1103">
        <f t="shared" si="778"/>
        <v>0</v>
      </c>
      <c r="U1103">
        <f t="shared" si="779"/>
        <v>0</v>
      </c>
      <c r="V1103">
        <f t="shared" si="780"/>
        <v>0</v>
      </c>
      <c r="W1103">
        <f t="shared" si="781"/>
        <v>0</v>
      </c>
      <c r="X1103">
        <f t="shared" si="782"/>
        <v>0</v>
      </c>
      <c r="Y1103">
        <f t="shared" si="783"/>
        <v>0</v>
      </c>
      <c r="AA1103">
        <v>88889103</v>
      </c>
      <c r="AB1103">
        <f t="shared" si="784"/>
        <v>228.55</v>
      </c>
      <c r="AC1103">
        <f t="shared" si="785"/>
        <v>0.52</v>
      </c>
      <c r="AD1103">
        <f t="shared" si="786"/>
        <v>201.86</v>
      </c>
      <c r="AE1103">
        <f t="shared" si="787"/>
        <v>12.29</v>
      </c>
      <c r="AF1103">
        <f t="shared" si="788"/>
        <v>26.17</v>
      </c>
      <c r="AG1103">
        <f t="shared" si="789"/>
        <v>0</v>
      </c>
      <c r="AH1103">
        <f t="shared" si="790"/>
        <v>2.72</v>
      </c>
      <c r="AI1103">
        <f t="shared" si="791"/>
        <v>0.91</v>
      </c>
      <c r="AJ1103">
        <f t="shared" si="792"/>
        <v>0</v>
      </c>
      <c r="AK1103">
        <v>228.55</v>
      </c>
      <c r="AL1103">
        <v>0.52</v>
      </c>
      <c r="AM1103">
        <v>201.86</v>
      </c>
      <c r="AN1103">
        <v>12.29</v>
      </c>
      <c r="AO1103">
        <v>26.17</v>
      </c>
      <c r="AP1103">
        <v>0</v>
      </c>
      <c r="AQ1103">
        <v>2.72</v>
      </c>
      <c r="AR1103">
        <v>0.91</v>
      </c>
      <c r="AS1103">
        <v>0</v>
      </c>
      <c r="AT1103">
        <v>97</v>
      </c>
      <c r="AU1103">
        <v>51</v>
      </c>
      <c r="AV1103">
        <v>1</v>
      </c>
      <c r="AW1103">
        <v>1</v>
      </c>
      <c r="AZ1103">
        <v>1</v>
      </c>
      <c r="BA1103">
        <v>47.02</v>
      </c>
      <c r="BB1103">
        <v>15.02</v>
      </c>
      <c r="BC1103">
        <v>47.33</v>
      </c>
      <c r="BD1103" t="s">
        <v>3</v>
      </c>
      <c r="BE1103" t="s">
        <v>3</v>
      </c>
      <c r="BF1103" t="s">
        <v>3</v>
      </c>
      <c r="BG1103" t="s">
        <v>3</v>
      </c>
      <c r="BH1103">
        <v>0</v>
      </c>
      <c r="BI1103">
        <v>2</v>
      </c>
      <c r="BJ1103" t="s">
        <v>705</v>
      </c>
      <c r="BM1103">
        <v>108001</v>
      </c>
      <c r="BN1103">
        <v>0</v>
      </c>
      <c r="BO1103" t="s">
        <v>703</v>
      </c>
      <c r="BP1103">
        <v>1</v>
      </c>
      <c r="BQ1103">
        <v>3</v>
      </c>
      <c r="BR1103">
        <v>0</v>
      </c>
      <c r="BS1103">
        <v>47.02</v>
      </c>
      <c r="BT1103">
        <v>1</v>
      </c>
      <c r="BU1103">
        <v>1</v>
      </c>
      <c r="BV1103">
        <v>1</v>
      </c>
      <c r="BW1103">
        <v>1</v>
      </c>
      <c r="BX1103">
        <v>1</v>
      </c>
      <c r="BY1103" t="s">
        <v>3</v>
      </c>
      <c r="BZ1103">
        <v>97</v>
      </c>
      <c r="CA1103">
        <v>51</v>
      </c>
      <c r="CB1103" t="s">
        <v>3</v>
      </c>
      <c r="CE1103">
        <v>0</v>
      </c>
      <c r="CF1103">
        <v>0</v>
      </c>
      <c r="CG1103">
        <v>0</v>
      </c>
      <c r="CH1103">
        <v>13</v>
      </c>
      <c r="CI1103">
        <v>0</v>
      </c>
      <c r="CJ1103">
        <v>0</v>
      </c>
      <c r="CK1103">
        <v>0</v>
      </c>
      <c r="CL1103">
        <v>0</v>
      </c>
      <c r="CM1103">
        <v>0</v>
      </c>
      <c r="CN1103" t="s">
        <v>3</v>
      </c>
      <c r="CO1103">
        <v>0</v>
      </c>
      <c r="CP1103">
        <f t="shared" si="793"/>
        <v>0</v>
      </c>
      <c r="CQ1103">
        <f t="shared" si="794"/>
        <v>24.611599999999999</v>
      </c>
      <c r="CR1103">
        <f t="shared" si="795"/>
        <v>3031.9372000000003</v>
      </c>
      <c r="CS1103">
        <f t="shared" si="796"/>
        <v>577.87580000000003</v>
      </c>
      <c r="CT1103">
        <f t="shared" si="797"/>
        <v>1230.5134000000003</v>
      </c>
      <c r="CU1103">
        <f t="shared" si="798"/>
        <v>0</v>
      </c>
      <c r="CV1103">
        <f t="shared" si="799"/>
        <v>2.72</v>
      </c>
      <c r="CW1103">
        <f t="shared" si="800"/>
        <v>0.91</v>
      </c>
      <c r="CX1103">
        <f t="shared" si="801"/>
        <v>0</v>
      </c>
      <c r="CY1103">
        <f t="shared" si="802"/>
        <v>0</v>
      </c>
      <c r="CZ1103">
        <f t="shared" si="803"/>
        <v>0</v>
      </c>
      <c r="DC1103" t="s">
        <v>3</v>
      </c>
      <c r="DD1103" t="s">
        <v>3</v>
      </c>
      <c r="DE1103" t="s">
        <v>3</v>
      </c>
      <c r="DF1103" t="s">
        <v>3</v>
      </c>
      <c r="DG1103" t="s">
        <v>3</v>
      </c>
      <c r="DH1103" t="s">
        <v>3</v>
      </c>
      <c r="DI1103" t="s">
        <v>3</v>
      </c>
      <c r="DJ1103" t="s">
        <v>3</v>
      </c>
      <c r="DK1103" t="s">
        <v>3</v>
      </c>
      <c r="DL1103" t="s">
        <v>3</v>
      </c>
      <c r="DM1103" t="s">
        <v>3</v>
      </c>
      <c r="DN1103">
        <v>0</v>
      </c>
      <c r="DO1103">
        <v>0</v>
      </c>
      <c r="DP1103">
        <v>1</v>
      </c>
      <c r="DQ1103">
        <v>1</v>
      </c>
      <c r="DU1103">
        <v>1013</v>
      </c>
      <c r="DV1103" t="s">
        <v>660</v>
      </c>
      <c r="DW1103" t="s">
        <v>660</v>
      </c>
      <c r="DX1103">
        <v>1</v>
      </c>
      <c r="DZ1103" t="s">
        <v>3</v>
      </c>
      <c r="EA1103" t="s">
        <v>3</v>
      </c>
      <c r="EB1103" t="s">
        <v>3</v>
      </c>
      <c r="EC1103" t="s">
        <v>3</v>
      </c>
      <c r="EE1103">
        <v>64991579</v>
      </c>
      <c r="EF1103">
        <v>3</v>
      </c>
      <c r="EG1103" t="s">
        <v>26</v>
      </c>
      <c r="EH1103">
        <v>0</v>
      </c>
      <c r="EI1103" t="s">
        <v>3</v>
      </c>
      <c r="EJ1103">
        <v>2</v>
      </c>
      <c r="EK1103">
        <v>108001</v>
      </c>
      <c r="EL1103" t="s">
        <v>127</v>
      </c>
      <c r="EM1103" t="s">
        <v>128</v>
      </c>
      <c r="EO1103" t="s">
        <v>3</v>
      </c>
      <c r="EQ1103">
        <v>0</v>
      </c>
      <c r="ER1103">
        <v>228.55</v>
      </c>
      <c r="ES1103">
        <v>0.52</v>
      </c>
      <c r="ET1103">
        <v>201.86</v>
      </c>
      <c r="EU1103">
        <v>12.29</v>
      </c>
      <c r="EV1103">
        <v>26.17</v>
      </c>
      <c r="EW1103">
        <v>2.72</v>
      </c>
      <c r="EX1103">
        <v>0.91</v>
      </c>
      <c r="EY1103">
        <v>0</v>
      </c>
      <c r="FQ1103">
        <v>0</v>
      </c>
      <c r="FR1103">
        <v>0</v>
      </c>
      <c r="FS1103">
        <v>0</v>
      </c>
      <c r="FX1103">
        <v>97</v>
      </c>
      <c r="FY1103">
        <v>51</v>
      </c>
      <c r="GA1103" t="s">
        <v>3</v>
      </c>
      <c r="GD1103">
        <v>1</v>
      </c>
      <c r="GF1103">
        <v>-106372694</v>
      </c>
      <c r="GG1103">
        <v>2</v>
      </c>
      <c r="GH1103">
        <v>1</v>
      </c>
      <c r="GI1103">
        <v>2</v>
      </c>
      <c r="GJ1103">
        <v>0</v>
      </c>
      <c r="GK1103">
        <v>0</v>
      </c>
      <c r="GL1103">
        <f t="shared" si="804"/>
        <v>0</v>
      </c>
      <c r="GM1103">
        <f t="shared" si="805"/>
        <v>0</v>
      </c>
      <c r="GN1103">
        <f t="shared" si="806"/>
        <v>0</v>
      </c>
      <c r="GO1103">
        <f t="shared" si="807"/>
        <v>0</v>
      </c>
      <c r="GP1103">
        <f t="shared" si="808"/>
        <v>0</v>
      </c>
      <c r="GR1103">
        <v>0</v>
      </c>
      <c r="GS1103">
        <v>3</v>
      </c>
      <c r="GT1103">
        <v>0</v>
      </c>
      <c r="GU1103" t="s">
        <v>3</v>
      </c>
      <c r="GV1103">
        <f t="shared" si="809"/>
        <v>0</v>
      </c>
      <c r="GW1103">
        <v>1</v>
      </c>
      <c r="GX1103">
        <f t="shared" si="810"/>
        <v>0</v>
      </c>
      <c r="HA1103">
        <v>0</v>
      </c>
      <c r="HB1103">
        <v>0</v>
      </c>
      <c r="HC1103">
        <f t="shared" si="811"/>
        <v>0</v>
      </c>
      <c r="HE1103" t="s">
        <v>3</v>
      </c>
      <c r="HF1103" t="s">
        <v>3</v>
      </c>
      <c r="HM1103" t="s">
        <v>3</v>
      </c>
      <c r="HN1103" t="s">
        <v>129</v>
      </c>
      <c r="HO1103" t="s">
        <v>130</v>
      </c>
      <c r="HP1103" t="s">
        <v>127</v>
      </c>
      <c r="HQ1103" t="s">
        <v>127</v>
      </c>
      <c r="HS1103">
        <v>0</v>
      </c>
      <c r="IK1103">
        <v>0</v>
      </c>
    </row>
    <row r="1104" spans="1:255">
      <c r="A1104" s="2">
        <v>17</v>
      </c>
      <c r="B1104" s="2">
        <v>1</v>
      </c>
      <c r="C1104" s="2"/>
      <c r="D1104" s="2"/>
      <c r="E1104" s="2" t="s">
        <v>264</v>
      </c>
      <c r="F1104" s="2" t="s">
        <v>706</v>
      </c>
      <c r="G1104" s="2" t="s">
        <v>707</v>
      </c>
      <c r="H1104" s="2" t="s">
        <v>565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f t="shared" si="772"/>
        <v>0</v>
      </c>
      <c r="O1104" s="2">
        <f t="shared" si="773"/>
        <v>0</v>
      </c>
      <c r="P1104" s="2">
        <f t="shared" si="774"/>
        <v>0</v>
      </c>
      <c r="Q1104" s="2">
        <f t="shared" si="775"/>
        <v>0</v>
      </c>
      <c r="R1104" s="2">
        <f t="shared" si="776"/>
        <v>0</v>
      </c>
      <c r="S1104" s="2">
        <f t="shared" si="777"/>
        <v>0</v>
      </c>
      <c r="T1104" s="2">
        <f t="shared" si="778"/>
        <v>0</v>
      </c>
      <c r="U1104" s="2">
        <f t="shared" si="779"/>
        <v>0</v>
      </c>
      <c r="V1104" s="2">
        <f t="shared" si="780"/>
        <v>0</v>
      </c>
      <c r="W1104" s="2">
        <f t="shared" si="781"/>
        <v>0</v>
      </c>
      <c r="X1104" s="2">
        <f t="shared" si="782"/>
        <v>0</v>
      </c>
      <c r="Y1104" s="2">
        <f t="shared" si="783"/>
        <v>0</v>
      </c>
      <c r="Z1104" s="2"/>
      <c r="AA1104" s="2">
        <v>88889161</v>
      </c>
      <c r="AB1104" s="2">
        <f t="shared" si="784"/>
        <v>1814.13</v>
      </c>
      <c r="AC1104" s="2">
        <f t="shared" si="785"/>
        <v>1814.13</v>
      </c>
      <c r="AD1104" s="2">
        <f t="shared" si="786"/>
        <v>0</v>
      </c>
      <c r="AE1104" s="2">
        <f t="shared" si="787"/>
        <v>0</v>
      </c>
      <c r="AF1104" s="2">
        <f t="shared" si="788"/>
        <v>0</v>
      </c>
      <c r="AG1104" s="2">
        <f t="shared" si="789"/>
        <v>0</v>
      </c>
      <c r="AH1104" s="2">
        <f t="shared" si="790"/>
        <v>0</v>
      </c>
      <c r="AI1104" s="2">
        <f t="shared" si="791"/>
        <v>0</v>
      </c>
      <c r="AJ1104" s="2">
        <f t="shared" si="792"/>
        <v>70.099999999999994</v>
      </c>
      <c r="AK1104" s="2">
        <v>1814.13</v>
      </c>
      <c r="AL1104" s="2">
        <v>1814.13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70.099999999999994</v>
      </c>
      <c r="AT1104" s="2">
        <v>0</v>
      </c>
      <c r="AU1104" s="2">
        <v>0</v>
      </c>
      <c r="AV1104" s="2">
        <v>1</v>
      </c>
      <c r="AW1104" s="2">
        <v>1</v>
      </c>
      <c r="AX1104" s="2"/>
      <c r="AY1104" s="2"/>
      <c r="AZ1104" s="2">
        <v>1</v>
      </c>
      <c r="BA1104" s="2">
        <v>1</v>
      </c>
      <c r="BB1104" s="2">
        <v>1</v>
      </c>
      <c r="BC1104" s="2">
        <v>1</v>
      </c>
      <c r="BD1104" s="2" t="s">
        <v>3</v>
      </c>
      <c r="BE1104" s="2" t="s">
        <v>3</v>
      </c>
      <c r="BF1104" s="2" t="s">
        <v>3</v>
      </c>
      <c r="BG1104" s="2" t="s">
        <v>3</v>
      </c>
      <c r="BH1104" s="2">
        <v>3</v>
      </c>
      <c r="BI1104" s="2">
        <v>1</v>
      </c>
      <c r="BJ1104" s="2" t="s">
        <v>708</v>
      </c>
      <c r="BK1104" s="2"/>
      <c r="BL1104" s="2"/>
      <c r="BM1104" s="2">
        <v>500001</v>
      </c>
      <c r="BN1104" s="2">
        <v>0</v>
      </c>
      <c r="BO1104" s="2" t="s">
        <v>3</v>
      </c>
      <c r="BP1104" s="2">
        <v>0</v>
      </c>
      <c r="BQ1104" s="2">
        <v>8</v>
      </c>
      <c r="BR1104" s="2">
        <v>0</v>
      </c>
      <c r="BS1104" s="2">
        <v>1</v>
      </c>
      <c r="BT1104" s="2">
        <v>1</v>
      </c>
      <c r="BU1104" s="2">
        <v>1</v>
      </c>
      <c r="BV1104" s="2">
        <v>1</v>
      </c>
      <c r="BW1104" s="2">
        <v>1</v>
      </c>
      <c r="BX1104" s="2">
        <v>1</v>
      </c>
      <c r="BY1104" s="2" t="s">
        <v>3</v>
      </c>
      <c r="BZ1104" s="2">
        <v>0</v>
      </c>
      <c r="CA1104" s="2">
        <v>0</v>
      </c>
      <c r="CB1104" s="2" t="s">
        <v>3</v>
      </c>
      <c r="CC1104" s="2"/>
      <c r="CD1104" s="2"/>
      <c r="CE1104" s="2">
        <v>0</v>
      </c>
      <c r="CF1104" s="2">
        <v>0</v>
      </c>
      <c r="CG1104" s="2">
        <v>0</v>
      </c>
      <c r="CH1104" s="2">
        <v>14</v>
      </c>
      <c r="CI1104" s="2">
        <v>0</v>
      </c>
      <c r="CJ1104" s="2">
        <v>0</v>
      </c>
      <c r="CK1104" s="2">
        <v>0</v>
      </c>
      <c r="CL1104" s="2">
        <v>0</v>
      </c>
      <c r="CM1104" s="2">
        <v>0</v>
      </c>
      <c r="CN1104" s="2" t="s">
        <v>3</v>
      </c>
      <c r="CO1104" s="2">
        <v>0</v>
      </c>
      <c r="CP1104" s="2">
        <f t="shared" si="793"/>
        <v>0</v>
      </c>
      <c r="CQ1104" s="2">
        <f t="shared" si="794"/>
        <v>1814.13</v>
      </c>
      <c r="CR1104" s="2">
        <f t="shared" si="795"/>
        <v>0</v>
      </c>
      <c r="CS1104" s="2">
        <f t="shared" si="796"/>
        <v>0</v>
      </c>
      <c r="CT1104" s="2">
        <f t="shared" si="797"/>
        <v>0</v>
      </c>
      <c r="CU1104" s="2">
        <f t="shared" si="798"/>
        <v>0</v>
      </c>
      <c r="CV1104" s="2">
        <f t="shared" si="799"/>
        <v>0</v>
      </c>
      <c r="CW1104" s="2">
        <f t="shared" si="800"/>
        <v>0</v>
      </c>
      <c r="CX1104" s="2">
        <f t="shared" si="801"/>
        <v>70.099999999999994</v>
      </c>
      <c r="CY1104" s="2">
        <f t="shared" si="802"/>
        <v>0</v>
      </c>
      <c r="CZ1104" s="2">
        <f t="shared" si="803"/>
        <v>0</v>
      </c>
      <c r="DA1104" s="2"/>
      <c r="DB1104" s="2"/>
      <c r="DC1104" s="2" t="s">
        <v>3</v>
      </c>
      <c r="DD1104" s="2" t="s">
        <v>3</v>
      </c>
      <c r="DE1104" s="2" t="s">
        <v>3</v>
      </c>
      <c r="DF1104" s="2" t="s">
        <v>3</v>
      </c>
      <c r="DG1104" s="2" t="s">
        <v>3</v>
      </c>
      <c r="DH1104" s="2" t="s">
        <v>3</v>
      </c>
      <c r="DI1104" s="2" t="s">
        <v>3</v>
      </c>
      <c r="DJ1104" s="2" t="s">
        <v>3</v>
      </c>
      <c r="DK1104" s="2" t="s">
        <v>3</v>
      </c>
      <c r="DL1104" s="2" t="s">
        <v>3</v>
      </c>
      <c r="DM1104" s="2" t="s">
        <v>3</v>
      </c>
      <c r="DN1104" s="2">
        <v>0</v>
      </c>
      <c r="DO1104" s="2">
        <v>0</v>
      </c>
      <c r="DP1104" s="2">
        <v>1</v>
      </c>
      <c r="DQ1104" s="2">
        <v>1</v>
      </c>
      <c r="DR1104" s="2"/>
      <c r="DS1104" s="2"/>
      <c r="DT1104" s="2"/>
      <c r="DU1104" s="2">
        <v>1010</v>
      </c>
      <c r="DV1104" s="2" t="s">
        <v>565</v>
      </c>
      <c r="DW1104" s="2" t="s">
        <v>565</v>
      </c>
      <c r="DX1104" s="2">
        <v>1000</v>
      </c>
      <c r="DY1104" s="2"/>
      <c r="DZ1104" s="2" t="s">
        <v>3</v>
      </c>
      <c r="EA1104" s="2" t="s">
        <v>3</v>
      </c>
      <c r="EB1104" s="2" t="s">
        <v>3</v>
      </c>
      <c r="EC1104" s="2" t="s">
        <v>3</v>
      </c>
      <c r="ED1104" s="2"/>
      <c r="EE1104" s="2">
        <v>64991688</v>
      </c>
      <c r="EF1104" s="2">
        <v>8</v>
      </c>
      <c r="EG1104" s="2" t="s">
        <v>290</v>
      </c>
      <c r="EH1104" s="2">
        <v>0</v>
      </c>
      <c r="EI1104" s="2" t="s">
        <v>3</v>
      </c>
      <c r="EJ1104" s="2">
        <v>1</v>
      </c>
      <c r="EK1104" s="2">
        <v>500001</v>
      </c>
      <c r="EL1104" s="2" t="s">
        <v>291</v>
      </c>
      <c r="EM1104" s="2" t="s">
        <v>292</v>
      </c>
      <c r="EN1104" s="2"/>
      <c r="EO1104" s="2" t="s">
        <v>3</v>
      </c>
      <c r="EP1104" s="2"/>
      <c r="EQ1104" s="2">
        <v>0</v>
      </c>
      <c r="ER1104" s="2">
        <v>1814.13</v>
      </c>
      <c r="ES1104" s="2">
        <v>1814.13</v>
      </c>
      <c r="ET1104" s="2">
        <v>0</v>
      </c>
      <c r="EU1104" s="2">
        <v>0</v>
      </c>
      <c r="EV1104" s="2">
        <v>0</v>
      </c>
      <c r="EW1104" s="2">
        <v>0</v>
      </c>
      <c r="EX1104" s="2">
        <v>0</v>
      </c>
      <c r="EY1104" s="2">
        <v>0</v>
      </c>
      <c r="EZ1104" s="2"/>
      <c r="FA1104" s="2"/>
      <c r="FB1104" s="2"/>
      <c r="FC1104" s="2"/>
      <c r="FD1104" s="2"/>
      <c r="FE1104" s="2"/>
      <c r="FF1104" s="2"/>
      <c r="FG1104" s="2"/>
      <c r="FH1104" s="2"/>
      <c r="FI1104" s="2"/>
      <c r="FJ1104" s="2"/>
      <c r="FK1104" s="2"/>
      <c r="FL1104" s="2"/>
      <c r="FM1104" s="2"/>
      <c r="FN1104" s="2"/>
      <c r="FO1104" s="2"/>
      <c r="FP1104" s="2"/>
      <c r="FQ1104" s="2">
        <v>0</v>
      </c>
      <c r="FR1104" s="2">
        <v>0</v>
      </c>
      <c r="FS1104" s="2">
        <v>0</v>
      </c>
      <c r="FT1104" s="2"/>
      <c r="FU1104" s="2"/>
      <c r="FV1104" s="2"/>
      <c r="FW1104" s="2"/>
      <c r="FX1104" s="2">
        <v>0</v>
      </c>
      <c r="FY1104" s="2">
        <v>0</v>
      </c>
      <c r="FZ1104" s="2"/>
      <c r="GA1104" s="2" t="s">
        <v>3</v>
      </c>
      <c r="GB1104" s="2"/>
      <c r="GC1104" s="2"/>
      <c r="GD1104" s="2">
        <v>1</v>
      </c>
      <c r="GE1104" s="2"/>
      <c r="GF1104" s="2">
        <v>-380276205</v>
      </c>
      <c r="GG1104" s="2">
        <v>2</v>
      </c>
      <c r="GH1104" s="2">
        <v>1</v>
      </c>
      <c r="GI1104" s="2">
        <v>-2</v>
      </c>
      <c r="GJ1104" s="2">
        <v>0</v>
      </c>
      <c r="GK1104" s="2">
        <v>0</v>
      </c>
      <c r="GL1104" s="2">
        <f t="shared" si="804"/>
        <v>0</v>
      </c>
      <c r="GM1104" s="2">
        <f t="shared" si="805"/>
        <v>0</v>
      </c>
      <c r="GN1104" s="2">
        <f t="shared" si="806"/>
        <v>0</v>
      </c>
      <c r="GO1104" s="2">
        <f t="shared" si="807"/>
        <v>0</v>
      </c>
      <c r="GP1104" s="2">
        <f t="shared" si="808"/>
        <v>0</v>
      </c>
      <c r="GQ1104" s="2"/>
      <c r="GR1104" s="2">
        <v>0</v>
      </c>
      <c r="GS1104" s="2">
        <v>3</v>
      </c>
      <c r="GT1104" s="2">
        <v>0</v>
      </c>
      <c r="GU1104" s="2" t="s">
        <v>3</v>
      </c>
      <c r="GV1104" s="2">
        <f t="shared" si="809"/>
        <v>0</v>
      </c>
      <c r="GW1104" s="2">
        <v>1</v>
      </c>
      <c r="GX1104" s="2">
        <f t="shared" si="810"/>
        <v>0</v>
      </c>
      <c r="GY1104" s="2"/>
      <c r="GZ1104" s="2"/>
      <c r="HA1104" s="2">
        <v>0</v>
      </c>
      <c r="HB1104" s="2">
        <v>0</v>
      </c>
      <c r="HC1104" s="2">
        <f t="shared" si="811"/>
        <v>0</v>
      </c>
      <c r="HD1104" s="2"/>
      <c r="HE1104" s="2" t="s">
        <v>3</v>
      </c>
      <c r="HF1104" s="2" t="s">
        <v>3</v>
      </c>
      <c r="HG1104" s="2"/>
      <c r="HH1104" s="2"/>
      <c r="HI1104" s="2"/>
      <c r="HJ1104" s="2"/>
      <c r="HK1104" s="2"/>
      <c r="HL1104" s="2"/>
      <c r="HM1104" s="2" t="s">
        <v>3</v>
      </c>
      <c r="HN1104" s="2" t="s">
        <v>3</v>
      </c>
      <c r="HO1104" s="2" t="s">
        <v>3</v>
      </c>
      <c r="HP1104" s="2" t="s">
        <v>3</v>
      </c>
      <c r="HQ1104" s="2" t="s">
        <v>3</v>
      </c>
      <c r="HR1104" s="2"/>
      <c r="HS1104" s="2">
        <v>0</v>
      </c>
      <c r="HT1104" s="2"/>
      <c r="HU1104" s="2"/>
      <c r="HV1104" s="2"/>
      <c r="HW1104" s="2"/>
      <c r="HX1104" s="2"/>
      <c r="HY1104" s="2"/>
      <c r="HZ1104" s="2"/>
      <c r="IA1104" s="2"/>
      <c r="IB1104" s="2"/>
      <c r="IC1104" s="2"/>
      <c r="ID1104" s="2"/>
      <c r="IE1104" s="2"/>
      <c r="IF1104" s="2"/>
      <c r="IG1104" s="2"/>
      <c r="IH1104" s="2"/>
      <c r="II1104" s="2"/>
      <c r="IJ1104" s="2"/>
      <c r="IK1104" s="2">
        <v>0</v>
      </c>
      <c r="IL1104" s="2"/>
      <c r="IM1104" s="2"/>
      <c r="IN1104" s="2"/>
      <c r="IO1104" s="2"/>
      <c r="IP1104" s="2"/>
      <c r="IQ1104" s="2"/>
      <c r="IR1104" s="2"/>
      <c r="IS1104" s="2"/>
      <c r="IT1104" s="2"/>
      <c r="IU1104" s="2"/>
    </row>
    <row r="1105" spans="1:255">
      <c r="A1105">
        <v>17</v>
      </c>
      <c r="B1105">
        <v>1</v>
      </c>
      <c r="E1105" t="s">
        <v>264</v>
      </c>
      <c r="F1105" t="s">
        <v>706</v>
      </c>
      <c r="G1105" t="s">
        <v>707</v>
      </c>
      <c r="H1105" t="s">
        <v>565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f t="shared" si="772"/>
        <v>0</v>
      </c>
      <c r="O1105">
        <f t="shared" si="773"/>
        <v>0</v>
      </c>
      <c r="P1105">
        <f t="shared" si="774"/>
        <v>0</v>
      </c>
      <c r="Q1105">
        <f t="shared" si="775"/>
        <v>0</v>
      </c>
      <c r="R1105">
        <f t="shared" si="776"/>
        <v>0</v>
      </c>
      <c r="S1105">
        <f t="shared" si="777"/>
        <v>0</v>
      </c>
      <c r="T1105">
        <f t="shared" si="778"/>
        <v>0</v>
      </c>
      <c r="U1105">
        <f t="shared" si="779"/>
        <v>0</v>
      </c>
      <c r="V1105">
        <f t="shared" si="780"/>
        <v>0</v>
      </c>
      <c r="W1105">
        <f t="shared" si="781"/>
        <v>0</v>
      </c>
      <c r="X1105">
        <f t="shared" si="782"/>
        <v>0</v>
      </c>
      <c r="Y1105">
        <f t="shared" si="783"/>
        <v>0</v>
      </c>
      <c r="AA1105">
        <v>88889103</v>
      </c>
      <c r="AB1105">
        <f t="shared" si="784"/>
        <v>1814.13</v>
      </c>
      <c r="AC1105">
        <f t="shared" si="785"/>
        <v>1814.13</v>
      </c>
      <c r="AD1105">
        <f t="shared" si="786"/>
        <v>0</v>
      </c>
      <c r="AE1105">
        <f t="shared" si="787"/>
        <v>0</v>
      </c>
      <c r="AF1105">
        <f t="shared" si="788"/>
        <v>0</v>
      </c>
      <c r="AG1105">
        <f t="shared" si="789"/>
        <v>0</v>
      </c>
      <c r="AH1105">
        <f t="shared" si="790"/>
        <v>0</v>
      </c>
      <c r="AI1105">
        <f t="shared" si="791"/>
        <v>0</v>
      </c>
      <c r="AJ1105">
        <f t="shared" si="792"/>
        <v>70.099999999999994</v>
      </c>
      <c r="AK1105">
        <v>1814.13</v>
      </c>
      <c r="AL1105">
        <v>1814.13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70.099999999999994</v>
      </c>
      <c r="AT1105">
        <v>0</v>
      </c>
      <c r="AU1105">
        <v>0</v>
      </c>
      <c r="AV1105">
        <v>1</v>
      </c>
      <c r="AW1105">
        <v>1</v>
      </c>
      <c r="AZ1105">
        <v>1</v>
      </c>
      <c r="BA1105">
        <v>1</v>
      </c>
      <c r="BB1105">
        <v>1</v>
      </c>
      <c r="BC1105">
        <v>7.36</v>
      </c>
      <c r="BD1105" t="s">
        <v>3</v>
      </c>
      <c r="BE1105" t="s">
        <v>3</v>
      </c>
      <c r="BF1105" t="s">
        <v>3</v>
      </c>
      <c r="BG1105" t="s">
        <v>3</v>
      </c>
      <c r="BH1105">
        <v>3</v>
      </c>
      <c r="BI1105">
        <v>1</v>
      </c>
      <c r="BJ1105" t="s">
        <v>708</v>
      </c>
      <c r="BM1105">
        <v>500001</v>
      </c>
      <c r="BN1105">
        <v>0</v>
      </c>
      <c r="BO1105" t="s">
        <v>706</v>
      </c>
      <c r="BP1105">
        <v>1</v>
      </c>
      <c r="BQ1105">
        <v>8</v>
      </c>
      <c r="BR1105">
        <v>0</v>
      </c>
      <c r="BS1105">
        <v>1</v>
      </c>
      <c r="BT1105">
        <v>1</v>
      </c>
      <c r="BU1105">
        <v>1</v>
      </c>
      <c r="BV1105">
        <v>1</v>
      </c>
      <c r="BW1105">
        <v>1</v>
      </c>
      <c r="BX1105">
        <v>1</v>
      </c>
      <c r="BY1105" t="s">
        <v>3</v>
      </c>
      <c r="BZ1105">
        <v>0</v>
      </c>
      <c r="CA1105">
        <v>0</v>
      </c>
      <c r="CB1105" t="s">
        <v>3</v>
      </c>
      <c r="CE1105">
        <v>0</v>
      </c>
      <c r="CF1105">
        <v>0</v>
      </c>
      <c r="CG1105">
        <v>0</v>
      </c>
      <c r="CH1105">
        <v>14</v>
      </c>
      <c r="CI1105">
        <v>0</v>
      </c>
      <c r="CJ1105">
        <v>0</v>
      </c>
      <c r="CK1105">
        <v>0</v>
      </c>
      <c r="CL1105">
        <v>0</v>
      </c>
      <c r="CM1105">
        <v>0</v>
      </c>
      <c r="CN1105" t="s">
        <v>3</v>
      </c>
      <c r="CO1105">
        <v>0</v>
      </c>
      <c r="CP1105">
        <f t="shared" si="793"/>
        <v>0</v>
      </c>
      <c r="CQ1105">
        <f t="shared" si="794"/>
        <v>13351.996800000001</v>
      </c>
      <c r="CR1105">
        <f t="shared" si="795"/>
        <v>0</v>
      </c>
      <c r="CS1105">
        <f t="shared" si="796"/>
        <v>0</v>
      </c>
      <c r="CT1105">
        <f t="shared" si="797"/>
        <v>0</v>
      </c>
      <c r="CU1105">
        <f t="shared" si="798"/>
        <v>0</v>
      </c>
      <c r="CV1105">
        <f t="shared" si="799"/>
        <v>0</v>
      </c>
      <c r="CW1105">
        <f t="shared" si="800"/>
        <v>0</v>
      </c>
      <c r="CX1105">
        <f t="shared" si="801"/>
        <v>70.099999999999994</v>
      </c>
      <c r="CY1105">
        <f t="shared" si="802"/>
        <v>0</v>
      </c>
      <c r="CZ1105">
        <f t="shared" si="803"/>
        <v>0</v>
      </c>
      <c r="DC1105" t="s">
        <v>3</v>
      </c>
      <c r="DD1105" t="s">
        <v>3</v>
      </c>
      <c r="DE1105" t="s">
        <v>3</v>
      </c>
      <c r="DF1105" t="s">
        <v>3</v>
      </c>
      <c r="DG1105" t="s">
        <v>3</v>
      </c>
      <c r="DH1105" t="s">
        <v>3</v>
      </c>
      <c r="DI1105" t="s">
        <v>3</v>
      </c>
      <c r="DJ1105" t="s">
        <v>3</v>
      </c>
      <c r="DK1105" t="s">
        <v>3</v>
      </c>
      <c r="DL1105" t="s">
        <v>3</v>
      </c>
      <c r="DM1105" t="s">
        <v>3</v>
      </c>
      <c r="DN1105">
        <v>0</v>
      </c>
      <c r="DO1105">
        <v>0</v>
      </c>
      <c r="DP1105">
        <v>1</v>
      </c>
      <c r="DQ1105">
        <v>1</v>
      </c>
      <c r="DU1105">
        <v>1010</v>
      </c>
      <c r="DV1105" t="s">
        <v>565</v>
      </c>
      <c r="DW1105" t="s">
        <v>565</v>
      </c>
      <c r="DX1105">
        <v>1000</v>
      </c>
      <c r="DZ1105" t="s">
        <v>3</v>
      </c>
      <c r="EA1105" t="s">
        <v>3</v>
      </c>
      <c r="EB1105" t="s">
        <v>3</v>
      </c>
      <c r="EC1105" t="s">
        <v>3</v>
      </c>
      <c r="EE1105">
        <v>64991688</v>
      </c>
      <c r="EF1105">
        <v>8</v>
      </c>
      <c r="EG1105" t="s">
        <v>290</v>
      </c>
      <c r="EH1105">
        <v>0</v>
      </c>
      <c r="EI1105" t="s">
        <v>3</v>
      </c>
      <c r="EJ1105">
        <v>1</v>
      </c>
      <c r="EK1105">
        <v>500001</v>
      </c>
      <c r="EL1105" t="s">
        <v>291</v>
      </c>
      <c r="EM1105" t="s">
        <v>292</v>
      </c>
      <c r="EO1105" t="s">
        <v>3</v>
      </c>
      <c r="EQ1105">
        <v>0</v>
      </c>
      <c r="ER1105">
        <v>1814.13</v>
      </c>
      <c r="ES1105">
        <v>1814.13</v>
      </c>
      <c r="ET1105">
        <v>0</v>
      </c>
      <c r="EU1105">
        <v>0</v>
      </c>
      <c r="EV1105">
        <v>0</v>
      </c>
      <c r="EW1105">
        <v>0</v>
      </c>
      <c r="EX1105">
        <v>0</v>
      </c>
      <c r="EY1105">
        <v>0</v>
      </c>
      <c r="FQ1105">
        <v>0</v>
      </c>
      <c r="FR1105">
        <v>0</v>
      </c>
      <c r="FS1105">
        <v>0</v>
      </c>
      <c r="FX1105">
        <v>0</v>
      </c>
      <c r="FY1105">
        <v>0</v>
      </c>
      <c r="GA1105" t="s">
        <v>3</v>
      </c>
      <c r="GD1105">
        <v>1</v>
      </c>
      <c r="GF1105">
        <v>-380276205</v>
      </c>
      <c r="GG1105">
        <v>2</v>
      </c>
      <c r="GH1105">
        <v>1</v>
      </c>
      <c r="GI1105">
        <v>2</v>
      </c>
      <c r="GJ1105">
        <v>0</v>
      </c>
      <c r="GK1105">
        <v>0</v>
      </c>
      <c r="GL1105">
        <f t="shared" si="804"/>
        <v>0</v>
      </c>
      <c r="GM1105">
        <f t="shared" si="805"/>
        <v>0</v>
      </c>
      <c r="GN1105">
        <f t="shared" si="806"/>
        <v>0</v>
      </c>
      <c r="GO1105">
        <f t="shared" si="807"/>
        <v>0</v>
      </c>
      <c r="GP1105">
        <f t="shared" si="808"/>
        <v>0</v>
      </c>
      <c r="GR1105">
        <v>0</v>
      </c>
      <c r="GS1105">
        <v>3</v>
      </c>
      <c r="GT1105">
        <v>0</v>
      </c>
      <c r="GU1105" t="s">
        <v>3</v>
      </c>
      <c r="GV1105">
        <f t="shared" si="809"/>
        <v>0</v>
      </c>
      <c r="GW1105">
        <v>1</v>
      </c>
      <c r="GX1105">
        <f t="shared" si="810"/>
        <v>0</v>
      </c>
      <c r="HA1105">
        <v>0</v>
      </c>
      <c r="HB1105">
        <v>0</v>
      </c>
      <c r="HC1105">
        <f t="shared" si="811"/>
        <v>0</v>
      </c>
      <c r="HE1105" t="s">
        <v>3</v>
      </c>
      <c r="HF1105" t="s">
        <v>3</v>
      </c>
      <c r="HM1105" t="s">
        <v>3</v>
      </c>
      <c r="HN1105" t="s">
        <v>3</v>
      </c>
      <c r="HO1105" t="s">
        <v>3</v>
      </c>
      <c r="HP1105" t="s">
        <v>3</v>
      </c>
      <c r="HQ1105" t="s">
        <v>3</v>
      </c>
      <c r="HS1105">
        <v>0</v>
      </c>
      <c r="IK1105">
        <v>0</v>
      </c>
    </row>
    <row r="1106" spans="1:255">
      <c r="A1106" s="2">
        <v>17</v>
      </c>
      <c r="B1106" s="2">
        <v>1</v>
      </c>
      <c r="C1106" s="2">
        <f>ROW(SmtRes!A763)</f>
        <v>763</v>
      </c>
      <c r="D1106" s="2">
        <f>ROW(EtalonRes!A749)</f>
        <v>749</v>
      </c>
      <c r="E1106" s="2" t="s">
        <v>273</v>
      </c>
      <c r="F1106" s="2" t="s">
        <v>261</v>
      </c>
      <c r="G1106" s="2" t="s">
        <v>709</v>
      </c>
      <c r="H1106" s="2" t="s">
        <v>253</v>
      </c>
      <c r="I1106" s="2">
        <f>ROUND(ROUND(0.1476,6),9)</f>
        <v>0.14760000000000001</v>
      </c>
      <c r="J1106" s="2">
        <v>0</v>
      </c>
      <c r="K1106" s="2">
        <f>ROUND(ROUND(0.1476,6),9)</f>
        <v>0.14760000000000001</v>
      </c>
      <c r="L1106" s="2">
        <v>0.14760000000000001</v>
      </c>
      <c r="M1106" s="2">
        <v>0</v>
      </c>
      <c r="N1106" s="2">
        <f t="shared" ref="N1106:N1127" si="812">ROUND(L1106-M1106,4)</f>
        <v>0.14760000000000001</v>
      </c>
      <c r="O1106" s="2">
        <f t="shared" ref="O1106:O1127" si="813">ROUND(CP1106,2)</f>
        <v>97.97</v>
      </c>
      <c r="P1106" s="2">
        <f t="shared" ref="P1106:P1127" si="814">ROUND(CQ1106*I1106,2)</f>
        <v>0</v>
      </c>
      <c r="Q1106" s="2">
        <f t="shared" ref="Q1106:Q1127" si="815">ROUND(CR1106*I1106,2)</f>
        <v>0</v>
      </c>
      <c r="R1106" s="2">
        <f t="shared" ref="R1106:R1127" si="816">ROUND(CS1106*I1106,2)</f>
        <v>0</v>
      </c>
      <c r="S1106" s="2">
        <f t="shared" ref="S1106:S1127" si="817">ROUND(CT1106*I1106,2)</f>
        <v>97.97</v>
      </c>
      <c r="T1106" s="2">
        <f t="shared" ref="T1106:T1127" si="818">ROUND(CU1106*I1106,2)</f>
        <v>0</v>
      </c>
      <c r="U1106" s="2">
        <f t="shared" ref="U1106:U1127" si="819">CV1106*I1106</f>
        <v>13.062600000000002</v>
      </c>
      <c r="V1106" s="2">
        <f t="shared" ref="V1106:V1127" si="820">CW1106*I1106</f>
        <v>0</v>
      </c>
      <c r="W1106" s="2">
        <f t="shared" ref="W1106:W1127" si="821">ROUND(CX1106*I1106,2)</f>
        <v>0</v>
      </c>
      <c r="X1106" s="2">
        <f t="shared" ref="X1106:X1127" si="822">ROUND(CY1106,2)</f>
        <v>87.19</v>
      </c>
      <c r="Y1106" s="2">
        <f t="shared" ref="Y1106:Y1127" si="823">ROUND(CZ1106,2)</f>
        <v>39.19</v>
      </c>
      <c r="Z1106" s="2"/>
      <c r="AA1106" s="2">
        <v>88889161</v>
      </c>
      <c r="AB1106" s="2">
        <f t="shared" ref="AB1106:AB1127" si="824">ROUND((AC1106+AD1106+AF1106),2)</f>
        <v>663.75</v>
      </c>
      <c r="AC1106" s="2">
        <f t="shared" ref="AC1106:AC1127" si="825">ROUND((ES1106),2)</f>
        <v>0</v>
      </c>
      <c r="AD1106" s="2">
        <f t="shared" ref="AD1106:AD1127" si="826">ROUND((((ET1106)-(EU1106))+AE1106),2)</f>
        <v>0</v>
      </c>
      <c r="AE1106" s="2">
        <f t="shared" ref="AE1106:AE1127" si="827">ROUND((EU1106),2)</f>
        <v>0</v>
      </c>
      <c r="AF1106" s="2">
        <f t="shared" ref="AF1106:AF1127" si="828">ROUND((EV1106),2)</f>
        <v>663.75</v>
      </c>
      <c r="AG1106" s="2">
        <f t="shared" ref="AG1106:AG1127" si="829">ROUND((AP1106),2)</f>
        <v>0</v>
      </c>
      <c r="AH1106" s="2">
        <f t="shared" ref="AH1106:AH1127" si="830">(EW1106)</f>
        <v>88.5</v>
      </c>
      <c r="AI1106" s="2">
        <f t="shared" ref="AI1106:AI1127" si="831">(EX1106)</f>
        <v>0</v>
      </c>
      <c r="AJ1106" s="2">
        <f t="shared" ref="AJ1106:AJ1127" si="832">(AS1106)</f>
        <v>0</v>
      </c>
      <c r="AK1106" s="2">
        <v>663.75</v>
      </c>
      <c r="AL1106" s="2">
        <v>0</v>
      </c>
      <c r="AM1106" s="2">
        <v>0</v>
      </c>
      <c r="AN1106" s="2">
        <v>0</v>
      </c>
      <c r="AO1106" s="2">
        <v>663.75</v>
      </c>
      <c r="AP1106" s="2">
        <v>0</v>
      </c>
      <c r="AQ1106" s="2">
        <v>88.5</v>
      </c>
      <c r="AR1106" s="2">
        <v>0</v>
      </c>
      <c r="AS1106" s="2">
        <v>0</v>
      </c>
      <c r="AT1106" s="2">
        <v>89</v>
      </c>
      <c r="AU1106" s="2">
        <v>40</v>
      </c>
      <c r="AV1106" s="2">
        <v>1</v>
      </c>
      <c r="AW1106" s="2">
        <v>1</v>
      </c>
      <c r="AX1106" s="2"/>
      <c r="AY1106" s="2"/>
      <c r="AZ1106" s="2">
        <v>1</v>
      </c>
      <c r="BA1106" s="2">
        <v>1</v>
      </c>
      <c r="BB1106" s="2">
        <v>1</v>
      </c>
      <c r="BC1106" s="2">
        <v>1</v>
      </c>
      <c r="BD1106" s="2" t="s">
        <v>3</v>
      </c>
      <c r="BE1106" s="2" t="s">
        <v>3</v>
      </c>
      <c r="BF1106" s="2" t="s">
        <v>3</v>
      </c>
      <c r="BG1106" s="2" t="s">
        <v>3</v>
      </c>
      <c r="BH1106" s="2">
        <v>0</v>
      </c>
      <c r="BI1106" s="2">
        <v>1</v>
      </c>
      <c r="BJ1106" s="2" t="s">
        <v>263</v>
      </c>
      <c r="BK1106" s="2"/>
      <c r="BL1106" s="2"/>
      <c r="BM1106" s="2">
        <v>1003</v>
      </c>
      <c r="BN1106" s="2">
        <v>0</v>
      </c>
      <c r="BO1106" s="2" t="s">
        <v>3</v>
      </c>
      <c r="BP1106" s="2">
        <v>0</v>
      </c>
      <c r="BQ1106" s="2">
        <v>2</v>
      </c>
      <c r="BR1106" s="2">
        <v>0</v>
      </c>
      <c r="BS1106" s="2">
        <v>1</v>
      </c>
      <c r="BT1106" s="2">
        <v>1</v>
      </c>
      <c r="BU1106" s="2">
        <v>1</v>
      </c>
      <c r="BV1106" s="2">
        <v>1</v>
      </c>
      <c r="BW1106" s="2">
        <v>1</v>
      </c>
      <c r="BX1106" s="2">
        <v>1</v>
      </c>
      <c r="BY1106" s="2" t="s">
        <v>3</v>
      </c>
      <c r="BZ1106" s="2">
        <v>89</v>
      </c>
      <c r="CA1106" s="2">
        <v>40</v>
      </c>
      <c r="CB1106" s="2" t="s">
        <v>3</v>
      </c>
      <c r="CC1106" s="2"/>
      <c r="CD1106" s="2"/>
      <c r="CE1106" s="2">
        <v>0</v>
      </c>
      <c r="CF1106" s="2">
        <v>0</v>
      </c>
      <c r="CG1106" s="2">
        <v>0</v>
      </c>
      <c r="CH1106" s="2">
        <v>15</v>
      </c>
      <c r="CI1106" s="2">
        <v>0</v>
      </c>
      <c r="CJ1106" s="2">
        <v>0</v>
      </c>
      <c r="CK1106" s="2">
        <v>0</v>
      </c>
      <c r="CL1106" s="2">
        <v>0</v>
      </c>
      <c r="CM1106" s="2">
        <v>0</v>
      </c>
      <c r="CN1106" s="2" t="s">
        <v>3</v>
      </c>
      <c r="CO1106" s="2">
        <v>0</v>
      </c>
      <c r="CP1106" s="2">
        <f t="shared" ref="CP1106:CP1127" si="833">(P1106+Q1106+S1106)</f>
        <v>97.97</v>
      </c>
      <c r="CQ1106" s="2">
        <f t="shared" ref="CQ1106:CQ1127" si="834">AC1106*BC1106</f>
        <v>0</v>
      </c>
      <c r="CR1106" s="2">
        <f t="shared" ref="CR1106:CR1127" si="835">AD1106*BB1106</f>
        <v>0</v>
      </c>
      <c r="CS1106" s="2">
        <f t="shared" ref="CS1106:CS1127" si="836">AE1106*BS1106</f>
        <v>0</v>
      </c>
      <c r="CT1106" s="2">
        <f t="shared" ref="CT1106:CT1127" si="837">AF1106*BA1106</f>
        <v>663.75</v>
      </c>
      <c r="CU1106" s="2">
        <f t="shared" ref="CU1106:CU1127" si="838">AG1106</f>
        <v>0</v>
      </c>
      <c r="CV1106" s="2">
        <f t="shared" ref="CV1106:CV1127" si="839">AH1106</f>
        <v>88.5</v>
      </c>
      <c r="CW1106" s="2">
        <f t="shared" ref="CW1106:CW1127" si="840">AI1106</f>
        <v>0</v>
      </c>
      <c r="CX1106" s="2">
        <f t="shared" ref="CX1106:CX1127" si="841">AJ1106</f>
        <v>0</v>
      </c>
      <c r="CY1106" s="2">
        <f t="shared" ref="CY1106:CY1127" si="842">(((S1106+R1106)*AT1106)/100)</f>
        <v>87.193299999999994</v>
      </c>
      <c r="CZ1106" s="2">
        <f t="shared" ref="CZ1106:CZ1127" si="843">(((S1106+R1106)*AU1106)/100)</f>
        <v>39.188000000000002</v>
      </c>
      <c r="DA1106" s="2"/>
      <c r="DB1106" s="2"/>
      <c r="DC1106" s="2" t="s">
        <v>3</v>
      </c>
      <c r="DD1106" s="2" t="s">
        <v>3</v>
      </c>
      <c r="DE1106" s="2" t="s">
        <v>3</v>
      </c>
      <c r="DF1106" s="2" t="s">
        <v>3</v>
      </c>
      <c r="DG1106" s="2" t="s">
        <v>3</v>
      </c>
      <c r="DH1106" s="2" t="s">
        <v>3</v>
      </c>
      <c r="DI1106" s="2" t="s">
        <v>3</v>
      </c>
      <c r="DJ1106" s="2" t="s">
        <v>3</v>
      </c>
      <c r="DK1106" s="2" t="s">
        <v>3</v>
      </c>
      <c r="DL1106" s="2" t="s">
        <v>3</v>
      </c>
      <c r="DM1106" s="2" t="s">
        <v>3</v>
      </c>
      <c r="DN1106" s="2">
        <v>0</v>
      </c>
      <c r="DO1106" s="2">
        <v>0</v>
      </c>
      <c r="DP1106" s="2">
        <v>1</v>
      </c>
      <c r="DQ1106" s="2">
        <v>1</v>
      </c>
      <c r="DR1106" s="2"/>
      <c r="DS1106" s="2"/>
      <c r="DT1106" s="2"/>
      <c r="DU1106" s="2">
        <v>1013</v>
      </c>
      <c r="DV1106" s="2" t="s">
        <v>253</v>
      </c>
      <c r="DW1106" s="2" t="s">
        <v>253</v>
      </c>
      <c r="DX1106" s="2">
        <v>1</v>
      </c>
      <c r="DY1106" s="2"/>
      <c r="DZ1106" s="2" t="s">
        <v>3</v>
      </c>
      <c r="EA1106" s="2" t="s">
        <v>3</v>
      </c>
      <c r="EB1106" s="2" t="s">
        <v>3</v>
      </c>
      <c r="EC1106" s="2" t="s">
        <v>3</v>
      </c>
      <c r="ED1106" s="2"/>
      <c r="EE1106" s="2">
        <v>64991277</v>
      </c>
      <c r="EF1106" s="2">
        <v>2</v>
      </c>
      <c r="EG1106" s="2" t="s">
        <v>32</v>
      </c>
      <c r="EH1106" s="2">
        <v>1</v>
      </c>
      <c r="EI1106" s="2" t="s">
        <v>255</v>
      </c>
      <c r="EJ1106" s="2">
        <v>1</v>
      </c>
      <c r="EK1106" s="2">
        <v>1003</v>
      </c>
      <c r="EL1106" s="2" t="s">
        <v>256</v>
      </c>
      <c r="EM1106" s="2" t="s">
        <v>257</v>
      </c>
      <c r="EN1106" s="2"/>
      <c r="EO1106" s="2" t="s">
        <v>3</v>
      </c>
      <c r="EP1106" s="2"/>
      <c r="EQ1106" s="2">
        <v>0</v>
      </c>
      <c r="ER1106" s="2">
        <v>663.75</v>
      </c>
      <c r="ES1106" s="2">
        <v>0</v>
      </c>
      <c r="ET1106" s="2">
        <v>0</v>
      </c>
      <c r="EU1106" s="2">
        <v>0</v>
      </c>
      <c r="EV1106" s="2">
        <v>663.75</v>
      </c>
      <c r="EW1106" s="2">
        <v>88.5</v>
      </c>
      <c r="EX1106" s="2">
        <v>0</v>
      </c>
      <c r="EY1106" s="2">
        <v>0</v>
      </c>
      <c r="EZ1106" s="2"/>
      <c r="FA1106" s="2"/>
      <c r="FB1106" s="2"/>
      <c r="FC1106" s="2"/>
      <c r="FD1106" s="2"/>
      <c r="FE1106" s="2"/>
      <c r="FF1106" s="2"/>
      <c r="FG1106" s="2"/>
      <c r="FH1106" s="2"/>
      <c r="FI1106" s="2"/>
      <c r="FJ1106" s="2"/>
      <c r="FK1106" s="2"/>
      <c r="FL1106" s="2"/>
      <c r="FM1106" s="2"/>
      <c r="FN1106" s="2"/>
      <c r="FO1106" s="2"/>
      <c r="FP1106" s="2"/>
      <c r="FQ1106" s="2">
        <v>0</v>
      </c>
      <c r="FR1106" s="2">
        <v>0</v>
      </c>
      <c r="FS1106" s="2">
        <v>0</v>
      </c>
      <c r="FT1106" s="2"/>
      <c r="FU1106" s="2"/>
      <c r="FV1106" s="2"/>
      <c r="FW1106" s="2"/>
      <c r="FX1106" s="2">
        <v>89</v>
      </c>
      <c r="FY1106" s="2">
        <v>40</v>
      </c>
      <c r="FZ1106" s="2"/>
      <c r="GA1106" s="2" t="s">
        <v>3</v>
      </c>
      <c r="GB1106" s="2"/>
      <c r="GC1106" s="2"/>
      <c r="GD1106" s="2">
        <v>1</v>
      </c>
      <c r="GE1106" s="2"/>
      <c r="GF1106" s="2">
        <v>479830681</v>
      </c>
      <c r="GG1106" s="2">
        <v>2</v>
      </c>
      <c r="GH1106" s="2">
        <v>1</v>
      </c>
      <c r="GI1106" s="2">
        <v>-2</v>
      </c>
      <c r="GJ1106" s="2">
        <v>0</v>
      </c>
      <c r="GK1106" s="2">
        <v>0</v>
      </c>
      <c r="GL1106" s="2">
        <f t="shared" ref="GL1106:GL1127" si="844">ROUND(IF(AND(BH1106=3,BI1106=3,FS1106&lt;&gt;0),P1106,0),2)</f>
        <v>0</v>
      </c>
      <c r="GM1106" s="2">
        <f t="shared" ref="GM1106:GM1127" si="845">ROUND(O1106+X1106+Y1106,2)+GX1106</f>
        <v>224.35</v>
      </c>
      <c r="GN1106" s="2">
        <f t="shared" ref="GN1106:GN1127" si="846">IF(OR(BI1106=0,BI1106=1),GM1106-GX1106,0)</f>
        <v>224.35</v>
      </c>
      <c r="GO1106" s="2">
        <f t="shared" ref="GO1106:GO1127" si="847">IF(BI1106=2,GM1106-GX1106,0)</f>
        <v>0</v>
      </c>
      <c r="GP1106" s="2">
        <f t="shared" ref="GP1106:GP1127" si="848">IF(BI1106=4,GM1106-GX1106,0)</f>
        <v>0</v>
      </c>
      <c r="GQ1106" s="2"/>
      <c r="GR1106" s="2">
        <v>0</v>
      </c>
      <c r="GS1106" s="2">
        <v>3</v>
      </c>
      <c r="GT1106" s="2">
        <v>0</v>
      </c>
      <c r="GU1106" s="2" t="s">
        <v>3</v>
      </c>
      <c r="GV1106" s="2">
        <f t="shared" ref="GV1106:GV1127" si="849">ROUND((GT1106),2)</f>
        <v>0</v>
      </c>
      <c r="GW1106" s="2">
        <v>1</v>
      </c>
      <c r="GX1106" s="2">
        <f t="shared" ref="GX1106:GX1127" si="850">ROUND(HC1106*I1106,2)</f>
        <v>0</v>
      </c>
      <c r="GY1106" s="2"/>
      <c r="GZ1106" s="2"/>
      <c r="HA1106" s="2">
        <v>0</v>
      </c>
      <c r="HB1106" s="2">
        <v>0</v>
      </c>
      <c r="HC1106" s="2">
        <f t="shared" ref="HC1106:HC1127" si="851">GV1106*GW1106</f>
        <v>0</v>
      </c>
      <c r="HD1106" s="2"/>
      <c r="HE1106" s="2" t="s">
        <v>3</v>
      </c>
      <c r="HF1106" s="2" t="s">
        <v>3</v>
      </c>
      <c r="HG1106" s="2"/>
      <c r="HH1106" s="2"/>
      <c r="HI1106" s="2"/>
      <c r="HJ1106" s="2"/>
      <c r="HK1106" s="2"/>
      <c r="HL1106" s="2"/>
      <c r="HM1106" s="2" t="s">
        <v>3</v>
      </c>
      <c r="HN1106" s="2" t="s">
        <v>258</v>
      </c>
      <c r="HO1106" s="2" t="s">
        <v>259</v>
      </c>
      <c r="HP1106" s="2" t="s">
        <v>256</v>
      </c>
      <c r="HQ1106" s="2" t="s">
        <v>256</v>
      </c>
      <c r="HR1106" s="2"/>
      <c r="HS1106" s="2">
        <v>0</v>
      </c>
      <c r="HT1106" s="2"/>
      <c r="HU1106" s="2"/>
      <c r="HV1106" s="2"/>
      <c r="HW1106" s="2"/>
      <c r="HX1106" s="2"/>
      <c r="HY1106" s="2"/>
      <c r="HZ1106" s="2"/>
      <c r="IA1106" s="2"/>
      <c r="IB1106" s="2"/>
      <c r="IC1106" s="2"/>
      <c r="ID1106" s="2"/>
      <c r="IE1106" s="2"/>
      <c r="IF1106" s="2"/>
      <c r="IG1106" s="2"/>
      <c r="IH1106" s="2"/>
      <c r="II1106" s="2"/>
      <c r="IJ1106" s="2"/>
      <c r="IK1106" s="2">
        <v>0</v>
      </c>
      <c r="IL1106" s="2"/>
      <c r="IM1106" s="2"/>
      <c r="IN1106" s="2"/>
      <c r="IO1106" s="2"/>
      <c r="IP1106" s="2"/>
      <c r="IQ1106" s="2"/>
      <c r="IR1106" s="2"/>
      <c r="IS1106" s="2"/>
      <c r="IT1106" s="2"/>
      <c r="IU1106" s="2"/>
    </row>
    <row r="1107" spans="1:255">
      <c r="A1107">
        <v>17</v>
      </c>
      <c r="B1107">
        <v>1</v>
      </c>
      <c r="C1107">
        <f>ROW(SmtRes!A764)</f>
        <v>764</v>
      </c>
      <c r="D1107">
        <f>ROW(EtalonRes!A750)</f>
        <v>750</v>
      </c>
      <c r="E1107" t="s">
        <v>273</v>
      </c>
      <c r="F1107" t="s">
        <v>261</v>
      </c>
      <c r="G1107" t="s">
        <v>709</v>
      </c>
      <c r="H1107" t="s">
        <v>253</v>
      </c>
      <c r="I1107">
        <f>ROUND(ROUND(0.1476,6),9)</f>
        <v>0.14760000000000001</v>
      </c>
      <c r="J1107">
        <v>0</v>
      </c>
      <c r="K1107">
        <f>ROUND(ROUND(0.1476,6),9)</f>
        <v>0.14760000000000001</v>
      </c>
      <c r="L1107">
        <v>0.14760000000000001</v>
      </c>
      <c r="M1107">
        <v>0</v>
      </c>
      <c r="N1107">
        <f t="shared" si="812"/>
        <v>0.14760000000000001</v>
      </c>
      <c r="O1107">
        <f t="shared" si="813"/>
        <v>4606.53</v>
      </c>
      <c r="P1107">
        <f t="shared" si="814"/>
        <v>0</v>
      </c>
      <c r="Q1107">
        <f t="shared" si="815"/>
        <v>0</v>
      </c>
      <c r="R1107">
        <f t="shared" si="816"/>
        <v>0</v>
      </c>
      <c r="S1107">
        <f t="shared" si="817"/>
        <v>4606.53</v>
      </c>
      <c r="T1107">
        <f t="shared" si="818"/>
        <v>0</v>
      </c>
      <c r="U1107">
        <f t="shared" si="819"/>
        <v>13.062600000000002</v>
      </c>
      <c r="V1107">
        <f t="shared" si="820"/>
        <v>0</v>
      </c>
      <c r="W1107">
        <f t="shared" si="821"/>
        <v>0</v>
      </c>
      <c r="X1107">
        <f t="shared" si="822"/>
        <v>4099.8100000000004</v>
      </c>
      <c r="Y1107">
        <f t="shared" si="823"/>
        <v>1842.61</v>
      </c>
      <c r="AA1107">
        <v>88889103</v>
      </c>
      <c r="AB1107">
        <f t="shared" si="824"/>
        <v>663.75</v>
      </c>
      <c r="AC1107">
        <f t="shared" si="825"/>
        <v>0</v>
      </c>
      <c r="AD1107">
        <f t="shared" si="826"/>
        <v>0</v>
      </c>
      <c r="AE1107">
        <f t="shared" si="827"/>
        <v>0</v>
      </c>
      <c r="AF1107">
        <f t="shared" si="828"/>
        <v>663.75</v>
      </c>
      <c r="AG1107">
        <f t="shared" si="829"/>
        <v>0</v>
      </c>
      <c r="AH1107">
        <f t="shared" si="830"/>
        <v>88.5</v>
      </c>
      <c r="AI1107">
        <f t="shared" si="831"/>
        <v>0</v>
      </c>
      <c r="AJ1107">
        <f t="shared" si="832"/>
        <v>0</v>
      </c>
      <c r="AK1107">
        <v>663.75</v>
      </c>
      <c r="AL1107">
        <v>0</v>
      </c>
      <c r="AM1107">
        <v>0</v>
      </c>
      <c r="AN1107">
        <v>0</v>
      </c>
      <c r="AO1107">
        <v>663.75</v>
      </c>
      <c r="AP1107">
        <v>0</v>
      </c>
      <c r="AQ1107">
        <v>88.5</v>
      </c>
      <c r="AR1107">
        <v>0</v>
      </c>
      <c r="AS1107">
        <v>0</v>
      </c>
      <c r="AT1107">
        <v>89</v>
      </c>
      <c r="AU1107">
        <v>40</v>
      </c>
      <c r="AV1107">
        <v>1</v>
      </c>
      <c r="AW1107">
        <v>1</v>
      </c>
      <c r="AZ1107">
        <v>1</v>
      </c>
      <c r="BA1107">
        <v>47.02</v>
      </c>
      <c r="BB1107">
        <v>1</v>
      </c>
      <c r="BC1107">
        <v>1</v>
      </c>
      <c r="BD1107" t="s">
        <v>3</v>
      </c>
      <c r="BE1107" t="s">
        <v>3</v>
      </c>
      <c r="BF1107" t="s">
        <v>3</v>
      </c>
      <c r="BG1107" t="s">
        <v>3</v>
      </c>
      <c r="BH1107">
        <v>0</v>
      </c>
      <c r="BI1107">
        <v>1</v>
      </c>
      <c r="BJ1107" t="s">
        <v>263</v>
      </c>
      <c r="BM1107">
        <v>1003</v>
      </c>
      <c r="BN1107">
        <v>0</v>
      </c>
      <c r="BO1107" t="s">
        <v>261</v>
      </c>
      <c r="BP1107">
        <v>1</v>
      </c>
      <c r="BQ1107">
        <v>2</v>
      </c>
      <c r="BR1107">
        <v>0</v>
      </c>
      <c r="BS1107">
        <v>47.02</v>
      </c>
      <c r="BT1107">
        <v>1</v>
      </c>
      <c r="BU1107">
        <v>1</v>
      </c>
      <c r="BV1107">
        <v>1</v>
      </c>
      <c r="BW1107">
        <v>1</v>
      </c>
      <c r="BX1107">
        <v>1</v>
      </c>
      <c r="BY1107" t="s">
        <v>3</v>
      </c>
      <c r="BZ1107">
        <v>89</v>
      </c>
      <c r="CA1107">
        <v>40</v>
      </c>
      <c r="CB1107" t="s">
        <v>3</v>
      </c>
      <c r="CE1107">
        <v>0</v>
      </c>
      <c r="CF1107">
        <v>0</v>
      </c>
      <c r="CG1107">
        <v>0</v>
      </c>
      <c r="CH1107">
        <v>15</v>
      </c>
      <c r="CI1107">
        <v>0</v>
      </c>
      <c r="CJ1107">
        <v>0</v>
      </c>
      <c r="CK1107">
        <v>0</v>
      </c>
      <c r="CL1107">
        <v>0</v>
      </c>
      <c r="CM1107">
        <v>0</v>
      </c>
      <c r="CN1107" t="s">
        <v>3</v>
      </c>
      <c r="CO1107">
        <v>0</v>
      </c>
      <c r="CP1107">
        <f t="shared" si="833"/>
        <v>4606.53</v>
      </c>
      <c r="CQ1107">
        <f t="shared" si="834"/>
        <v>0</v>
      </c>
      <c r="CR1107">
        <f t="shared" si="835"/>
        <v>0</v>
      </c>
      <c r="CS1107">
        <f t="shared" si="836"/>
        <v>0</v>
      </c>
      <c r="CT1107">
        <f t="shared" si="837"/>
        <v>31209.525000000001</v>
      </c>
      <c r="CU1107">
        <f t="shared" si="838"/>
        <v>0</v>
      </c>
      <c r="CV1107">
        <f t="shared" si="839"/>
        <v>88.5</v>
      </c>
      <c r="CW1107">
        <f t="shared" si="840"/>
        <v>0</v>
      </c>
      <c r="CX1107">
        <f t="shared" si="841"/>
        <v>0</v>
      </c>
      <c r="CY1107">
        <f t="shared" si="842"/>
        <v>4099.8117000000002</v>
      </c>
      <c r="CZ1107">
        <f t="shared" si="843"/>
        <v>1842.6119999999999</v>
      </c>
      <c r="DC1107" t="s">
        <v>3</v>
      </c>
      <c r="DD1107" t="s">
        <v>3</v>
      </c>
      <c r="DE1107" t="s">
        <v>3</v>
      </c>
      <c r="DF1107" t="s">
        <v>3</v>
      </c>
      <c r="DG1107" t="s">
        <v>3</v>
      </c>
      <c r="DH1107" t="s">
        <v>3</v>
      </c>
      <c r="DI1107" t="s">
        <v>3</v>
      </c>
      <c r="DJ1107" t="s">
        <v>3</v>
      </c>
      <c r="DK1107" t="s">
        <v>3</v>
      </c>
      <c r="DL1107" t="s">
        <v>3</v>
      </c>
      <c r="DM1107" t="s">
        <v>3</v>
      </c>
      <c r="DN1107">
        <v>0</v>
      </c>
      <c r="DO1107">
        <v>0</v>
      </c>
      <c r="DP1107">
        <v>1</v>
      </c>
      <c r="DQ1107">
        <v>1</v>
      </c>
      <c r="DU1107">
        <v>1013</v>
      </c>
      <c r="DV1107" t="s">
        <v>253</v>
      </c>
      <c r="DW1107" t="s">
        <v>253</v>
      </c>
      <c r="DX1107">
        <v>1</v>
      </c>
      <c r="DZ1107" t="s">
        <v>3</v>
      </c>
      <c r="EA1107" t="s">
        <v>3</v>
      </c>
      <c r="EB1107" t="s">
        <v>3</v>
      </c>
      <c r="EC1107" t="s">
        <v>3</v>
      </c>
      <c r="EE1107">
        <v>64991277</v>
      </c>
      <c r="EF1107">
        <v>2</v>
      </c>
      <c r="EG1107" t="s">
        <v>32</v>
      </c>
      <c r="EH1107">
        <v>1</v>
      </c>
      <c r="EI1107" t="s">
        <v>255</v>
      </c>
      <c r="EJ1107">
        <v>1</v>
      </c>
      <c r="EK1107">
        <v>1003</v>
      </c>
      <c r="EL1107" t="s">
        <v>256</v>
      </c>
      <c r="EM1107" t="s">
        <v>257</v>
      </c>
      <c r="EO1107" t="s">
        <v>3</v>
      </c>
      <c r="EQ1107">
        <v>0</v>
      </c>
      <c r="ER1107">
        <v>663.75</v>
      </c>
      <c r="ES1107">
        <v>0</v>
      </c>
      <c r="ET1107">
        <v>0</v>
      </c>
      <c r="EU1107">
        <v>0</v>
      </c>
      <c r="EV1107">
        <v>663.75</v>
      </c>
      <c r="EW1107">
        <v>88.5</v>
      </c>
      <c r="EX1107">
        <v>0</v>
      </c>
      <c r="EY1107">
        <v>0</v>
      </c>
      <c r="FQ1107">
        <v>0</v>
      </c>
      <c r="FR1107">
        <v>0</v>
      </c>
      <c r="FS1107">
        <v>0</v>
      </c>
      <c r="FX1107">
        <v>89</v>
      </c>
      <c r="FY1107">
        <v>40</v>
      </c>
      <c r="GA1107" t="s">
        <v>3</v>
      </c>
      <c r="GD1107">
        <v>1</v>
      </c>
      <c r="GF1107">
        <v>479830681</v>
      </c>
      <c r="GG1107">
        <v>2</v>
      </c>
      <c r="GH1107">
        <v>1</v>
      </c>
      <c r="GI1107">
        <v>2</v>
      </c>
      <c r="GJ1107">
        <v>0</v>
      </c>
      <c r="GK1107">
        <v>0</v>
      </c>
      <c r="GL1107">
        <f t="shared" si="844"/>
        <v>0</v>
      </c>
      <c r="GM1107">
        <f t="shared" si="845"/>
        <v>10548.95</v>
      </c>
      <c r="GN1107">
        <f t="shared" si="846"/>
        <v>10548.95</v>
      </c>
      <c r="GO1107">
        <f t="shared" si="847"/>
        <v>0</v>
      </c>
      <c r="GP1107">
        <f t="shared" si="848"/>
        <v>0</v>
      </c>
      <c r="GR1107">
        <v>0</v>
      </c>
      <c r="GS1107">
        <v>3</v>
      </c>
      <c r="GT1107">
        <v>0</v>
      </c>
      <c r="GU1107" t="s">
        <v>3</v>
      </c>
      <c r="GV1107">
        <f t="shared" si="849"/>
        <v>0</v>
      </c>
      <c r="GW1107">
        <v>1</v>
      </c>
      <c r="GX1107">
        <f t="shared" si="850"/>
        <v>0</v>
      </c>
      <c r="HA1107">
        <v>0</v>
      </c>
      <c r="HB1107">
        <v>0</v>
      </c>
      <c r="HC1107">
        <f t="shared" si="851"/>
        <v>0</v>
      </c>
      <c r="HE1107" t="s">
        <v>3</v>
      </c>
      <c r="HF1107" t="s">
        <v>3</v>
      </c>
      <c r="HM1107" t="s">
        <v>3</v>
      </c>
      <c r="HN1107" t="s">
        <v>258</v>
      </c>
      <c r="HO1107" t="s">
        <v>259</v>
      </c>
      <c r="HP1107" t="s">
        <v>256</v>
      </c>
      <c r="HQ1107" t="s">
        <v>256</v>
      </c>
      <c r="HS1107">
        <v>0</v>
      </c>
      <c r="IK1107">
        <v>0</v>
      </c>
    </row>
    <row r="1108" spans="1:255">
      <c r="A1108" s="2">
        <v>17</v>
      </c>
      <c r="B1108" s="2">
        <v>1</v>
      </c>
      <c r="C1108" s="2">
        <f>ROW(SmtRes!A766)</f>
        <v>766</v>
      </c>
      <c r="D1108" s="2">
        <f>ROW(EtalonRes!A752)</f>
        <v>752</v>
      </c>
      <c r="E1108" s="2" t="s">
        <v>282</v>
      </c>
      <c r="F1108" s="2" t="s">
        <v>710</v>
      </c>
      <c r="G1108" s="2" t="s">
        <v>711</v>
      </c>
      <c r="H1108" s="2" t="s">
        <v>626</v>
      </c>
      <c r="I1108" s="2">
        <f>ROUND(ROUND(0.03444,6),9)</f>
        <v>3.4439999999999998E-2</v>
      </c>
      <c r="J1108" s="2">
        <v>0</v>
      </c>
      <c r="K1108" s="2">
        <f>ROUND(ROUND(0.03444,6),9)</f>
        <v>3.4439999999999998E-2</v>
      </c>
      <c r="L1108" s="2">
        <v>3.4439999999999998E-2</v>
      </c>
      <c r="M1108" s="2">
        <v>0</v>
      </c>
      <c r="N1108" s="2">
        <f t="shared" si="812"/>
        <v>3.44E-2</v>
      </c>
      <c r="O1108" s="2">
        <f t="shared" si="813"/>
        <v>19.170000000000002</v>
      </c>
      <c r="P1108" s="2">
        <f t="shared" si="814"/>
        <v>0</v>
      </c>
      <c r="Q1108" s="2">
        <f t="shared" si="815"/>
        <v>19.170000000000002</v>
      </c>
      <c r="R1108" s="2">
        <f t="shared" si="816"/>
        <v>2.75</v>
      </c>
      <c r="S1108" s="2">
        <f t="shared" si="817"/>
        <v>0</v>
      </c>
      <c r="T1108" s="2">
        <f t="shared" si="818"/>
        <v>0</v>
      </c>
      <c r="U1108" s="2">
        <f t="shared" si="819"/>
        <v>0</v>
      </c>
      <c r="V1108" s="2">
        <f t="shared" si="820"/>
        <v>0.20354039999999998</v>
      </c>
      <c r="W1108" s="2">
        <f t="shared" si="821"/>
        <v>0</v>
      </c>
      <c r="X1108" s="2">
        <f t="shared" si="822"/>
        <v>2.5299999999999998</v>
      </c>
      <c r="Y1108" s="2">
        <f t="shared" si="823"/>
        <v>1.27</v>
      </c>
      <c r="Z1108" s="2"/>
      <c r="AA1108" s="2">
        <v>88889161</v>
      </c>
      <c r="AB1108" s="2">
        <f t="shared" si="824"/>
        <v>556.72</v>
      </c>
      <c r="AC1108" s="2">
        <f t="shared" si="825"/>
        <v>0</v>
      </c>
      <c r="AD1108" s="2">
        <f t="shared" si="826"/>
        <v>556.72</v>
      </c>
      <c r="AE1108" s="2">
        <f t="shared" si="827"/>
        <v>79.790000000000006</v>
      </c>
      <c r="AF1108" s="2">
        <f t="shared" si="828"/>
        <v>0</v>
      </c>
      <c r="AG1108" s="2">
        <f t="shared" si="829"/>
        <v>0</v>
      </c>
      <c r="AH1108" s="2">
        <f t="shared" si="830"/>
        <v>0</v>
      </c>
      <c r="AI1108" s="2">
        <f t="shared" si="831"/>
        <v>5.91</v>
      </c>
      <c r="AJ1108" s="2">
        <f t="shared" si="832"/>
        <v>0</v>
      </c>
      <c r="AK1108" s="2">
        <v>556.72</v>
      </c>
      <c r="AL1108" s="2">
        <v>0</v>
      </c>
      <c r="AM1108" s="2">
        <v>556.72</v>
      </c>
      <c r="AN1108" s="2">
        <v>79.790000000000006</v>
      </c>
      <c r="AO1108" s="2">
        <v>0</v>
      </c>
      <c r="AP1108" s="2">
        <v>0</v>
      </c>
      <c r="AQ1108" s="2">
        <v>0</v>
      </c>
      <c r="AR1108" s="2">
        <v>5.91</v>
      </c>
      <c r="AS1108" s="2">
        <v>0</v>
      </c>
      <c r="AT1108" s="2">
        <v>92</v>
      </c>
      <c r="AU1108" s="2">
        <v>46</v>
      </c>
      <c r="AV1108" s="2">
        <v>1</v>
      </c>
      <c r="AW1108" s="2">
        <v>1</v>
      </c>
      <c r="AX1108" s="2"/>
      <c r="AY1108" s="2"/>
      <c r="AZ1108" s="2">
        <v>1</v>
      </c>
      <c r="BA1108" s="2">
        <v>1</v>
      </c>
      <c r="BB1108" s="2">
        <v>1</v>
      </c>
      <c r="BC1108" s="2">
        <v>1</v>
      </c>
      <c r="BD1108" s="2" t="s">
        <v>3</v>
      </c>
      <c r="BE1108" s="2" t="s">
        <v>3</v>
      </c>
      <c r="BF1108" s="2" t="s">
        <v>3</v>
      </c>
      <c r="BG1108" s="2" t="s">
        <v>3</v>
      </c>
      <c r="BH1108" s="2">
        <v>0</v>
      </c>
      <c r="BI1108" s="2">
        <v>1</v>
      </c>
      <c r="BJ1108" s="2" t="s">
        <v>712</v>
      </c>
      <c r="BK1108" s="2"/>
      <c r="BL1108" s="2"/>
      <c r="BM1108" s="2">
        <v>1001</v>
      </c>
      <c r="BN1108" s="2">
        <v>0</v>
      </c>
      <c r="BO1108" s="2" t="s">
        <v>3</v>
      </c>
      <c r="BP1108" s="2">
        <v>0</v>
      </c>
      <c r="BQ1108" s="2">
        <v>2</v>
      </c>
      <c r="BR1108" s="2">
        <v>0</v>
      </c>
      <c r="BS1108" s="2">
        <v>1</v>
      </c>
      <c r="BT1108" s="2">
        <v>1</v>
      </c>
      <c r="BU1108" s="2">
        <v>1</v>
      </c>
      <c r="BV1108" s="2">
        <v>1</v>
      </c>
      <c r="BW1108" s="2">
        <v>1</v>
      </c>
      <c r="BX1108" s="2">
        <v>1</v>
      </c>
      <c r="BY1108" s="2" t="s">
        <v>3</v>
      </c>
      <c r="BZ1108" s="2">
        <v>92</v>
      </c>
      <c r="CA1108" s="2">
        <v>46</v>
      </c>
      <c r="CB1108" s="2" t="s">
        <v>3</v>
      </c>
      <c r="CC1108" s="2"/>
      <c r="CD1108" s="2"/>
      <c r="CE1108" s="2">
        <v>0</v>
      </c>
      <c r="CF1108" s="2">
        <v>0</v>
      </c>
      <c r="CG1108" s="2">
        <v>0</v>
      </c>
      <c r="CH1108" s="2">
        <v>16</v>
      </c>
      <c r="CI1108" s="2">
        <v>0</v>
      </c>
      <c r="CJ1108" s="2">
        <v>0</v>
      </c>
      <c r="CK1108" s="2">
        <v>0</v>
      </c>
      <c r="CL1108" s="2">
        <v>0</v>
      </c>
      <c r="CM1108" s="2">
        <v>0</v>
      </c>
      <c r="CN1108" s="2" t="s">
        <v>3</v>
      </c>
      <c r="CO1108" s="2">
        <v>0</v>
      </c>
      <c r="CP1108" s="2">
        <f t="shared" si="833"/>
        <v>19.170000000000002</v>
      </c>
      <c r="CQ1108" s="2">
        <f t="shared" si="834"/>
        <v>0</v>
      </c>
      <c r="CR1108" s="2">
        <f t="shared" si="835"/>
        <v>556.72</v>
      </c>
      <c r="CS1108" s="2">
        <f t="shared" si="836"/>
        <v>79.790000000000006</v>
      </c>
      <c r="CT1108" s="2">
        <f t="shared" si="837"/>
        <v>0</v>
      </c>
      <c r="CU1108" s="2">
        <f t="shared" si="838"/>
        <v>0</v>
      </c>
      <c r="CV1108" s="2">
        <f t="shared" si="839"/>
        <v>0</v>
      </c>
      <c r="CW1108" s="2">
        <f t="shared" si="840"/>
        <v>5.91</v>
      </c>
      <c r="CX1108" s="2">
        <f t="shared" si="841"/>
        <v>0</v>
      </c>
      <c r="CY1108" s="2">
        <f t="shared" si="842"/>
        <v>2.5299999999999998</v>
      </c>
      <c r="CZ1108" s="2">
        <f t="shared" si="843"/>
        <v>1.2649999999999999</v>
      </c>
      <c r="DA1108" s="2"/>
      <c r="DB1108" s="2"/>
      <c r="DC1108" s="2" t="s">
        <v>3</v>
      </c>
      <c r="DD1108" s="2" t="s">
        <v>3</v>
      </c>
      <c r="DE1108" s="2" t="s">
        <v>3</v>
      </c>
      <c r="DF1108" s="2" t="s">
        <v>3</v>
      </c>
      <c r="DG1108" s="2" t="s">
        <v>3</v>
      </c>
      <c r="DH1108" s="2" t="s">
        <v>3</v>
      </c>
      <c r="DI1108" s="2" t="s">
        <v>3</v>
      </c>
      <c r="DJ1108" s="2" t="s">
        <v>3</v>
      </c>
      <c r="DK1108" s="2" t="s">
        <v>3</v>
      </c>
      <c r="DL1108" s="2" t="s">
        <v>3</v>
      </c>
      <c r="DM1108" s="2" t="s">
        <v>3</v>
      </c>
      <c r="DN1108" s="2">
        <v>0</v>
      </c>
      <c r="DO1108" s="2">
        <v>0</v>
      </c>
      <c r="DP1108" s="2">
        <v>1</v>
      </c>
      <c r="DQ1108" s="2">
        <v>1</v>
      </c>
      <c r="DR1108" s="2"/>
      <c r="DS1108" s="2"/>
      <c r="DT1108" s="2"/>
      <c r="DU1108" s="2">
        <v>1007</v>
      </c>
      <c r="DV1108" s="2" t="s">
        <v>626</v>
      </c>
      <c r="DW1108" s="2" t="s">
        <v>626</v>
      </c>
      <c r="DX1108" s="2">
        <v>1000</v>
      </c>
      <c r="DY1108" s="2"/>
      <c r="DZ1108" s="2" t="s">
        <v>3</v>
      </c>
      <c r="EA1108" s="2" t="s">
        <v>3</v>
      </c>
      <c r="EB1108" s="2" t="s">
        <v>3</v>
      </c>
      <c r="EC1108" s="2" t="s">
        <v>3</v>
      </c>
      <c r="ED1108" s="2"/>
      <c r="EE1108" s="2">
        <v>64991275</v>
      </c>
      <c r="EF1108" s="2">
        <v>2</v>
      </c>
      <c r="EG1108" s="2" t="s">
        <v>32</v>
      </c>
      <c r="EH1108" s="2">
        <v>1</v>
      </c>
      <c r="EI1108" s="2" t="s">
        <v>255</v>
      </c>
      <c r="EJ1108" s="2">
        <v>1</v>
      </c>
      <c r="EK1108" s="2">
        <v>1001</v>
      </c>
      <c r="EL1108" s="2" t="s">
        <v>628</v>
      </c>
      <c r="EM1108" s="2" t="s">
        <v>257</v>
      </c>
      <c r="EN1108" s="2"/>
      <c r="EO1108" s="2" t="s">
        <v>3</v>
      </c>
      <c r="EP1108" s="2"/>
      <c r="EQ1108" s="2">
        <v>0</v>
      </c>
      <c r="ER1108" s="2">
        <v>556.72</v>
      </c>
      <c r="ES1108" s="2">
        <v>0</v>
      </c>
      <c r="ET1108" s="2">
        <v>556.72</v>
      </c>
      <c r="EU1108" s="2">
        <v>79.790000000000006</v>
      </c>
      <c r="EV1108" s="2">
        <v>0</v>
      </c>
      <c r="EW1108" s="2">
        <v>0</v>
      </c>
      <c r="EX1108" s="2">
        <v>5.91</v>
      </c>
      <c r="EY1108" s="2">
        <v>0</v>
      </c>
      <c r="EZ1108" s="2"/>
      <c r="FA1108" s="2"/>
      <c r="FB1108" s="2"/>
      <c r="FC1108" s="2"/>
      <c r="FD1108" s="2"/>
      <c r="FE1108" s="2"/>
      <c r="FF1108" s="2"/>
      <c r="FG1108" s="2"/>
      <c r="FH1108" s="2"/>
      <c r="FI1108" s="2"/>
      <c r="FJ1108" s="2"/>
      <c r="FK1108" s="2"/>
      <c r="FL1108" s="2"/>
      <c r="FM1108" s="2"/>
      <c r="FN1108" s="2"/>
      <c r="FO1108" s="2"/>
      <c r="FP1108" s="2"/>
      <c r="FQ1108" s="2">
        <v>0</v>
      </c>
      <c r="FR1108" s="2">
        <v>0</v>
      </c>
      <c r="FS1108" s="2">
        <v>0</v>
      </c>
      <c r="FT1108" s="2"/>
      <c r="FU1108" s="2"/>
      <c r="FV1108" s="2"/>
      <c r="FW1108" s="2"/>
      <c r="FX1108" s="2">
        <v>92</v>
      </c>
      <c r="FY1108" s="2">
        <v>46</v>
      </c>
      <c r="FZ1108" s="2"/>
      <c r="GA1108" s="2" t="s">
        <v>3</v>
      </c>
      <c r="GB1108" s="2"/>
      <c r="GC1108" s="2"/>
      <c r="GD1108" s="2">
        <v>1</v>
      </c>
      <c r="GE1108" s="2"/>
      <c r="GF1108" s="2">
        <v>436575004</v>
      </c>
      <c r="GG1108" s="2">
        <v>2</v>
      </c>
      <c r="GH1108" s="2">
        <v>1</v>
      </c>
      <c r="GI1108" s="2">
        <v>-2</v>
      </c>
      <c r="GJ1108" s="2">
        <v>0</v>
      </c>
      <c r="GK1108" s="2">
        <v>0</v>
      </c>
      <c r="GL1108" s="2">
        <f t="shared" si="844"/>
        <v>0</v>
      </c>
      <c r="GM1108" s="2">
        <f t="shared" si="845"/>
        <v>22.97</v>
      </c>
      <c r="GN1108" s="2">
        <f t="shared" si="846"/>
        <v>22.97</v>
      </c>
      <c r="GO1108" s="2">
        <f t="shared" si="847"/>
        <v>0</v>
      </c>
      <c r="GP1108" s="2">
        <f t="shared" si="848"/>
        <v>0</v>
      </c>
      <c r="GQ1108" s="2"/>
      <c r="GR1108" s="2">
        <v>0</v>
      </c>
      <c r="GS1108" s="2">
        <v>3</v>
      </c>
      <c r="GT1108" s="2">
        <v>0</v>
      </c>
      <c r="GU1108" s="2" t="s">
        <v>3</v>
      </c>
      <c r="GV1108" s="2">
        <f t="shared" si="849"/>
        <v>0</v>
      </c>
      <c r="GW1108" s="2">
        <v>1</v>
      </c>
      <c r="GX1108" s="2">
        <f t="shared" si="850"/>
        <v>0</v>
      </c>
      <c r="GY1108" s="2"/>
      <c r="GZ1108" s="2"/>
      <c r="HA1108" s="2">
        <v>0</v>
      </c>
      <c r="HB1108" s="2">
        <v>0</v>
      </c>
      <c r="HC1108" s="2">
        <f t="shared" si="851"/>
        <v>0</v>
      </c>
      <c r="HD1108" s="2"/>
      <c r="HE1108" s="2" t="s">
        <v>3</v>
      </c>
      <c r="HF1108" s="2" t="s">
        <v>3</v>
      </c>
      <c r="HG1108" s="2"/>
      <c r="HH1108" s="2"/>
      <c r="HI1108" s="2"/>
      <c r="HJ1108" s="2"/>
      <c r="HK1108" s="2"/>
      <c r="HL1108" s="2"/>
      <c r="HM1108" s="2" t="s">
        <v>3</v>
      </c>
      <c r="HN1108" s="2" t="s">
        <v>629</v>
      </c>
      <c r="HO1108" s="2" t="s">
        <v>630</v>
      </c>
      <c r="HP1108" s="2" t="s">
        <v>628</v>
      </c>
      <c r="HQ1108" s="2" t="s">
        <v>628</v>
      </c>
      <c r="HR1108" s="2"/>
      <c r="HS1108" s="2">
        <v>0</v>
      </c>
      <c r="HT1108" s="2"/>
      <c r="HU1108" s="2"/>
      <c r="HV1108" s="2"/>
      <c r="HW1108" s="2"/>
      <c r="HX1108" s="2"/>
      <c r="HY1108" s="2"/>
      <c r="HZ1108" s="2"/>
      <c r="IA1108" s="2"/>
      <c r="IB1108" s="2"/>
      <c r="IC1108" s="2"/>
      <c r="ID1108" s="2"/>
      <c r="IE1108" s="2"/>
      <c r="IF1108" s="2"/>
      <c r="IG1108" s="2"/>
      <c r="IH1108" s="2"/>
      <c r="II1108" s="2"/>
      <c r="IJ1108" s="2"/>
      <c r="IK1108" s="2">
        <v>0</v>
      </c>
      <c r="IL1108" s="2"/>
      <c r="IM1108" s="2"/>
      <c r="IN1108" s="2"/>
      <c r="IO1108" s="2"/>
      <c r="IP1108" s="2"/>
      <c r="IQ1108" s="2"/>
      <c r="IR1108" s="2"/>
      <c r="IS1108" s="2"/>
      <c r="IT1108" s="2"/>
      <c r="IU1108" s="2"/>
    </row>
    <row r="1109" spans="1:255">
      <c r="A1109">
        <v>17</v>
      </c>
      <c r="B1109">
        <v>1</v>
      </c>
      <c r="C1109">
        <f>ROW(SmtRes!A768)</f>
        <v>768</v>
      </c>
      <c r="D1109">
        <f>ROW(EtalonRes!A754)</f>
        <v>754</v>
      </c>
      <c r="E1109" t="s">
        <v>282</v>
      </c>
      <c r="F1109" t="s">
        <v>710</v>
      </c>
      <c r="G1109" t="s">
        <v>711</v>
      </c>
      <c r="H1109" t="s">
        <v>626</v>
      </c>
      <c r="I1109">
        <f>ROUND(ROUND(0.03444,6),9)</f>
        <v>3.4439999999999998E-2</v>
      </c>
      <c r="J1109">
        <v>0</v>
      </c>
      <c r="K1109">
        <f>ROUND(ROUND(0.03444,6),9)</f>
        <v>3.4439999999999998E-2</v>
      </c>
      <c r="L1109">
        <v>3.4439999999999998E-2</v>
      </c>
      <c r="M1109">
        <v>0</v>
      </c>
      <c r="N1109">
        <f t="shared" si="812"/>
        <v>3.44E-2</v>
      </c>
      <c r="O1109">
        <f t="shared" si="813"/>
        <v>306.2</v>
      </c>
      <c r="P1109">
        <f t="shared" si="814"/>
        <v>0</v>
      </c>
      <c r="Q1109">
        <f t="shared" si="815"/>
        <v>306.2</v>
      </c>
      <c r="R1109">
        <f t="shared" si="816"/>
        <v>129.21</v>
      </c>
      <c r="S1109">
        <f t="shared" si="817"/>
        <v>0</v>
      </c>
      <c r="T1109">
        <f t="shared" si="818"/>
        <v>0</v>
      </c>
      <c r="U1109">
        <f t="shared" si="819"/>
        <v>0</v>
      </c>
      <c r="V1109">
        <f t="shared" si="820"/>
        <v>0.20354039999999998</v>
      </c>
      <c r="W1109">
        <f t="shared" si="821"/>
        <v>0</v>
      </c>
      <c r="X1109">
        <f t="shared" si="822"/>
        <v>118.87</v>
      </c>
      <c r="Y1109">
        <f t="shared" si="823"/>
        <v>59.44</v>
      </c>
      <c r="AA1109">
        <v>88889103</v>
      </c>
      <c r="AB1109">
        <f t="shared" si="824"/>
        <v>556.72</v>
      </c>
      <c r="AC1109">
        <f t="shared" si="825"/>
        <v>0</v>
      </c>
      <c r="AD1109">
        <f t="shared" si="826"/>
        <v>556.72</v>
      </c>
      <c r="AE1109">
        <f t="shared" si="827"/>
        <v>79.790000000000006</v>
      </c>
      <c r="AF1109">
        <f t="shared" si="828"/>
        <v>0</v>
      </c>
      <c r="AG1109">
        <f t="shared" si="829"/>
        <v>0</v>
      </c>
      <c r="AH1109">
        <f t="shared" si="830"/>
        <v>0</v>
      </c>
      <c r="AI1109">
        <f t="shared" si="831"/>
        <v>5.91</v>
      </c>
      <c r="AJ1109">
        <f t="shared" si="832"/>
        <v>0</v>
      </c>
      <c r="AK1109">
        <v>556.72</v>
      </c>
      <c r="AL1109">
        <v>0</v>
      </c>
      <c r="AM1109">
        <v>556.72</v>
      </c>
      <c r="AN1109">
        <v>79.790000000000006</v>
      </c>
      <c r="AO1109">
        <v>0</v>
      </c>
      <c r="AP1109">
        <v>0</v>
      </c>
      <c r="AQ1109">
        <v>0</v>
      </c>
      <c r="AR1109">
        <v>5.91</v>
      </c>
      <c r="AS1109">
        <v>0</v>
      </c>
      <c r="AT1109">
        <v>92</v>
      </c>
      <c r="AU1109">
        <v>46</v>
      </c>
      <c r="AV1109">
        <v>1</v>
      </c>
      <c r="AW1109">
        <v>1</v>
      </c>
      <c r="AZ1109">
        <v>1</v>
      </c>
      <c r="BA1109">
        <v>47.02</v>
      </c>
      <c r="BB1109">
        <v>15.97</v>
      </c>
      <c r="BC1109">
        <v>1</v>
      </c>
      <c r="BD1109" t="s">
        <v>3</v>
      </c>
      <c r="BE1109" t="s">
        <v>3</v>
      </c>
      <c r="BF1109" t="s">
        <v>3</v>
      </c>
      <c r="BG1109" t="s">
        <v>3</v>
      </c>
      <c r="BH1109">
        <v>0</v>
      </c>
      <c r="BI1109">
        <v>1</v>
      </c>
      <c r="BJ1109" t="s">
        <v>712</v>
      </c>
      <c r="BM1109">
        <v>1001</v>
      </c>
      <c r="BN1109">
        <v>0</v>
      </c>
      <c r="BO1109" t="s">
        <v>710</v>
      </c>
      <c r="BP1109">
        <v>1</v>
      </c>
      <c r="BQ1109">
        <v>2</v>
      </c>
      <c r="BR1109">
        <v>0</v>
      </c>
      <c r="BS1109">
        <v>47.02</v>
      </c>
      <c r="BT1109">
        <v>1</v>
      </c>
      <c r="BU1109">
        <v>1</v>
      </c>
      <c r="BV1109">
        <v>1</v>
      </c>
      <c r="BW1109">
        <v>1</v>
      </c>
      <c r="BX1109">
        <v>1</v>
      </c>
      <c r="BY1109" t="s">
        <v>3</v>
      </c>
      <c r="BZ1109">
        <v>92</v>
      </c>
      <c r="CA1109">
        <v>46</v>
      </c>
      <c r="CB1109" t="s">
        <v>3</v>
      </c>
      <c r="CE1109">
        <v>0</v>
      </c>
      <c r="CF1109">
        <v>0</v>
      </c>
      <c r="CG1109">
        <v>0</v>
      </c>
      <c r="CH1109">
        <v>16</v>
      </c>
      <c r="CI1109">
        <v>0</v>
      </c>
      <c r="CJ1109">
        <v>0</v>
      </c>
      <c r="CK1109">
        <v>0</v>
      </c>
      <c r="CL1109">
        <v>0</v>
      </c>
      <c r="CM1109">
        <v>0</v>
      </c>
      <c r="CN1109" t="s">
        <v>3</v>
      </c>
      <c r="CO1109">
        <v>0</v>
      </c>
      <c r="CP1109">
        <f t="shared" si="833"/>
        <v>306.2</v>
      </c>
      <c r="CQ1109">
        <f t="shared" si="834"/>
        <v>0</v>
      </c>
      <c r="CR1109">
        <f t="shared" si="835"/>
        <v>8890.8184000000001</v>
      </c>
      <c r="CS1109">
        <f t="shared" si="836"/>
        <v>3751.7258000000006</v>
      </c>
      <c r="CT1109">
        <f t="shared" si="837"/>
        <v>0</v>
      </c>
      <c r="CU1109">
        <f t="shared" si="838"/>
        <v>0</v>
      </c>
      <c r="CV1109">
        <f t="shared" si="839"/>
        <v>0</v>
      </c>
      <c r="CW1109">
        <f t="shared" si="840"/>
        <v>5.91</v>
      </c>
      <c r="CX1109">
        <f t="shared" si="841"/>
        <v>0</v>
      </c>
      <c r="CY1109">
        <f t="shared" si="842"/>
        <v>118.87320000000001</v>
      </c>
      <c r="CZ1109">
        <f t="shared" si="843"/>
        <v>59.436600000000006</v>
      </c>
      <c r="DC1109" t="s">
        <v>3</v>
      </c>
      <c r="DD1109" t="s">
        <v>3</v>
      </c>
      <c r="DE1109" t="s">
        <v>3</v>
      </c>
      <c r="DF1109" t="s">
        <v>3</v>
      </c>
      <c r="DG1109" t="s">
        <v>3</v>
      </c>
      <c r="DH1109" t="s">
        <v>3</v>
      </c>
      <c r="DI1109" t="s">
        <v>3</v>
      </c>
      <c r="DJ1109" t="s">
        <v>3</v>
      </c>
      <c r="DK1109" t="s">
        <v>3</v>
      </c>
      <c r="DL1109" t="s">
        <v>3</v>
      </c>
      <c r="DM1109" t="s">
        <v>3</v>
      </c>
      <c r="DN1109">
        <v>0</v>
      </c>
      <c r="DO1109">
        <v>0</v>
      </c>
      <c r="DP1109">
        <v>1</v>
      </c>
      <c r="DQ1109">
        <v>1</v>
      </c>
      <c r="DU1109">
        <v>1007</v>
      </c>
      <c r="DV1109" t="s">
        <v>626</v>
      </c>
      <c r="DW1109" t="s">
        <v>626</v>
      </c>
      <c r="DX1109">
        <v>1000</v>
      </c>
      <c r="DZ1109" t="s">
        <v>3</v>
      </c>
      <c r="EA1109" t="s">
        <v>3</v>
      </c>
      <c r="EB1109" t="s">
        <v>3</v>
      </c>
      <c r="EC1109" t="s">
        <v>3</v>
      </c>
      <c r="EE1109">
        <v>64991275</v>
      </c>
      <c r="EF1109">
        <v>2</v>
      </c>
      <c r="EG1109" t="s">
        <v>32</v>
      </c>
      <c r="EH1109">
        <v>1</v>
      </c>
      <c r="EI1109" t="s">
        <v>255</v>
      </c>
      <c r="EJ1109">
        <v>1</v>
      </c>
      <c r="EK1109">
        <v>1001</v>
      </c>
      <c r="EL1109" t="s">
        <v>628</v>
      </c>
      <c r="EM1109" t="s">
        <v>257</v>
      </c>
      <c r="EO1109" t="s">
        <v>3</v>
      </c>
      <c r="EQ1109">
        <v>0</v>
      </c>
      <c r="ER1109">
        <v>556.72</v>
      </c>
      <c r="ES1109">
        <v>0</v>
      </c>
      <c r="ET1109">
        <v>556.72</v>
      </c>
      <c r="EU1109">
        <v>79.790000000000006</v>
      </c>
      <c r="EV1109">
        <v>0</v>
      </c>
      <c r="EW1109">
        <v>0</v>
      </c>
      <c r="EX1109">
        <v>5.91</v>
      </c>
      <c r="EY1109">
        <v>0</v>
      </c>
      <c r="FQ1109">
        <v>0</v>
      </c>
      <c r="FR1109">
        <v>0</v>
      </c>
      <c r="FS1109">
        <v>0</v>
      </c>
      <c r="FX1109">
        <v>92</v>
      </c>
      <c r="FY1109">
        <v>46</v>
      </c>
      <c r="GA1109" t="s">
        <v>3</v>
      </c>
      <c r="GD1109">
        <v>1</v>
      </c>
      <c r="GF1109">
        <v>436575004</v>
      </c>
      <c r="GG1109">
        <v>2</v>
      </c>
      <c r="GH1109">
        <v>1</v>
      </c>
      <c r="GI1109">
        <v>2</v>
      </c>
      <c r="GJ1109">
        <v>0</v>
      </c>
      <c r="GK1109">
        <v>0</v>
      </c>
      <c r="GL1109">
        <f t="shared" si="844"/>
        <v>0</v>
      </c>
      <c r="GM1109">
        <f t="shared" si="845"/>
        <v>484.51</v>
      </c>
      <c r="GN1109">
        <f t="shared" si="846"/>
        <v>484.51</v>
      </c>
      <c r="GO1109">
        <f t="shared" si="847"/>
        <v>0</v>
      </c>
      <c r="GP1109">
        <f t="shared" si="848"/>
        <v>0</v>
      </c>
      <c r="GR1109">
        <v>0</v>
      </c>
      <c r="GS1109">
        <v>3</v>
      </c>
      <c r="GT1109">
        <v>0</v>
      </c>
      <c r="GU1109" t="s">
        <v>3</v>
      </c>
      <c r="GV1109">
        <f t="shared" si="849"/>
        <v>0</v>
      </c>
      <c r="GW1109">
        <v>1</v>
      </c>
      <c r="GX1109">
        <f t="shared" si="850"/>
        <v>0</v>
      </c>
      <c r="HA1109">
        <v>0</v>
      </c>
      <c r="HB1109">
        <v>0</v>
      </c>
      <c r="HC1109">
        <f t="shared" si="851"/>
        <v>0</v>
      </c>
      <c r="HE1109" t="s">
        <v>3</v>
      </c>
      <c r="HF1109" t="s">
        <v>3</v>
      </c>
      <c r="HM1109" t="s">
        <v>3</v>
      </c>
      <c r="HN1109" t="s">
        <v>629</v>
      </c>
      <c r="HO1109" t="s">
        <v>630</v>
      </c>
      <c r="HP1109" t="s">
        <v>628</v>
      </c>
      <c r="HQ1109" t="s">
        <v>628</v>
      </c>
      <c r="HS1109">
        <v>0</v>
      </c>
      <c r="IK1109">
        <v>0</v>
      </c>
    </row>
    <row r="1110" spans="1:255">
      <c r="A1110" s="2">
        <v>17</v>
      </c>
      <c r="B1110" s="2">
        <v>1</v>
      </c>
      <c r="C1110" s="2">
        <f>ROW(SmtRes!A771)</f>
        <v>771</v>
      </c>
      <c r="D1110" s="2">
        <f>ROW(EtalonRes!A757)</f>
        <v>757</v>
      </c>
      <c r="E1110" s="2" t="s">
        <v>286</v>
      </c>
      <c r="F1110" s="2" t="s">
        <v>713</v>
      </c>
      <c r="G1110" s="2" t="s">
        <v>714</v>
      </c>
      <c r="H1110" s="2" t="s">
        <v>715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f t="shared" si="812"/>
        <v>0</v>
      </c>
      <c r="O1110" s="2">
        <f t="shared" si="813"/>
        <v>0</v>
      </c>
      <c r="P1110" s="2">
        <f t="shared" si="814"/>
        <v>0</v>
      </c>
      <c r="Q1110" s="2">
        <f t="shared" si="815"/>
        <v>0</v>
      </c>
      <c r="R1110" s="2">
        <f t="shared" si="816"/>
        <v>0</v>
      </c>
      <c r="S1110" s="2">
        <f t="shared" si="817"/>
        <v>0</v>
      </c>
      <c r="T1110" s="2">
        <f t="shared" si="818"/>
        <v>0</v>
      </c>
      <c r="U1110" s="2">
        <f t="shared" si="819"/>
        <v>0</v>
      </c>
      <c r="V1110" s="2">
        <f t="shared" si="820"/>
        <v>0</v>
      </c>
      <c r="W1110" s="2">
        <f t="shared" si="821"/>
        <v>0</v>
      </c>
      <c r="X1110" s="2">
        <f t="shared" si="822"/>
        <v>0</v>
      </c>
      <c r="Y1110" s="2">
        <f t="shared" si="823"/>
        <v>0</v>
      </c>
      <c r="Z1110" s="2"/>
      <c r="AA1110" s="2">
        <v>88889161</v>
      </c>
      <c r="AB1110" s="2">
        <f t="shared" si="824"/>
        <v>134.34</v>
      </c>
      <c r="AC1110" s="2">
        <f t="shared" si="825"/>
        <v>133.38</v>
      </c>
      <c r="AD1110" s="2">
        <f t="shared" si="826"/>
        <v>0</v>
      </c>
      <c r="AE1110" s="2">
        <f t="shared" si="827"/>
        <v>0</v>
      </c>
      <c r="AF1110" s="2">
        <f t="shared" si="828"/>
        <v>0.96</v>
      </c>
      <c r="AG1110" s="2">
        <f t="shared" si="829"/>
        <v>0</v>
      </c>
      <c r="AH1110" s="2">
        <f t="shared" si="830"/>
        <v>0.1</v>
      </c>
      <c r="AI1110" s="2">
        <f t="shared" si="831"/>
        <v>0</v>
      </c>
      <c r="AJ1110" s="2">
        <f t="shared" si="832"/>
        <v>0</v>
      </c>
      <c r="AK1110" s="2">
        <v>134.34</v>
      </c>
      <c r="AL1110" s="2">
        <v>133.38</v>
      </c>
      <c r="AM1110" s="2">
        <v>0</v>
      </c>
      <c r="AN1110" s="2">
        <v>0</v>
      </c>
      <c r="AO1110" s="2">
        <v>0.96</v>
      </c>
      <c r="AP1110" s="2">
        <v>0</v>
      </c>
      <c r="AQ1110" s="2">
        <v>0.1</v>
      </c>
      <c r="AR1110" s="2">
        <v>0</v>
      </c>
      <c r="AS1110" s="2">
        <v>0</v>
      </c>
      <c r="AT1110" s="2">
        <v>90</v>
      </c>
      <c r="AU1110" s="2">
        <v>46</v>
      </c>
      <c r="AV1110" s="2">
        <v>1</v>
      </c>
      <c r="AW1110" s="2">
        <v>1</v>
      </c>
      <c r="AX1110" s="2"/>
      <c r="AY1110" s="2"/>
      <c r="AZ1110" s="2">
        <v>1</v>
      </c>
      <c r="BA1110" s="2">
        <v>1</v>
      </c>
      <c r="BB1110" s="2">
        <v>1</v>
      </c>
      <c r="BC1110" s="2">
        <v>1</v>
      </c>
      <c r="BD1110" s="2" t="s">
        <v>3</v>
      </c>
      <c r="BE1110" s="2" t="s">
        <v>3</v>
      </c>
      <c r="BF1110" s="2" t="s">
        <v>3</v>
      </c>
      <c r="BG1110" s="2" t="s">
        <v>3</v>
      </c>
      <c r="BH1110" s="2">
        <v>0</v>
      </c>
      <c r="BI1110" s="2">
        <v>2</v>
      </c>
      <c r="BJ1110" s="2" t="s">
        <v>716</v>
      </c>
      <c r="BK1110" s="2"/>
      <c r="BL1110" s="2"/>
      <c r="BM1110" s="2">
        <v>110006</v>
      </c>
      <c r="BN1110" s="2">
        <v>0</v>
      </c>
      <c r="BO1110" s="2" t="s">
        <v>3</v>
      </c>
      <c r="BP1110" s="2">
        <v>0</v>
      </c>
      <c r="BQ1110" s="2">
        <v>3</v>
      </c>
      <c r="BR1110" s="2">
        <v>0</v>
      </c>
      <c r="BS1110" s="2">
        <v>1</v>
      </c>
      <c r="BT1110" s="2">
        <v>1</v>
      </c>
      <c r="BU1110" s="2">
        <v>1</v>
      </c>
      <c r="BV1110" s="2">
        <v>1</v>
      </c>
      <c r="BW1110" s="2">
        <v>1</v>
      </c>
      <c r="BX1110" s="2">
        <v>1</v>
      </c>
      <c r="BY1110" s="2" t="s">
        <v>3</v>
      </c>
      <c r="BZ1110" s="2">
        <v>90</v>
      </c>
      <c r="CA1110" s="2">
        <v>46</v>
      </c>
      <c r="CB1110" s="2" t="s">
        <v>3</v>
      </c>
      <c r="CC1110" s="2"/>
      <c r="CD1110" s="2"/>
      <c r="CE1110" s="2">
        <v>0</v>
      </c>
      <c r="CF1110" s="2">
        <v>0</v>
      </c>
      <c r="CG1110" s="2">
        <v>0</v>
      </c>
      <c r="CH1110" s="2">
        <v>17</v>
      </c>
      <c r="CI1110" s="2">
        <v>0</v>
      </c>
      <c r="CJ1110" s="2">
        <v>0</v>
      </c>
      <c r="CK1110" s="2">
        <v>0</v>
      </c>
      <c r="CL1110" s="2">
        <v>0</v>
      </c>
      <c r="CM1110" s="2">
        <v>0</v>
      </c>
      <c r="CN1110" s="2" t="s">
        <v>3</v>
      </c>
      <c r="CO1110" s="2">
        <v>0</v>
      </c>
      <c r="CP1110" s="2">
        <f t="shared" si="833"/>
        <v>0</v>
      </c>
      <c r="CQ1110" s="2">
        <f t="shared" si="834"/>
        <v>133.38</v>
      </c>
      <c r="CR1110" s="2">
        <f t="shared" si="835"/>
        <v>0</v>
      </c>
      <c r="CS1110" s="2">
        <f t="shared" si="836"/>
        <v>0</v>
      </c>
      <c r="CT1110" s="2">
        <f t="shared" si="837"/>
        <v>0.96</v>
      </c>
      <c r="CU1110" s="2">
        <f t="shared" si="838"/>
        <v>0</v>
      </c>
      <c r="CV1110" s="2">
        <f t="shared" si="839"/>
        <v>0.1</v>
      </c>
      <c r="CW1110" s="2">
        <f t="shared" si="840"/>
        <v>0</v>
      </c>
      <c r="CX1110" s="2">
        <f t="shared" si="841"/>
        <v>0</v>
      </c>
      <c r="CY1110" s="2">
        <f t="shared" si="842"/>
        <v>0</v>
      </c>
      <c r="CZ1110" s="2">
        <f t="shared" si="843"/>
        <v>0</v>
      </c>
      <c r="DA1110" s="2"/>
      <c r="DB1110" s="2"/>
      <c r="DC1110" s="2" t="s">
        <v>3</v>
      </c>
      <c r="DD1110" s="2" t="s">
        <v>3</v>
      </c>
      <c r="DE1110" s="2" t="s">
        <v>3</v>
      </c>
      <c r="DF1110" s="2" t="s">
        <v>3</v>
      </c>
      <c r="DG1110" s="2" t="s">
        <v>3</v>
      </c>
      <c r="DH1110" s="2" t="s">
        <v>3</v>
      </c>
      <c r="DI1110" s="2" t="s">
        <v>3</v>
      </c>
      <c r="DJ1110" s="2" t="s">
        <v>3</v>
      </c>
      <c r="DK1110" s="2" t="s">
        <v>3</v>
      </c>
      <c r="DL1110" s="2" t="s">
        <v>3</v>
      </c>
      <c r="DM1110" s="2" t="s">
        <v>3</v>
      </c>
      <c r="DN1110" s="2">
        <v>0</v>
      </c>
      <c r="DO1110" s="2">
        <v>0</v>
      </c>
      <c r="DP1110" s="2">
        <v>1</v>
      </c>
      <c r="DQ1110" s="2">
        <v>1</v>
      </c>
      <c r="DR1110" s="2"/>
      <c r="DS1110" s="2"/>
      <c r="DT1110" s="2"/>
      <c r="DU1110" s="2">
        <v>1013</v>
      </c>
      <c r="DV1110" s="2" t="s">
        <v>715</v>
      </c>
      <c r="DW1110" s="2" t="s">
        <v>715</v>
      </c>
      <c r="DX1110" s="2">
        <v>1</v>
      </c>
      <c r="DY1110" s="2"/>
      <c r="DZ1110" s="2" t="s">
        <v>3</v>
      </c>
      <c r="EA1110" s="2" t="s">
        <v>3</v>
      </c>
      <c r="EB1110" s="2" t="s">
        <v>3</v>
      </c>
      <c r="EC1110" s="2" t="s">
        <v>3</v>
      </c>
      <c r="ED1110" s="2"/>
      <c r="EE1110" s="2">
        <v>64991586</v>
      </c>
      <c r="EF1110" s="2">
        <v>3</v>
      </c>
      <c r="EG1110" s="2" t="s">
        <v>26</v>
      </c>
      <c r="EH1110" s="2">
        <v>0</v>
      </c>
      <c r="EI1110" s="2" t="s">
        <v>3</v>
      </c>
      <c r="EJ1110" s="2">
        <v>2</v>
      </c>
      <c r="EK1110" s="2">
        <v>110006</v>
      </c>
      <c r="EL1110" s="2" t="s">
        <v>179</v>
      </c>
      <c r="EM1110" s="2" t="s">
        <v>180</v>
      </c>
      <c r="EN1110" s="2"/>
      <c r="EO1110" s="2" t="s">
        <v>3</v>
      </c>
      <c r="EP1110" s="2"/>
      <c r="EQ1110" s="2">
        <v>2359296</v>
      </c>
      <c r="ER1110" s="2">
        <v>134.34</v>
      </c>
      <c r="ES1110" s="2">
        <v>133.38</v>
      </c>
      <c r="ET1110" s="2">
        <v>0</v>
      </c>
      <c r="EU1110" s="2">
        <v>0</v>
      </c>
      <c r="EV1110" s="2">
        <v>0.96</v>
      </c>
      <c r="EW1110" s="2">
        <v>0.1</v>
      </c>
      <c r="EX1110" s="2">
        <v>0</v>
      </c>
      <c r="EY1110" s="2">
        <v>0</v>
      </c>
      <c r="EZ1110" s="2"/>
      <c r="FA1110" s="2"/>
      <c r="FB1110" s="2"/>
      <c r="FC1110" s="2"/>
      <c r="FD1110" s="2"/>
      <c r="FE1110" s="2"/>
      <c r="FF1110" s="2"/>
      <c r="FG1110" s="2"/>
      <c r="FH1110" s="2"/>
      <c r="FI1110" s="2"/>
      <c r="FJ1110" s="2"/>
      <c r="FK1110" s="2"/>
      <c r="FL1110" s="2"/>
      <c r="FM1110" s="2"/>
      <c r="FN1110" s="2"/>
      <c r="FO1110" s="2"/>
      <c r="FP1110" s="2"/>
      <c r="FQ1110" s="2">
        <v>0</v>
      </c>
      <c r="FR1110" s="2">
        <v>0</v>
      </c>
      <c r="FS1110" s="2">
        <v>0</v>
      </c>
      <c r="FT1110" s="2"/>
      <c r="FU1110" s="2"/>
      <c r="FV1110" s="2"/>
      <c r="FW1110" s="2"/>
      <c r="FX1110" s="2">
        <v>90</v>
      </c>
      <c r="FY1110" s="2">
        <v>46</v>
      </c>
      <c r="FZ1110" s="2"/>
      <c r="GA1110" s="2" t="s">
        <v>3</v>
      </c>
      <c r="GB1110" s="2"/>
      <c r="GC1110" s="2"/>
      <c r="GD1110" s="2">
        <v>1</v>
      </c>
      <c r="GE1110" s="2"/>
      <c r="GF1110" s="2">
        <v>-373322999</v>
      </c>
      <c r="GG1110" s="2">
        <v>2</v>
      </c>
      <c r="GH1110" s="2">
        <v>1</v>
      </c>
      <c r="GI1110" s="2">
        <v>-2</v>
      </c>
      <c r="GJ1110" s="2">
        <v>0</v>
      </c>
      <c r="GK1110" s="2">
        <v>0</v>
      </c>
      <c r="GL1110" s="2">
        <f t="shared" si="844"/>
        <v>0</v>
      </c>
      <c r="GM1110" s="2">
        <f t="shared" si="845"/>
        <v>0</v>
      </c>
      <c r="GN1110" s="2">
        <f t="shared" si="846"/>
        <v>0</v>
      </c>
      <c r="GO1110" s="2">
        <f t="shared" si="847"/>
        <v>0</v>
      </c>
      <c r="GP1110" s="2">
        <f t="shared" si="848"/>
        <v>0</v>
      </c>
      <c r="GQ1110" s="2"/>
      <c r="GR1110" s="2">
        <v>0</v>
      </c>
      <c r="GS1110" s="2">
        <v>3</v>
      </c>
      <c r="GT1110" s="2">
        <v>0</v>
      </c>
      <c r="GU1110" s="2" t="s">
        <v>3</v>
      </c>
      <c r="GV1110" s="2">
        <f t="shared" si="849"/>
        <v>0</v>
      </c>
      <c r="GW1110" s="2">
        <v>1</v>
      </c>
      <c r="GX1110" s="2">
        <f t="shared" si="850"/>
        <v>0</v>
      </c>
      <c r="GY1110" s="2"/>
      <c r="GZ1110" s="2"/>
      <c r="HA1110" s="2">
        <v>0</v>
      </c>
      <c r="HB1110" s="2">
        <v>0</v>
      </c>
      <c r="HC1110" s="2">
        <f t="shared" si="851"/>
        <v>0</v>
      </c>
      <c r="HD1110" s="2"/>
      <c r="HE1110" s="2" t="s">
        <v>3</v>
      </c>
      <c r="HF1110" s="2" t="s">
        <v>3</v>
      </c>
      <c r="HG1110" s="2"/>
      <c r="HH1110" s="2"/>
      <c r="HI1110" s="2"/>
      <c r="HJ1110" s="2"/>
      <c r="HK1110" s="2"/>
      <c r="HL1110" s="2"/>
      <c r="HM1110" s="2" t="s">
        <v>3</v>
      </c>
      <c r="HN1110" s="2" t="s">
        <v>181</v>
      </c>
      <c r="HO1110" s="2" t="s">
        <v>182</v>
      </c>
      <c r="HP1110" s="2" t="s">
        <v>179</v>
      </c>
      <c r="HQ1110" s="2" t="s">
        <v>179</v>
      </c>
      <c r="HR1110" s="2"/>
      <c r="HS1110" s="2">
        <v>0</v>
      </c>
      <c r="HT1110" s="2"/>
      <c r="HU1110" s="2"/>
      <c r="HV1110" s="2"/>
      <c r="HW1110" s="2"/>
      <c r="HX1110" s="2"/>
      <c r="HY1110" s="2"/>
      <c r="HZ1110" s="2"/>
      <c r="IA1110" s="2"/>
      <c r="IB1110" s="2"/>
      <c r="IC1110" s="2"/>
      <c r="ID1110" s="2"/>
      <c r="IE1110" s="2"/>
      <c r="IF1110" s="2"/>
      <c r="IG1110" s="2"/>
      <c r="IH1110" s="2"/>
      <c r="II1110" s="2"/>
      <c r="IJ1110" s="2"/>
      <c r="IK1110" s="2">
        <v>0</v>
      </c>
      <c r="IL1110" s="2"/>
      <c r="IM1110" s="2"/>
      <c r="IN1110" s="2"/>
      <c r="IO1110" s="2"/>
      <c r="IP1110" s="2"/>
      <c r="IQ1110" s="2"/>
      <c r="IR1110" s="2"/>
      <c r="IS1110" s="2"/>
      <c r="IT1110" s="2"/>
      <c r="IU1110" s="2"/>
    </row>
    <row r="1111" spans="1:255">
      <c r="A1111">
        <v>17</v>
      </c>
      <c r="B1111">
        <v>1</v>
      </c>
      <c r="C1111">
        <f>ROW(SmtRes!A774)</f>
        <v>774</v>
      </c>
      <c r="D1111">
        <f>ROW(EtalonRes!A760)</f>
        <v>760</v>
      </c>
      <c r="E1111" t="s">
        <v>286</v>
      </c>
      <c r="F1111" t="s">
        <v>713</v>
      </c>
      <c r="G1111" t="s">
        <v>714</v>
      </c>
      <c r="H1111" t="s">
        <v>715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f t="shared" si="812"/>
        <v>0</v>
      </c>
      <c r="O1111">
        <f t="shared" si="813"/>
        <v>0</v>
      </c>
      <c r="P1111">
        <f t="shared" si="814"/>
        <v>0</v>
      </c>
      <c r="Q1111">
        <f t="shared" si="815"/>
        <v>0</v>
      </c>
      <c r="R1111">
        <f t="shared" si="816"/>
        <v>0</v>
      </c>
      <c r="S1111">
        <f t="shared" si="817"/>
        <v>0</v>
      </c>
      <c r="T1111">
        <f t="shared" si="818"/>
        <v>0</v>
      </c>
      <c r="U1111">
        <f t="shared" si="819"/>
        <v>0</v>
      </c>
      <c r="V1111">
        <f t="shared" si="820"/>
        <v>0</v>
      </c>
      <c r="W1111">
        <f t="shared" si="821"/>
        <v>0</v>
      </c>
      <c r="X1111">
        <f t="shared" si="822"/>
        <v>0</v>
      </c>
      <c r="Y1111">
        <f t="shared" si="823"/>
        <v>0</v>
      </c>
      <c r="AA1111">
        <v>88889103</v>
      </c>
      <c r="AB1111">
        <f t="shared" si="824"/>
        <v>134.34</v>
      </c>
      <c r="AC1111">
        <f t="shared" si="825"/>
        <v>133.38</v>
      </c>
      <c r="AD1111">
        <f t="shared" si="826"/>
        <v>0</v>
      </c>
      <c r="AE1111">
        <f t="shared" si="827"/>
        <v>0</v>
      </c>
      <c r="AF1111">
        <f t="shared" si="828"/>
        <v>0.96</v>
      </c>
      <c r="AG1111">
        <f t="shared" si="829"/>
        <v>0</v>
      </c>
      <c r="AH1111">
        <f t="shared" si="830"/>
        <v>0.1</v>
      </c>
      <c r="AI1111">
        <f t="shared" si="831"/>
        <v>0</v>
      </c>
      <c r="AJ1111">
        <f t="shared" si="832"/>
        <v>0</v>
      </c>
      <c r="AK1111">
        <v>134.34</v>
      </c>
      <c r="AL1111">
        <v>133.38</v>
      </c>
      <c r="AM1111">
        <v>0</v>
      </c>
      <c r="AN1111">
        <v>0</v>
      </c>
      <c r="AO1111">
        <v>0.96</v>
      </c>
      <c r="AP1111">
        <v>0</v>
      </c>
      <c r="AQ1111">
        <v>0.1</v>
      </c>
      <c r="AR1111">
        <v>0</v>
      </c>
      <c r="AS1111">
        <v>0</v>
      </c>
      <c r="AT1111">
        <v>90</v>
      </c>
      <c r="AU1111">
        <v>46</v>
      </c>
      <c r="AV1111">
        <v>1</v>
      </c>
      <c r="AW1111">
        <v>1</v>
      </c>
      <c r="AZ1111">
        <v>1</v>
      </c>
      <c r="BA1111">
        <v>47.02</v>
      </c>
      <c r="BB1111">
        <v>1</v>
      </c>
      <c r="BC1111">
        <v>2.93</v>
      </c>
      <c r="BD1111" t="s">
        <v>3</v>
      </c>
      <c r="BE1111" t="s">
        <v>3</v>
      </c>
      <c r="BF1111" t="s">
        <v>3</v>
      </c>
      <c r="BG1111" t="s">
        <v>3</v>
      </c>
      <c r="BH1111">
        <v>0</v>
      </c>
      <c r="BI1111">
        <v>2</v>
      </c>
      <c r="BJ1111" t="s">
        <v>716</v>
      </c>
      <c r="BM1111">
        <v>110006</v>
      </c>
      <c r="BN1111">
        <v>0</v>
      </c>
      <c r="BO1111" t="s">
        <v>713</v>
      </c>
      <c r="BP1111">
        <v>1</v>
      </c>
      <c r="BQ1111">
        <v>3</v>
      </c>
      <c r="BR1111">
        <v>0</v>
      </c>
      <c r="BS1111">
        <v>47.02</v>
      </c>
      <c r="BT1111">
        <v>1</v>
      </c>
      <c r="BU1111">
        <v>1</v>
      </c>
      <c r="BV1111">
        <v>1</v>
      </c>
      <c r="BW1111">
        <v>1</v>
      </c>
      <c r="BX1111">
        <v>1</v>
      </c>
      <c r="BY1111" t="s">
        <v>3</v>
      </c>
      <c r="BZ1111">
        <v>90</v>
      </c>
      <c r="CA1111">
        <v>46</v>
      </c>
      <c r="CB1111" t="s">
        <v>3</v>
      </c>
      <c r="CE1111">
        <v>0</v>
      </c>
      <c r="CF1111">
        <v>0</v>
      </c>
      <c r="CG1111">
        <v>0</v>
      </c>
      <c r="CH1111">
        <v>17</v>
      </c>
      <c r="CI1111">
        <v>0</v>
      </c>
      <c r="CJ1111">
        <v>0</v>
      </c>
      <c r="CK1111">
        <v>0</v>
      </c>
      <c r="CL1111">
        <v>0</v>
      </c>
      <c r="CM1111">
        <v>0</v>
      </c>
      <c r="CN1111" t="s">
        <v>3</v>
      </c>
      <c r="CO1111">
        <v>0</v>
      </c>
      <c r="CP1111">
        <f t="shared" si="833"/>
        <v>0</v>
      </c>
      <c r="CQ1111">
        <f t="shared" si="834"/>
        <v>390.80340000000001</v>
      </c>
      <c r="CR1111">
        <f t="shared" si="835"/>
        <v>0</v>
      </c>
      <c r="CS1111">
        <f t="shared" si="836"/>
        <v>0</v>
      </c>
      <c r="CT1111">
        <f t="shared" si="837"/>
        <v>45.139200000000002</v>
      </c>
      <c r="CU1111">
        <f t="shared" si="838"/>
        <v>0</v>
      </c>
      <c r="CV1111">
        <f t="shared" si="839"/>
        <v>0.1</v>
      </c>
      <c r="CW1111">
        <f t="shared" si="840"/>
        <v>0</v>
      </c>
      <c r="CX1111">
        <f t="shared" si="841"/>
        <v>0</v>
      </c>
      <c r="CY1111">
        <f t="shared" si="842"/>
        <v>0</v>
      </c>
      <c r="CZ1111">
        <f t="shared" si="843"/>
        <v>0</v>
      </c>
      <c r="DC1111" t="s">
        <v>3</v>
      </c>
      <c r="DD1111" t="s">
        <v>3</v>
      </c>
      <c r="DE1111" t="s">
        <v>3</v>
      </c>
      <c r="DF1111" t="s">
        <v>3</v>
      </c>
      <c r="DG1111" t="s">
        <v>3</v>
      </c>
      <c r="DH1111" t="s">
        <v>3</v>
      </c>
      <c r="DI1111" t="s">
        <v>3</v>
      </c>
      <c r="DJ1111" t="s">
        <v>3</v>
      </c>
      <c r="DK1111" t="s">
        <v>3</v>
      </c>
      <c r="DL1111" t="s">
        <v>3</v>
      </c>
      <c r="DM1111" t="s">
        <v>3</v>
      </c>
      <c r="DN1111">
        <v>0</v>
      </c>
      <c r="DO1111">
        <v>0</v>
      </c>
      <c r="DP1111">
        <v>1</v>
      </c>
      <c r="DQ1111">
        <v>1</v>
      </c>
      <c r="DU1111">
        <v>1013</v>
      </c>
      <c r="DV1111" t="s">
        <v>715</v>
      </c>
      <c r="DW1111" t="s">
        <v>715</v>
      </c>
      <c r="DX1111">
        <v>1</v>
      </c>
      <c r="DZ1111" t="s">
        <v>3</v>
      </c>
      <c r="EA1111" t="s">
        <v>3</v>
      </c>
      <c r="EB1111" t="s">
        <v>3</v>
      </c>
      <c r="EC1111" t="s">
        <v>3</v>
      </c>
      <c r="EE1111">
        <v>64991586</v>
      </c>
      <c r="EF1111">
        <v>3</v>
      </c>
      <c r="EG1111" t="s">
        <v>26</v>
      </c>
      <c r="EH1111">
        <v>0</v>
      </c>
      <c r="EI1111" t="s">
        <v>3</v>
      </c>
      <c r="EJ1111">
        <v>2</v>
      </c>
      <c r="EK1111">
        <v>110006</v>
      </c>
      <c r="EL1111" t="s">
        <v>179</v>
      </c>
      <c r="EM1111" t="s">
        <v>180</v>
      </c>
      <c r="EO1111" t="s">
        <v>3</v>
      </c>
      <c r="EQ1111">
        <v>2359296</v>
      </c>
      <c r="ER1111">
        <v>134.34</v>
      </c>
      <c r="ES1111">
        <v>133.38</v>
      </c>
      <c r="ET1111">
        <v>0</v>
      </c>
      <c r="EU1111">
        <v>0</v>
      </c>
      <c r="EV1111">
        <v>0.96</v>
      </c>
      <c r="EW1111">
        <v>0.1</v>
      </c>
      <c r="EX1111">
        <v>0</v>
      </c>
      <c r="EY1111">
        <v>0</v>
      </c>
      <c r="FQ1111">
        <v>0</v>
      </c>
      <c r="FR1111">
        <v>0</v>
      </c>
      <c r="FS1111">
        <v>0</v>
      </c>
      <c r="FX1111">
        <v>90</v>
      </c>
      <c r="FY1111">
        <v>46</v>
      </c>
      <c r="GA1111" t="s">
        <v>3</v>
      </c>
      <c r="GD1111">
        <v>1</v>
      </c>
      <c r="GF1111">
        <v>-373322999</v>
      </c>
      <c r="GG1111">
        <v>2</v>
      </c>
      <c r="GH1111">
        <v>1</v>
      </c>
      <c r="GI1111">
        <v>2</v>
      </c>
      <c r="GJ1111">
        <v>0</v>
      </c>
      <c r="GK1111">
        <v>0</v>
      </c>
      <c r="GL1111">
        <f t="shared" si="844"/>
        <v>0</v>
      </c>
      <c r="GM1111">
        <f t="shared" si="845"/>
        <v>0</v>
      </c>
      <c r="GN1111">
        <f t="shared" si="846"/>
        <v>0</v>
      </c>
      <c r="GO1111">
        <f t="shared" si="847"/>
        <v>0</v>
      </c>
      <c r="GP1111">
        <f t="shared" si="848"/>
        <v>0</v>
      </c>
      <c r="GR1111">
        <v>0</v>
      </c>
      <c r="GS1111">
        <v>3</v>
      </c>
      <c r="GT1111">
        <v>0</v>
      </c>
      <c r="GU1111" t="s">
        <v>3</v>
      </c>
      <c r="GV1111">
        <f t="shared" si="849"/>
        <v>0</v>
      </c>
      <c r="GW1111">
        <v>1</v>
      </c>
      <c r="GX1111">
        <f t="shared" si="850"/>
        <v>0</v>
      </c>
      <c r="HA1111">
        <v>0</v>
      </c>
      <c r="HB1111">
        <v>0</v>
      </c>
      <c r="HC1111">
        <f t="shared" si="851"/>
        <v>0</v>
      </c>
      <c r="HE1111" t="s">
        <v>3</v>
      </c>
      <c r="HF1111" t="s">
        <v>3</v>
      </c>
      <c r="HM1111" t="s">
        <v>3</v>
      </c>
      <c r="HN1111" t="s">
        <v>181</v>
      </c>
      <c r="HO1111" t="s">
        <v>182</v>
      </c>
      <c r="HP1111" t="s">
        <v>179</v>
      </c>
      <c r="HQ1111" t="s">
        <v>179</v>
      </c>
      <c r="HS1111">
        <v>0</v>
      </c>
      <c r="IK1111">
        <v>0</v>
      </c>
    </row>
    <row r="1112" spans="1:255">
      <c r="A1112" s="2">
        <v>18</v>
      </c>
      <c r="B1112" s="2">
        <v>1</v>
      </c>
      <c r="C1112" s="2">
        <v>770</v>
      </c>
      <c r="D1112" s="2"/>
      <c r="E1112" s="2" t="s">
        <v>717</v>
      </c>
      <c r="F1112" s="2" t="s">
        <v>718</v>
      </c>
      <c r="G1112" s="2" t="s">
        <v>719</v>
      </c>
      <c r="H1112" s="2" t="s">
        <v>61</v>
      </c>
      <c r="I1112" s="2">
        <f>I1110*J1112</f>
        <v>0</v>
      </c>
      <c r="J1112" s="2">
        <v>-2</v>
      </c>
      <c r="K1112" s="2">
        <v>-2</v>
      </c>
      <c r="L1112" s="2">
        <v>0</v>
      </c>
      <c r="M1112" s="2">
        <v>0</v>
      </c>
      <c r="N1112" s="2">
        <f t="shared" si="812"/>
        <v>0</v>
      </c>
      <c r="O1112" s="2">
        <f t="shared" si="813"/>
        <v>0</v>
      </c>
      <c r="P1112" s="2">
        <f t="shared" si="814"/>
        <v>0</v>
      </c>
      <c r="Q1112" s="2">
        <f t="shared" si="815"/>
        <v>0</v>
      </c>
      <c r="R1112" s="2">
        <f t="shared" si="816"/>
        <v>0</v>
      </c>
      <c r="S1112" s="2">
        <f t="shared" si="817"/>
        <v>0</v>
      </c>
      <c r="T1112" s="2">
        <f t="shared" si="818"/>
        <v>0</v>
      </c>
      <c r="U1112" s="2">
        <f t="shared" si="819"/>
        <v>0</v>
      </c>
      <c r="V1112" s="2">
        <f t="shared" si="820"/>
        <v>0</v>
      </c>
      <c r="W1112" s="2">
        <f t="shared" si="821"/>
        <v>0</v>
      </c>
      <c r="X1112" s="2">
        <f t="shared" si="822"/>
        <v>0</v>
      </c>
      <c r="Y1112" s="2">
        <f t="shared" si="823"/>
        <v>0</v>
      </c>
      <c r="Z1112" s="2"/>
      <c r="AA1112" s="2">
        <v>88889161</v>
      </c>
      <c r="AB1112" s="2">
        <f t="shared" si="824"/>
        <v>66.680000000000007</v>
      </c>
      <c r="AC1112" s="2">
        <f t="shared" si="825"/>
        <v>66.680000000000007</v>
      </c>
      <c r="AD1112" s="2">
        <f t="shared" si="826"/>
        <v>0</v>
      </c>
      <c r="AE1112" s="2">
        <f t="shared" si="827"/>
        <v>0</v>
      </c>
      <c r="AF1112" s="2">
        <f t="shared" si="828"/>
        <v>0</v>
      </c>
      <c r="AG1112" s="2">
        <f t="shared" si="829"/>
        <v>0</v>
      </c>
      <c r="AH1112" s="2">
        <f t="shared" si="830"/>
        <v>0</v>
      </c>
      <c r="AI1112" s="2">
        <f t="shared" si="831"/>
        <v>0</v>
      </c>
      <c r="AJ1112" s="2">
        <f t="shared" si="832"/>
        <v>0</v>
      </c>
      <c r="AK1112" s="2">
        <v>66.680000000000007</v>
      </c>
      <c r="AL1112" s="2">
        <v>66.680000000000007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90</v>
      </c>
      <c r="AU1112" s="2">
        <v>46</v>
      </c>
      <c r="AV1112" s="2">
        <v>1</v>
      </c>
      <c r="AW1112" s="2">
        <v>1</v>
      </c>
      <c r="AX1112" s="2"/>
      <c r="AY1112" s="2"/>
      <c r="AZ1112" s="2">
        <v>1</v>
      </c>
      <c r="BA1112" s="2">
        <v>1</v>
      </c>
      <c r="BB1112" s="2">
        <v>1</v>
      </c>
      <c r="BC1112" s="2">
        <v>1</v>
      </c>
      <c r="BD1112" s="2" t="s">
        <v>3</v>
      </c>
      <c r="BE1112" s="2" t="s">
        <v>3</v>
      </c>
      <c r="BF1112" s="2" t="s">
        <v>3</v>
      </c>
      <c r="BG1112" s="2" t="s">
        <v>3</v>
      </c>
      <c r="BH1112" s="2">
        <v>3</v>
      </c>
      <c r="BI1112" s="2">
        <v>2</v>
      </c>
      <c r="BJ1112" s="2" t="s">
        <v>720</v>
      </c>
      <c r="BK1112" s="2"/>
      <c r="BL1112" s="2"/>
      <c r="BM1112" s="2">
        <v>110006</v>
      </c>
      <c r="BN1112" s="2">
        <v>0</v>
      </c>
      <c r="BO1112" s="2" t="s">
        <v>3</v>
      </c>
      <c r="BP1112" s="2">
        <v>0</v>
      </c>
      <c r="BQ1112" s="2">
        <v>3</v>
      </c>
      <c r="BR1112" s="2">
        <v>1</v>
      </c>
      <c r="BS1112" s="2">
        <v>1</v>
      </c>
      <c r="BT1112" s="2">
        <v>1</v>
      </c>
      <c r="BU1112" s="2">
        <v>1</v>
      </c>
      <c r="BV1112" s="2">
        <v>1</v>
      </c>
      <c r="BW1112" s="2">
        <v>1</v>
      </c>
      <c r="BX1112" s="2">
        <v>1</v>
      </c>
      <c r="BY1112" s="2" t="s">
        <v>3</v>
      </c>
      <c r="BZ1112" s="2">
        <v>90</v>
      </c>
      <c r="CA1112" s="2">
        <v>46</v>
      </c>
      <c r="CB1112" s="2" t="s">
        <v>3</v>
      </c>
      <c r="CC1112" s="2"/>
      <c r="CD1112" s="2"/>
      <c r="CE1112" s="2">
        <v>0</v>
      </c>
      <c r="CF1112" s="2">
        <v>0</v>
      </c>
      <c r="CG1112" s="2">
        <v>0</v>
      </c>
      <c r="CH1112" s="2">
        <v>17</v>
      </c>
      <c r="CI1112" s="2">
        <v>1</v>
      </c>
      <c r="CJ1112" s="2">
        <v>0</v>
      </c>
      <c r="CK1112" s="2">
        <v>0</v>
      </c>
      <c r="CL1112" s="2">
        <v>0</v>
      </c>
      <c r="CM1112" s="2">
        <v>0</v>
      </c>
      <c r="CN1112" s="2" t="s">
        <v>3</v>
      </c>
      <c r="CO1112" s="2">
        <v>0</v>
      </c>
      <c r="CP1112" s="2">
        <f t="shared" si="833"/>
        <v>0</v>
      </c>
      <c r="CQ1112" s="2">
        <f t="shared" si="834"/>
        <v>66.680000000000007</v>
      </c>
      <c r="CR1112" s="2">
        <f t="shared" si="835"/>
        <v>0</v>
      </c>
      <c r="CS1112" s="2">
        <f t="shared" si="836"/>
        <v>0</v>
      </c>
      <c r="CT1112" s="2">
        <f t="shared" si="837"/>
        <v>0</v>
      </c>
      <c r="CU1112" s="2">
        <f t="shared" si="838"/>
        <v>0</v>
      </c>
      <c r="CV1112" s="2">
        <f t="shared" si="839"/>
        <v>0</v>
      </c>
      <c r="CW1112" s="2">
        <f t="shared" si="840"/>
        <v>0</v>
      </c>
      <c r="CX1112" s="2">
        <f t="shared" si="841"/>
        <v>0</v>
      </c>
      <c r="CY1112" s="2">
        <f t="shared" si="842"/>
        <v>0</v>
      </c>
      <c r="CZ1112" s="2">
        <f t="shared" si="843"/>
        <v>0</v>
      </c>
      <c r="DA1112" s="2"/>
      <c r="DB1112" s="2"/>
      <c r="DC1112" s="2" t="s">
        <v>3</v>
      </c>
      <c r="DD1112" s="2" t="s">
        <v>3</v>
      </c>
      <c r="DE1112" s="2" t="s">
        <v>3</v>
      </c>
      <c r="DF1112" s="2" t="s">
        <v>3</v>
      </c>
      <c r="DG1112" s="2" t="s">
        <v>3</v>
      </c>
      <c r="DH1112" s="2" t="s">
        <v>3</v>
      </c>
      <c r="DI1112" s="2" t="s">
        <v>3</v>
      </c>
      <c r="DJ1112" s="2" t="s">
        <v>3</v>
      </c>
      <c r="DK1112" s="2" t="s">
        <v>3</v>
      </c>
      <c r="DL1112" s="2" t="s">
        <v>3</v>
      </c>
      <c r="DM1112" s="2" t="s">
        <v>3</v>
      </c>
      <c r="DN1112" s="2">
        <v>0</v>
      </c>
      <c r="DO1112" s="2">
        <v>0</v>
      </c>
      <c r="DP1112" s="2">
        <v>1</v>
      </c>
      <c r="DQ1112" s="2">
        <v>1</v>
      </c>
      <c r="DR1112" s="2"/>
      <c r="DS1112" s="2"/>
      <c r="DT1112" s="2"/>
      <c r="DU1112" s="2">
        <v>1010</v>
      </c>
      <c r="DV1112" s="2" t="s">
        <v>61</v>
      </c>
      <c r="DW1112" s="2" t="s">
        <v>61</v>
      </c>
      <c r="DX1112" s="2">
        <v>1</v>
      </c>
      <c r="DY1112" s="2"/>
      <c r="DZ1112" s="2" t="s">
        <v>3</v>
      </c>
      <c r="EA1112" s="2" t="s">
        <v>3</v>
      </c>
      <c r="EB1112" s="2" t="s">
        <v>3</v>
      </c>
      <c r="EC1112" s="2" t="s">
        <v>3</v>
      </c>
      <c r="ED1112" s="2"/>
      <c r="EE1112" s="2">
        <v>64991586</v>
      </c>
      <c r="EF1112" s="2">
        <v>3</v>
      </c>
      <c r="EG1112" s="2" t="s">
        <v>26</v>
      </c>
      <c r="EH1112" s="2">
        <v>0</v>
      </c>
      <c r="EI1112" s="2" t="s">
        <v>3</v>
      </c>
      <c r="EJ1112" s="2">
        <v>2</v>
      </c>
      <c r="EK1112" s="2">
        <v>110006</v>
      </c>
      <c r="EL1112" s="2" t="s">
        <v>179</v>
      </c>
      <c r="EM1112" s="2" t="s">
        <v>180</v>
      </c>
      <c r="EN1112" s="2"/>
      <c r="EO1112" s="2" t="s">
        <v>3</v>
      </c>
      <c r="EP1112" s="2"/>
      <c r="EQ1112" s="2">
        <v>32768</v>
      </c>
      <c r="ER1112" s="2">
        <v>66.680000000000007</v>
      </c>
      <c r="ES1112" s="2">
        <v>66.680000000000007</v>
      </c>
      <c r="ET1112" s="2">
        <v>0</v>
      </c>
      <c r="EU1112" s="2">
        <v>0</v>
      </c>
      <c r="EV1112" s="2">
        <v>0</v>
      </c>
      <c r="EW1112" s="2">
        <v>0</v>
      </c>
      <c r="EX1112" s="2">
        <v>0</v>
      </c>
      <c r="EY1112" s="2"/>
      <c r="EZ1112" s="2"/>
      <c r="FA1112" s="2"/>
      <c r="FB1112" s="2"/>
      <c r="FC1112" s="2"/>
      <c r="FD1112" s="2"/>
      <c r="FE1112" s="2"/>
      <c r="FF1112" s="2"/>
      <c r="FG1112" s="2"/>
      <c r="FH1112" s="2"/>
      <c r="FI1112" s="2"/>
      <c r="FJ1112" s="2"/>
      <c r="FK1112" s="2"/>
      <c r="FL1112" s="2"/>
      <c r="FM1112" s="2"/>
      <c r="FN1112" s="2"/>
      <c r="FO1112" s="2"/>
      <c r="FP1112" s="2"/>
      <c r="FQ1112" s="2">
        <v>0</v>
      </c>
      <c r="FR1112" s="2">
        <v>0</v>
      </c>
      <c r="FS1112" s="2">
        <v>0</v>
      </c>
      <c r="FT1112" s="2"/>
      <c r="FU1112" s="2"/>
      <c r="FV1112" s="2"/>
      <c r="FW1112" s="2"/>
      <c r="FX1112" s="2">
        <v>90</v>
      </c>
      <c r="FY1112" s="2">
        <v>46</v>
      </c>
      <c r="FZ1112" s="2"/>
      <c r="GA1112" s="2" t="s">
        <v>3</v>
      </c>
      <c r="GB1112" s="2"/>
      <c r="GC1112" s="2"/>
      <c r="GD1112" s="2">
        <v>1</v>
      </c>
      <c r="GE1112" s="2"/>
      <c r="GF1112" s="2">
        <v>-29388401</v>
      </c>
      <c r="GG1112" s="2">
        <v>2</v>
      </c>
      <c r="GH1112" s="2">
        <v>1</v>
      </c>
      <c r="GI1112" s="2">
        <v>-2</v>
      </c>
      <c r="GJ1112" s="2">
        <v>0</v>
      </c>
      <c r="GK1112" s="2">
        <v>0</v>
      </c>
      <c r="GL1112" s="2">
        <f t="shared" si="844"/>
        <v>0</v>
      </c>
      <c r="GM1112" s="2">
        <f t="shared" si="845"/>
        <v>0</v>
      </c>
      <c r="GN1112" s="2">
        <f t="shared" si="846"/>
        <v>0</v>
      </c>
      <c r="GO1112" s="2">
        <f t="shared" si="847"/>
        <v>0</v>
      </c>
      <c r="GP1112" s="2">
        <f t="shared" si="848"/>
        <v>0</v>
      </c>
      <c r="GQ1112" s="2"/>
      <c r="GR1112" s="2">
        <v>0</v>
      </c>
      <c r="GS1112" s="2">
        <v>3</v>
      </c>
      <c r="GT1112" s="2">
        <v>0</v>
      </c>
      <c r="GU1112" s="2" t="s">
        <v>3</v>
      </c>
      <c r="GV1112" s="2">
        <f t="shared" si="849"/>
        <v>0</v>
      </c>
      <c r="GW1112" s="2">
        <v>1</v>
      </c>
      <c r="GX1112" s="2">
        <f t="shared" si="850"/>
        <v>0</v>
      </c>
      <c r="GY1112" s="2"/>
      <c r="GZ1112" s="2"/>
      <c r="HA1112" s="2">
        <v>0</v>
      </c>
      <c r="HB1112" s="2">
        <v>0</v>
      </c>
      <c r="HC1112" s="2">
        <f t="shared" si="851"/>
        <v>0</v>
      </c>
      <c r="HD1112" s="2"/>
      <c r="HE1112" s="2" t="s">
        <v>3</v>
      </c>
      <c r="HF1112" s="2" t="s">
        <v>3</v>
      </c>
      <c r="HG1112" s="2"/>
      <c r="HH1112" s="2"/>
      <c r="HI1112" s="2"/>
      <c r="HJ1112" s="2"/>
      <c r="HK1112" s="2"/>
      <c r="HL1112" s="2"/>
      <c r="HM1112" s="2" t="s">
        <v>3</v>
      </c>
      <c r="HN1112" s="2" t="s">
        <v>181</v>
      </c>
      <c r="HO1112" s="2" t="s">
        <v>182</v>
      </c>
      <c r="HP1112" s="2" t="s">
        <v>179</v>
      </c>
      <c r="HQ1112" s="2" t="s">
        <v>179</v>
      </c>
      <c r="HR1112" s="2"/>
      <c r="HS1112" s="2">
        <v>0</v>
      </c>
      <c r="HT1112" s="2"/>
      <c r="HU1112" s="2"/>
      <c r="HV1112" s="2"/>
      <c r="HW1112" s="2"/>
      <c r="HX1112" s="2"/>
      <c r="HY1112" s="2"/>
      <c r="HZ1112" s="2"/>
      <c r="IA1112" s="2"/>
      <c r="IB1112" s="2"/>
      <c r="IC1112" s="2"/>
      <c r="ID1112" s="2"/>
      <c r="IE1112" s="2"/>
      <c r="IF1112" s="2"/>
      <c r="IG1112" s="2"/>
      <c r="IH1112" s="2"/>
      <c r="II1112" s="2"/>
      <c r="IJ1112" s="2"/>
      <c r="IK1112" s="2">
        <v>0</v>
      </c>
      <c r="IL1112" s="2"/>
      <c r="IM1112" s="2"/>
      <c r="IN1112" s="2"/>
      <c r="IO1112" s="2"/>
      <c r="IP1112" s="2"/>
      <c r="IQ1112" s="2"/>
      <c r="IR1112" s="2"/>
      <c r="IS1112" s="2"/>
      <c r="IT1112" s="2"/>
      <c r="IU1112" s="2"/>
    </row>
    <row r="1113" spans="1:255">
      <c r="A1113">
        <v>18</v>
      </c>
      <c r="B1113">
        <v>1</v>
      </c>
      <c r="C1113">
        <v>773</v>
      </c>
      <c r="E1113" t="s">
        <v>717</v>
      </c>
      <c r="F1113" t="s">
        <v>718</v>
      </c>
      <c r="G1113" t="s">
        <v>719</v>
      </c>
      <c r="H1113" t="s">
        <v>61</v>
      </c>
      <c r="I1113">
        <f>I1111*J1113</f>
        <v>0</v>
      </c>
      <c r="J1113">
        <v>-2</v>
      </c>
      <c r="K1113">
        <v>-2</v>
      </c>
      <c r="L1113">
        <v>0</v>
      </c>
      <c r="M1113">
        <v>0</v>
      </c>
      <c r="N1113">
        <f t="shared" si="812"/>
        <v>0</v>
      </c>
      <c r="O1113">
        <f t="shared" si="813"/>
        <v>0</v>
      </c>
      <c r="P1113">
        <f t="shared" si="814"/>
        <v>0</v>
      </c>
      <c r="Q1113">
        <f t="shared" si="815"/>
        <v>0</v>
      </c>
      <c r="R1113">
        <f t="shared" si="816"/>
        <v>0</v>
      </c>
      <c r="S1113">
        <f t="shared" si="817"/>
        <v>0</v>
      </c>
      <c r="T1113">
        <f t="shared" si="818"/>
        <v>0</v>
      </c>
      <c r="U1113">
        <f t="shared" si="819"/>
        <v>0</v>
      </c>
      <c r="V1113">
        <f t="shared" si="820"/>
        <v>0</v>
      </c>
      <c r="W1113">
        <f t="shared" si="821"/>
        <v>0</v>
      </c>
      <c r="X1113">
        <f t="shared" si="822"/>
        <v>0</v>
      </c>
      <c r="Y1113">
        <f t="shared" si="823"/>
        <v>0</v>
      </c>
      <c r="AA1113">
        <v>88889103</v>
      </c>
      <c r="AB1113">
        <f t="shared" si="824"/>
        <v>66.680000000000007</v>
      </c>
      <c r="AC1113">
        <f t="shared" si="825"/>
        <v>66.680000000000007</v>
      </c>
      <c r="AD1113">
        <f t="shared" si="826"/>
        <v>0</v>
      </c>
      <c r="AE1113">
        <f t="shared" si="827"/>
        <v>0</v>
      </c>
      <c r="AF1113">
        <f t="shared" si="828"/>
        <v>0</v>
      </c>
      <c r="AG1113">
        <f t="shared" si="829"/>
        <v>0</v>
      </c>
      <c r="AH1113">
        <f t="shared" si="830"/>
        <v>0</v>
      </c>
      <c r="AI1113">
        <f t="shared" si="831"/>
        <v>0</v>
      </c>
      <c r="AJ1113">
        <f t="shared" si="832"/>
        <v>0</v>
      </c>
      <c r="AK1113">
        <v>66.680000000000007</v>
      </c>
      <c r="AL1113">
        <v>66.680000000000007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90</v>
      </c>
      <c r="AU1113">
        <v>46</v>
      </c>
      <c r="AV1113">
        <v>1</v>
      </c>
      <c r="AW1113">
        <v>1</v>
      </c>
      <c r="AZ1113">
        <v>1</v>
      </c>
      <c r="BA1113">
        <v>1</v>
      </c>
      <c r="BB1113">
        <v>1</v>
      </c>
      <c r="BC1113">
        <v>2.92</v>
      </c>
      <c r="BD1113" t="s">
        <v>3</v>
      </c>
      <c r="BE1113" t="s">
        <v>3</v>
      </c>
      <c r="BF1113" t="s">
        <v>3</v>
      </c>
      <c r="BG1113" t="s">
        <v>3</v>
      </c>
      <c r="BH1113">
        <v>3</v>
      </c>
      <c r="BI1113">
        <v>2</v>
      </c>
      <c r="BJ1113" t="s">
        <v>720</v>
      </c>
      <c r="BM1113">
        <v>110006</v>
      </c>
      <c r="BN1113">
        <v>0</v>
      </c>
      <c r="BO1113" t="s">
        <v>718</v>
      </c>
      <c r="BP1113">
        <v>1</v>
      </c>
      <c r="BQ1113">
        <v>3</v>
      </c>
      <c r="BR1113">
        <v>1</v>
      </c>
      <c r="BS1113">
        <v>1</v>
      </c>
      <c r="BT1113">
        <v>1</v>
      </c>
      <c r="BU1113">
        <v>1</v>
      </c>
      <c r="BV1113">
        <v>1</v>
      </c>
      <c r="BW1113">
        <v>1</v>
      </c>
      <c r="BX1113">
        <v>1</v>
      </c>
      <c r="BY1113" t="s">
        <v>3</v>
      </c>
      <c r="BZ1113">
        <v>90</v>
      </c>
      <c r="CA1113">
        <v>46</v>
      </c>
      <c r="CB1113" t="s">
        <v>3</v>
      </c>
      <c r="CE1113">
        <v>0</v>
      </c>
      <c r="CF1113">
        <v>0</v>
      </c>
      <c r="CG1113">
        <v>0</v>
      </c>
      <c r="CH1113">
        <v>17</v>
      </c>
      <c r="CI1113">
        <v>1</v>
      </c>
      <c r="CJ1113">
        <v>0</v>
      </c>
      <c r="CK1113">
        <v>0</v>
      </c>
      <c r="CL1113">
        <v>0</v>
      </c>
      <c r="CM1113">
        <v>0</v>
      </c>
      <c r="CN1113" t="s">
        <v>3</v>
      </c>
      <c r="CO1113">
        <v>0</v>
      </c>
      <c r="CP1113">
        <f t="shared" si="833"/>
        <v>0</v>
      </c>
      <c r="CQ1113">
        <f t="shared" si="834"/>
        <v>194.7056</v>
      </c>
      <c r="CR1113">
        <f t="shared" si="835"/>
        <v>0</v>
      </c>
      <c r="CS1113">
        <f t="shared" si="836"/>
        <v>0</v>
      </c>
      <c r="CT1113">
        <f t="shared" si="837"/>
        <v>0</v>
      </c>
      <c r="CU1113">
        <f t="shared" si="838"/>
        <v>0</v>
      </c>
      <c r="CV1113">
        <f t="shared" si="839"/>
        <v>0</v>
      </c>
      <c r="CW1113">
        <f t="shared" si="840"/>
        <v>0</v>
      </c>
      <c r="CX1113">
        <f t="shared" si="841"/>
        <v>0</v>
      </c>
      <c r="CY1113">
        <f t="shared" si="842"/>
        <v>0</v>
      </c>
      <c r="CZ1113">
        <f t="shared" si="843"/>
        <v>0</v>
      </c>
      <c r="DC1113" t="s">
        <v>3</v>
      </c>
      <c r="DD1113" t="s">
        <v>3</v>
      </c>
      <c r="DE1113" t="s">
        <v>3</v>
      </c>
      <c r="DF1113" t="s">
        <v>3</v>
      </c>
      <c r="DG1113" t="s">
        <v>3</v>
      </c>
      <c r="DH1113" t="s">
        <v>3</v>
      </c>
      <c r="DI1113" t="s">
        <v>3</v>
      </c>
      <c r="DJ1113" t="s">
        <v>3</v>
      </c>
      <c r="DK1113" t="s">
        <v>3</v>
      </c>
      <c r="DL1113" t="s">
        <v>3</v>
      </c>
      <c r="DM1113" t="s">
        <v>3</v>
      </c>
      <c r="DN1113">
        <v>0</v>
      </c>
      <c r="DO1113">
        <v>0</v>
      </c>
      <c r="DP1113">
        <v>1</v>
      </c>
      <c r="DQ1113">
        <v>1</v>
      </c>
      <c r="DU1113">
        <v>1010</v>
      </c>
      <c r="DV1113" t="s">
        <v>61</v>
      </c>
      <c r="DW1113" t="s">
        <v>61</v>
      </c>
      <c r="DX1113">
        <v>1</v>
      </c>
      <c r="DZ1113" t="s">
        <v>3</v>
      </c>
      <c r="EA1113" t="s">
        <v>3</v>
      </c>
      <c r="EB1113" t="s">
        <v>3</v>
      </c>
      <c r="EC1113" t="s">
        <v>3</v>
      </c>
      <c r="EE1113">
        <v>64991586</v>
      </c>
      <c r="EF1113">
        <v>3</v>
      </c>
      <c r="EG1113" t="s">
        <v>26</v>
      </c>
      <c r="EH1113">
        <v>0</v>
      </c>
      <c r="EI1113" t="s">
        <v>3</v>
      </c>
      <c r="EJ1113">
        <v>2</v>
      </c>
      <c r="EK1113">
        <v>110006</v>
      </c>
      <c r="EL1113" t="s">
        <v>179</v>
      </c>
      <c r="EM1113" t="s">
        <v>180</v>
      </c>
      <c r="EO1113" t="s">
        <v>3</v>
      </c>
      <c r="EQ1113">
        <v>32768</v>
      </c>
      <c r="ER1113">
        <v>66.680000000000007</v>
      </c>
      <c r="ES1113">
        <v>66.680000000000007</v>
      </c>
      <c r="ET1113">
        <v>0</v>
      </c>
      <c r="EU1113">
        <v>0</v>
      </c>
      <c r="EV1113">
        <v>0</v>
      </c>
      <c r="EW1113">
        <v>0</v>
      </c>
      <c r="EX1113">
        <v>0</v>
      </c>
      <c r="FQ1113">
        <v>0</v>
      </c>
      <c r="FR1113">
        <v>0</v>
      </c>
      <c r="FS1113">
        <v>0</v>
      </c>
      <c r="FX1113">
        <v>90</v>
      </c>
      <c r="FY1113">
        <v>46</v>
      </c>
      <c r="GA1113" t="s">
        <v>3</v>
      </c>
      <c r="GD1113">
        <v>1</v>
      </c>
      <c r="GF1113">
        <v>-29388401</v>
      </c>
      <c r="GG1113">
        <v>2</v>
      </c>
      <c r="GH1113">
        <v>1</v>
      </c>
      <c r="GI1113">
        <v>2</v>
      </c>
      <c r="GJ1113">
        <v>0</v>
      </c>
      <c r="GK1113">
        <v>0</v>
      </c>
      <c r="GL1113">
        <f t="shared" si="844"/>
        <v>0</v>
      </c>
      <c r="GM1113">
        <f t="shared" si="845"/>
        <v>0</v>
      </c>
      <c r="GN1113">
        <f t="shared" si="846"/>
        <v>0</v>
      </c>
      <c r="GO1113">
        <f t="shared" si="847"/>
        <v>0</v>
      </c>
      <c r="GP1113">
        <f t="shared" si="848"/>
        <v>0</v>
      </c>
      <c r="GR1113">
        <v>0</v>
      </c>
      <c r="GS1113">
        <v>3</v>
      </c>
      <c r="GT1113">
        <v>0</v>
      </c>
      <c r="GU1113" t="s">
        <v>3</v>
      </c>
      <c r="GV1113">
        <f t="shared" si="849"/>
        <v>0</v>
      </c>
      <c r="GW1113">
        <v>1</v>
      </c>
      <c r="GX1113">
        <f t="shared" si="850"/>
        <v>0</v>
      </c>
      <c r="HA1113">
        <v>0</v>
      </c>
      <c r="HB1113">
        <v>0</v>
      </c>
      <c r="HC1113">
        <f t="shared" si="851"/>
        <v>0</v>
      </c>
      <c r="HE1113" t="s">
        <v>3</v>
      </c>
      <c r="HF1113" t="s">
        <v>3</v>
      </c>
      <c r="HM1113" t="s">
        <v>3</v>
      </c>
      <c r="HN1113" t="s">
        <v>181</v>
      </c>
      <c r="HO1113" t="s">
        <v>182</v>
      </c>
      <c r="HP1113" t="s">
        <v>179</v>
      </c>
      <c r="HQ1113" t="s">
        <v>179</v>
      </c>
      <c r="HS1113">
        <v>0</v>
      </c>
      <c r="IK1113">
        <v>0</v>
      </c>
    </row>
    <row r="1114" spans="1:255">
      <c r="A1114" s="2">
        <v>17</v>
      </c>
      <c r="B1114" s="2">
        <v>1</v>
      </c>
      <c r="C1114" s="2">
        <f>ROW(SmtRes!A777)</f>
        <v>777</v>
      </c>
      <c r="D1114" s="2">
        <f>ROW(EtalonRes!A763)</f>
        <v>763</v>
      </c>
      <c r="E1114" s="2" t="s">
        <v>293</v>
      </c>
      <c r="F1114" s="2" t="s">
        <v>721</v>
      </c>
      <c r="G1114" s="2" t="s">
        <v>722</v>
      </c>
      <c r="H1114" s="2" t="s">
        <v>715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f t="shared" si="812"/>
        <v>0</v>
      </c>
      <c r="O1114" s="2">
        <f t="shared" si="813"/>
        <v>0</v>
      </c>
      <c r="P1114" s="2">
        <f t="shared" si="814"/>
        <v>0</v>
      </c>
      <c r="Q1114" s="2">
        <f t="shared" si="815"/>
        <v>0</v>
      </c>
      <c r="R1114" s="2">
        <f t="shared" si="816"/>
        <v>0</v>
      </c>
      <c r="S1114" s="2">
        <f t="shared" si="817"/>
        <v>0</v>
      </c>
      <c r="T1114" s="2">
        <f t="shared" si="818"/>
        <v>0</v>
      </c>
      <c r="U1114" s="2">
        <f t="shared" si="819"/>
        <v>0</v>
      </c>
      <c r="V1114" s="2">
        <f t="shared" si="820"/>
        <v>0</v>
      </c>
      <c r="W1114" s="2">
        <f t="shared" si="821"/>
        <v>0</v>
      </c>
      <c r="X1114" s="2">
        <f t="shared" si="822"/>
        <v>0</v>
      </c>
      <c r="Y1114" s="2">
        <f t="shared" si="823"/>
        <v>0</v>
      </c>
      <c r="Z1114" s="2"/>
      <c r="AA1114" s="2">
        <v>88889161</v>
      </c>
      <c r="AB1114" s="2">
        <f t="shared" si="824"/>
        <v>138.57</v>
      </c>
      <c r="AC1114" s="2">
        <f t="shared" si="825"/>
        <v>133.46</v>
      </c>
      <c r="AD1114" s="2">
        <f t="shared" si="826"/>
        <v>0</v>
      </c>
      <c r="AE1114" s="2">
        <f t="shared" si="827"/>
        <v>0</v>
      </c>
      <c r="AF1114" s="2">
        <f t="shared" si="828"/>
        <v>5.1100000000000003</v>
      </c>
      <c r="AG1114" s="2">
        <f t="shared" si="829"/>
        <v>0</v>
      </c>
      <c r="AH1114" s="2">
        <f t="shared" si="830"/>
        <v>0.55000000000000004</v>
      </c>
      <c r="AI1114" s="2">
        <f t="shared" si="831"/>
        <v>0</v>
      </c>
      <c r="AJ1114" s="2">
        <f t="shared" si="832"/>
        <v>0</v>
      </c>
      <c r="AK1114" s="2">
        <v>138.57</v>
      </c>
      <c r="AL1114" s="2">
        <v>133.46</v>
      </c>
      <c r="AM1114" s="2">
        <v>0</v>
      </c>
      <c r="AN1114" s="2">
        <v>0</v>
      </c>
      <c r="AO1114" s="2">
        <v>5.1100000000000003</v>
      </c>
      <c r="AP1114" s="2">
        <v>0</v>
      </c>
      <c r="AQ1114" s="2">
        <v>0.55000000000000004</v>
      </c>
      <c r="AR1114" s="2">
        <v>0</v>
      </c>
      <c r="AS1114" s="2">
        <v>0</v>
      </c>
      <c r="AT1114" s="2">
        <v>90</v>
      </c>
      <c r="AU1114" s="2">
        <v>46</v>
      </c>
      <c r="AV1114" s="2">
        <v>1</v>
      </c>
      <c r="AW1114" s="2">
        <v>1</v>
      </c>
      <c r="AX1114" s="2"/>
      <c r="AY1114" s="2"/>
      <c r="AZ1114" s="2">
        <v>1</v>
      </c>
      <c r="BA1114" s="2">
        <v>1</v>
      </c>
      <c r="BB1114" s="2">
        <v>1</v>
      </c>
      <c r="BC1114" s="2">
        <v>1</v>
      </c>
      <c r="BD1114" s="2" t="s">
        <v>3</v>
      </c>
      <c r="BE1114" s="2" t="s">
        <v>3</v>
      </c>
      <c r="BF1114" s="2" t="s">
        <v>3</v>
      </c>
      <c r="BG1114" s="2" t="s">
        <v>3</v>
      </c>
      <c r="BH1114" s="2">
        <v>0</v>
      </c>
      <c r="BI1114" s="2">
        <v>2</v>
      </c>
      <c r="BJ1114" s="2" t="s">
        <v>723</v>
      </c>
      <c r="BK1114" s="2"/>
      <c r="BL1114" s="2"/>
      <c r="BM1114" s="2">
        <v>110006</v>
      </c>
      <c r="BN1114" s="2">
        <v>0</v>
      </c>
      <c r="BO1114" s="2" t="s">
        <v>3</v>
      </c>
      <c r="BP1114" s="2">
        <v>0</v>
      </c>
      <c r="BQ1114" s="2">
        <v>3</v>
      </c>
      <c r="BR1114" s="2">
        <v>0</v>
      </c>
      <c r="BS1114" s="2">
        <v>1</v>
      </c>
      <c r="BT1114" s="2">
        <v>1</v>
      </c>
      <c r="BU1114" s="2">
        <v>1</v>
      </c>
      <c r="BV1114" s="2">
        <v>1</v>
      </c>
      <c r="BW1114" s="2">
        <v>1</v>
      </c>
      <c r="BX1114" s="2">
        <v>1</v>
      </c>
      <c r="BY1114" s="2" t="s">
        <v>3</v>
      </c>
      <c r="BZ1114" s="2">
        <v>90</v>
      </c>
      <c r="CA1114" s="2">
        <v>46</v>
      </c>
      <c r="CB1114" s="2" t="s">
        <v>3</v>
      </c>
      <c r="CC1114" s="2"/>
      <c r="CD1114" s="2"/>
      <c r="CE1114" s="2">
        <v>0</v>
      </c>
      <c r="CF1114" s="2">
        <v>0</v>
      </c>
      <c r="CG1114" s="2">
        <v>0</v>
      </c>
      <c r="CH1114" s="2">
        <v>18</v>
      </c>
      <c r="CI1114" s="2">
        <v>0</v>
      </c>
      <c r="CJ1114" s="2">
        <v>0</v>
      </c>
      <c r="CK1114" s="2">
        <v>0</v>
      </c>
      <c r="CL1114" s="2">
        <v>0</v>
      </c>
      <c r="CM1114" s="2">
        <v>0</v>
      </c>
      <c r="CN1114" s="2" t="s">
        <v>3</v>
      </c>
      <c r="CO1114" s="2">
        <v>0</v>
      </c>
      <c r="CP1114" s="2">
        <f t="shared" si="833"/>
        <v>0</v>
      </c>
      <c r="CQ1114" s="2">
        <f t="shared" si="834"/>
        <v>133.46</v>
      </c>
      <c r="CR1114" s="2">
        <f t="shared" si="835"/>
        <v>0</v>
      </c>
      <c r="CS1114" s="2">
        <f t="shared" si="836"/>
        <v>0</v>
      </c>
      <c r="CT1114" s="2">
        <f t="shared" si="837"/>
        <v>5.1100000000000003</v>
      </c>
      <c r="CU1114" s="2">
        <f t="shared" si="838"/>
        <v>0</v>
      </c>
      <c r="CV1114" s="2">
        <f t="shared" si="839"/>
        <v>0.55000000000000004</v>
      </c>
      <c r="CW1114" s="2">
        <f t="shared" si="840"/>
        <v>0</v>
      </c>
      <c r="CX1114" s="2">
        <f t="shared" si="841"/>
        <v>0</v>
      </c>
      <c r="CY1114" s="2">
        <f t="shared" si="842"/>
        <v>0</v>
      </c>
      <c r="CZ1114" s="2">
        <f t="shared" si="843"/>
        <v>0</v>
      </c>
      <c r="DA1114" s="2"/>
      <c r="DB1114" s="2"/>
      <c r="DC1114" s="2" t="s">
        <v>3</v>
      </c>
      <c r="DD1114" s="2" t="s">
        <v>3</v>
      </c>
      <c r="DE1114" s="2" t="s">
        <v>3</v>
      </c>
      <c r="DF1114" s="2" t="s">
        <v>3</v>
      </c>
      <c r="DG1114" s="2" t="s">
        <v>3</v>
      </c>
      <c r="DH1114" s="2" t="s">
        <v>3</v>
      </c>
      <c r="DI1114" s="2" t="s">
        <v>3</v>
      </c>
      <c r="DJ1114" s="2" t="s">
        <v>3</v>
      </c>
      <c r="DK1114" s="2" t="s">
        <v>3</v>
      </c>
      <c r="DL1114" s="2" t="s">
        <v>3</v>
      </c>
      <c r="DM1114" s="2" t="s">
        <v>3</v>
      </c>
      <c r="DN1114" s="2">
        <v>0</v>
      </c>
      <c r="DO1114" s="2">
        <v>0</v>
      </c>
      <c r="DP1114" s="2">
        <v>1</v>
      </c>
      <c r="DQ1114" s="2">
        <v>1</v>
      </c>
      <c r="DR1114" s="2"/>
      <c r="DS1114" s="2"/>
      <c r="DT1114" s="2"/>
      <c r="DU1114" s="2">
        <v>1013</v>
      </c>
      <c r="DV1114" s="2" t="s">
        <v>715</v>
      </c>
      <c r="DW1114" s="2" t="s">
        <v>715</v>
      </c>
      <c r="DX1114" s="2">
        <v>1</v>
      </c>
      <c r="DY1114" s="2"/>
      <c r="DZ1114" s="2" t="s">
        <v>3</v>
      </c>
      <c r="EA1114" s="2" t="s">
        <v>3</v>
      </c>
      <c r="EB1114" s="2" t="s">
        <v>3</v>
      </c>
      <c r="EC1114" s="2" t="s">
        <v>3</v>
      </c>
      <c r="ED1114" s="2"/>
      <c r="EE1114" s="2">
        <v>64991586</v>
      </c>
      <c r="EF1114" s="2">
        <v>3</v>
      </c>
      <c r="EG1114" s="2" t="s">
        <v>26</v>
      </c>
      <c r="EH1114" s="2">
        <v>0</v>
      </c>
      <c r="EI1114" s="2" t="s">
        <v>3</v>
      </c>
      <c r="EJ1114" s="2">
        <v>2</v>
      </c>
      <c r="EK1114" s="2">
        <v>110006</v>
      </c>
      <c r="EL1114" s="2" t="s">
        <v>179</v>
      </c>
      <c r="EM1114" s="2" t="s">
        <v>180</v>
      </c>
      <c r="EN1114" s="2"/>
      <c r="EO1114" s="2" t="s">
        <v>3</v>
      </c>
      <c r="EP1114" s="2"/>
      <c r="EQ1114" s="2">
        <v>0</v>
      </c>
      <c r="ER1114" s="2">
        <v>138.57</v>
      </c>
      <c r="ES1114" s="2">
        <v>133.46</v>
      </c>
      <c r="ET1114" s="2">
        <v>0</v>
      </c>
      <c r="EU1114" s="2">
        <v>0</v>
      </c>
      <c r="EV1114" s="2">
        <v>5.1100000000000003</v>
      </c>
      <c r="EW1114" s="2">
        <v>0.55000000000000004</v>
      </c>
      <c r="EX1114" s="2">
        <v>0</v>
      </c>
      <c r="EY1114" s="2">
        <v>0</v>
      </c>
      <c r="EZ1114" s="2"/>
      <c r="FA1114" s="2"/>
      <c r="FB1114" s="2"/>
      <c r="FC1114" s="2"/>
      <c r="FD1114" s="2"/>
      <c r="FE1114" s="2"/>
      <c r="FF1114" s="2"/>
      <c r="FG1114" s="2"/>
      <c r="FH1114" s="2"/>
      <c r="FI1114" s="2"/>
      <c r="FJ1114" s="2"/>
      <c r="FK1114" s="2"/>
      <c r="FL1114" s="2"/>
      <c r="FM1114" s="2"/>
      <c r="FN1114" s="2"/>
      <c r="FO1114" s="2"/>
      <c r="FP1114" s="2"/>
      <c r="FQ1114" s="2">
        <v>0</v>
      </c>
      <c r="FR1114" s="2">
        <v>0</v>
      </c>
      <c r="FS1114" s="2">
        <v>0</v>
      </c>
      <c r="FT1114" s="2"/>
      <c r="FU1114" s="2"/>
      <c r="FV1114" s="2"/>
      <c r="FW1114" s="2"/>
      <c r="FX1114" s="2">
        <v>90</v>
      </c>
      <c r="FY1114" s="2">
        <v>46</v>
      </c>
      <c r="FZ1114" s="2"/>
      <c r="GA1114" s="2" t="s">
        <v>3</v>
      </c>
      <c r="GB1114" s="2"/>
      <c r="GC1114" s="2"/>
      <c r="GD1114" s="2">
        <v>1</v>
      </c>
      <c r="GE1114" s="2"/>
      <c r="GF1114" s="2">
        <v>1754843613</v>
      </c>
      <c r="GG1114" s="2">
        <v>2</v>
      </c>
      <c r="GH1114" s="2">
        <v>1</v>
      </c>
      <c r="GI1114" s="2">
        <v>-2</v>
      </c>
      <c r="GJ1114" s="2">
        <v>0</v>
      </c>
      <c r="GK1114" s="2">
        <v>0</v>
      </c>
      <c r="GL1114" s="2">
        <f t="shared" si="844"/>
        <v>0</v>
      </c>
      <c r="GM1114" s="2">
        <f t="shared" si="845"/>
        <v>0</v>
      </c>
      <c r="GN1114" s="2">
        <f t="shared" si="846"/>
        <v>0</v>
      </c>
      <c r="GO1114" s="2">
        <f t="shared" si="847"/>
        <v>0</v>
      </c>
      <c r="GP1114" s="2">
        <f t="shared" si="848"/>
        <v>0</v>
      </c>
      <c r="GQ1114" s="2"/>
      <c r="GR1114" s="2">
        <v>0</v>
      </c>
      <c r="GS1114" s="2">
        <v>3</v>
      </c>
      <c r="GT1114" s="2">
        <v>0</v>
      </c>
      <c r="GU1114" s="2" t="s">
        <v>3</v>
      </c>
      <c r="GV1114" s="2">
        <f t="shared" si="849"/>
        <v>0</v>
      </c>
      <c r="GW1114" s="2">
        <v>1</v>
      </c>
      <c r="GX1114" s="2">
        <f t="shared" si="850"/>
        <v>0</v>
      </c>
      <c r="GY1114" s="2"/>
      <c r="GZ1114" s="2"/>
      <c r="HA1114" s="2">
        <v>0</v>
      </c>
      <c r="HB1114" s="2">
        <v>0</v>
      </c>
      <c r="HC1114" s="2">
        <f t="shared" si="851"/>
        <v>0</v>
      </c>
      <c r="HD1114" s="2"/>
      <c r="HE1114" s="2" t="s">
        <v>3</v>
      </c>
      <c r="HF1114" s="2" t="s">
        <v>3</v>
      </c>
      <c r="HG1114" s="2"/>
      <c r="HH1114" s="2"/>
      <c r="HI1114" s="2"/>
      <c r="HJ1114" s="2"/>
      <c r="HK1114" s="2"/>
      <c r="HL1114" s="2"/>
      <c r="HM1114" s="2" t="s">
        <v>3</v>
      </c>
      <c r="HN1114" s="2" t="s">
        <v>181</v>
      </c>
      <c r="HO1114" s="2" t="s">
        <v>182</v>
      </c>
      <c r="HP1114" s="2" t="s">
        <v>179</v>
      </c>
      <c r="HQ1114" s="2" t="s">
        <v>179</v>
      </c>
      <c r="HR1114" s="2"/>
      <c r="HS1114" s="2">
        <v>0</v>
      </c>
      <c r="HT1114" s="2"/>
      <c r="HU1114" s="2"/>
      <c r="HV1114" s="2"/>
      <c r="HW1114" s="2"/>
      <c r="HX1114" s="2"/>
      <c r="HY1114" s="2"/>
      <c r="HZ1114" s="2"/>
      <c r="IA1114" s="2"/>
      <c r="IB1114" s="2"/>
      <c r="IC1114" s="2"/>
      <c r="ID1114" s="2"/>
      <c r="IE1114" s="2"/>
      <c r="IF1114" s="2"/>
      <c r="IG1114" s="2"/>
      <c r="IH1114" s="2"/>
      <c r="II1114" s="2"/>
      <c r="IJ1114" s="2"/>
      <c r="IK1114" s="2">
        <v>0</v>
      </c>
      <c r="IL1114" s="2"/>
      <c r="IM1114" s="2"/>
      <c r="IN1114" s="2"/>
      <c r="IO1114" s="2"/>
      <c r="IP1114" s="2"/>
      <c r="IQ1114" s="2"/>
      <c r="IR1114" s="2"/>
      <c r="IS1114" s="2"/>
      <c r="IT1114" s="2"/>
      <c r="IU1114" s="2"/>
    </row>
    <row r="1115" spans="1:255">
      <c r="A1115">
        <v>17</v>
      </c>
      <c r="B1115">
        <v>1</v>
      </c>
      <c r="C1115">
        <f>ROW(SmtRes!A780)</f>
        <v>780</v>
      </c>
      <c r="D1115">
        <f>ROW(EtalonRes!A766)</f>
        <v>766</v>
      </c>
      <c r="E1115" t="s">
        <v>293</v>
      </c>
      <c r="F1115" t="s">
        <v>721</v>
      </c>
      <c r="G1115" t="s">
        <v>722</v>
      </c>
      <c r="H1115" t="s">
        <v>715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f t="shared" si="812"/>
        <v>0</v>
      </c>
      <c r="O1115">
        <f t="shared" si="813"/>
        <v>0</v>
      </c>
      <c r="P1115">
        <f t="shared" si="814"/>
        <v>0</v>
      </c>
      <c r="Q1115">
        <f t="shared" si="815"/>
        <v>0</v>
      </c>
      <c r="R1115">
        <f t="shared" si="816"/>
        <v>0</v>
      </c>
      <c r="S1115">
        <f t="shared" si="817"/>
        <v>0</v>
      </c>
      <c r="T1115">
        <f t="shared" si="818"/>
        <v>0</v>
      </c>
      <c r="U1115">
        <f t="shared" si="819"/>
        <v>0</v>
      </c>
      <c r="V1115">
        <f t="shared" si="820"/>
        <v>0</v>
      </c>
      <c r="W1115">
        <f t="shared" si="821"/>
        <v>0</v>
      </c>
      <c r="X1115">
        <f t="shared" si="822"/>
        <v>0</v>
      </c>
      <c r="Y1115">
        <f t="shared" si="823"/>
        <v>0</v>
      </c>
      <c r="AA1115">
        <v>88889103</v>
      </c>
      <c r="AB1115">
        <f t="shared" si="824"/>
        <v>138.57</v>
      </c>
      <c r="AC1115">
        <f t="shared" si="825"/>
        <v>133.46</v>
      </c>
      <c r="AD1115">
        <f t="shared" si="826"/>
        <v>0</v>
      </c>
      <c r="AE1115">
        <f t="shared" si="827"/>
        <v>0</v>
      </c>
      <c r="AF1115">
        <f t="shared" si="828"/>
        <v>5.1100000000000003</v>
      </c>
      <c r="AG1115">
        <f t="shared" si="829"/>
        <v>0</v>
      </c>
      <c r="AH1115">
        <f t="shared" si="830"/>
        <v>0.55000000000000004</v>
      </c>
      <c r="AI1115">
        <f t="shared" si="831"/>
        <v>0</v>
      </c>
      <c r="AJ1115">
        <f t="shared" si="832"/>
        <v>0</v>
      </c>
      <c r="AK1115">
        <v>138.57</v>
      </c>
      <c r="AL1115">
        <v>133.46</v>
      </c>
      <c r="AM1115">
        <v>0</v>
      </c>
      <c r="AN1115">
        <v>0</v>
      </c>
      <c r="AO1115">
        <v>5.1100000000000003</v>
      </c>
      <c r="AP1115">
        <v>0</v>
      </c>
      <c r="AQ1115">
        <v>0.55000000000000004</v>
      </c>
      <c r="AR1115">
        <v>0</v>
      </c>
      <c r="AS1115">
        <v>0</v>
      </c>
      <c r="AT1115">
        <v>90</v>
      </c>
      <c r="AU1115">
        <v>46</v>
      </c>
      <c r="AV1115">
        <v>1</v>
      </c>
      <c r="AW1115">
        <v>1</v>
      </c>
      <c r="AZ1115">
        <v>1</v>
      </c>
      <c r="BA1115">
        <v>47.02</v>
      </c>
      <c r="BB1115">
        <v>1</v>
      </c>
      <c r="BC1115">
        <v>2.95</v>
      </c>
      <c r="BD1115" t="s">
        <v>3</v>
      </c>
      <c r="BE1115" t="s">
        <v>3</v>
      </c>
      <c r="BF1115" t="s">
        <v>3</v>
      </c>
      <c r="BG1115" t="s">
        <v>3</v>
      </c>
      <c r="BH1115">
        <v>0</v>
      </c>
      <c r="BI1115">
        <v>2</v>
      </c>
      <c r="BJ1115" t="s">
        <v>723</v>
      </c>
      <c r="BM1115">
        <v>110006</v>
      </c>
      <c r="BN1115">
        <v>0</v>
      </c>
      <c r="BO1115" t="s">
        <v>721</v>
      </c>
      <c r="BP1115">
        <v>1</v>
      </c>
      <c r="BQ1115">
        <v>3</v>
      </c>
      <c r="BR1115">
        <v>0</v>
      </c>
      <c r="BS1115">
        <v>47.02</v>
      </c>
      <c r="BT1115">
        <v>1</v>
      </c>
      <c r="BU1115">
        <v>1</v>
      </c>
      <c r="BV1115">
        <v>1</v>
      </c>
      <c r="BW1115">
        <v>1</v>
      </c>
      <c r="BX1115">
        <v>1</v>
      </c>
      <c r="BY1115" t="s">
        <v>3</v>
      </c>
      <c r="BZ1115">
        <v>90</v>
      </c>
      <c r="CA1115">
        <v>46</v>
      </c>
      <c r="CB1115" t="s">
        <v>3</v>
      </c>
      <c r="CE1115">
        <v>0</v>
      </c>
      <c r="CF1115">
        <v>0</v>
      </c>
      <c r="CG1115">
        <v>0</v>
      </c>
      <c r="CH1115">
        <v>18</v>
      </c>
      <c r="CI1115">
        <v>0</v>
      </c>
      <c r="CJ1115">
        <v>0</v>
      </c>
      <c r="CK1115">
        <v>0</v>
      </c>
      <c r="CL1115">
        <v>0</v>
      </c>
      <c r="CM1115">
        <v>0</v>
      </c>
      <c r="CN1115" t="s">
        <v>3</v>
      </c>
      <c r="CO1115">
        <v>0</v>
      </c>
      <c r="CP1115">
        <f t="shared" si="833"/>
        <v>0</v>
      </c>
      <c r="CQ1115">
        <f t="shared" si="834"/>
        <v>393.70700000000005</v>
      </c>
      <c r="CR1115">
        <f t="shared" si="835"/>
        <v>0</v>
      </c>
      <c r="CS1115">
        <f t="shared" si="836"/>
        <v>0</v>
      </c>
      <c r="CT1115">
        <f t="shared" si="837"/>
        <v>240.27220000000003</v>
      </c>
      <c r="CU1115">
        <f t="shared" si="838"/>
        <v>0</v>
      </c>
      <c r="CV1115">
        <f t="shared" si="839"/>
        <v>0.55000000000000004</v>
      </c>
      <c r="CW1115">
        <f t="shared" si="840"/>
        <v>0</v>
      </c>
      <c r="CX1115">
        <f t="shared" si="841"/>
        <v>0</v>
      </c>
      <c r="CY1115">
        <f t="shared" si="842"/>
        <v>0</v>
      </c>
      <c r="CZ1115">
        <f t="shared" si="843"/>
        <v>0</v>
      </c>
      <c r="DC1115" t="s">
        <v>3</v>
      </c>
      <c r="DD1115" t="s">
        <v>3</v>
      </c>
      <c r="DE1115" t="s">
        <v>3</v>
      </c>
      <c r="DF1115" t="s">
        <v>3</v>
      </c>
      <c r="DG1115" t="s">
        <v>3</v>
      </c>
      <c r="DH1115" t="s">
        <v>3</v>
      </c>
      <c r="DI1115" t="s">
        <v>3</v>
      </c>
      <c r="DJ1115" t="s">
        <v>3</v>
      </c>
      <c r="DK1115" t="s">
        <v>3</v>
      </c>
      <c r="DL1115" t="s">
        <v>3</v>
      </c>
      <c r="DM1115" t="s">
        <v>3</v>
      </c>
      <c r="DN1115">
        <v>0</v>
      </c>
      <c r="DO1115">
        <v>0</v>
      </c>
      <c r="DP1115">
        <v>1</v>
      </c>
      <c r="DQ1115">
        <v>1</v>
      </c>
      <c r="DU1115">
        <v>1013</v>
      </c>
      <c r="DV1115" t="s">
        <v>715</v>
      </c>
      <c r="DW1115" t="s">
        <v>715</v>
      </c>
      <c r="DX1115">
        <v>1</v>
      </c>
      <c r="DZ1115" t="s">
        <v>3</v>
      </c>
      <c r="EA1115" t="s">
        <v>3</v>
      </c>
      <c r="EB1115" t="s">
        <v>3</v>
      </c>
      <c r="EC1115" t="s">
        <v>3</v>
      </c>
      <c r="EE1115">
        <v>64991586</v>
      </c>
      <c r="EF1115">
        <v>3</v>
      </c>
      <c r="EG1115" t="s">
        <v>26</v>
      </c>
      <c r="EH1115">
        <v>0</v>
      </c>
      <c r="EI1115" t="s">
        <v>3</v>
      </c>
      <c r="EJ1115">
        <v>2</v>
      </c>
      <c r="EK1115">
        <v>110006</v>
      </c>
      <c r="EL1115" t="s">
        <v>179</v>
      </c>
      <c r="EM1115" t="s">
        <v>180</v>
      </c>
      <c r="EO1115" t="s">
        <v>3</v>
      </c>
      <c r="EQ1115">
        <v>0</v>
      </c>
      <c r="ER1115">
        <v>138.57</v>
      </c>
      <c r="ES1115">
        <v>133.46</v>
      </c>
      <c r="ET1115">
        <v>0</v>
      </c>
      <c r="EU1115">
        <v>0</v>
      </c>
      <c r="EV1115">
        <v>5.1100000000000003</v>
      </c>
      <c r="EW1115">
        <v>0.55000000000000004</v>
      </c>
      <c r="EX1115">
        <v>0</v>
      </c>
      <c r="EY1115">
        <v>0</v>
      </c>
      <c r="FQ1115">
        <v>0</v>
      </c>
      <c r="FR1115">
        <v>0</v>
      </c>
      <c r="FS1115">
        <v>0</v>
      </c>
      <c r="FX1115">
        <v>90</v>
      </c>
      <c r="FY1115">
        <v>46</v>
      </c>
      <c r="GA1115" t="s">
        <v>3</v>
      </c>
      <c r="GD1115">
        <v>1</v>
      </c>
      <c r="GF1115">
        <v>1754843613</v>
      </c>
      <c r="GG1115">
        <v>2</v>
      </c>
      <c r="GH1115">
        <v>1</v>
      </c>
      <c r="GI1115">
        <v>2</v>
      </c>
      <c r="GJ1115">
        <v>0</v>
      </c>
      <c r="GK1115">
        <v>0</v>
      </c>
      <c r="GL1115">
        <f t="shared" si="844"/>
        <v>0</v>
      </c>
      <c r="GM1115">
        <f t="shared" si="845"/>
        <v>0</v>
      </c>
      <c r="GN1115">
        <f t="shared" si="846"/>
        <v>0</v>
      </c>
      <c r="GO1115">
        <f t="shared" si="847"/>
        <v>0</v>
      </c>
      <c r="GP1115">
        <f t="shared" si="848"/>
        <v>0</v>
      </c>
      <c r="GR1115">
        <v>0</v>
      </c>
      <c r="GS1115">
        <v>3</v>
      </c>
      <c r="GT1115">
        <v>0</v>
      </c>
      <c r="GU1115" t="s">
        <v>3</v>
      </c>
      <c r="GV1115">
        <f t="shared" si="849"/>
        <v>0</v>
      </c>
      <c r="GW1115">
        <v>1</v>
      </c>
      <c r="GX1115">
        <f t="shared" si="850"/>
        <v>0</v>
      </c>
      <c r="HA1115">
        <v>0</v>
      </c>
      <c r="HB1115">
        <v>0</v>
      </c>
      <c r="HC1115">
        <f t="shared" si="851"/>
        <v>0</v>
      </c>
      <c r="HE1115" t="s">
        <v>3</v>
      </c>
      <c r="HF1115" t="s">
        <v>3</v>
      </c>
      <c r="HM1115" t="s">
        <v>3</v>
      </c>
      <c r="HN1115" t="s">
        <v>181</v>
      </c>
      <c r="HO1115" t="s">
        <v>182</v>
      </c>
      <c r="HP1115" t="s">
        <v>179</v>
      </c>
      <c r="HQ1115" t="s">
        <v>179</v>
      </c>
      <c r="HS1115">
        <v>0</v>
      </c>
      <c r="IK1115">
        <v>0</v>
      </c>
    </row>
    <row r="1116" spans="1:255">
      <c r="A1116" s="2">
        <v>18</v>
      </c>
      <c r="B1116" s="2">
        <v>1</v>
      </c>
      <c r="C1116" s="2">
        <v>776</v>
      </c>
      <c r="D1116" s="2"/>
      <c r="E1116" s="2" t="s">
        <v>724</v>
      </c>
      <c r="F1116" s="2" t="s">
        <v>718</v>
      </c>
      <c r="G1116" s="2" t="s">
        <v>719</v>
      </c>
      <c r="H1116" s="2" t="s">
        <v>61</v>
      </c>
      <c r="I1116" s="2">
        <f>I1114*J1116</f>
        <v>0</v>
      </c>
      <c r="J1116" s="2">
        <v>-2</v>
      </c>
      <c r="K1116" s="2">
        <v>-2</v>
      </c>
      <c r="L1116" s="2">
        <v>0</v>
      </c>
      <c r="M1116" s="2">
        <v>0</v>
      </c>
      <c r="N1116" s="2">
        <f t="shared" si="812"/>
        <v>0</v>
      </c>
      <c r="O1116" s="2">
        <f t="shared" si="813"/>
        <v>0</v>
      </c>
      <c r="P1116" s="2">
        <f t="shared" si="814"/>
        <v>0</v>
      </c>
      <c r="Q1116" s="2">
        <f t="shared" si="815"/>
        <v>0</v>
      </c>
      <c r="R1116" s="2">
        <f t="shared" si="816"/>
        <v>0</v>
      </c>
      <c r="S1116" s="2">
        <f t="shared" si="817"/>
        <v>0</v>
      </c>
      <c r="T1116" s="2">
        <f t="shared" si="818"/>
        <v>0</v>
      </c>
      <c r="U1116" s="2">
        <f t="shared" si="819"/>
        <v>0</v>
      </c>
      <c r="V1116" s="2">
        <f t="shared" si="820"/>
        <v>0</v>
      </c>
      <c r="W1116" s="2">
        <f t="shared" si="821"/>
        <v>0</v>
      </c>
      <c r="X1116" s="2">
        <f t="shared" si="822"/>
        <v>0</v>
      </c>
      <c r="Y1116" s="2">
        <f t="shared" si="823"/>
        <v>0</v>
      </c>
      <c r="Z1116" s="2"/>
      <c r="AA1116" s="2">
        <v>88889161</v>
      </c>
      <c r="AB1116" s="2">
        <f t="shared" si="824"/>
        <v>66.680000000000007</v>
      </c>
      <c r="AC1116" s="2">
        <f t="shared" si="825"/>
        <v>66.680000000000007</v>
      </c>
      <c r="AD1116" s="2">
        <f t="shared" si="826"/>
        <v>0</v>
      </c>
      <c r="AE1116" s="2">
        <f t="shared" si="827"/>
        <v>0</v>
      </c>
      <c r="AF1116" s="2">
        <f t="shared" si="828"/>
        <v>0</v>
      </c>
      <c r="AG1116" s="2">
        <f t="shared" si="829"/>
        <v>0</v>
      </c>
      <c r="AH1116" s="2">
        <f t="shared" si="830"/>
        <v>0</v>
      </c>
      <c r="AI1116" s="2">
        <f t="shared" si="831"/>
        <v>0</v>
      </c>
      <c r="AJ1116" s="2">
        <f t="shared" si="832"/>
        <v>0</v>
      </c>
      <c r="AK1116" s="2">
        <v>66.680000000000007</v>
      </c>
      <c r="AL1116" s="2">
        <v>66.680000000000007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90</v>
      </c>
      <c r="AU1116" s="2">
        <v>46</v>
      </c>
      <c r="AV1116" s="2">
        <v>1</v>
      </c>
      <c r="AW1116" s="2">
        <v>1</v>
      </c>
      <c r="AX1116" s="2"/>
      <c r="AY1116" s="2"/>
      <c r="AZ1116" s="2">
        <v>1</v>
      </c>
      <c r="BA1116" s="2">
        <v>1</v>
      </c>
      <c r="BB1116" s="2">
        <v>1</v>
      </c>
      <c r="BC1116" s="2">
        <v>1</v>
      </c>
      <c r="BD1116" s="2" t="s">
        <v>3</v>
      </c>
      <c r="BE1116" s="2" t="s">
        <v>3</v>
      </c>
      <c r="BF1116" s="2" t="s">
        <v>3</v>
      </c>
      <c r="BG1116" s="2" t="s">
        <v>3</v>
      </c>
      <c r="BH1116" s="2">
        <v>3</v>
      </c>
      <c r="BI1116" s="2">
        <v>2</v>
      </c>
      <c r="BJ1116" s="2" t="s">
        <v>720</v>
      </c>
      <c r="BK1116" s="2"/>
      <c r="BL1116" s="2"/>
      <c r="BM1116" s="2">
        <v>110006</v>
      </c>
      <c r="BN1116" s="2">
        <v>0</v>
      </c>
      <c r="BO1116" s="2" t="s">
        <v>3</v>
      </c>
      <c r="BP1116" s="2">
        <v>0</v>
      </c>
      <c r="BQ1116" s="2">
        <v>3</v>
      </c>
      <c r="BR1116" s="2">
        <v>1</v>
      </c>
      <c r="BS1116" s="2">
        <v>1</v>
      </c>
      <c r="BT1116" s="2">
        <v>1</v>
      </c>
      <c r="BU1116" s="2">
        <v>1</v>
      </c>
      <c r="BV1116" s="2">
        <v>1</v>
      </c>
      <c r="BW1116" s="2">
        <v>1</v>
      </c>
      <c r="BX1116" s="2">
        <v>1</v>
      </c>
      <c r="BY1116" s="2" t="s">
        <v>3</v>
      </c>
      <c r="BZ1116" s="2">
        <v>90</v>
      </c>
      <c r="CA1116" s="2">
        <v>46</v>
      </c>
      <c r="CB1116" s="2" t="s">
        <v>3</v>
      </c>
      <c r="CC1116" s="2"/>
      <c r="CD1116" s="2"/>
      <c r="CE1116" s="2">
        <v>0</v>
      </c>
      <c r="CF1116" s="2">
        <v>0</v>
      </c>
      <c r="CG1116" s="2">
        <v>0</v>
      </c>
      <c r="CH1116" s="2">
        <v>18</v>
      </c>
      <c r="CI1116" s="2">
        <v>1</v>
      </c>
      <c r="CJ1116" s="2">
        <v>0</v>
      </c>
      <c r="CK1116" s="2">
        <v>0</v>
      </c>
      <c r="CL1116" s="2">
        <v>0</v>
      </c>
      <c r="CM1116" s="2">
        <v>0</v>
      </c>
      <c r="CN1116" s="2" t="s">
        <v>3</v>
      </c>
      <c r="CO1116" s="2">
        <v>0</v>
      </c>
      <c r="CP1116" s="2">
        <f t="shared" si="833"/>
        <v>0</v>
      </c>
      <c r="CQ1116" s="2">
        <f t="shared" si="834"/>
        <v>66.680000000000007</v>
      </c>
      <c r="CR1116" s="2">
        <f t="shared" si="835"/>
        <v>0</v>
      </c>
      <c r="CS1116" s="2">
        <f t="shared" si="836"/>
        <v>0</v>
      </c>
      <c r="CT1116" s="2">
        <f t="shared" si="837"/>
        <v>0</v>
      </c>
      <c r="CU1116" s="2">
        <f t="shared" si="838"/>
        <v>0</v>
      </c>
      <c r="CV1116" s="2">
        <f t="shared" si="839"/>
        <v>0</v>
      </c>
      <c r="CW1116" s="2">
        <f t="shared" si="840"/>
        <v>0</v>
      </c>
      <c r="CX1116" s="2">
        <f t="shared" si="841"/>
        <v>0</v>
      </c>
      <c r="CY1116" s="2">
        <f t="shared" si="842"/>
        <v>0</v>
      </c>
      <c r="CZ1116" s="2">
        <f t="shared" si="843"/>
        <v>0</v>
      </c>
      <c r="DA1116" s="2"/>
      <c r="DB1116" s="2"/>
      <c r="DC1116" s="2" t="s">
        <v>3</v>
      </c>
      <c r="DD1116" s="2" t="s">
        <v>3</v>
      </c>
      <c r="DE1116" s="2" t="s">
        <v>3</v>
      </c>
      <c r="DF1116" s="2" t="s">
        <v>3</v>
      </c>
      <c r="DG1116" s="2" t="s">
        <v>3</v>
      </c>
      <c r="DH1116" s="2" t="s">
        <v>3</v>
      </c>
      <c r="DI1116" s="2" t="s">
        <v>3</v>
      </c>
      <c r="DJ1116" s="2" t="s">
        <v>3</v>
      </c>
      <c r="DK1116" s="2" t="s">
        <v>3</v>
      </c>
      <c r="DL1116" s="2" t="s">
        <v>3</v>
      </c>
      <c r="DM1116" s="2" t="s">
        <v>3</v>
      </c>
      <c r="DN1116" s="2">
        <v>0</v>
      </c>
      <c r="DO1116" s="2">
        <v>0</v>
      </c>
      <c r="DP1116" s="2">
        <v>1</v>
      </c>
      <c r="DQ1116" s="2">
        <v>1</v>
      </c>
      <c r="DR1116" s="2"/>
      <c r="DS1116" s="2"/>
      <c r="DT1116" s="2"/>
      <c r="DU1116" s="2">
        <v>1010</v>
      </c>
      <c r="DV1116" s="2" t="s">
        <v>61</v>
      </c>
      <c r="DW1116" s="2" t="s">
        <v>61</v>
      </c>
      <c r="DX1116" s="2">
        <v>1</v>
      </c>
      <c r="DY1116" s="2"/>
      <c r="DZ1116" s="2" t="s">
        <v>3</v>
      </c>
      <c r="EA1116" s="2" t="s">
        <v>3</v>
      </c>
      <c r="EB1116" s="2" t="s">
        <v>3</v>
      </c>
      <c r="EC1116" s="2" t="s">
        <v>3</v>
      </c>
      <c r="ED1116" s="2"/>
      <c r="EE1116" s="2">
        <v>64991586</v>
      </c>
      <c r="EF1116" s="2">
        <v>3</v>
      </c>
      <c r="EG1116" s="2" t="s">
        <v>26</v>
      </c>
      <c r="EH1116" s="2">
        <v>0</v>
      </c>
      <c r="EI1116" s="2" t="s">
        <v>3</v>
      </c>
      <c r="EJ1116" s="2">
        <v>2</v>
      </c>
      <c r="EK1116" s="2">
        <v>110006</v>
      </c>
      <c r="EL1116" s="2" t="s">
        <v>179</v>
      </c>
      <c r="EM1116" s="2" t="s">
        <v>180</v>
      </c>
      <c r="EN1116" s="2"/>
      <c r="EO1116" s="2" t="s">
        <v>3</v>
      </c>
      <c r="EP1116" s="2"/>
      <c r="EQ1116" s="2">
        <v>0</v>
      </c>
      <c r="ER1116" s="2">
        <v>66.680000000000007</v>
      </c>
      <c r="ES1116" s="2">
        <v>66.680000000000007</v>
      </c>
      <c r="ET1116" s="2">
        <v>0</v>
      </c>
      <c r="EU1116" s="2">
        <v>0</v>
      </c>
      <c r="EV1116" s="2">
        <v>0</v>
      </c>
      <c r="EW1116" s="2">
        <v>0</v>
      </c>
      <c r="EX1116" s="2">
        <v>0</v>
      </c>
      <c r="EY1116" s="2"/>
      <c r="EZ1116" s="2"/>
      <c r="FA1116" s="2"/>
      <c r="FB1116" s="2"/>
      <c r="FC1116" s="2"/>
      <c r="FD1116" s="2"/>
      <c r="FE1116" s="2"/>
      <c r="FF1116" s="2"/>
      <c r="FG1116" s="2"/>
      <c r="FH1116" s="2"/>
      <c r="FI1116" s="2"/>
      <c r="FJ1116" s="2"/>
      <c r="FK1116" s="2"/>
      <c r="FL1116" s="2"/>
      <c r="FM1116" s="2"/>
      <c r="FN1116" s="2"/>
      <c r="FO1116" s="2"/>
      <c r="FP1116" s="2"/>
      <c r="FQ1116" s="2">
        <v>0</v>
      </c>
      <c r="FR1116" s="2">
        <v>0</v>
      </c>
      <c r="FS1116" s="2">
        <v>0</v>
      </c>
      <c r="FT1116" s="2"/>
      <c r="FU1116" s="2"/>
      <c r="FV1116" s="2"/>
      <c r="FW1116" s="2"/>
      <c r="FX1116" s="2">
        <v>90</v>
      </c>
      <c r="FY1116" s="2">
        <v>46</v>
      </c>
      <c r="FZ1116" s="2"/>
      <c r="GA1116" s="2" t="s">
        <v>3</v>
      </c>
      <c r="GB1116" s="2"/>
      <c r="GC1116" s="2"/>
      <c r="GD1116" s="2">
        <v>1</v>
      </c>
      <c r="GE1116" s="2"/>
      <c r="GF1116" s="2">
        <v>-29388401</v>
      </c>
      <c r="GG1116" s="2">
        <v>2</v>
      </c>
      <c r="GH1116" s="2">
        <v>1</v>
      </c>
      <c r="GI1116" s="2">
        <v>-2</v>
      </c>
      <c r="GJ1116" s="2">
        <v>0</v>
      </c>
      <c r="GK1116" s="2">
        <v>0</v>
      </c>
      <c r="GL1116" s="2">
        <f t="shared" si="844"/>
        <v>0</v>
      </c>
      <c r="GM1116" s="2">
        <f t="shared" si="845"/>
        <v>0</v>
      </c>
      <c r="GN1116" s="2">
        <f t="shared" si="846"/>
        <v>0</v>
      </c>
      <c r="GO1116" s="2">
        <f t="shared" si="847"/>
        <v>0</v>
      </c>
      <c r="GP1116" s="2">
        <f t="shared" si="848"/>
        <v>0</v>
      </c>
      <c r="GQ1116" s="2"/>
      <c r="GR1116" s="2">
        <v>0</v>
      </c>
      <c r="GS1116" s="2">
        <v>3</v>
      </c>
      <c r="GT1116" s="2">
        <v>0</v>
      </c>
      <c r="GU1116" s="2" t="s">
        <v>3</v>
      </c>
      <c r="GV1116" s="2">
        <f t="shared" si="849"/>
        <v>0</v>
      </c>
      <c r="GW1116" s="2">
        <v>1</v>
      </c>
      <c r="GX1116" s="2">
        <f t="shared" si="850"/>
        <v>0</v>
      </c>
      <c r="GY1116" s="2"/>
      <c r="GZ1116" s="2"/>
      <c r="HA1116" s="2">
        <v>0</v>
      </c>
      <c r="HB1116" s="2">
        <v>0</v>
      </c>
      <c r="HC1116" s="2">
        <f t="shared" si="851"/>
        <v>0</v>
      </c>
      <c r="HD1116" s="2"/>
      <c r="HE1116" s="2" t="s">
        <v>3</v>
      </c>
      <c r="HF1116" s="2" t="s">
        <v>3</v>
      </c>
      <c r="HG1116" s="2"/>
      <c r="HH1116" s="2"/>
      <c r="HI1116" s="2"/>
      <c r="HJ1116" s="2"/>
      <c r="HK1116" s="2"/>
      <c r="HL1116" s="2"/>
      <c r="HM1116" s="2" t="s">
        <v>3</v>
      </c>
      <c r="HN1116" s="2" t="s">
        <v>181</v>
      </c>
      <c r="HO1116" s="2" t="s">
        <v>182</v>
      </c>
      <c r="HP1116" s="2" t="s">
        <v>179</v>
      </c>
      <c r="HQ1116" s="2" t="s">
        <v>179</v>
      </c>
      <c r="HR1116" s="2"/>
      <c r="HS1116" s="2">
        <v>0</v>
      </c>
      <c r="HT1116" s="2"/>
      <c r="HU1116" s="2"/>
      <c r="HV1116" s="2"/>
      <c r="HW1116" s="2"/>
      <c r="HX1116" s="2"/>
      <c r="HY1116" s="2"/>
      <c r="HZ1116" s="2"/>
      <c r="IA1116" s="2"/>
      <c r="IB1116" s="2"/>
      <c r="IC1116" s="2"/>
      <c r="ID1116" s="2"/>
      <c r="IE1116" s="2"/>
      <c r="IF1116" s="2"/>
      <c r="IG1116" s="2"/>
      <c r="IH1116" s="2"/>
      <c r="II1116" s="2"/>
      <c r="IJ1116" s="2"/>
      <c r="IK1116" s="2">
        <v>0</v>
      </c>
      <c r="IL1116" s="2"/>
      <c r="IM1116" s="2"/>
      <c r="IN1116" s="2"/>
      <c r="IO1116" s="2"/>
      <c r="IP1116" s="2"/>
      <c r="IQ1116" s="2"/>
      <c r="IR1116" s="2"/>
      <c r="IS1116" s="2"/>
      <c r="IT1116" s="2"/>
      <c r="IU1116" s="2"/>
    </row>
    <row r="1117" spans="1:255">
      <c r="A1117">
        <v>18</v>
      </c>
      <c r="B1117">
        <v>1</v>
      </c>
      <c r="C1117">
        <v>779</v>
      </c>
      <c r="E1117" t="s">
        <v>724</v>
      </c>
      <c r="F1117" t="s">
        <v>718</v>
      </c>
      <c r="G1117" t="s">
        <v>719</v>
      </c>
      <c r="H1117" t="s">
        <v>61</v>
      </c>
      <c r="I1117">
        <f>I1115*J1117</f>
        <v>0</v>
      </c>
      <c r="J1117">
        <v>-2</v>
      </c>
      <c r="K1117">
        <v>-2</v>
      </c>
      <c r="L1117">
        <v>0</v>
      </c>
      <c r="M1117">
        <v>0</v>
      </c>
      <c r="N1117">
        <f t="shared" si="812"/>
        <v>0</v>
      </c>
      <c r="O1117">
        <f t="shared" si="813"/>
        <v>0</v>
      </c>
      <c r="P1117">
        <f t="shared" si="814"/>
        <v>0</v>
      </c>
      <c r="Q1117">
        <f t="shared" si="815"/>
        <v>0</v>
      </c>
      <c r="R1117">
        <f t="shared" si="816"/>
        <v>0</v>
      </c>
      <c r="S1117">
        <f t="shared" si="817"/>
        <v>0</v>
      </c>
      <c r="T1117">
        <f t="shared" si="818"/>
        <v>0</v>
      </c>
      <c r="U1117">
        <f t="shared" si="819"/>
        <v>0</v>
      </c>
      <c r="V1117">
        <f t="shared" si="820"/>
        <v>0</v>
      </c>
      <c r="W1117">
        <f t="shared" si="821"/>
        <v>0</v>
      </c>
      <c r="X1117">
        <f t="shared" si="822"/>
        <v>0</v>
      </c>
      <c r="Y1117">
        <f t="shared" si="823"/>
        <v>0</v>
      </c>
      <c r="AA1117">
        <v>88889103</v>
      </c>
      <c r="AB1117">
        <f t="shared" si="824"/>
        <v>66.680000000000007</v>
      </c>
      <c r="AC1117">
        <f t="shared" si="825"/>
        <v>66.680000000000007</v>
      </c>
      <c r="AD1117">
        <f t="shared" si="826"/>
        <v>0</v>
      </c>
      <c r="AE1117">
        <f t="shared" si="827"/>
        <v>0</v>
      </c>
      <c r="AF1117">
        <f t="shared" si="828"/>
        <v>0</v>
      </c>
      <c r="AG1117">
        <f t="shared" si="829"/>
        <v>0</v>
      </c>
      <c r="AH1117">
        <f t="shared" si="830"/>
        <v>0</v>
      </c>
      <c r="AI1117">
        <f t="shared" si="831"/>
        <v>0</v>
      </c>
      <c r="AJ1117">
        <f t="shared" si="832"/>
        <v>0</v>
      </c>
      <c r="AK1117">
        <v>66.680000000000007</v>
      </c>
      <c r="AL1117">
        <v>66.680000000000007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90</v>
      </c>
      <c r="AU1117">
        <v>46</v>
      </c>
      <c r="AV1117">
        <v>1</v>
      </c>
      <c r="AW1117">
        <v>1</v>
      </c>
      <c r="AZ1117">
        <v>1</v>
      </c>
      <c r="BA1117">
        <v>1</v>
      </c>
      <c r="BB1117">
        <v>1</v>
      </c>
      <c r="BC1117">
        <v>2.92</v>
      </c>
      <c r="BD1117" t="s">
        <v>3</v>
      </c>
      <c r="BE1117" t="s">
        <v>3</v>
      </c>
      <c r="BF1117" t="s">
        <v>3</v>
      </c>
      <c r="BG1117" t="s">
        <v>3</v>
      </c>
      <c r="BH1117">
        <v>3</v>
      </c>
      <c r="BI1117">
        <v>2</v>
      </c>
      <c r="BJ1117" t="s">
        <v>720</v>
      </c>
      <c r="BM1117">
        <v>110006</v>
      </c>
      <c r="BN1117">
        <v>0</v>
      </c>
      <c r="BO1117" t="s">
        <v>718</v>
      </c>
      <c r="BP1117">
        <v>1</v>
      </c>
      <c r="BQ1117">
        <v>3</v>
      </c>
      <c r="BR1117">
        <v>1</v>
      </c>
      <c r="BS1117">
        <v>1</v>
      </c>
      <c r="BT1117">
        <v>1</v>
      </c>
      <c r="BU1117">
        <v>1</v>
      </c>
      <c r="BV1117">
        <v>1</v>
      </c>
      <c r="BW1117">
        <v>1</v>
      </c>
      <c r="BX1117">
        <v>1</v>
      </c>
      <c r="BY1117" t="s">
        <v>3</v>
      </c>
      <c r="BZ1117">
        <v>90</v>
      </c>
      <c r="CA1117">
        <v>46</v>
      </c>
      <c r="CB1117" t="s">
        <v>3</v>
      </c>
      <c r="CE1117">
        <v>0</v>
      </c>
      <c r="CF1117">
        <v>0</v>
      </c>
      <c r="CG1117">
        <v>0</v>
      </c>
      <c r="CH1117">
        <v>18</v>
      </c>
      <c r="CI1117">
        <v>1</v>
      </c>
      <c r="CJ1117">
        <v>0</v>
      </c>
      <c r="CK1117">
        <v>0</v>
      </c>
      <c r="CL1117">
        <v>0</v>
      </c>
      <c r="CM1117">
        <v>0</v>
      </c>
      <c r="CN1117" t="s">
        <v>3</v>
      </c>
      <c r="CO1117">
        <v>0</v>
      </c>
      <c r="CP1117">
        <f t="shared" si="833"/>
        <v>0</v>
      </c>
      <c r="CQ1117">
        <f t="shared" si="834"/>
        <v>194.7056</v>
      </c>
      <c r="CR1117">
        <f t="shared" si="835"/>
        <v>0</v>
      </c>
      <c r="CS1117">
        <f t="shared" si="836"/>
        <v>0</v>
      </c>
      <c r="CT1117">
        <f t="shared" si="837"/>
        <v>0</v>
      </c>
      <c r="CU1117">
        <f t="shared" si="838"/>
        <v>0</v>
      </c>
      <c r="CV1117">
        <f t="shared" si="839"/>
        <v>0</v>
      </c>
      <c r="CW1117">
        <f t="shared" si="840"/>
        <v>0</v>
      </c>
      <c r="CX1117">
        <f t="shared" si="841"/>
        <v>0</v>
      </c>
      <c r="CY1117">
        <f t="shared" si="842"/>
        <v>0</v>
      </c>
      <c r="CZ1117">
        <f t="shared" si="843"/>
        <v>0</v>
      </c>
      <c r="DC1117" t="s">
        <v>3</v>
      </c>
      <c r="DD1117" t="s">
        <v>3</v>
      </c>
      <c r="DE1117" t="s">
        <v>3</v>
      </c>
      <c r="DF1117" t="s">
        <v>3</v>
      </c>
      <c r="DG1117" t="s">
        <v>3</v>
      </c>
      <c r="DH1117" t="s">
        <v>3</v>
      </c>
      <c r="DI1117" t="s">
        <v>3</v>
      </c>
      <c r="DJ1117" t="s">
        <v>3</v>
      </c>
      <c r="DK1117" t="s">
        <v>3</v>
      </c>
      <c r="DL1117" t="s">
        <v>3</v>
      </c>
      <c r="DM1117" t="s">
        <v>3</v>
      </c>
      <c r="DN1117">
        <v>0</v>
      </c>
      <c r="DO1117">
        <v>0</v>
      </c>
      <c r="DP1117">
        <v>1</v>
      </c>
      <c r="DQ1117">
        <v>1</v>
      </c>
      <c r="DU1117">
        <v>1010</v>
      </c>
      <c r="DV1117" t="s">
        <v>61</v>
      </c>
      <c r="DW1117" t="s">
        <v>61</v>
      </c>
      <c r="DX1117">
        <v>1</v>
      </c>
      <c r="DZ1117" t="s">
        <v>3</v>
      </c>
      <c r="EA1117" t="s">
        <v>3</v>
      </c>
      <c r="EB1117" t="s">
        <v>3</v>
      </c>
      <c r="EC1117" t="s">
        <v>3</v>
      </c>
      <c r="EE1117">
        <v>64991586</v>
      </c>
      <c r="EF1117">
        <v>3</v>
      </c>
      <c r="EG1117" t="s">
        <v>26</v>
      </c>
      <c r="EH1117">
        <v>0</v>
      </c>
      <c r="EI1117" t="s">
        <v>3</v>
      </c>
      <c r="EJ1117">
        <v>2</v>
      </c>
      <c r="EK1117">
        <v>110006</v>
      </c>
      <c r="EL1117" t="s">
        <v>179</v>
      </c>
      <c r="EM1117" t="s">
        <v>180</v>
      </c>
      <c r="EO1117" t="s">
        <v>3</v>
      </c>
      <c r="EQ1117">
        <v>0</v>
      </c>
      <c r="ER1117">
        <v>66.680000000000007</v>
      </c>
      <c r="ES1117">
        <v>66.680000000000007</v>
      </c>
      <c r="ET1117">
        <v>0</v>
      </c>
      <c r="EU1117">
        <v>0</v>
      </c>
      <c r="EV1117">
        <v>0</v>
      </c>
      <c r="EW1117">
        <v>0</v>
      </c>
      <c r="EX1117">
        <v>0</v>
      </c>
      <c r="FQ1117">
        <v>0</v>
      </c>
      <c r="FR1117">
        <v>0</v>
      </c>
      <c r="FS1117">
        <v>0</v>
      </c>
      <c r="FX1117">
        <v>90</v>
      </c>
      <c r="FY1117">
        <v>46</v>
      </c>
      <c r="GA1117" t="s">
        <v>3</v>
      </c>
      <c r="GD1117">
        <v>1</v>
      </c>
      <c r="GF1117">
        <v>-29388401</v>
      </c>
      <c r="GG1117">
        <v>2</v>
      </c>
      <c r="GH1117">
        <v>1</v>
      </c>
      <c r="GI1117">
        <v>2</v>
      </c>
      <c r="GJ1117">
        <v>0</v>
      </c>
      <c r="GK1117">
        <v>0</v>
      </c>
      <c r="GL1117">
        <f t="shared" si="844"/>
        <v>0</v>
      </c>
      <c r="GM1117">
        <f t="shared" si="845"/>
        <v>0</v>
      </c>
      <c r="GN1117">
        <f t="shared" si="846"/>
        <v>0</v>
      </c>
      <c r="GO1117">
        <f t="shared" si="847"/>
        <v>0</v>
      </c>
      <c r="GP1117">
        <f t="shared" si="848"/>
        <v>0</v>
      </c>
      <c r="GR1117">
        <v>0</v>
      </c>
      <c r="GS1117">
        <v>3</v>
      </c>
      <c r="GT1117">
        <v>0</v>
      </c>
      <c r="GU1117" t="s">
        <v>3</v>
      </c>
      <c r="GV1117">
        <f t="shared" si="849"/>
        <v>0</v>
      </c>
      <c r="GW1117">
        <v>1</v>
      </c>
      <c r="GX1117">
        <f t="shared" si="850"/>
        <v>0</v>
      </c>
      <c r="HA1117">
        <v>0</v>
      </c>
      <c r="HB1117">
        <v>0</v>
      </c>
      <c r="HC1117">
        <f t="shared" si="851"/>
        <v>0</v>
      </c>
      <c r="HE1117" t="s">
        <v>3</v>
      </c>
      <c r="HF1117" t="s">
        <v>3</v>
      </c>
      <c r="HM1117" t="s">
        <v>3</v>
      </c>
      <c r="HN1117" t="s">
        <v>181</v>
      </c>
      <c r="HO1117" t="s">
        <v>182</v>
      </c>
      <c r="HP1117" t="s">
        <v>179</v>
      </c>
      <c r="HQ1117" t="s">
        <v>179</v>
      </c>
      <c r="HS1117">
        <v>0</v>
      </c>
      <c r="IK1117">
        <v>0</v>
      </c>
    </row>
    <row r="1118" spans="1:255">
      <c r="A1118" s="2">
        <v>17</v>
      </c>
      <c r="B1118" s="2">
        <v>1</v>
      </c>
      <c r="C1118" s="2">
        <f>ROW(SmtRes!A784)</f>
        <v>784</v>
      </c>
      <c r="D1118" s="2">
        <f>ROW(EtalonRes!A771)</f>
        <v>771</v>
      </c>
      <c r="E1118" s="2" t="s">
        <v>298</v>
      </c>
      <c r="F1118" s="2" t="s">
        <v>725</v>
      </c>
      <c r="G1118" s="2" t="s">
        <v>726</v>
      </c>
      <c r="H1118" s="2" t="s">
        <v>727</v>
      </c>
      <c r="I1118" s="2">
        <v>0</v>
      </c>
      <c r="J1118" s="2">
        <v>0</v>
      </c>
      <c r="K1118" s="2">
        <v>0</v>
      </c>
      <c r="L1118" s="2">
        <v>4</v>
      </c>
      <c r="M1118" s="2">
        <v>0</v>
      </c>
      <c r="N1118" s="2">
        <f t="shared" si="812"/>
        <v>4</v>
      </c>
      <c r="O1118" s="2">
        <f t="shared" si="813"/>
        <v>0</v>
      </c>
      <c r="P1118" s="2">
        <f t="shared" si="814"/>
        <v>0</v>
      </c>
      <c r="Q1118" s="2">
        <f t="shared" si="815"/>
        <v>0</v>
      </c>
      <c r="R1118" s="2">
        <f t="shared" si="816"/>
        <v>0</v>
      </c>
      <c r="S1118" s="2">
        <f t="shared" si="817"/>
        <v>0</v>
      </c>
      <c r="T1118" s="2">
        <f t="shared" si="818"/>
        <v>0</v>
      </c>
      <c r="U1118" s="2">
        <f t="shared" si="819"/>
        <v>0</v>
      </c>
      <c r="V1118" s="2">
        <f t="shared" si="820"/>
        <v>0</v>
      </c>
      <c r="W1118" s="2">
        <f t="shared" si="821"/>
        <v>0</v>
      </c>
      <c r="X1118" s="2">
        <f t="shared" si="822"/>
        <v>0</v>
      </c>
      <c r="Y1118" s="2">
        <f t="shared" si="823"/>
        <v>0</v>
      </c>
      <c r="Z1118" s="2"/>
      <c r="AA1118" s="2">
        <v>88889161</v>
      </c>
      <c r="AB1118" s="2">
        <f t="shared" si="824"/>
        <v>28.48</v>
      </c>
      <c r="AC1118" s="2">
        <f t="shared" si="825"/>
        <v>23.57</v>
      </c>
      <c r="AD1118" s="2">
        <f t="shared" si="826"/>
        <v>0</v>
      </c>
      <c r="AE1118" s="2">
        <f t="shared" si="827"/>
        <v>0</v>
      </c>
      <c r="AF1118" s="2">
        <f t="shared" si="828"/>
        <v>4.91</v>
      </c>
      <c r="AG1118" s="2">
        <f t="shared" si="829"/>
        <v>0</v>
      </c>
      <c r="AH1118" s="2">
        <f t="shared" si="830"/>
        <v>0.51</v>
      </c>
      <c r="AI1118" s="2">
        <f t="shared" si="831"/>
        <v>0</v>
      </c>
      <c r="AJ1118" s="2">
        <f t="shared" si="832"/>
        <v>0</v>
      </c>
      <c r="AK1118" s="2">
        <v>28.48</v>
      </c>
      <c r="AL1118" s="2">
        <v>23.57</v>
      </c>
      <c r="AM1118" s="2">
        <v>0</v>
      </c>
      <c r="AN1118" s="2">
        <v>0</v>
      </c>
      <c r="AO1118" s="2">
        <v>4.91</v>
      </c>
      <c r="AP1118" s="2">
        <v>0</v>
      </c>
      <c r="AQ1118" s="2">
        <v>0.51</v>
      </c>
      <c r="AR1118" s="2">
        <v>0</v>
      </c>
      <c r="AS1118" s="2">
        <v>0</v>
      </c>
      <c r="AT1118" s="2">
        <v>97</v>
      </c>
      <c r="AU1118" s="2">
        <v>51</v>
      </c>
      <c r="AV1118" s="2">
        <v>1</v>
      </c>
      <c r="AW1118" s="2">
        <v>1</v>
      </c>
      <c r="AX1118" s="2"/>
      <c r="AY1118" s="2"/>
      <c r="AZ1118" s="2">
        <v>1</v>
      </c>
      <c r="BA1118" s="2">
        <v>1</v>
      </c>
      <c r="BB1118" s="2">
        <v>1</v>
      </c>
      <c r="BC1118" s="2">
        <v>1</v>
      </c>
      <c r="BD1118" s="2" t="s">
        <v>3</v>
      </c>
      <c r="BE1118" s="2" t="s">
        <v>3</v>
      </c>
      <c r="BF1118" s="2" t="s">
        <v>3</v>
      </c>
      <c r="BG1118" s="2" t="s">
        <v>3</v>
      </c>
      <c r="BH1118" s="2">
        <v>0</v>
      </c>
      <c r="BI1118" s="2">
        <v>2</v>
      </c>
      <c r="BJ1118" s="2" t="s">
        <v>728</v>
      </c>
      <c r="BK1118" s="2"/>
      <c r="BL1118" s="2"/>
      <c r="BM1118" s="2">
        <v>108001</v>
      </c>
      <c r="BN1118" s="2">
        <v>0</v>
      </c>
      <c r="BO1118" s="2" t="s">
        <v>3</v>
      </c>
      <c r="BP1118" s="2">
        <v>0</v>
      </c>
      <c r="BQ1118" s="2">
        <v>3</v>
      </c>
      <c r="BR1118" s="2">
        <v>0</v>
      </c>
      <c r="BS1118" s="2">
        <v>1</v>
      </c>
      <c r="BT1118" s="2">
        <v>1</v>
      </c>
      <c r="BU1118" s="2">
        <v>1</v>
      </c>
      <c r="BV1118" s="2">
        <v>1</v>
      </c>
      <c r="BW1118" s="2">
        <v>1</v>
      </c>
      <c r="BX1118" s="2">
        <v>1</v>
      </c>
      <c r="BY1118" s="2" t="s">
        <v>3</v>
      </c>
      <c r="BZ1118" s="2">
        <v>97</v>
      </c>
      <c r="CA1118" s="2">
        <v>51</v>
      </c>
      <c r="CB1118" s="2" t="s">
        <v>3</v>
      </c>
      <c r="CC1118" s="2"/>
      <c r="CD1118" s="2"/>
      <c r="CE1118" s="2">
        <v>0</v>
      </c>
      <c r="CF1118" s="2">
        <v>0</v>
      </c>
      <c r="CG1118" s="2">
        <v>0</v>
      </c>
      <c r="CH1118" s="2">
        <v>19</v>
      </c>
      <c r="CI1118" s="2">
        <v>0</v>
      </c>
      <c r="CJ1118" s="2">
        <v>0</v>
      </c>
      <c r="CK1118" s="2">
        <v>0</v>
      </c>
      <c r="CL1118" s="2">
        <v>0</v>
      </c>
      <c r="CM1118" s="2">
        <v>0</v>
      </c>
      <c r="CN1118" s="2" t="s">
        <v>3</v>
      </c>
      <c r="CO1118" s="2">
        <v>0</v>
      </c>
      <c r="CP1118" s="2">
        <f t="shared" si="833"/>
        <v>0</v>
      </c>
      <c r="CQ1118" s="2">
        <f t="shared" si="834"/>
        <v>23.57</v>
      </c>
      <c r="CR1118" s="2">
        <f t="shared" si="835"/>
        <v>0</v>
      </c>
      <c r="CS1118" s="2">
        <f t="shared" si="836"/>
        <v>0</v>
      </c>
      <c r="CT1118" s="2">
        <f t="shared" si="837"/>
        <v>4.91</v>
      </c>
      <c r="CU1118" s="2">
        <f t="shared" si="838"/>
        <v>0</v>
      </c>
      <c r="CV1118" s="2">
        <f t="shared" si="839"/>
        <v>0.51</v>
      </c>
      <c r="CW1118" s="2">
        <f t="shared" si="840"/>
        <v>0</v>
      </c>
      <c r="CX1118" s="2">
        <f t="shared" si="841"/>
        <v>0</v>
      </c>
      <c r="CY1118" s="2">
        <f t="shared" si="842"/>
        <v>0</v>
      </c>
      <c r="CZ1118" s="2">
        <f t="shared" si="843"/>
        <v>0</v>
      </c>
      <c r="DA1118" s="2"/>
      <c r="DB1118" s="2"/>
      <c r="DC1118" s="2" t="s">
        <v>3</v>
      </c>
      <c r="DD1118" s="2" t="s">
        <v>3</v>
      </c>
      <c r="DE1118" s="2" t="s">
        <v>3</v>
      </c>
      <c r="DF1118" s="2" t="s">
        <v>3</v>
      </c>
      <c r="DG1118" s="2" t="s">
        <v>3</v>
      </c>
      <c r="DH1118" s="2" t="s">
        <v>3</v>
      </c>
      <c r="DI1118" s="2" t="s">
        <v>3</v>
      </c>
      <c r="DJ1118" s="2" t="s">
        <v>3</v>
      </c>
      <c r="DK1118" s="2" t="s">
        <v>3</v>
      </c>
      <c r="DL1118" s="2" t="s">
        <v>3</v>
      </c>
      <c r="DM1118" s="2" t="s">
        <v>3</v>
      </c>
      <c r="DN1118" s="2">
        <v>0</v>
      </c>
      <c r="DO1118" s="2">
        <v>0</v>
      </c>
      <c r="DP1118" s="2">
        <v>1</v>
      </c>
      <c r="DQ1118" s="2">
        <v>1</v>
      </c>
      <c r="DR1118" s="2"/>
      <c r="DS1118" s="2"/>
      <c r="DT1118" s="2"/>
      <c r="DU1118" s="2">
        <v>1013</v>
      </c>
      <c r="DV1118" s="2" t="s">
        <v>727</v>
      </c>
      <c r="DW1118" s="2" t="s">
        <v>727</v>
      </c>
      <c r="DX1118" s="2">
        <v>1</v>
      </c>
      <c r="DY1118" s="2"/>
      <c r="DZ1118" s="2" t="s">
        <v>3</v>
      </c>
      <c r="EA1118" s="2" t="s">
        <v>3</v>
      </c>
      <c r="EB1118" s="2" t="s">
        <v>3</v>
      </c>
      <c r="EC1118" s="2" t="s">
        <v>3</v>
      </c>
      <c r="ED1118" s="2"/>
      <c r="EE1118" s="2">
        <v>64991579</v>
      </c>
      <c r="EF1118" s="2">
        <v>3</v>
      </c>
      <c r="EG1118" s="2" t="s">
        <v>26</v>
      </c>
      <c r="EH1118" s="2">
        <v>0</v>
      </c>
      <c r="EI1118" s="2" t="s">
        <v>3</v>
      </c>
      <c r="EJ1118" s="2">
        <v>2</v>
      </c>
      <c r="EK1118" s="2">
        <v>108001</v>
      </c>
      <c r="EL1118" s="2" t="s">
        <v>127</v>
      </c>
      <c r="EM1118" s="2" t="s">
        <v>128</v>
      </c>
      <c r="EN1118" s="2"/>
      <c r="EO1118" s="2" t="s">
        <v>3</v>
      </c>
      <c r="EP1118" s="2"/>
      <c r="EQ1118" s="2">
        <v>0</v>
      </c>
      <c r="ER1118" s="2">
        <v>28.48</v>
      </c>
      <c r="ES1118" s="2">
        <v>23.57</v>
      </c>
      <c r="ET1118" s="2">
        <v>0</v>
      </c>
      <c r="EU1118" s="2">
        <v>0</v>
      </c>
      <c r="EV1118" s="2">
        <v>4.91</v>
      </c>
      <c r="EW1118" s="2">
        <v>0.51</v>
      </c>
      <c r="EX1118" s="2">
        <v>0</v>
      </c>
      <c r="EY1118" s="2">
        <v>0</v>
      </c>
      <c r="EZ1118" s="2"/>
      <c r="FA1118" s="2"/>
      <c r="FB1118" s="2"/>
      <c r="FC1118" s="2"/>
      <c r="FD1118" s="2"/>
      <c r="FE1118" s="2"/>
      <c r="FF1118" s="2"/>
      <c r="FG1118" s="2"/>
      <c r="FH1118" s="2"/>
      <c r="FI1118" s="2"/>
      <c r="FJ1118" s="2"/>
      <c r="FK1118" s="2"/>
      <c r="FL1118" s="2"/>
      <c r="FM1118" s="2"/>
      <c r="FN1118" s="2"/>
      <c r="FO1118" s="2"/>
      <c r="FP1118" s="2"/>
      <c r="FQ1118" s="2">
        <v>0</v>
      </c>
      <c r="FR1118" s="2">
        <v>0</v>
      </c>
      <c r="FS1118" s="2">
        <v>0</v>
      </c>
      <c r="FT1118" s="2"/>
      <c r="FU1118" s="2"/>
      <c r="FV1118" s="2"/>
      <c r="FW1118" s="2"/>
      <c r="FX1118" s="2">
        <v>97</v>
      </c>
      <c r="FY1118" s="2">
        <v>51</v>
      </c>
      <c r="FZ1118" s="2"/>
      <c r="GA1118" s="2" t="s">
        <v>3</v>
      </c>
      <c r="GB1118" s="2"/>
      <c r="GC1118" s="2"/>
      <c r="GD1118" s="2">
        <v>1</v>
      </c>
      <c r="GE1118" s="2"/>
      <c r="GF1118" s="2">
        <v>720353683</v>
      </c>
      <c r="GG1118" s="2">
        <v>2</v>
      </c>
      <c r="GH1118" s="2">
        <v>1</v>
      </c>
      <c r="GI1118" s="2">
        <v>-2</v>
      </c>
      <c r="GJ1118" s="2">
        <v>0</v>
      </c>
      <c r="GK1118" s="2">
        <v>0</v>
      </c>
      <c r="GL1118" s="2">
        <f t="shared" si="844"/>
        <v>0</v>
      </c>
      <c r="GM1118" s="2">
        <f t="shared" si="845"/>
        <v>0</v>
      </c>
      <c r="GN1118" s="2">
        <f t="shared" si="846"/>
        <v>0</v>
      </c>
      <c r="GO1118" s="2">
        <f t="shared" si="847"/>
        <v>0</v>
      </c>
      <c r="GP1118" s="2">
        <f t="shared" si="848"/>
        <v>0</v>
      </c>
      <c r="GQ1118" s="2"/>
      <c r="GR1118" s="2">
        <v>0</v>
      </c>
      <c r="GS1118" s="2">
        <v>3</v>
      </c>
      <c r="GT1118" s="2">
        <v>0</v>
      </c>
      <c r="GU1118" s="2" t="s">
        <v>3</v>
      </c>
      <c r="GV1118" s="2">
        <f t="shared" si="849"/>
        <v>0</v>
      </c>
      <c r="GW1118" s="2">
        <v>1</v>
      </c>
      <c r="GX1118" s="2">
        <f t="shared" si="850"/>
        <v>0</v>
      </c>
      <c r="GY1118" s="2"/>
      <c r="GZ1118" s="2"/>
      <c r="HA1118" s="2">
        <v>0</v>
      </c>
      <c r="HB1118" s="2">
        <v>0</v>
      </c>
      <c r="HC1118" s="2">
        <f t="shared" si="851"/>
        <v>0</v>
      </c>
      <c r="HD1118" s="2"/>
      <c r="HE1118" s="2" t="s">
        <v>3</v>
      </c>
      <c r="HF1118" s="2" t="s">
        <v>3</v>
      </c>
      <c r="HG1118" s="2"/>
      <c r="HH1118" s="2"/>
      <c r="HI1118" s="2"/>
      <c r="HJ1118" s="2"/>
      <c r="HK1118" s="2"/>
      <c r="HL1118" s="2"/>
      <c r="HM1118" s="2" t="s">
        <v>3</v>
      </c>
      <c r="HN1118" s="2" t="s">
        <v>129</v>
      </c>
      <c r="HO1118" s="2" t="s">
        <v>130</v>
      </c>
      <c r="HP1118" s="2" t="s">
        <v>127</v>
      </c>
      <c r="HQ1118" s="2" t="s">
        <v>127</v>
      </c>
      <c r="HR1118" s="2"/>
      <c r="HS1118" s="2">
        <v>0</v>
      </c>
      <c r="HT1118" s="2"/>
      <c r="HU1118" s="2"/>
      <c r="HV1118" s="2"/>
      <c r="HW1118" s="2"/>
      <c r="HX1118" s="2"/>
      <c r="HY1118" s="2"/>
      <c r="HZ1118" s="2"/>
      <c r="IA1118" s="2"/>
      <c r="IB1118" s="2"/>
      <c r="IC1118" s="2"/>
      <c r="ID1118" s="2"/>
      <c r="IE1118" s="2"/>
      <c r="IF1118" s="2"/>
      <c r="IG1118" s="2"/>
      <c r="IH1118" s="2"/>
      <c r="II1118" s="2"/>
      <c r="IJ1118" s="2"/>
      <c r="IK1118" s="2">
        <v>0</v>
      </c>
      <c r="IL1118" s="2"/>
      <c r="IM1118" s="2"/>
      <c r="IN1118" s="2"/>
      <c r="IO1118" s="2"/>
      <c r="IP1118" s="2"/>
      <c r="IQ1118" s="2"/>
      <c r="IR1118" s="2"/>
      <c r="IS1118" s="2"/>
      <c r="IT1118" s="2"/>
      <c r="IU1118" s="2"/>
    </row>
    <row r="1119" spans="1:255">
      <c r="A1119">
        <v>17</v>
      </c>
      <c r="B1119">
        <v>1</v>
      </c>
      <c r="C1119">
        <f>ROW(SmtRes!A788)</f>
        <v>788</v>
      </c>
      <c r="D1119">
        <f>ROW(EtalonRes!A776)</f>
        <v>776</v>
      </c>
      <c r="E1119" t="s">
        <v>298</v>
      </c>
      <c r="F1119" t="s">
        <v>725</v>
      </c>
      <c r="G1119" t="s">
        <v>726</v>
      </c>
      <c r="H1119" t="s">
        <v>727</v>
      </c>
      <c r="I1119">
        <v>0</v>
      </c>
      <c r="J1119">
        <v>0</v>
      </c>
      <c r="K1119">
        <v>0</v>
      </c>
      <c r="L1119">
        <v>4</v>
      </c>
      <c r="M1119">
        <v>0</v>
      </c>
      <c r="N1119">
        <f t="shared" si="812"/>
        <v>4</v>
      </c>
      <c r="O1119">
        <f t="shared" si="813"/>
        <v>0</v>
      </c>
      <c r="P1119">
        <f t="shared" si="814"/>
        <v>0</v>
      </c>
      <c r="Q1119">
        <f t="shared" si="815"/>
        <v>0</v>
      </c>
      <c r="R1119">
        <f t="shared" si="816"/>
        <v>0</v>
      </c>
      <c r="S1119">
        <f t="shared" si="817"/>
        <v>0</v>
      </c>
      <c r="T1119">
        <f t="shared" si="818"/>
        <v>0</v>
      </c>
      <c r="U1119">
        <f t="shared" si="819"/>
        <v>0</v>
      </c>
      <c r="V1119">
        <f t="shared" si="820"/>
        <v>0</v>
      </c>
      <c r="W1119">
        <f t="shared" si="821"/>
        <v>0</v>
      </c>
      <c r="X1119">
        <f t="shared" si="822"/>
        <v>0</v>
      </c>
      <c r="Y1119">
        <f t="shared" si="823"/>
        <v>0</v>
      </c>
      <c r="AA1119">
        <v>88889103</v>
      </c>
      <c r="AB1119">
        <f t="shared" si="824"/>
        <v>28.48</v>
      </c>
      <c r="AC1119">
        <f t="shared" si="825"/>
        <v>23.57</v>
      </c>
      <c r="AD1119">
        <f t="shared" si="826"/>
        <v>0</v>
      </c>
      <c r="AE1119">
        <f t="shared" si="827"/>
        <v>0</v>
      </c>
      <c r="AF1119">
        <f t="shared" si="828"/>
        <v>4.91</v>
      </c>
      <c r="AG1119">
        <f t="shared" si="829"/>
        <v>0</v>
      </c>
      <c r="AH1119">
        <f t="shared" si="830"/>
        <v>0.51</v>
      </c>
      <c r="AI1119">
        <f t="shared" si="831"/>
        <v>0</v>
      </c>
      <c r="AJ1119">
        <f t="shared" si="832"/>
        <v>0</v>
      </c>
      <c r="AK1119">
        <v>28.48</v>
      </c>
      <c r="AL1119">
        <v>23.57</v>
      </c>
      <c r="AM1119">
        <v>0</v>
      </c>
      <c r="AN1119">
        <v>0</v>
      </c>
      <c r="AO1119">
        <v>4.91</v>
      </c>
      <c r="AP1119">
        <v>0</v>
      </c>
      <c r="AQ1119">
        <v>0.51</v>
      </c>
      <c r="AR1119">
        <v>0</v>
      </c>
      <c r="AS1119">
        <v>0</v>
      </c>
      <c r="AT1119">
        <v>97</v>
      </c>
      <c r="AU1119">
        <v>51</v>
      </c>
      <c r="AV1119">
        <v>1</v>
      </c>
      <c r="AW1119">
        <v>1</v>
      </c>
      <c r="AZ1119">
        <v>1</v>
      </c>
      <c r="BA1119">
        <v>47.02</v>
      </c>
      <c r="BB1119">
        <v>1</v>
      </c>
      <c r="BC1119">
        <v>10.89</v>
      </c>
      <c r="BD1119" t="s">
        <v>3</v>
      </c>
      <c r="BE1119" t="s">
        <v>3</v>
      </c>
      <c r="BF1119" t="s">
        <v>3</v>
      </c>
      <c r="BG1119" t="s">
        <v>3</v>
      </c>
      <c r="BH1119">
        <v>0</v>
      </c>
      <c r="BI1119">
        <v>2</v>
      </c>
      <c r="BJ1119" t="s">
        <v>728</v>
      </c>
      <c r="BM1119">
        <v>108001</v>
      </c>
      <c r="BN1119">
        <v>0</v>
      </c>
      <c r="BO1119" t="s">
        <v>725</v>
      </c>
      <c r="BP1119">
        <v>1</v>
      </c>
      <c r="BQ1119">
        <v>3</v>
      </c>
      <c r="BR1119">
        <v>0</v>
      </c>
      <c r="BS1119">
        <v>47.02</v>
      </c>
      <c r="BT1119">
        <v>1</v>
      </c>
      <c r="BU1119">
        <v>1</v>
      </c>
      <c r="BV1119">
        <v>1</v>
      </c>
      <c r="BW1119">
        <v>1</v>
      </c>
      <c r="BX1119">
        <v>1</v>
      </c>
      <c r="BY1119" t="s">
        <v>3</v>
      </c>
      <c r="BZ1119">
        <v>97</v>
      </c>
      <c r="CA1119">
        <v>51</v>
      </c>
      <c r="CB1119" t="s">
        <v>3</v>
      </c>
      <c r="CE1119">
        <v>0</v>
      </c>
      <c r="CF1119">
        <v>0</v>
      </c>
      <c r="CG1119">
        <v>0</v>
      </c>
      <c r="CH1119">
        <v>19</v>
      </c>
      <c r="CI1119">
        <v>0</v>
      </c>
      <c r="CJ1119">
        <v>0</v>
      </c>
      <c r="CK1119">
        <v>0</v>
      </c>
      <c r="CL1119">
        <v>0</v>
      </c>
      <c r="CM1119">
        <v>0</v>
      </c>
      <c r="CN1119" t="s">
        <v>3</v>
      </c>
      <c r="CO1119">
        <v>0</v>
      </c>
      <c r="CP1119">
        <f t="shared" si="833"/>
        <v>0</v>
      </c>
      <c r="CQ1119">
        <f t="shared" si="834"/>
        <v>256.6773</v>
      </c>
      <c r="CR1119">
        <f t="shared" si="835"/>
        <v>0</v>
      </c>
      <c r="CS1119">
        <f t="shared" si="836"/>
        <v>0</v>
      </c>
      <c r="CT1119">
        <f t="shared" si="837"/>
        <v>230.86820000000003</v>
      </c>
      <c r="CU1119">
        <f t="shared" si="838"/>
        <v>0</v>
      </c>
      <c r="CV1119">
        <f t="shared" si="839"/>
        <v>0.51</v>
      </c>
      <c r="CW1119">
        <f t="shared" si="840"/>
        <v>0</v>
      </c>
      <c r="CX1119">
        <f t="shared" si="841"/>
        <v>0</v>
      </c>
      <c r="CY1119">
        <f t="shared" si="842"/>
        <v>0</v>
      </c>
      <c r="CZ1119">
        <f t="shared" si="843"/>
        <v>0</v>
      </c>
      <c r="DC1119" t="s">
        <v>3</v>
      </c>
      <c r="DD1119" t="s">
        <v>3</v>
      </c>
      <c r="DE1119" t="s">
        <v>3</v>
      </c>
      <c r="DF1119" t="s">
        <v>3</v>
      </c>
      <c r="DG1119" t="s">
        <v>3</v>
      </c>
      <c r="DH1119" t="s">
        <v>3</v>
      </c>
      <c r="DI1119" t="s">
        <v>3</v>
      </c>
      <c r="DJ1119" t="s">
        <v>3</v>
      </c>
      <c r="DK1119" t="s">
        <v>3</v>
      </c>
      <c r="DL1119" t="s">
        <v>3</v>
      </c>
      <c r="DM1119" t="s">
        <v>3</v>
      </c>
      <c r="DN1119">
        <v>0</v>
      </c>
      <c r="DO1119">
        <v>0</v>
      </c>
      <c r="DP1119">
        <v>1</v>
      </c>
      <c r="DQ1119">
        <v>1</v>
      </c>
      <c r="DU1119">
        <v>1013</v>
      </c>
      <c r="DV1119" t="s">
        <v>727</v>
      </c>
      <c r="DW1119" t="s">
        <v>727</v>
      </c>
      <c r="DX1119">
        <v>1</v>
      </c>
      <c r="DZ1119" t="s">
        <v>3</v>
      </c>
      <c r="EA1119" t="s">
        <v>3</v>
      </c>
      <c r="EB1119" t="s">
        <v>3</v>
      </c>
      <c r="EC1119" t="s">
        <v>3</v>
      </c>
      <c r="EE1119">
        <v>64991579</v>
      </c>
      <c r="EF1119">
        <v>3</v>
      </c>
      <c r="EG1119" t="s">
        <v>26</v>
      </c>
      <c r="EH1119">
        <v>0</v>
      </c>
      <c r="EI1119" t="s">
        <v>3</v>
      </c>
      <c r="EJ1119">
        <v>2</v>
      </c>
      <c r="EK1119">
        <v>108001</v>
      </c>
      <c r="EL1119" t="s">
        <v>127</v>
      </c>
      <c r="EM1119" t="s">
        <v>128</v>
      </c>
      <c r="EO1119" t="s">
        <v>3</v>
      </c>
      <c r="EQ1119">
        <v>0</v>
      </c>
      <c r="ER1119">
        <v>28.48</v>
      </c>
      <c r="ES1119">
        <v>23.57</v>
      </c>
      <c r="ET1119">
        <v>0</v>
      </c>
      <c r="EU1119">
        <v>0</v>
      </c>
      <c r="EV1119">
        <v>4.91</v>
      </c>
      <c r="EW1119">
        <v>0.51</v>
      </c>
      <c r="EX1119">
        <v>0</v>
      </c>
      <c r="EY1119">
        <v>0</v>
      </c>
      <c r="FQ1119">
        <v>0</v>
      </c>
      <c r="FR1119">
        <v>0</v>
      </c>
      <c r="FS1119">
        <v>0</v>
      </c>
      <c r="FX1119">
        <v>97</v>
      </c>
      <c r="FY1119">
        <v>51</v>
      </c>
      <c r="GA1119" t="s">
        <v>3</v>
      </c>
      <c r="GD1119">
        <v>1</v>
      </c>
      <c r="GF1119">
        <v>720353683</v>
      </c>
      <c r="GG1119">
        <v>2</v>
      </c>
      <c r="GH1119">
        <v>1</v>
      </c>
      <c r="GI1119">
        <v>2</v>
      </c>
      <c r="GJ1119">
        <v>0</v>
      </c>
      <c r="GK1119">
        <v>0</v>
      </c>
      <c r="GL1119">
        <f t="shared" si="844"/>
        <v>0</v>
      </c>
      <c r="GM1119">
        <f t="shared" si="845"/>
        <v>0</v>
      </c>
      <c r="GN1119">
        <f t="shared" si="846"/>
        <v>0</v>
      </c>
      <c r="GO1119">
        <f t="shared" si="847"/>
        <v>0</v>
      </c>
      <c r="GP1119">
        <f t="shared" si="848"/>
        <v>0</v>
      </c>
      <c r="GR1119">
        <v>0</v>
      </c>
      <c r="GS1119">
        <v>3</v>
      </c>
      <c r="GT1119">
        <v>0</v>
      </c>
      <c r="GU1119" t="s">
        <v>3</v>
      </c>
      <c r="GV1119">
        <f t="shared" si="849"/>
        <v>0</v>
      </c>
      <c r="GW1119">
        <v>1</v>
      </c>
      <c r="GX1119">
        <f t="shared" si="850"/>
        <v>0</v>
      </c>
      <c r="HA1119">
        <v>0</v>
      </c>
      <c r="HB1119">
        <v>0</v>
      </c>
      <c r="HC1119">
        <f t="shared" si="851"/>
        <v>0</v>
      </c>
      <c r="HE1119" t="s">
        <v>3</v>
      </c>
      <c r="HF1119" t="s">
        <v>3</v>
      </c>
      <c r="HM1119" t="s">
        <v>3</v>
      </c>
      <c r="HN1119" t="s">
        <v>129</v>
      </c>
      <c r="HO1119" t="s">
        <v>130</v>
      </c>
      <c r="HP1119" t="s">
        <v>127</v>
      </c>
      <c r="HQ1119" t="s">
        <v>127</v>
      </c>
      <c r="HS1119">
        <v>0</v>
      </c>
      <c r="IK1119">
        <v>0</v>
      </c>
    </row>
    <row r="1120" spans="1:255">
      <c r="A1120" s="2">
        <v>17</v>
      </c>
      <c r="B1120" s="2">
        <v>1</v>
      </c>
      <c r="C1120" s="2">
        <f>ROW(SmtRes!A794)</f>
        <v>794</v>
      </c>
      <c r="D1120" s="2">
        <f>ROW(EtalonRes!A782)</f>
        <v>782</v>
      </c>
      <c r="E1120" s="2" t="s">
        <v>306</v>
      </c>
      <c r="F1120" s="2" t="s">
        <v>729</v>
      </c>
      <c r="G1120" s="2" t="s">
        <v>730</v>
      </c>
      <c r="H1120" s="2" t="s">
        <v>727</v>
      </c>
      <c r="I1120" s="2">
        <f>ROUND(ROUND(2,6),9)</f>
        <v>2</v>
      </c>
      <c r="J1120" s="2">
        <v>0</v>
      </c>
      <c r="K1120" s="2">
        <f>ROUND(ROUND(2,6),9)</f>
        <v>2</v>
      </c>
      <c r="L1120" s="2">
        <v>2</v>
      </c>
      <c r="M1120" s="2">
        <v>0</v>
      </c>
      <c r="N1120" s="2">
        <f t="shared" si="812"/>
        <v>2</v>
      </c>
      <c r="O1120" s="2">
        <f t="shared" si="813"/>
        <v>54.08</v>
      </c>
      <c r="P1120" s="2">
        <f t="shared" si="814"/>
        <v>10.6</v>
      </c>
      <c r="Q1120" s="2">
        <f t="shared" si="815"/>
        <v>0</v>
      </c>
      <c r="R1120" s="2">
        <f t="shared" si="816"/>
        <v>0</v>
      </c>
      <c r="S1120" s="2">
        <f t="shared" si="817"/>
        <v>43.48</v>
      </c>
      <c r="T1120" s="2">
        <f t="shared" si="818"/>
        <v>0</v>
      </c>
      <c r="U1120" s="2">
        <f t="shared" si="819"/>
        <v>4.5199999999999996</v>
      </c>
      <c r="V1120" s="2">
        <f t="shared" si="820"/>
        <v>0</v>
      </c>
      <c r="W1120" s="2">
        <f t="shared" si="821"/>
        <v>0</v>
      </c>
      <c r="X1120" s="2">
        <f t="shared" si="822"/>
        <v>42.18</v>
      </c>
      <c r="Y1120" s="2">
        <f t="shared" si="823"/>
        <v>22.17</v>
      </c>
      <c r="Z1120" s="2"/>
      <c r="AA1120" s="2">
        <v>88889161</v>
      </c>
      <c r="AB1120" s="2">
        <f t="shared" si="824"/>
        <v>27.04</v>
      </c>
      <c r="AC1120" s="2">
        <f t="shared" si="825"/>
        <v>5.3</v>
      </c>
      <c r="AD1120" s="2">
        <f t="shared" si="826"/>
        <v>0</v>
      </c>
      <c r="AE1120" s="2">
        <f t="shared" si="827"/>
        <v>0</v>
      </c>
      <c r="AF1120" s="2">
        <f t="shared" si="828"/>
        <v>21.74</v>
      </c>
      <c r="AG1120" s="2">
        <f t="shared" si="829"/>
        <v>0</v>
      </c>
      <c r="AH1120" s="2">
        <f t="shared" si="830"/>
        <v>2.2599999999999998</v>
      </c>
      <c r="AI1120" s="2">
        <f t="shared" si="831"/>
        <v>0</v>
      </c>
      <c r="AJ1120" s="2">
        <f t="shared" si="832"/>
        <v>0</v>
      </c>
      <c r="AK1120" s="2">
        <v>27.04</v>
      </c>
      <c r="AL1120" s="2">
        <v>5.3</v>
      </c>
      <c r="AM1120" s="2">
        <v>0</v>
      </c>
      <c r="AN1120" s="2">
        <v>0</v>
      </c>
      <c r="AO1120" s="2">
        <v>21.74</v>
      </c>
      <c r="AP1120" s="2">
        <v>0</v>
      </c>
      <c r="AQ1120" s="2">
        <v>2.2599999999999998</v>
      </c>
      <c r="AR1120" s="2">
        <v>0</v>
      </c>
      <c r="AS1120" s="2">
        <v>0</v>
      </c>
      <c r="AT1120" s="2">
        <v>97</v>
      </c>
      <c r="AU1120" s="2">
        <v>51</v>
      </c>
      <c r="AV1120" s="2">
        <v>1</v>
      </c>
      <c r="AW1120" s="2">
        <v>1</v>
      </c>
      <c r="AX1120" s="2"/>
      <c r="AY1120" s="2"/>
      <c r="AZ1120" s="2">
        <v>1</v>
      </c>
      <c r="BA1120" s="2">
        <v>1</v>
      </c>
      <c r="BB1120" s="2">
        <v>1</v>
      </c>
      <c r="BC1120" s="2">
        <v>1</v>
      </c>
      <c r="BD1120" s="2" t="s">
        <v>3</v>
      </c>
      <c r="BE1120" s="2" t="s">
        <v>3</v>
      </c>
      <c r="BF1120" s="2" t="s">
        <v>3</v>
      </c>
      <c r="BG1120" s="2" t="s">
        <v>3</v>
      </c>
      <c r="BH1120" s="2">
        <v>0</v>
      </c>
      <c r="BI1120" s="2">
        <v>2</v>
      </c>
      <c r="BJ1120" s="2" t="s">
        <v>731</v>
      </c>
      <c r="BK1120" s="2"/>
      <c r="BL1120" s="2"/>
      <c r="BM1120" s="2">
        <v>108001</v>
      </c>
      <c r="BN1120" s="2">
        <v>0</v>
      </c>
      <c r="BO1120" s="2" t="s">
        <v>3</v>
      </c>
      <c r="BP1120" s="2">
        <v>0</v>
      </c>
      <c r="BQ1120" s="2">
        <v>3</v>
      </c>
      <c r="BR1120" s="2">
        <v>0</v>
      </c>
      <c r="BS1120" s="2">
        <v>1</v>
      </c>
      <c r="BT1120" s="2">
        <v>1</v>
      </c>
      <c r="BU1120" s="2">
        <v>1</v>
      </c>
      <c r="BV1120" s="2">
        <v>1</v>
      </c>
      <c r="BW1120" s="2">
        <v>1</v>
      </c>
      <c r="BX1120" s="2">
        <v>1</v>
      </c>
      <c r="BY1120" s="2" t="s">
        <v>3</v>
      </c>
      <c r="BZ1120" s="2">
        <v>97</v>
      </c>
      <c r="CA1120" s="2">
        <v>51</v>
      </c>
      <c r="CB1120" s="2" t="s">
        <v>3</v>
      </c>
      <c r="CC1120" s="2"/>
      <c r="CD1120" s="2"/>
      <c r="CE1120" s="2">
        <v>0</v>
      </c>
      <c r="CF1120" s="2">
        <v>0</v>
      </c>
      <c r="CG1120" s="2">
        <v>0</v>
      </c>
      <c r="CH1120" s="2">
        <v>20</v>
      </c>
      <c r="CI1120" s="2">
        <v>0</v>
      </c>
      <c r="CJ1120" s="2">
        <v>0</v>
      </c>
      <c r="CK1120" s="2">
        <v>0</v>
      </c>
      <c r="CL1120" s="2">
        <v>0</v>
      </c>
      <c r="CM1120" s="2">
        <v>0</v>
      </c>
      <c r="CN1120" s="2" t="s">
        <v>3</v>
      </c>
      <c r="CO1120" s="2">
        <v>0</v>
      </c>
      <c r="CP1120" s="2">
        <f t="shared" si="833"/>
        <v>54.08</v>
      </c>
      <c r="CQ1120" s="2">
        <f t="shared" si="834"/>
        <v>5.3</v>
      </c>
      <c r="CR1120" s="2">
        <f t="shared" si="835"/>
        <v>0</v>
      </c>
      <c r="CS1120" s="2">
        <f t="shared" si="836"/>
        <v>0</v>
      </c>
      <c r="CT1120" s="2">
        <f t="shared" si="837"/>
        <v>21.74</v>
      </c>
      <c r="CU1120" s="2">
        <f t="shared" si="838"/>
        <v>0</v>
      </c>
      <c r="CV1120" s="2">
        <f t="shared" si="839"/>
        <v>2.2599999999999998</v>
      </c>
      <c r="CW1120" s="2">
        <f t="shared" si="840"/>
        <v>0</v>
      </c>
      <c r="CX1120" s="2">
        <f t="shared" si="841"/>
        <v>0</v>
      </c>
      <c r="CY1120" s="2">
        <f t="shared" si="842"/>
        <v>42.175599999999996</v>
      </c>
      <c r="CZ1120" s="2">
        <f t="shared" si="843"/>
        <v>22.174800000000001</v>
      </c>
      <c r="DA1120" s="2"/>
      <c r="DB1120" s="2"/>
      <c r="DC1120" s="2" t="s">
        <v>3</v>
      </c>
      <c r="DD1120" s="2" t="s">
        <v>3</v>
      </c>
      <c r="DE1120" s="2" t="s">
        <v>3</v>
      </c>
      <c r="DF1120" s="2" t="s">
        <v>3</v>
      </c>
      <c r="DG1120" s="2" t="s">
        <v>3</v>
      </c>
      <c r="DH1120" s="2" t="s">
        <v>3</v>
      </c>
      <c r="DI1120" s="2" t="s">
        <v>3</v>
      </c>
      <c r="DJ1120" s="2" t="s">
        <v>3</v>
      </c>
      <c r="DK1120" s="2" t="s">
        <v>3</v>
      </c>
      <c r="DL1120" s="2" t="s">
        <v>3</v>
      </c>
      <c r="DM1120" s="2" t="s">
        <v>3</v>
      </c>
      <c r="DN1120" s="2">
        <v>0</v>
      </c>
      <c r="DO1120" s="2">
        <v>0</v>
      </c>
      <c r="DP1120" s="2">
        <v>1</v>
      </c>
      <c r="DQ1120" s="2">
        <v>1</v>
      </c>
      <c r="DR1120" s="2"/>
      <c r="DS1120" s="2"/>
      <c r="DT1120" s="2"/>
      <c r="DU1120" s="2">
        <v>1013</v>
      </c>
      <c r="DV1120" s="2" t="s">
        <v>727</v>
      </c>
      <c r="DW1120" s="2" t="s">
        <v>727</v>
      </c>
      <c r="DX1120" s="2">
        <v>1</v>
      </c>
      <c r="DY1120" s="2"/>
      <c r="DZ1120" s="2" t="s">
        <v>3</v>
      </c>
      <c r="EA1120" s="2" t="s">
        <v>3</v>
      </c>
      <c r="EB1120" s="2" t="s">
        <v>3</v>
      </c>
      <c r="EC1120" s="2" t="s">
        <v>3</v>
      </c>
      <c r="ED1120" s="2"/>
      <c r="EE1120" s="2">
        <v>64991579</v>
      </c>
      <c r="EF1120" s="2">
        <v>3</v>
      </c>
      <c r="EG1120" s="2" t="s">
        <v>26</v>
      </c>
      <c r="EH1120" s="2">
        <v>0</v>
      </c>
      <c r="EI1120" s="2" t="s">
        <v>3</v>
      </c>
      <c r="EJ1120" s="2">
        <v>2</v>
      </c>
      <c r="EK1120" s="2">
        <v>108001</v>
      </c>
      <c r="EL1120" s="2" t="s">
        <v>127</v>
      </c>
      <c r="EM1120" s="2" t="s">
        <v>128</v>
      </c>
      <c r="EN1120" s="2"/>
      <c r="EO1120" s="2" t="s">
        <v>3</v>
      </c>
      <c r="EP1120" s="2"/>
      <c r="EQ1120" s="2">
        <v>0</v>
      </c>
      <c r="ER1120" s="2">
        <v>27.04</v>
      </c>
      <c r="ES1120" s="2">
        <v>5.3</v>
      </c>
      <c r="ET1120" s="2">
        <v>0</v>
      </c>
      <c r="EU1120" s="2">
        <v>0</v>
      </c>
      <c r="EV1120" s="2">
        <v>21.74</v>
      </c>
      <c r="EW1120" s="2">
        <v>2.2599999999999998</v>
      </c>
      <c r="EX1120" s="2">
        <v>0</v>
      </c>
      <c r="EY1120" s="2">
        <v>0</v>
      </c>
      <c r="EZ1120" s="2"/>
      <c r="FA1120" s="2"/>
      <c r="FB1120" s="2"/>
      <c r="FC1120" s="2"/>
      <c r="FD1120" s="2"/>
      <c r="FE1120" s="2"/>
      <c r="FF1120" s="2"/>
      <c r="FG1120" s="2"/>
      <c r="FH1120" s="2"/>
      <c r="FI1120" s="2"/>
      <c r="FJ1120" s="2"/>
      <c r="FK1120" s="2"/>
      <c r="FL1120" s="2"/>
      <c r="FM1120" s="2"/>
      <c r="FN1120" s="2"/>
      <c r="FO1120" s="2"/>
      <c r="FP1120" s="2"/>
      <c r="FQ1120" s="2">
        <v>0</v>
      </c>
      <c r="FR1120" s="2">
        <v>0</v>
      </c>
      <c r="FS1120" s="2">
        <v>0</v>
      </c>
      <c r="FT1120" s="2"/>
      <c r="FU1120" s="2"/>
      <c r="FV1120" s="2"/>
      <c r="FW1120" s="2"/>
      <c r="FX1120" s="2">
        <v>97</v>
      </c>
      <c r="FY1120" s="2">
        <v>51</v>
      </c>
      <c r="FZ1120" s="2"/>
      <c r="GA1120" s="2" t="s">
        <v>3</v>
      </c>
      <c r="GB1120" s="2"/>
      <c r="GC1120" s="2"/>
      <c r="GD1120" s="2">
        <v>1</v>
      </c>
      <c r="GE1120" s="2"/>
      <c r="GF1120" s="2">
        <v>-1991015589</v>
      </c>
      <c r="GG1120" s="2">
        <v>2</v>
      </c>
      <c r="GH1120" s="2">
        <v>1</v>
      </c>
      <c r="GI1120" s="2">
        <v>-2</v>
      </c>
      <c r="GJ1120" s="2">
        <v>0</v>
      </c>
      <c r="GK1120" s="2">
        <v>0</v>
      </c>
      <c r="GL1120" s="2">
        <f t="shared" si="844"/>
        <v>0</v>
      </c>
      <c r="GM1120" s="2">
        <f t="shared" si="845"/>
        <v>118.43</v>
      </c>
      <c r="GN1120" s="2">
        <f t="shared" si="846"/>
        <v>0</v>
      </c>
      <c r="GO1120" s="2">
        <f t="shared" si="847"/>
        <v>118.43</v>
      </c>
      <c r="GP1120" s="2">
        <f t="shared" si="848"/>
        <v>0</v>
      </c>
      <c r="GQ1120" s="2"/>
      <c r="GR1120" s="2">
        <v>0</v>
      </c>
      <c r="GS1120" s="2">
        <v>3</v>
      </c>
      <c r="GT1120" s="2">
        <v>0</v>
      </c>
      <c r="GU1120" s="2" t="s">
        <v>3</v>
      </c>
      <c r="GV1120" s="2">
        <f t="shared" si="849"/>
        <v>0</v>
      </c>
      <c r="GW1120" s="2">
        <v>1</v>
      </c>
      <c r="GX1120" s="2">
        <f t="shared" si="850"/>
        <v>0</v>
      </c>
      <c r="GY1120" s="2"/>
      <c r="GZ1120" s="2"/>
      <c r="HA1120" s="2">
        <v>0</v>
      </c>
      <c r="HB1120" s="2">
        <v>0</v>
      </c>
      <c r="HC1120" s="2">
        <f t="shared" si="851"/>
        <v>0</v>
      </c>
      <c r="HD1120" s="2"/>
      <c r="HE1120" s="2" t="s">
        <v>3</v>
      </c>
      <c r="HF1120" s="2" t="s">
        <v>3</v>
      </c>
      <c r="HG1120" s="2"/>
      <c r="HH1120" s="2"/>
      <c r="HI1120" s="2"/>
      <c r="HJ1120" s="2"/>
      <c r="HK1120" s="2"/>
      <c r="HL1120" s="2"/>
      <c r="HM1120" s="2" t="s">
        <v>3</v>
      </c>
      <c r="HN1120" s="2" t="s">
        <v>129</v>
      </c>
      <c r="HO1120" s="2" t="s">
        <v>130</v>
      </c>
      <c r="HP1120" s="2" t="s">
        <v>127</v>
      </c>
      <c r="HQ1120" s="2" t="s">
        <v>127</v>
      </c>
      <c r="HR1120" s="2"/>
      <c r="HS1120" s="2">
        <v>0</v>
      </c>
      <c r="HT1120" s="2"/>
      <c r="HU1120" s="2"/>
      <c r="HV1120" s="2"/>
      <c r="HW1120" s="2"/>
      <c r="HX1120" s="2"/>
      <c r="HY1120" s="2"/>
      <c r="HZ1120" s="2"/>
      <c r="IA1120" s="2"/>
      <c r="IB1120" s="2"/>
      <c r="IC1120" s="2"/>
      <c r="ID1120" s="2"/>
      <c r="IE1120" s="2"/>
      <c r="IF1120" s="2"/>
      <c r="IG1120" s="2"/>
      <c r="IH1120" s="2"/>
      <c r="II1120" s="2"/>
      <c r="IJ1120" s="2"/>
      <c r="IK1120" s="2">
        <v>0</v>
      </c>
      <c r="IL1120" s="2"/>
      <c r="IM1120" s="2"/>
      <c r="IN1120" s="2"/>
      <c r="IO1120" s="2"/>
      <c r="IP1120" s="2"/>
      <c r="IQ1120" s="2"/>
      <c r="IR1120" s="2"/>
      <c r="IS1120" s="2"/>
      <c r="IT1120" s="2"/>
      <c r="IU1120" s="2"/>
    </row>
    <row r="1121" spans="1:255">
      <c r="A1121">
        <v>17</v>
      </c>
      <c r="B1121">
        <v>1</v>
      </c>
      <c r="C1121">
        <f>ROW(SmtRes!A800)</f>
        <v>800</v>
      </c>
      <c r="D1121">
        <f>ROW(EtalonRes!A788)</f>
        <v>788</v>
      </c>
      <c r="E1121" t="s">
        <v>306</v>
      </c>
      <c r="F1121" t="s">
        <v>729</v>
      </c>
      <c r="G1121" t="s">
        <v>730</v>
      </c>
      <c r="H1121" t="s">
        <v>727</v>
      </c>
      <c r="I1121">
        <f>ROUND(ROUND(2,6),9)</f>
        <v>2</v>
      </c>
      <c r="J1121">
        <v>0</v>
      </c>
      <c r="K1121">
        <f>ROUND(ROUND(2,6),9)</f>
        <v>2</v>
      </c>
      <c r="L1121">
        <v>2</v>
      </c>
      <c r="M1121">
        <v>0</v>
      </c>
      <c r="N1121">
        <f t="shared" si="812"/>
        <v>2</v>
      </c>
      <c r="O1121">
        <f t="shared" si="813"/>
        <v>2323.3200000000002</v>
      </c>
      <c r="P1121">
        <f t="shared" si="814"/>
        <v>278.89</v>
      </c>
      <c r="Q1121">
        <f t="shared" si="815"/>
        <v>0</v>
      </c>
      <c r="R1121">
        <f t="shared" si="816"/>
        <v>0</v>
      </c>
      <c r="S1121">
        <f t="shared" si="817"/>
        <v>2044.43</v>
      </c>
      <c r="T1121">
        <f t="shared" si="818"/>
        <v>0</v>
      </c>
      <c r="U1121">
        <f t="shared" si="819"/>
        <v>4.5199999999999996</v>
      </c>
      <c r="V1121">
        <f t="shared" si="820"/>
        <v>0</v>
      </c>
      <c r="W1121">
        <f t="shared" si="821"/>
        <v>0</v>
      </c>
      <c r="X1121">
        <f t="shared" si="822"/>
        <v>1983.1</v>
      </c>
      <c r="Y1121">
        <f t="shared" si="823"/>
        <v>1042.6600000000001</v>
      </c>
      <c r="AA1121">
        <v>88889103</v>
      </c>
      <c r="AB1121">
        <f t="shared" si="824"/>
        <v>27.04</v>
      </c>
      <c r="AC1121">
        <f t="shared" si="825"/>
        <v>5.3</v>
      </c>
      <c r="AD1121">
        <f t="shared" si="826"/>
        <v>0</v>
      </c>
      <c r="AE1121">
        <f t="shared" si="827"/>
        <v>0</v>
      </c>
      <c r="AF1121">
        <f t="shared" si="828"/>
        <v>21.74</v>
      </c>
      <c r="AG1121">
        <f t="shared" si="829"/>
        <v>0</v>
      </c>
      <c r="AH1121">
        <f t="shared" si="830"/>
        <v>2.2599999999999998</v>
      </c>
      <c r="AI1121">
        <f t="shared" si="831"/>
        <v>0</v>
      </c>
      <c r="AJ1121">
        <f t="shared" si="832"/>
        <v>0</v>
      </c>
      <c r="AK1121">
        <v>27.04</v>
      </c>
      <c r="AL1121">
        <v>5.3</v>
      </c>
      <c r="AM1121">
        <v>0</v>
      </c>
      <c r="AN1121">
        <v>0</v>
      </c>
      <c r="AO1121">
        <v>21.74</v>
      </c>
      <c r="AP1121">
        <v>0</v>
      </c>
      <c r="AQ1121">
        <v>2.2599999999999998</v>
      </c>
      <c r="AR1121">
        <v>0</v>
      </c>
      <c r="AS1121">
        <v>0</v>
      </c>
      <c r="AT1121">
        <v>97</v>
      </c>
      <c r="AU1121">
        <v>51</v>
      </c>
      <c r="AV1121">
        <v>1</v>
      </c>
      <c r="AW1121">
        <v>1</v>
      </c>
      <c r="AZ1121">
        <v>1</v>
      </c>
      <c r="BA1121">
        <v>47.02</v>
      </c>
      <c r="BB1121">
        <v>1</v>
      </c>
      <c r="BC1121">
        <v>26.31</v>
      </c>
      <c r="BD1121" t="s">
        <v>3</v>
      </c>
      <c r="BE1121" t="s">
        <v>3</v>
      </c>
      <c r="BF1121" t="s">
        <v>3</v>
      </c>
      <c r="BG1121" t="s">
        <v>3</v>
      </c>
      <c r="BH1121">
        <v>0</v>
      </c>
      <c r="BI1121">
        <v>2</v>
      </c>
      <c r="BJ1121" t="s">
        <v>731</v>
      </c>
      <c r="BM1121">
        <v>108001</v>
      </c>
      <c r="BN1121">
        <v>0</v>
      </c>
      <c r="BO1121" t="s">
        <v>729</v>
      </c>
      <c r="BP1121">
        <v>1</v>
      </c>
      <c r="BQ1121">
        <v>3</v>
      </c>
      <c r="BR1121">
        <v>0</v>
      </c>
      <c r="BS1121">
        <v>47.02</v>
      </c>
      <c r="BT1121">
        <v>1</v>
      </c>
      <c r="BU1121">
        <v>1</v>
      </c>
      <c r="BV1121">
        <v>1</v>
      </c>
      <c r="BW1121">
        <v>1</v>
      </c>
      <c r="BX1121">
        <v>1</v>
      </c>
      <c r="BY1121" t="s">
        <v>3</v>
      </c>
      <c r="BZ1121">
        <v>97</v>
      </c>
      <c r="CA1121">
        <v>51</v>
      </c>
      <c r="CB1121" t="s">
        <v>3</v>
      </c>
      <c r="CE1121">
        <v>0</v>
      </c>
      <c r="CF1121">
        <v>0</v>
      </c>
      <c r="CG1121">
        <v>0</v>
      </c>
      <c r="CH1121">
        <v>20</v>
      </c>
      <c r="CI1121">
        <v>0</v>
      </c>
      <c r="CJ1121">
        <v>0</v>
      </c>
      <c r="CK1121">
        <v>0</v>
      </c>
      <c r="CL1121">
        <v>0</v>
      </c>
      <c r="CM1121">
        <v>0</v>
      </c>
      <c r="CN1121" t="s">
        <v>3</v>
      </c>
      <c r="CO1121">
        <v>0</v>
      </c>
      <c r="CP1121">
        <f t="shared" si="833"/>
        <v>2323.3200000000002</v>
      </c>
      <c r="CQ1121">
        <f t="shared" si="834"/>
        <v>139.44299999999998</v>
      </c>
      <c r="CR1121">
        <f t="shared" si="835"/>
        <v>0</v>
      </c>
      <c r="CS1121">
        <f t="shared" si="836"/>
        <v>0</v>
      </c>
      <c r="CT1121">
        <f t="shared" si="837"/>
        <v>1022.2148</v>
      </c>
      <c r="CU1121">
        <f t="shared" si="838"/>
        <v>0</v>
      </c>
      <c r="CV1121">
        <f t="shared" si="839"/>
        <v>2.2599999999999998</v>
      </c>
      <c r="CW1121">
        <f t="shared" si="840"/>
        <v>0</v>
      </c>
      <c r="CX1121">
        <f t="shared" si="841"/>
        <v>0</v>
      </c>
      <c r="CY1121">
        <f t="shared" si="842"/>
        <v>1983.0971</v>
      </c>
      <c r="CZ1121">
        <f t="shared" si="843"/>
        <v>1042.6593</v>
      </c>
      <c r="DC1121" t="s">
        <v>3</v>
      </c>
      <c r="DD1121" t="s">
        <v>3</v>
      </c>
      <c r="DE1121" t="s">
        <v>3</v>
      </c>
      <c r="DF1121" t="s">
        <v>3</v>
      </c>
      <c r="DG1121" t="s">
        <v>3</v>
      </c>
      <c r="DH1121" t="s">
        <v>3</v>
      </c>
      <c r="DI1121" t="s">
        <v>3</v>
      </c>
      <c r="DJ1121" t="s">
        <v>3</v>
      </c>
      <c r="DK1121" t="s">
        <v>3</v>
      </c>
      <c r="DL1121" t="s">
        <v>3</v>
      </c>
      <c r="DM1121" t="s">
        <v>3</v>
      </c>
      <c r="DN1121">
        <v>0</v>
      </c>
      <c r="DO1121">
        <v>0</v>
      </c>
      <c r="DP1121">
        <v>1</v>
      </c>
      <c r="DQ1121">
        <v>1</v>
      </c>
      <c r="DU1121">
        <v>1013</v>
      </c>
      <c r="DV1121" t="s">
        <v>727</v>
      </c>
      <c r="DW1121" t="s">
        <v>727</v>
      </c>
      <c r="DX1121">
        <v>1</v>
      </c>
      <c r="DZ1121" t="s">
        <v>3</v>
      </c>
      <c r="EA1121" t="s">
        <v>3</v>
      </c>
      <c r="EB1121" t="s">
        <v>3</v>
      </c>
      <c r="EC1121" t="s">
        <v>3</v>
      </c>
      <c r="EE1121">
        <v>64991579</v>
      </c>
      <c r="EF1121">
        <v>3</v>
      </c>
      <c r="EG1121" t="s">
        <v>26</v>
      </c>
      <c r="EH1121">
        <v>0</v>
      </c>
      <c r="EI1121" t="s">
        <v>3</v>
      </c>
      <c r="EJ1121">
        <v>2</v>
      </c>
      <c r="EK1121">
        <v>108001</v>
      </c>
      <c r="EL1121" t="s">
        <v>127</v>
      </c>
      <c r="EM1121" t="s">
        <v>128</v>
      </c>
      <c r="EO1121" t="s">
        <v>3</v>
      </c>
      <c r="EQ1121">
        <v>0</v>
      </c>
      <c r="ER1121">
        <v>27.04</v>
      </c>
      <c r="ES1121">
        <v>5.3</v>
      </c>
      <c r="ET1121">
        <v>0</v>
      </c>
      <c r="EU1121">
        <v>0</v>
      </c>
      <c r="EV1121">
        <v>21.74</v>
      </c>
      <c r="EW1121">
        <v>2.2599999999999998</v>
      </c>
      <c r="EX1121">
        <v>0</v>
      </c>
      <c r="EY1121">
        <v>0</v>
      </c>
      <c r="FQ1121">
        <v>0</v>
      </c>
      <c r="FR1121">
        <v>0</v>
      </c>
      <c r="FS1121">
        <v>0</v>
      </c>
      <c r="FX1121">
        <v>97</v>
      </c>
      <c r="FY1121">
        <v>51</v>
      </c>
      <c r="GA1121" t="s">
        <v>3</v>
      </c>
      <c r="GD1121">
        <v>1</v>
      </c>
      <c r="GF1121">
        <v>-1991015589</v>
      </c>
      <c r="GG1121">
        <v>2</v>
      </c>
      <c r="GH1121">
        <v>1</v>
      </c>
      <c r="GI1121">
        <v>2</v>
      </c>
      <c r="GJ1121">
        <v>0</v>
      </c>
      <c r="GK1121">
        <v>0</v>
      </c>
      <c r="GL1121">
        <f t="shared" si="844"/>
        <v>0</v>
      </c>
      <c r="GM1121">
        <f t="shared" si="845"/>
        <v>5349.08</v>
      </c>
      <c r="GN1121">
        <f t="shared" si="846"/>
        <v>0</v>
      </c>
      <c r="GO1121">
        <f t="shared" si="847"/>
        <v>5349.08</v>
      </c>
      <c r="GP1121">
        <f t="shared" si="848"/>
        <v>0</v>
      </c>
      <c r="GR1121">
        <v>0</v>
      </c>
      <c r="GS1121">
        <v>3</v>
      </c>
      <c r="GT1121">
        <v>0</v>
      </c>
      <c r="GU1121" t="s">
        <v>3</v>
      </c>
      <c r="GV1121">
        <f t="shared" si="849"/>
        <v>0</v>
      </c>
      <c r="GW1121">
        <v>1</v>
      </c>
      <c r="GX1121">
        <f t="shared" si="850"/>
        <v>0</v>
      </c>
      <c r="HA1121">
        <v>0</v>
      </c>
      <c r="HB1121">
        <v>0</v>
      </c>
      <c r="HC1121">
        <f t="shared" si="851"/>
        <v>0</v>
      </c>
      <c r="HE1121" t="s">
        <v>3</v>
      </c>
      <c r="HF1121" t="s">
        <v>3</v>
      </c>
      <c r="HM1121" t="s">
        <v>3</v>
      </c>
      <c r="HN1121" t="s">
        <v>129</v>
      </c>
      <c r="HO1121" t="s">
        <v>130</v>
      </c>
      <c r="HP1121" t="s">
        <v>127</v>
      </c>
      <c r="HQ1121" t="s">
        <v>127</v>
      </c>
      <c r="HS1121">
        <v>0</v>
      </c>
      <c r="IK1121">
        <v>0</v>
      </c>
    </row>
    <row r="1122" spans="1:255">
      <c r="A1122" s="2">
        <v>17</v>
      </c>
      <c r="B1122" s="2">
        <v>1</v>
      </c>
      <c r="C1122" s="2">
        <f>ROW(SmtRes!A806)</f>
        <v>806</v>
      </c>
      <c r="D1122" s="2">
        <f>ROW(EtalonRes!A794)</f>
        <v>794</v>
      </c>
      <c r="E1122" s="2" t="s">
        <v>311</v>
      </c>
      <c r="F1122" s="2" t="s">
        <v>732</v>
      </c>
      <c r="G1122" s="2" t="s">
        <v>733</v>
      </c>
      <c r="H1122" s="2" t="s">
        <v>727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f t="shared" si="812"/>
        <v>0</v>
      </c>
      <c r="O1122" s="2">
        <f t="shared" si="813"/>
        <v>0</v>
      </c>
      <c r="P1122" s="2">
        <f t="shared" si="814"/>
        <v>0</v>
      </c>
      <c r="Q1122" s="2">
        <f t="shared" si="815"/>
        <v>0</v>
      </c>
      <c r="R1122" s="2">
        <f t="shared" si="816"/>
        <v>0</v>
      </c>
      <c r="S1122" s="2">
        <f t="shared" si="817"/>
        <v>0</v>
      </c>
      <c r="T1122" s="2">
        <f t="shared" si="818"/>
        <v>0</v>
      </c>
      <c r="U1122" s="2">
        <f t="shared" si="819"/>
        <v>0</v>
      </c>
      <c r="V1122" s="2">
        <f t="shared" si="820"/>
        <v>0</v>
      </c>
      <c r="W1122" s="2">
        <f t="shared" si="821"/>
        <v>0</v>
      </c>
      <c r="X1122" s="2">
        <f t="shared" si="822"/>
        <v>0</v>
      </c>
      <c r="Y1122" s="2">
        <f t="shared" si="823"/>
        <v>0</v>
      </c>
      <c r="Z1122" s="2"/>
      <c r="AA1122" s="2">
        <v>88889161</v>
      </c>
      <c r="AB1122" s="2">
        <f t="shared" si="824"/>
        <v>35.29</v>
      </c>
      <c r="AC1122" s="2">
        <f t="shared" si="825"/>
        <v>5.47</v>
      </c>
      <c r="AD1122" s="2">
        <f t="shared" si="826"/>
        <v>0</v>
      </c>
      <c r="AE1122" s="2">
        <f t="shared" si="827"/>
        <v>0</v>
      </c>
      <c r="AF1122" s="2">
        <f t="shared" si="828"/>
        <v>29.82</v>
      </c>
      <c r="AG1122" s="2">
        <f t="shared" si="829"/>
        <v>0</v>
      </c>
      <c r="AH1122" s="2">
        <f t="shared" si="830"/>
        <v>3.1</v>
      </c>
      <c r="AI1122" s="2">
        <f t="shared" si="831"/>
        <v>0</v>
      </c>
      <c r="AJ1122" s="2">
        <f t="shared" si="832"/>
        <v>0</v>
      </c>
      <c r="AK1122" s="2">
        <v>35.29</v>
      </c>
      <c r="AL1122" s="2">
        <v>5.47</v>
      </c>
      <c r="AM1122" s="2">
        <v>0</v>
      </c>
      <c r="AN1122" s="2">
        <v>0</v>
      </c>
      <c r="AO1122" s="2">
        <v>29.82</v>
      </c>
      <c r="AP1122" s="2">
        <v>0</v>
      </c>
      <c r="AQ1122" s="2">
        <v>3.1</v>
      </c>
      <c r="AR1122" s="2">
        <v>0</v>
      </c>
      <c r="AS1122" s="2">
        <v>0</v>
      </c>
      <c r="AT1122" s="2">
        <v>97</v>
      </c>
      <c r="AU1122" s="2">
        <v>51</v>
      </c>
      <c r="AV1122" s="2">
        <v>1</v>
      </c>
      <c r="AW1122" s="2">
        <v>1</v>
      </c>
      <c r="AX1122" s="2"/>
      <c r="AY1122" s="2"/>
      <c r="AZ1122" s="2">
        <v>1</v>
      </c>
      <c r="BA1122" s="2">
        <v>1</v>
      </c>
      <c r="BB1122" s="2">
        <v>1</v>
      </c>
      <c r="BC1122" s="2">
        <v>1</v>
      </c>
      <c r="BD1122" s="2" t="s">
        <v>3</v>
      </c>
      <c r="BE1122" s="2" t="s">
        <v>3</v>
      </c>
      <c r="BF1122" s="2" t="s">
        <v>3</v>
      </c>
      <c r="BG1122" s="2" t="s">
        <v>3</v>
      </c>
      <c r="BH1122" s="2">
        <v>0</v>
      </c>
      <c r="BI1122" s="2">
        <v>2</v>
      </c>
      <c r="BJ1122" s="2" t="s">
        <v>734</v>
      </c>
      <c r="BK1122" s="2"/>
      <c r="BL1122" s="2"/>
      <c r="BM1122" s="2">
        <v>108001</v>
      </c>
      <c r="BN1122" s="2">
        <v>0</v>
      </c>
      <c r="BO1122" s="2" t="s">
        <v>3</v>
      </c>
      <c r="BP1122" s="2">
        <v>0</v>
      </c>
      <c r="BQ1122" s="2">
        <v>3</v>
      </c>
      <c r="BR1122" s="2">
        <v>0</v>
      </c>
      <c r="BS1122" s="2">
        <v>1</v>
      </c>
      <c r="BT1122" s="2">
        <v>1</v>
      </c>
      <c r="BU1122" s="2">
        <v>1</v>
      </c>
      <c r="BV1122" s="2">
        <v>1</v>
      </c>
      <c r="BW1122" s="2">
        <v>1</v>
      </c>
      <c r="BX1122" s="2">
        <v>1</v>
      </c>
      <c r="BY1122" s="2" t="s">
        <v>3</v>
      </c>
      <c r="BZ1122" s="2">
        <v>97</v>
      </c>
      <c r="CA1122" s="2">
        <v>51</v>
      </c>
      <c r="CB1122" s="2" t="s">
        <v>3</v>
      </c>
      <c r="CC1122" s="2"/>
      <c r="CD1122" s="2"/>
      <c r="CE1122" s="2">
        <v>0</v>
      </c>
      <c r="CF1122" s="2">
        <v>0</v>
      </c>
      <c r="CG1122" s="2">
        <v>0</v>
      </c>
      <c r="CH1122" s="2">
        <v>21</v>
      </c>
      <c r="CI1122" s="2">
        <v>0</v>
      </c>
      <c r="CJ1122" s="2">
        <v>0</v>
      </c>
      <c r="CK1122" s="2">
        <v>0</v>
      </c>
      <c r="CL1122" s="2">
        <v>0</v>
      </c>
      <c r="CM1122" s="2">
        <v>0</v>
      </c>
      <c r="CN1122" s="2" t="s">
        <v>3</v>
      </c>
      <c r="CO1122" s="2">
        <v>0</v>
      </c>
      <c r="CP1122" s="2">
        <f t="shared" si="833"/>
        <v>0</v>
      </c>
      <c r="CQ1122" s="2">
        <f t="shared" si="834"/>
        <v>5.47</v>
      </c>
      <c r="CR1122" s="2">
        <f t="shared" si="835"/>
        <v>0</v>
      </c>
      <c r="CS1122" s="2">
        <f t="shared" si="836"/>
        <v>0</v>
      </c>
      <c r="CT1122" s="2">
        <f t="shared" si="837"/>
        <v>29.82</v>
      </c>
      <c r="CU1122" s="2">
        <f t="shared" si="838"/>
        <v>0</v>
      </c>
      <c r="CV1122" s="2">
        <f t="shared" si="839"/>
        <v>3.1</v>
      </c>
      <c r="CW1122" s="2">
        <f t="shared" si="840"/>
        <v>0</v>
      </c>
      <c r="CX1122" s="2">
        <f t="shared" si="841"/>
        <v>0</v>
      </c>
      <c r="CY1122" s="2">
        <f t="shared" si="842"/>
        <v>0</v>
      </c>
      <c r="CZ1122" s="2">
        <f t="shared" si="843"/>
        <v>0</v>
      </c>
      <c r="DA1122" s="2"/>
      <c r="DB1122" s="2"/>
      <c r="DC1122" s="2" t="s">
        <v>3</v>
      </c>
      <c r="DD1122" s="2" t="s">
        <v>3</v>
      </c>
      <c r="DE1122" s="2" t="s">
        <v>3</v>
      </c>
      <c r="DF1122" s="2" t="s">
        <v>3</v>
      </c>
      <c r="DG1122" s="2" t="s">
        <v>3</v>
      </c>
      <c r="DH1122" s="2" t="s">
        <v>3</v>
      </c>
      <c r="DI1122" s="2" t="s">
        <v>3</v>
      </c>
      <c r="DJ1122" s="2" t="s">
        <v>3</v>
      </c>
      <c r="DK1122" s="2" t="s">
        <v>3</v>
      </c>
      <c r="DL1122" s="2" t="s">
        <v>3</v>
      </c>
      <c r="DM1122" s="2" t="s">
        <v>3</v>
      </c>
      <c r="DN1122" s="2">
        <v>0</v>
      </c>
      <c r="DO1122" s="2">
        <v>0</v>
      </c>
      <c r="DP1122" s="2">
        <v>1</v>
      </c>
      <c r="DQ1122" s="2">
        <v>1</v>
      </c>
      <c r="DR1122" s="2"/>
      <c r="DS1122" s="2"/>
      <c r="DT1122" s="2"/>
      <c r="DU1122" s="2">
        <v>1013</v>
      </c>
      <c r="DV1122" s="2" t="s">
        <v>727</v>
      </c>
      <c r="DW1122" s="2" t="s">
        <v>727</v>
      </c>
      <c r="DX1122" s="2">
        <v>1</v>
      </c>
      <c r="DY1122" s="2"/>
      <c r="DZ1122" s="2" t="s">
        <v>3</v>
      </c>
      <c r="EA1122" s="2" t="s">
        <v>3</v>
      </c>
      <c r="EB1122" s="2" t="s">
        <v>3</v>
      </c>
      <c r="EC1122" s="2" t="s">
        <v>3</v>
      </c>
      <c r="ED1122" s="2"/>
      <c r="EE1122" s="2">
        <v>64991579</v>
      </c>
      <c r="EF1122" s="2">
        <v>3</v>
      </c>
      <c r="EG1122" s="2" t="s">
        <v>26</v>
      </c>
      <c r="EH1122" s="2">
        <v>0</v>
      </c>
      <c r="EI1122" s="2" t="s">
        <v>3</v>
      </c>
      <c r="EJ1122" s="2">
        <v>2</v>
      </c>
      <c r="EK1122" s="2">
        <v>108001</v>
      </c>
      <c r="EL1122" s="2" t="s">
        <v>127</v>
      </c>
      <c r="EM1122" s="2" t="s">
        <v>128</v>
      </c>
      <c r="EN1122" s="2"/>
      <c r="EO1122" s="2" t="s">
        <v>3</v>
      </c>
      <c r="EP1122" s="2"/>
      <c r="EQ1122" s="2">
        <v>0</v>
      </c>
      <c r="ER1122" s="2">
        <v>35.29</v>
      </c>
      <c r="ES1122" s="2">
        <v>5.47</v>
      </c>
      <c r="ET1122" s="2">
        <v>0</v>
      </c>
      <c r="EU1122" s="2">
        <v>0</v>
      </c>
      <c r="EV1122" s="2">
        <v>29.82</v>
      </c>
      <c r="EW1122" s="2">
        <v>3.1</v>
      </c>
      <c r="EX1122" s="2">
        <v>0</v>
      </c>
      <c r="EY1122" s="2">
        <v>0</v>
      </c>
      <c r="EZ1122" s="2"/>
      <c r="FA1122" s="2"/>
      <c r="FB1122" s="2"/>
      <c r="FC1122" s="2"/>
      <c r="FD1122" s="2"/>
      <c r="FE1122" s="2"/>
      <c r="FF1122" s="2"/>
      <c r="FG1122" s="2"/>
      <c r="FH1122" s="2"/>
      <c r="FI1122" s="2"/>
      <c r="FJ1122" s="2"/>
      <c r="FK1122" s="2"/>
      <c r="FL1122" s="2"/>
      <c r="FM1122" s="2"/>
      <c r="FN1122" s="2"/>
      <c r="FO1122" s="2"/>
      <c r="FP1122" s="2"/>
      <c r="FQ1122" s="2">
        <v>0</v>
      </c>
      <c r="FR1122" s="2">
        <v>0</v>
      </c>
      <c r="FS1122" s="2">
        <v>0</v>
      </c>
      <c r="FT1122" s="2"/>
      <c r="FU1122" s="2"/>
      <c r="FV1122" s="2"/>
      <c r="FW1122" s="2"/>
      <c r="FX1122" s="2">
        <v>97</v>
      </c>
      <c r="FY1122" s="2">
        <v>51</v>
      </c>
      <c r="FZ1122" s="2"/>
      <c r="GA1122" s="2" t="s">
        <v>3</v>
      </c>
      <c r="GB1122" s="2"/>
      <c r="GC1122" s="2"/>
      <c r="GD1122" s="2">
        <v>1</v>
      </c>
      <c r="GE1122" s="2"/>
      <c r="GF1122" s="2">
        <v>984371743</v>
      </c>
      <c r="GG1122" s="2">
        <v>2</v>
      </c>
      <c r="GH1122" s="2">
        <v>1</v>
      </c>
      <c r="GI1122" s="2">
        <v>-2</v>
      </c>
      <c r="GJ1122" s="2">
        <v>0</v>
      </c>
      <c r="GK1122" s="2">
        <v>0</v>
      </c>
      <c r="GL1122" s="2">
        <f t="shared" si="844"/>
        <v>0</v>
      </c>
      <c r="GM1122" s="2">
        <f t="shared" si="845"/>
        <v>0</v>
      </c>
      <c r="GN1122" s="2">
        <f t="shared" si="846"/>
        <v>0</v>
      </c>
      <c r="GO1122" s="2">
        <f t="shared" si="847"/>
        <v>0</v>
      </c>
      <c r="GP1122" s="2">
        <f t="shared" si="848"/>
        <v>0</v>
      </c>
      <c r="GQ1122" s="2"/>
      <c r="GR1122" s="2">
        <v>0</v>
      </c>
      <c r="GS1122" s="2">
        <v>3</v>
      </c>
      <c r="GT1122" s="2">
        <v>0</v>
      </c>
      <c r="GU1122" s="2" t="s">
        <v>3</v>
      </c>
      <c r="GV1122" s="2">
        <f t="shared" si="849"/>
        <v>0</v>
      </c>
      <c r="GW1122" s="2">
        <v>1</v>
      </c>
      <c r="GX1122" s="2">
        <f t="shared" si="850"/>
        <v>0</v>
      </c>
      <c r="GY1122" s="2"/>
      <c r="GZ1122" s="2"/>
      <c r="HA1122" s="2">
        <v>0</v>
      </c>
      <c r="HB1122" s="2">
        <v>0</v>
      </c>
      <c r="HC1122" s="2">
        <f t="shared" si="851"/>
        <v>0</v>
      </c>
      <c r="HD1122" s="2"/>
      <c r="HE1122" s="2" t="s">
        <v>3</v>
      </c>
      <c r="HF1122" s="2" t="s">
        <v>3</v>
      </c>
      <c r="HG1122" s="2"/>
      <c r="HH1122" s="2"/>
      <c r="HI1122" s="2"/>
      <c r="HJ1122" s="2"/>
      <c r="HK1122" s="2"/>
      <c r="HL1122" s="2"/>
      <c r="HM1122" s="2" t="s">
        <v>3</v>
      </c>
      <c r="HN1122" s="2" t="s">
        <v>129</v>
      </c>
      <c r="HO1122" s="2" t="s">
        <v>130</v>
      </c>
      <c r="HP1122" s="2" t="s">
        <v>127</v>
      </c>
      <c r="HQ1122" s="2" t="s">
        <v>127</v>
      </c>
      <c r="HR1122" s="2"/>
      <c r="HS1122" s="2">
        <v>0</v>
      </c>
      <c r="HT1122" s="2"/>
      <c r="HU1122" s="2"/>
      <c r="HV1122" s="2"/>
      <c r="HW1122" s="2"/>
      <c r="HX1122" s="2"/>
      <c r="HY1122" s="2"/>
      <c r="HZ1122" s="2"/>
      <c r="IA1122" s="2"/>
      <c r="IB1122" s="2"/>
      <c r="IC1122" s="2"/>
      <c r="ID1122" s="2"/>
      <c r="IE1122" s="2"/>
      <c r="IF1122" s="2"/>
      <c r="IG1122" s="2"/>
      <c r="IH1122" s="2"/>
      <c r="II1122" s="2"/>
      <c r="IJ1122" s="2"/>
      <c r="IK1122" s="2">
        <v>0</v>
      </c>
      <c r="IL1122" s="2"/>
      <c r="IM1122" s="2"/>
      <c r="IN1122" s="2"/>
      <c r="IO1122" s="2"/>
      <c r="IP1122" s="2"/>
      <c r="IQ1122" s="2"/>
      <c r="IR1122" s="2"/>
      <c r="IS1122" s="2"/>
      <c r="IT1122" s="2"/>
      <c r="IU1122" s="2"/>
    </row>
    <row r="1123" spans="1:255">
      <c r="A1123">
        <v>17</v>
      </c>
      <c r="B1123">
        <v>1</v>
      </c>
      <c r="C1123">
        <f>ROW(SmtRes!A812)</f>
        <v>812</v>
      </c>
      <c r="D1123">
        <f>ROW(EtalonRes!A800)</f>
        <v>800</v>
      </c>
      <c r="E1123" t="s">
        <v>311</v>
      </c>
      <c r="F1123" t="s">
        <v>732</v>
      </c>
      <c r="G1123" t="s">
        <v>733</v>
      </c>
      <c r="H1123" t="s">
        <v>727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f t="shared" si="812"/>
        <v>0</v>
      </c>
      <c r="O1123">
        <f t="shared" si="813"/>
        <v>0</v>
      </c>
      <c r="P1123">
        <f t="shared" si="814"/>
        <v>0</v>
      </c>
      <c r="Q1123">
        <f t="shared" si="815"/>
        <v>0</v>
      </c>
      <c r="R1123">
        <f t="shared" si="816"/>
        <v>0</v>
      </c>
      <c r="S1123">
        <f t="shared" si="817"/>
        <v>0</v>
      </c>
      <c r="T1123">
        <f t="shared" si="818"/>
        <v>0</v>
      </c>
      <c r="U1123">
        <f t="shared" si="819"/>
        <v>0</v>
      </c>
      <c r="V1123">
        <f t="shared" si="820"/>
        <v>0</v>
      </c>
      <c r="W1123">
        <f t="shared" si="821"/>
        <v>0</v>
      </c>
      <c r="X1123">
        <f t="shared" si="822"/>
        <v>0</v>
      </c>
      <c r="Y1123">
        <f t="shared" si="823"/>
        <v>0</v>
      </c>
      <c r="AA1123">
        <v>88889103</v>
      </c>
      <c r="AB1123">
        <f t="shared" si="824"/>
        <v>35.29</v>
      </c>
      <c r="AC1123">
        <f t="shared" si="825"/>
        <v>5.47</v>
      </c>
      <c r="AD1123">
        <f t="shared" si="826"/>
        <v>0</v>
      </c>
      <c r="AE1123">
        <f t="shared" si="827"/>
        <v>0</v>
      </c>
      <c r="AF1123">
        <f t="shared" si="828"/>
        <v>29.82</v>
      </c>
      <c r="AG1123">
        <f t="shared" si="829"/>
        <v>0</v>
      </c>
      <c r="AH1123">
        <f t="shared" si="830"/>
        <v>3.1</v>
      </c>
      <c r="AI1123">
        <f t="shared" si="831"/>
        <v>0</v>
      </c>
      <c r="AJ1123">
        <f t="shared" si="832"/>
        <v>0</v>
      </c>
      <c r="AK1123">
        <v>35.29</v>
      </c>
      <c r="AL1123">
        <v>5.47</v>
      </c>
      <c r="AM1123">
        <v>0</v>
      </c>
      <c r="AN1123">
        <v>0</v>
      </c>
      <c r="AO1123">
        <v>29.82</v>
      </c>
      <c r="AP1123">
        <v>0</v>
      </c>
      <c r="AQ1123">
        <v>3.1</v>
      </c>
      <c r="AR1123">
        <v>0</v>
      </c>
      <c r="AS1123">
        <v>0</v>
      </c>
      <c r="AT1123">
        <v>97</v>
      </c>
      <c r="AU1123">
        <v>51</v>
      </c>
      <c r="AV1123">
        <v>1</v>
      </c>
      <c r="AW1123">
        <v>1</v>
      </c>
      <c r="AZ1123">
        <v>1</v>
      </c>
      <c r="BA1123">
        <v>47.02</v>
      </c>
      <c r="BB1123">
        <v>1</v>
      </c>
      <c r="BC1123">
        <v>26.88</v>
      </c>
      <c r="BD1123" t="s">
        <v>3</v>
      </c>
      <c r="BE1123" t="s">
        <v>3</v>
      </c>
      <c r="BF1123" t="s">
        <v>3</v>
      </c>
      <c r="BG1123" t="s">
        <v>3</v>
      </c>
      <c r="BH1123">
        <v>0</v>
      </c>
      <c r="BI1123">
        <v>2</v>
      </c>
      <c r="BJ1123" t="s">
        <v>734</v>
      </c>
      <c r="BM1123">
        <v>108001</v>
      </c>
      <c r="BN1123">
        <v>0</v>
      </c>
      <c r="BO1123" t="s">
        <v>732</v>
      </c>
      <c r="BP1123">
        <v>1</v>
      </c>
      <c r="BQ1123">
        <v>3</v>
      </c>
      <c r="BR1123">
        <v>0</v>
      </c>
      <c r="BS1123">
        <v>47.02</v>
      </c>
      <c r="BT1123">
        <v>1</v>
      </c>
      <c r="BU1123">
        <v>1</v>
      </c>
      <c r="BV1123">
        <v>1</v>
      </c>
      <c r="BW1123">
        <v>1</v>
      </c>
      <c r="BX1123">
        <v>1</v>
      </c>
      <c r="BY1123" t="s">
        <v>3</v>
      </c>
      <c r="BZ1123">
        <v>97</v>
      </c>
      <c r="CA1123">
        <v>51</v>
      </c>
      <c r="CB1123" t="s">
        <v>3</v>
      </c>
      <c r="CE1123">
        <v>0</v>
      </c>
      <c r="CF1123">
        <v>0</v>
      </c>
      <c r="CG1123">
        <v>0</v>
      </c>
      <c r="CH1123">
        <v>21</v>
      </c>
      <c r="CI1123">
        <v>0</v>
      </c>
      <c r="CJ1123">
        <v>0</v>
      </c>
      <c r="CK1123">
        <v>0</v>
      </c>
      <c r="CL1123">
        <v>0</v>
      </c>
      <c r="CM1123">
        <v>0</v>
      </c>
      <c r="CN1123" t="s">
        <v>3</v>
      </c>
      <c r="CO1123">
        <v>0</v>
      </c>
      <c r="CP1123">
        <f t="shared" si="833"/>
        <v>0</v>
      </c>
      <c r="CQ1123">
        <f t="shared" si="834"/>
        <v>147.03359999999998</v>
      </c>
      <c r="CR1123">
        <f t="shared" si="835"/>
        <v>0</v>
      </c>
      <c r="CS1123">
        <f t="shared" si="836"/>
        <v>0</v>
      </c>
      <c r="CT1123">
        <f t="shared" si="837"/>
        <v>1402.1364000000001</v>
      </c>
      <c r="CU1123">
        <f t="shared" si="838"/>
        <v>0</v>
      </c>
      <c r="CV1123">
        <f t="shared" si="839"/>
        <v>3.1</v>
      </c>
      <c r="CW1123">
        <f t="shared" si="840"/>
        <v>0</v>
      </c>
      <c r="CX1123">
        <f t="shared" si="841"/>
        <v>0</v>
      </c>
      <c r="CY1123">
        <f t="shared" si="842"/>
        <v>0</v>
      </c>
      <c r="CZ1123">
        <f t="shared" si="843"/>
        <v>0</v>
      </c>
      <c r="DC1123" t="s">
        <v>3</v>
      </c>
      <c r="DD1123" t="s">
        <v>3</v>
      </c>
      <c r="DE1123" t="s">
        <v>3</v>
      </c>
      <c r="DF1123" t="s">
        <v>3</v>
      </c>
      <c r="DG1123" t="s">
        <v>3</v>
      </c>
      <c r="DH1123" t="s">
        <v>3</v>
      </c>
      <c r="DI1123" t="s">
        <v>3</v>
      </c>
      <c r="DJ1123" t="s">
        <v>3</v>
      </c>
      <c r="DK1123" t="s">
        <v>3</v>
      </c>
      <c r="DL1123" t="s">
        <v>3</v>
      </c>
      <c r="DM1123" t="s">
        <v>3</v>
      </c>
      <c r="DN1123">
        <v>0</v>
      </c>
      <c r="DO1123">
        <v>0</v>
      </c>
      <c r="DP1123">
        <v>1</v>
      </c>
      <c r="DQ1123">
        <v>1</v>
      </c>
      <c r="DU1123">
        <v>1013</v>
      </c>
      <c r="DV1123" t="s">
        <v>727</v>
      </c>
      <c r="DW1123" t="s">
        <v>727</v>
      </c>
      <c r="DX1123">
        <v>1</v>
      </c>
      <c r="DZ1123" t="s">
        <v>3</v>
      </c>
      <c r="EA1123" t="s">
        <v>3</v>
      </c>
      <c r="EB1123" t="s">
        <v>3</v>
      </c>
      <c r="EC1123" t="s">
        <v>3</v>
      </c>
      <c r="EE1123">
        <v>64991579</v>
      </c>
      <c r="EF1123">
        <v>3</v>
      </c>
      <c r="EG1123" t="s">
        <v>26</v>
      </c>
      <c r="EH1123">
        <v>0</v>
      </c>
      <c r="EI1123" t="s">
        <v>3</v>
      </c>
      <c r="EJ1123">
        <v>2</v>
      </c>
      <c r="EK1123">
        <v>108001</v>
      </c>
      <c r="EL1123" t="s">
        <v>127</v>
      </c>
      <c r="EM1123" t="s">
        <v>128</v>
      </c>
      <c r="EO1123" t="s">
        <v>3</v>
      </c>
      <c r="EQ1123">
        <v>0</v>
      </c>
      <c r="ER1123">
        <v>35.29</v>
      </c>
      <c r="ES1123">
        <v>5.47</v>
      </c>
      <c r="ET1123">
        <v>0</v>
      </c>
      <c r="EU1123">
        <v>0</v>
      </c>
      <c r="EV1123">
        <v>29.82</v>
      </c>
      <c r="EW1123">
        <v>3.1</v>
      </c>
      <c r="EX1123">
        <v>0</v>
      </c>
      <c r="EY1123">
        <v>0</v>
      </c>
      <c r="FQ1123">
        <v>0</v>
      </c>
      <c r="FR1123">
        <v>0</v>
      </c>
      <c r="FS1123">
        <v>0</v>
      </c>
      <c r="FX1123">
        <v>97</v>
      </c>
      <c r="FY1123">
        <v>51</v>
      </c>
      <c r="GA1123" t="s">
        <v>3</v>
      </c>
      <c r="GD1123">
        <v>1</v>
      </c>
      <c r="GF1123">
        <v>984371743</v>
      </c>
      <c r="GG1123">
        <v>2</v>
      </c>
      <c r="GH1123">
        <v>1</v>
      </c>
      <c r="GI1123">
        <v>2</v>
      </c>
      <c r="GJ1123">
        <v>0</v>
      </c>
      <c r="GK1123">
        <v>0</v>
      </c>
      <c r="GL1123">
        <f t="shared" si="844"/>
        <v>0</v>
      </c>
      <c r="GM1123">
        <f t="shared" si="845"/>
        <v>0</v>
      </c>
      <c r="GN1123">
        <f t="shared" si="846"/>
        <v>0</v>
      </c>
      <c r="GO1123">
        <f t="shared" si="847"/>
        <v>0</v>
      </c>
      <c r="GP1123">
        <f t="shared" si="848"/>
        <v>0</v>
      </c>
      <c r="GR1123">
        <v>0</v>
      </c>
      <c r="GS1123">
        <v>3</v>
      </c>
      <c r="GT1123">
        <v>0</v>
      </c>
      <c r="GU1123" t="s">
        <v>3</v>
      </c>
      <c r="GV1123">
        <f t="shared" si="849"/>
        <v>0</v>
      </c>
      <c r="GW1123">
        <v>1</v>
      </c>
      <c r="GX1123">
        <f t="shared" si="850"/>
        <v>0</v>
      </c>
      <c r="HA1123">
        <v>0</v>
      </c>
      <c r="HB1123">
        <v>0</v>
      </c>
      <c r="HC1123">
        <f t="shared" si="851"/>
        <v>0</v>
      </c>
      <c r="HE1123" t="s">
        <v>3</v>
      </c>
      <c r="HF1123" t="s">
        <v>3</v>
      </c>
      <c r="HM1123" t="s">
        <v>3</v>
      </c>
      <c r="HN1123" t="s">
        <v>129</v>
      </c>
      <c r="HO1123" t="s">
        <v>130</v>
      </c>
      <c r="HP1123" t="s">
        <v>127</v>
      </c>
      <c r="HQ1123" t="s">
        <v>127</v>
      </c>
      <c r="HS1123">
        <v>0</v>
      </c>
      <c r="IK1123">
        <v>0</v>
      </c>
    </row>
    <row r="1124" spans="1:255">
      <c r="A1124" s="2">
        <v>17</v>
      </c>
      <c r="B1124" s="2">
        <v>1</v>
      </c>
      <c r="C1124" s="2">
        <f>ROW(SmtRes!A819)</f>
        <v>819</v>
      </c>
      <c r="D1124" s="2">
        <f>ROW(EtalonRes!A807)</f>
        <v>807</v>
      </c>
      <c r="E1124" s="2" t="s">
        <v>315</v>
      </c>
      <c r="F1124" s="2" t="s">
        <v>735</v>
      </c>
      <c r="G1124" s="2" t="s">
        <v>736</v>
      </c>
      <c r="H1124" s="2" t="s">
        <v>737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f t="shared" si="812"/>
        <v>0</v>
      </c>
      <c r="O1124" s="2">
        <f t="shared" si="813"/>
        <v>0</v>
      </c>
      <c r="P1124" s="2">
        <f t="shared" si="814"/>
        <v>0</v>
      </c>
      <c r="Q1124" s="2">
        <f t="shared" si="815"/>
        <v>0</v>
      </c>
      <c r="R1124" s="2">
        <f t="shared" si="816"/>
        <v>0</v>
      </c>
      <c r="S1124" s="2">
        <f t="shared" si="817"/>
        <v>0</v>
      </c>
      <c r="T1124" s="2">
        <f t="shared" si="818"/>
        <v>0</v>
      </c>
      <c r="U1124" s="2">
        <f t="shared" si="819"/>
        <v>0</v>
      </c>
      <c r="V1124" s="2">
        <f t="shared" si="820"/>
        <v>0</v>
      </c>
      <c r="W1124" s="2">
        <f t="shared" si="821"/>
        <v>0</v>
      </c>
      <c r="X1124" s="2">
        <f t="shared" si="822"/>
        <v>0</v>
      </c>
      <c r="Y1124" s="2">
        <f t="shared" si="823"/>
        <v>0</v>
      </c>
      <c r="Z1124" s="2"/>
      <c r="AA1124" s="2">
        <v>88889161</v>
      </c>
      <c r="AB1124" s="2">
        <f t="shared" si="824"/>
        <v>12098.3</v>
      </c>
      <c r="AC1124" s="2">
        <f t="shared" si="825"/>
        <v>11337.71</v>
      </c>
      <c r="AD1124" s="2">
        <f t="shared" si="826"/>
        <v>194.53</v>
      </c>
      <c r="AE1124" s="2">
        <f t="shared" si="827"/>
        <v>0</v>
      </c>
      <c r="AF1124" s="2">
        <f t="shared" si="828"/>
        <v>566.05999999999995</v>
      </c>
      <c r="AG1124" s="2">
        <f t="shared" si="829"/>
        <v>0</v>
      </c>
      <c r="AH1124" s="2">
        <f t="shared" si="830"/>
        <v>62.41</v>
      </c>
      <c r="AI1124" s="2">
        <f t="shared" si="831"/>
        <v>0</v>
      </c>
      <c r="AJ1124" s="2">
        <f t="shared" si="832"/>
        <v>0</v>
      </c>
      <c r="AK1124" s="2">
        <v>12098.3</v>
      </c>
      <c r="AL1124" s="2">
        <v>11337.71</v>
      </c>
      <c r="AM1124" s="2">
        <v>194.53</v>
      </c>
      <c r="AN1124" s="2">
        <v>0</v>
      </c>
      <c r="AO1124" s="2">
        <v>566.05999999999995</v>
      </c>
      <c r="AP1124" s="2">
        <v>0</v>
      </c>
      <c r="AQ1124" s="2">
        <v>62.41</v>
      </c>
      <c r="AR1124" s="2">
        <v>0</v>
      </c>
      <c r="AS1124" s="2">
        <v>0</v>
      </c>
      <c r="AT1124" s="2">
        <v>97</v>
      </c>
      <c r="AU1124" s="2">
        <v>55</v>
      </c>
      <c r="AV1124" s="2">
        <v>1</v>
      </c>
      <c r="AW1124" s="2">
        <v>1</v>
      </c>
      <c r="AX1124" s="2"/>
      <c r="AY1124" s="2"/>
      <c r="AZ1124" s="2">
        <v>1</v>
      </c>
      <c r="BA1124" s="2">
        <v>1</v>
      </c>
      <c r="BB1124" s="2">
        <v>1</v>
      </c>
      <c r="BC1124" s="2">
        <v>1</v>
      </c>
      <c r="BD1124" s="2" t="s">
        <v>3</v>
      </c>
      <c r="BE1124" s="2" t="s">
        <v>3</v>
      </c>
      <c r="BF1124" s="2" t="s">
        <v>3</v>
      </c>
      <c r="BG1124" s="2" t="s">
        <v>3</v>
      </c>
      <c r="BH1124" s="2">
        <v>0</v>
      </c>
      <c r="BI1124" s="2">
        <v>1</v>
      </c>
      <c r="BJ1124" s="2" t="s">
        <v>738</v>
      </c>
      <c r="BK1124" s="2"/>
      <c r="BL1124" s="2"/>
      <c r="BM1124" s="2">
        <v>26001</v>
      </c>
      <c r="BN1124" s="2">
        <v>0</v>
      </c>
      <c r="BO1124" s="2" t="s">
        <v>3</v>
      </c>
      <c r="BP1124" s="2">
        <v>0</v>
      </c>
      <c r="BQ1124" s="2">
        <v>2</v>
      </c>
      <c r="BR1124" s="2">
        <v>0</v>
      </c>
      <c r="BS1124" s="2">
        <v>1</v>
      </c>
      <c r="BT1124" s="2">
        <v>1</v>
      </c>
      <c r="BU1124" s="2">
        <v>1</v>
      </c>
      <c r="BV1124" s="2">
        <v>1</v>
      </c>
      <c r="BW1124" s="2">
        <v>1</v>
      </c>
      <c r="BX1124" s="2">
        <v>1</v>
      </c>
      <c r="BY1124" s="2" t="s">
        <v>3</v>
      </c>
      <c r="BZ1124" s="2">
        <v>97</v>
      </c>
      <c r="CA1124" s="2">
        <v>55</v>
      </c>
      <c r="CB1124" s="2" t="s">
        <v>3</v>
      </c>
      <c r="CC1124" s="2"/>
      <c r="CD1124" s="2"/>
      <c r="CE1124" s="2">
        <v>0</v>
      </c>
      <c r="CF1124" s="2">
        <v>0</v>
      </c>
      <c r="CG1124" s="2">
        <v>0</v>
      </c>
      <c r="CH1124" s="2">
        <v>22</v>
      </c>
      <c r="CI1124" s="2">
        <v>0</v>
      </c>
      <c r="CJ1124" s="2">
        <v>0</v>
      </c>
      <c r="CK1124" s="2">
        <v>0</v>
      </c>
      <c r="CL1124" s="2">
        <v>0</v>
      </c>
      <c r="CM1124" s="2">
        <v>0</v>
      </c>
      <c r="CN1124" s="2" t="s">
        <v>3</v>
      </c>
      <c r="CO1124" s="2">
        <v>0</v>
      </c>
      <c r="CP1124" s="2">
        <f t="shared" si="833"/>
        <v>0</v>
      </c>
      <c r="CQ1124" s="2">
        <f t="shared" si="834"/>
        <v>11337.71</v>
      </c>
      <c r="CR1124" s="2">
        <f t="shared" si="835"/>
        <v>194.53</v>
      </c>
      <c r="CS1124" s="2">
        <f t="shared" si="836"/>
        <v>0</v>
      </c>
      <c r="CT1124" s="2">
        <f t="shared" si="837"/>
        <v>566.05999999999995</v>
      </c>
      <c r="CU1124" s="2">
        <f t="shared" si="838"/>
        <v>0</v>
      </c>
      <c r="CV1124" s="2">
        <f t="shared" si="839"/>
        <v>62.41</v>
      </c>
      <c r="CW1124" s="2">
        <f t="shared" si="840"/>
        <v>0</v>
      </c>
      <c r="CX1124" s="2">
        <f t="shared" si="841"/>
        <v>0</v>
      </c>
      <c r="CY1124" s="2">
        <f t="shared" si="842"/>
        <v>0</v>
      </c>
      <c r="CZ1124" s="2">
        <f t="shared" si="843"/>
        <v>0</v>
      </c>
      <c r="DA1124" s="2"/>
      <c r="DB1124" s="2"/>
      <c r="DC1124" s="2" t="s">
        <v>3</v>
      </c>
      <c r="DD1124" s="2" t="s">
        <v>3</v>
      </c>
      <c r="DE1124" s="2" t="s">
        <v>3</v>
      </c>
      <c r="DF1124" s="2" t="s">
        <v>3</v>
      </c>
      <c r="DG1124" s="2" t="s">
        <v>3</v>
      </c>
      <c r="DH1124" s="2" t="s">
        <v>3</v>
      </c>
      <c r="DI1124" s="2" t="s">
        <v>3</v>
      </c>
      <c r="DJ1124" s="2" t="s">
        <v>3</v>
      </c>
      <c r="DK1124" s="2" t="s">
        <v>3</v>
      </c>
      <c r="DL1124" s="2" t="s">
        <v>3</v>
      </c>
      <c r="DM1124" s="2" t="s">
        <v>3</v>
      </c>
      <c r="DN1124" s="2">
        <v>0</v>
      </c>
      <c r="DO1124" s="2">
        <v>0</v>
      </c>
      <c r="DP1124" s="2">
        <v>1</v>
      </c>
      <c r="DQ1124" s="2">
        <v>1</v>
      </c>
      <c r="DR1124" s="2"/>
      <c r="DS1124" s="2"/>
      <c r="DT1124" s="2"/>
      <c r="DU1124" s="2">
        <v>1005</v>
      </c>
      <c r="DV1124" s="2" t="s">
        <v>737</v>
      </c>
      <c r="DW1124" s="2" t="s">
        <v>737</v>
      </c>
      <c r="DX1124" s="2">
        <v>100</v>
      </c>
      <c r="DY1124" s="2"/>
      <c r="DZ1124" s="2" t="s">
        <v>3</v>
      </c>
      <c r="EA1124" s="2" t="s">
        <v>3</v>
      </c>
      <c r="EB1124" s="2" t="s">
        <v>3</v>
      </c>
      <c r="EC1124" s="2" t="s">
        <v>3</v>
      </c>
      <c r="ED1124" s="2"/>
      <c r="EE1124" s="2">
        <v>64991460</v>
      </c>
      <c r="EF1124" s="2">
        <v>2</v>
      </c>
      <c r="EG1124" s="2" t="s">
        <v>32</v>
      </c>
      <c r="EH1124" s="2">
        <v>20</v>
      </c>
      <c r="EI1124" s="2" t="s">
        <v>739</v>
      </c>
      <c r="EJ1124" s="2">
        <v>1</v>
      </c>
      <c r="EK1124" s="2">
        <v>26001</v>
      </c>
      <c r="EL1124" s="2" t="s">
        <v>739</v>
      </c>
      <c r="EM1124" s="2" t="s">
        <v>740</v>
      </c>
      <c r="EN1124" s="2"/>
      <c r="EO1124" s="2" t="s">
        <v>3</v>
      </c>
      <c r="EP1124" s="2"/>
      <c r="EQ1124" s="2">
        <v>0</v>
      </c>
      <c r="ER1124" s="2">
        <v>12098.3</v>
      </c>
      <c r="ES1124" s="2">
        <v>11337.71</v>
      </c>
      <c r="ET1124" s="2">
        <v>194.53</v>
      </c>
      <c r="EU1124" s="2">
        <v>0</v>
      </c>
      <c r="EV1124" s="2">
        <v>566.05999999999995</v>
      </c>
      <c r="EW1124" s="2">
        <v>62.41</v>
      </c>
      <c r="EX1124" s="2">
        <v>0</v>
      </c>
      <c r="EY1124" s="2">
        <v>0</v>
      </c>
      <c r="EZ1124" s="2"/>
      <c r="FA1124" s="2"/>
      <c r="FB1124" s="2"/>
      <c r="FC1124" s="2"/>
      <c r="FD1124" s="2"/>
      <c r="FE1124" s="2"/>
      <c r="FF1124" s="2"/>
      <c r="FG1124" s="2"/>
      <c r="FH1124" s="2"/>
      <c r="FI1124" s="2"/>
      <c r="FJ1124" s="2"/>
      <c r="FK1124" s="2"/>
      <c r="FL1124" s="2"/>
      <c r="FM1124" s="2"/>
      <c r="FN1124" s="2"/>
      <c r="FO1124" s="2"/>
      <c r="FP1124" s="2"/>
      <c r="FQ1124" s="2">
        <v>0</v>
      </c>
      <c r="FR1124" s="2">
        <v>0</v>
      </c>
      <c r="FS1124" s="2">
        <v>0</v>
      </c>
      <c r="FT1124" s="2"/>
      <c r="FU1124" s="2"/>
      <c r="FV1124" s="2"/>
      <c r="FW1124" s="2"/>
      <c r="FX1124" s="2">
        <v>97</v>
      </c>
      <c r="FY1124" s="2">
        <v>55</v>
      </c>
      <c r="FZ1124" s="2"/>
      <c r="GA1124" s="2" t="s">
        <v>3</v>
      </c>
      <c r="GB1124" s="2"/>
      <c r="GC1124" s="2"/>
      <c r="GD1124" s="2">
        <v>1</v>
      </c>
      <c r="GE1124" s="2"/>
      <c r="GF1124" s="2">
        <v>-1839115059</v>
      </c>
      <c r="GG1124" s="2">
        <v>2</v>
      </c>
      <c r="GH1124" s="2">
        <v>1</v>
      </c>
      <c r="GI1124" s="2">
        <v>-2</v>
      </c>
      <c r="GJ1124" s="2">
        <v>0</v>
      </c>
      <c r="GK1124" s="2">
        <v>0</v>
      </c>
      <c r="GL1124" s="2">
        <f t="shared" si="844"/>
        <v>0</v>
      </c>
      <c r="GM1124" s="2">
        <f t="shared" si="845"/>
        <v>0</v>
      </c>
      <c r="GN1124" s="2">
        <f t="shared" si="846"/>
        <v>0</v>
      </c>
      <c r="GO1124" s="2">
        <f t="shared" si="847"/>
        <v>0</v>
      </c>
      <c r="GP1124" s="2">
        <f t="shared" si="848"/>
        <v>0</v>
      </c>
      <c r="GQ1124" s="2"/>
      <c r="GR1124" s="2">
        <v>0</v>
      </c>
      <c r="GS1124" s="2">
        <v>0</v>
      </c>
      <c r="GT1124" s="2">
        <v>0</v>
      </c>
      <c r="GU1124" s="2" t="s">
        <v>3</v>
      </c>
      <c r="GV1124" s="2">
        <f t="shared" si="849"/>
        <v>0</v>
      </c>
      <c r="GW1124" s="2">
        <v>1</v>
      </c>
      <c r="GX1124" s="2">
        <f t="shared" si="850"/>
        <v>0</v>
      </c>
      <c r="GY1124" s="2"/>
      <c r="GZ1124" s="2"/>
      <c r="HA1124" s="2">
        <v>0</v>
      </c>
      <c r="HB1124" s="2">
        <v>0</v>
      </c>
      <c r="HC1124" s="2">
        <f t="shared" si="851"/>
        <v>0</v>
      </c>
      <c r="HD1124" s="2"/>
      <c r="HE1124" s="2" t="s">
        <v>3</v>
      </c>
      <c r="HF1124" s="2" t="s">
        <v>3</v>
      </c>
      <c r="HG1124" s="2"/>
      <c r="HH1124" s="2"/>
      <c r="HI1124" s="2"/>
      <c r="HJ1124" s="2"/>
      <c r="HK1124" s="2"/>
      <c r="HL1124" s="2"/>
      <c r="HM1124" s="2" t="s">
        <v>3</v>
      </c>
      <c r="HN1124" s="2" t="s">
        <v>741</v>
      </c>
      <c r="HO1124" s="2" t="s">
        <v>742</v>
      </c>
      <c r="HP1124" s="2" t="s">
        <v>739</v>
      </c>
      <c r="HQ1124" s="2" t="s">
        <v>739</v>
      </c>
      <c r="HR1124" s="2"/>
      <c r="HS1124" s="2">
        <v>0</v>
      </c>
      <c r="HT1124" s="2"/>
      <c r="HU1124" s="2"/>
      <c r="HV1124" s="2"/>
      <c r="HW1124" s="2"/>
      <c r="HX1124" s="2"/>
      <c r="HY1124" s="2"/>
      <c r="HZ1124" s="2"/>
      <c r="IA1124" s="2"/>
      <c r="IB1124" s="2"/>
      <c r="IC1124" s="2"/>
      <c r="ID1124" s="2"/>
      <c r="IE1124" s="2"/>
      <c r="IF1124" s="2"/>
      <c r="IG1124" s="2"/>
      <c r="IH1124" s="2"/>
      <c r="II1124" s="2"/>
      <c r="IJ1124" s="2"/>
      <c r="IK1124" s="2">
        <v>0</v>
      </c>
      <c r="IL1124" s="2"/>
      <c r="IM1124" s="2"/>
      <c r="IN1124" s="2"/>
      <c r="IO1124" s="2"/>
      <c r="IP1124" s="2"/>
      <c r="IQ1124" s="2"/>
      <c r="IR1124" s="2"/>
      <c r="IS1124" s="2"/>
      <c r="IT1124" s="2"/>
      <c r="IU1124" s="2"/>
    </row>
    <row r="1125" spans="1:255">
      <c r="A1125">
        <v>17</v>
      </c>
      <c r="B1125">
        <v>1</v>
      </c>
      <c r="C1125">
        <f>ROW(SmtRes!A826)</f>
        <v>826</v>
      </c>
      <c r="D1125">
        <f>ROW(EtalonRes!A814)</f>
        <v>814</v>
      </c>
      <c r="E1125" t="s">
        <v>315</v>
      </c>
      <c r="F1125" t="s">
        <v>735</v>
      </c>
      <c r="G1125" t="s">
        <v>736</v>
      </c>
      <c r="H1125" t="s">
        <v>737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f t="shared" si="812"/>
        <v>0</v>
      </c>
      <c r="O1125">
        <f t="shared" si="813"/>
        <v>0</v>
      </c>
      <c r="P1125">
        <f t="shared" si="814"/>
        <v>0</v>
      </c>
      <c r="Q1125">
        <f t="shared" si="815"/>
        <v>0</v>
      </c>
      <c r="R1125">
        <f t="shared" si="816"/>
        <v>0</v>
      </c>
      <c r="S1125">
        <f t="shared" si="817"/>
        <v>0</v>
      </c>
      <c r="T1125">
        <f t="shared" si="818"/>
        <v>0</v>
      </c>
      <c r="U1125">
        <f t="shared" si="819"/>
        <v>0</v>
      </c>
      <c r="V1125">
        <f t="shared" si="820"/>
        <v>0</v>
      </c>
      <c r="W1125">
        <f t="shared" si="821"/>
        <v>0</v>
      </c>
      <c r="X1125">
        <f t="shared" si="822"/>
        <v>0</v>
      </c>
      <c r="Y1125">
        <f t="shared" si="823"/>
        <v>0</v>
      </c>
      <c r="AA1125">
        <v>88889103</v>
      </c>
      <c r="AB1125">
        <f t="shared" si="824"/>
        <v>12098.3</v>
      </c>
      <c r="AC1125">
        <f t="shared" si="825"/>
        <v>11337.71</v>
      </c>
      <c r="AD1125">
        <f t="shared" si="826"/>
        <v>194.53</v>
      </c>
      <c r="AE1125">
        <f t="shared" si="827"/>
        <v>0</v>
      </c>
      <c r="AF1125">
        <f t="shared" si="828"/>
        <v>566.05999999999995</v>
      </c>
      <c r="AG1125">
        <f t="shared" si="829"/>
        <v>0</v>
      </c>
      <c r="AH1125">
        <f t="shared" si="830"/>
        <v>62.41</v>
      </c>
      <c r="AI1125">
        <f t="shared" si="831"/>
        <v>0</v>
      </c>
      <c r="AJ1125">
        <f t="shared" si="832"/>
        <v>0</v>
      </c>
      <c r="AK1125">
        <v>12098.3</v>
      </c>
      <c r="AL1125">
        <v>11337.71</v>
      </c>
      <c r="AM1125">
        <v>194.53</v>
      </c>
      <c r="AN1125">
        <v>0</v>
      </c>
      <c r="AO1125">
        <v>566.05999999999995</v>
      </c>
      <c r="AP1125">
        <v>0</v>
      </c>
      <c r="AQ1125">
        <v>62.41</v>
      </c>
      <c r="AR1125">
        <v>0</v>
      </c>
      <c r="AS1125">
        <v>0</v>
      </c>
      <c r="AT1125">
        <v>97</v>
      </c>
      <c r="AU1125">
        <v>55</v>
      </c>
      <c r="AV1125">
        <v>1</v>
      </c>
      <c r="AW1125">
        <v>1</v>
      </c>
      <c r="AZ1125">
        <v>1</v>
      </c>
      <c r="BA1125">
        <v>47.02</v>
      </c>
      <c r="BB1125">
        <v>7.06</v>
      </c>
      <c r="BC1125">
        <v>4.6399999999999997</v>
      </c>
      <c r="BD1125" t="s">
        <v>3</v>
      </c>
      <c r="BE1125" t="s">
        <v>3</v>
      </c>
      <c r="BF1125" t="s">
        <v>3</v>
      </c>
      <c r="BG1125" t="s">
        <v>3</v>
      </c>
      <c r="BH1125">
        <v>0</v>
      </c>
      <c r="BI1125">
        <v>1</v>
      </c>
      <c r="BJ1125" t="s">
        <v>738</v>
      </c>
      <c r="BM1125">
        <v>26001</v>
      </c>
      <c r="BN1125">
        <v>0</v>
      </c>
      <c r="BO1125" t="s">
        <v>735</v>
      </c>
      <c r="BP1125">
        <v>1</v>
      </c>
      <c r="BQ1125">
        <v>2</v>
      </c>
      <c r="BR1125">
        <v>0</v>
      </c>
      <c r="BS1125">
        <v>47.02</v>
      </c>
      <c r="BT1125">
        <v>1</v>
      </c>
      <c r="BU1125">
        <v>1</v>
      </c>
      <c r="BV1125">
        <v>1</v>
      </c>
      <c r="BW1125">
        <v>1</v>
      </c>
      <c r="BX1125">
        <v>1</v>
      </c>
      <c r="BY1125" t="s">
        <v>3</v>
      </c>
      <c r="BZ1125">
        <v>97</v>
      </c>
      <c r="CA1125">
        <v>55</v>
      </c>
      <c r="CB1125" t="s">
        <v>3</v>
      </c>
      <c r="CE1125">
        <v>0</v>
      </c>
      <c r="CF1125">
        <v>0</v>
      </c>
      <c r="CG1125">
        <v>0</v>
      </c>
      <c r="CH1125">
        <v>22</v>
      </c>
      <c r="CI1125">
        <v>0</v>
      </c>
      <c r="CJ1125">
        <v>0</v>
      </c>
      <c r="CK1125">
        <v>0</v>
      </c>
      <c r="CL1125">
        <v>0</v>
      </c>
      <c r="CM1125">
        <v>0</v>
      </c>
      <c r="CN1125" t="s">
        <v>3</v>
      </c>
      <c r="CO1125">
        <v>0</v>
      </c>
      <c r="CP1125">
        <f t="shared" si="833"/>
        <v>0</v>
      </c>
      <c r="CQ1125">
        <f t="shared" si="834"/>
        <v>52606.974399999992</v>
      </c>
      <c r="CR1125">
        <f t="shared" si="835"/>
        <v>1373.3817999999999</v>
      </c>
      <c r="CS1125">
        <f t="shared" si="836"/>
        <v>0</v>
      </c>
      <c r="CT1125">
        <f t="shared" si="837"/>
        <v>26616.141199999998</v>
      </c>
      <c r="CU1125">
        <f t="shared" si="838"/>
        <v>0</v>
      </c>
      <c r="CV1125">
        <f t="shared" si="839"/>
        <v>62.41</v>
      </c>
      <c r="CW1125">
        <f t="shared" si="840"/>
        <v>0</v>
      </c>
      <c r="CX1125">
        <f t="shared" si="841"/>
        <v>0</v>
      </c>
      <c r="CY1125">
        <f t="shared" si="842"/>
        <v>0</v>
      </c>
      <c r="CZ1125">
        <f t="shared" si="843"/>
        <v>0</v>
      </c>
      <c r="DC1125" t="s">
        <v>3</v>
      </c>
      <c r="DD1125" t="s">
        <v>3</v>
      </c>
      <c r="DE1125" t="s">
        <v>3</v>
      </c>
      <c r="DF1125" t="s">
        <v>3</v>
      </c>
      <c r="DG1125" t="s">
        <v>3</v>
      </c>
      <c r="DH1125" t="s">
        <v>3</v>
      </c>
      <c r="DI1125" t="s">
        <v>3</v>
      </c>
      <c r="DJ1125" t="s">
        <v>3</v>
      </c>
      <c r="DK1125" t="s">
        <v>3</v>
      </c>
      <c r="DL1125" t="s">
        <v>3</v>
      </c>
      <c r="DM1125" t="s">
        <v>3</v>
      </c>
      <c r="DN1125">
        <v>0</v>
      </c>
      <c r="DO1125">
        <v>0</v>
      </c>
      <c r="DP1125">
        <v>1</v>
      </c>
      <c r="DQ1125">
        <v>1</v>
      </c>
      <c r="DU1125">
        <v>1005</v>
      </c>
      <c r="DV1125" t="s">
        <v>737</v>
      </c>
      <c r="DW1125" t="s">
        <v>737</v>
      </c>
      <c r="DX1125">
        <v>100</v>
      </c>
      <c r="DZ1125" t="s">
        <v>3</v>
      </c>
      <c r="EA1125" t="s">
        <v>3</v>
      </c>
      <c r="EB1125" t="s">
        <v>3</v>
      </c>
      <c r="EC1125" t="s">
        <v>3</v>
      </c>
      <c r="EE1125">
        <v>64991460</v>
      </c>
      <c r="EF1125">
        <v>2</v>
      </c>
      <c r="EG1125" t="s">
        <v>32</v>
      </c>
      <c r="EH1125">
        <v>20</v>
      </c>
      <c r="EI1125" t="s">
        <v>739</v>
      </c>
      <c r="EJ1125">
        <v>1</v>
      </c>
      <c r="EK1125">
        <v>26001</v>
      </c>
      <c r="EL1125" t="s">
        <v>739</v>
      </c>
      <c r="EM1125" t="s">
        <v>740</v>
      </c>
      <c r="EO1125" t="s">
        <v>3</v>
      </c>
      <c r="EQ1125">
        <v>0</v>
      </c>
      <c r="ER1125">
        <v>12098.3</v>
      </c>
      <c r="ES1125">
        <v>11337.71</v>
      </c>
      <c r="ET1125">
        <v>194.53</v>
      </c>
      <c r="EU1125">
        <v>0</v>
      </c>
      <c r="EV1125">
        <v>566.05999999999995</v>
      </c>
      <c r="EW1125">
        <v>62.41</v>
      </c>
      <c r="EX1125">
        <v>0</v>
      </c>
      <c r="EY1125">
        <v>0</v>
      </c>
      <c r="FQ1125">
        <v>0</v>
      </c>
      <c r="FR1125">
        <v>0</v>
      </c>
      <c r="FS1125">
        <v>0</v>
      </c>
      <c r="FX1125">
        <v>97</v>
      </c>
      <c r="FY1125">
        <v>55</v>
      </c>
      <c r="GA1125" t="s">
        <v>3</v>
      </c>
      <c r="GD1125">
        <v>1</v>
      </c>
      <c r="GF1125">
        <v>-1839115059</v>
      </c>
      <c r="GG1125">
        <v>2</v>
      </c>
      <c r="GH1125">
        <v>1</v>
      </c>
      <c r="GI1125">
        <v>2</v>
      </c>
      <c r="GJ1125">
        <v>0</v>
      </c>
      <c r="GK1125">
        <v>0</v>
      </c>
      <c r="GL1125">
        <f t="shared" si="844"/>
        <v>0</v>
      </c>
      <c r="GM1125">
        <f t="shared" si="845"/>
        <v>0</v>
      </c>
      <c r="GN1125">
        <f t="shared" si="846"/>
        <v>0</v>
      </c>
      <c r="GO1125">
        <f t="shared" si="847"/>
        <v>0</v>
      </c>
      <c r="GP1125">
        <f t="shared" si="848"/>
        <v>0</v>
      </c>
      <c r="GR1125">
        <v>0</v>
      </c>
      <c r="GS1125">
        <v>0</v>
      </c>
      <c r="GT1125">
        <v>0</v>
      </c>
      <c r="GU1125" t="s">
        <v>3</v>
      </c>
      <c r="GV1125">
        <f t="shared" si="849"/>
        <v>0</v>
      </c>
      <c r="GW1125">
        <v>1</v>
      </c>
      <c r="GX1125">
        <f t="shared" si="850"/>
        <v>0</v>
      </c>
      <c r="HA1125">
        <v>0</v>
      </c>
      <c r="HB1125">
        <v>0</v>
      </c>
      <c r="HC1125">
        <f t="shared" si="851"/>
        <v>0</v>
      </c>
      <c r="HE1125" t="s">
        <v>3</v>
      </c>
      <c r="HF1125" t="s">
        <v>3</v>
      </c>
      <c r="HM1125" t="s">
        <v>3</v>
      </c>
      <c r="HN1125" t="s">
        <v>741</v>
      </c>
      <c r="HO1125" t="s">
        <v>742</v>
      </c>
      <c r="HP1125" t="s">
        <v>739</v>
      </c>
      <c r="HQ1125" t="s">
        <v>739</v>
      </c>
      <c r="HS1125">
        <v>0</v>
      </c>
      <c r="IK1125">
        <v>0</v>
      </c>
    </row>
    <row r="1126" spans="1:255">
      <c r="A1126" s="2">
        <v>18</v>
      </c>
      <c r="B1126" s="2">
        <v>1</v>
      </c>
      <c r="C1126" s="2">
        <v>818</v>
      </c>
      <c r="D1126" s="2"/>
      <c r="E1126" s="2" t="s">
        <v>743</v>
      </c>
      <c r="F1126" s="2" t="s">
        <v>744</v>
      </c>
      <c r="G1126" s="2" t="s">
        <v>745</v>
      </c>
      <c r="H1126" s="2" t="s">
        <v>74</v>
      </c>
      <c r="I1126" s="2">
        <f>I1124*J1126</f>
        <v>0</v>
      </c>
      <c r="J1126" s="2">
        <v>-150</v>
      </c>
      <c r="K1126" s="2">
        <v>-150</v>
      </c>
      <c r="L1126" s="2">
        <v>0</v>
      </c>
      <c r="M1126" s="2">
        <v>0</v>
      </c>
      <c r="N1126" s="2">
        <f t="shared" si="812"/>
        <v>0</v>
      </c>
      <c r="O1126" s="2">
        <f t="shared" si="813"/>
        <v>0</v>
      </c>
      <c r="P1126" s="2">
        <f t="shared" si="814"/>
        <v>0</v>
      </c>
      <c r="Q1126" s="2">
        <f t="shared" si="815"/>
        <v>0</v>
      </c>
      <c r="R1126" s="2">
        <f t="shared" si="816"/>
        <v>0</v>
      </c>
      <c r="S1126" s="2">
        <f t="shared" si="817"/>
        <v>0</v>
      </c>
      <c r="T1126" s="2">
        <f t="shared" si="818"/>
        <v>0</v>
      </c>
      <c r="U1126" s="2">
        <f t="shared" si="819"/>
        <v>0</v>
      </c>
      <c r="V1126" s="2">
        <f t="shared" si="820"/>
        <v>0</v>
      </c>
      <c r="W1126" s="2">
        <f t="shared" si="821"/>
        <v>0</v>
      </c>
      <c r="X1126" s="2">
        <f t="shared" si="822"/>
        <v>0</v>
      </c>
      <c r="Y1126" s="2">
        <f t="shared" si="823"/>
        <v>0</v>
      </c>
      <c r="Z1126" s="2"/>
      <c r="AA1126" s="2">
        <v>88889161</v>
      </c>
      <c r="AB1126" s="2">
        <f t="shared" si="824"/>
        <v>75.16</v>
      </c>
      <c r="AC1126" s="2">
        <f t="shared" si="825"/>
        <v>75.16</v>
      </c>
      <c r="AD1126" s="2">
        <f t="shared" si="826"/>
        <v>0</v>
      </c>
      <c r="AE1126" s="2">
        <f t="shared" si="827"/>
        <v>0</v>
      </c>
      <c r="AF1126" s="2">
        <f t="shared" si="828"/>
        <v>0</v>
      </c>
      <c r="AG1126" s="2">
        <f t="shared" si="829"/>
        <v>0</v>
      </c>
      <c r="AH1126" s="2">
        <f t="shared" si="830"/>
        <v>0</v>
      </c>
      <c r="AI1126" s="2">
        <f t="shared" si="831"/>
        <v>0</v>
      </c>
      <c r="AJ1126" s="2">
        <f t="shared" si="832"/>
        <v>0</v>
      </c>
      <c r="AK1126" s="2">
        <v>75.16</v>
      </c>
      <c r="AL1126" s="2">
        <v>75.16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97</v>
      </c>
      <c r="AU1126" s="2">
        <v>55</v>
      </c>
      <c r="AV1126" s="2">
        <v>1</v>
      </c>
      <c r="AW1126" s="2">
        <v>1</v>
      </c>
      <c r="AX1126" s="2"/>
      <c r="AY1126" s="2"/>
      <c r="AZ1126" s="2">
        <v>1</v>
      </c>
      <c r="BA1126" s="2">
        <v>1</v>
      </c>
      <c r="BB1126" s="2">
        <v>1</v>
      </c>
      <c r="BC1126" s="2">
        <v>1</v>
      </c>
      <c r="BD1126" s="2" t="s">
        <v>3</v>
      </c>
      <c r="BE1126" s="2" t="s">
        <v>3</v>
      </c>
      <c r="BF1126" s="2" t="s">
        <v>3</v>
      </c>
      <c r="BG1126" s="2" t="s">
        <v>3</v>
      </c>
      <c r="BH1126" s="2">
        <v>3</v>
      </c>
      <c r="BI1126" s="2">
        <v>1</v>
      </c>
      <c r="BJ1126" s="2" t="s">
        <v>746</v>
      </c>
      <c r="BK1126" s="2"/>
      <c r="BL1126" s="2"/>
      <c r="BM1126" s="2">
        <v>26001</v>
      </c>
      <c r="BN1126" s="2">
        <v>0</v>
      </c>
      <c r="BO1126" s="2" t="s">
        <v>3</v>
      </c>
      <c r="BP1126" s="2">
        <v>0</v>
      </c>
      <c r="BQ1126" s="2">
        <v>2</v>
      </c>
      <c r="BR1126" s="2">
        <v>1</v>
      </c>
      <c r="BS1126" s="2">
        <v>1</v>
      </c>
      <c r="BT1126" s="2">
        <v>1</v>
      </c>
      <c r="BU1126" s="2">
        <v>1</v>
      </c>
      <c r="BV1126" s="2">
        <v>1</v>
      </c>
      <c r="BW1126" s="2">
        <v>1</v>
      </c>
      <c r="BX1126" s="2">
        <v>1</v>
      </c>
      <c r="BY1126" s="2" t="s">
        <v>3</v>
      </c>
      <c r="BZ1126" s="2">
        <v>97</v>
      </c>
      <c r="CA1126" s="2">
        <v>55</v>
      </c>
      <c r="CB1126" s="2" t="s">
        <v>3</v>
      </c>
      <c r="CC1126" s="2"/>
      <c r="CD1126" s="2"/>
      <c r="CE1126" s="2">
        <v>0</v>
      </c>
      <c r="CF1126" s="2">
        <v>0</v>
      </c>
      <c r="CG1126" s="2">
        <v>0</v>
      </c>
      <c r="CH1126" s="2">
        <v>22</v>
      </c>
      <c r="CI1126" s="2">
        <v>1</v>
      </c>
      <c r="CJ1126" s="2">
        <v>0</v>
      </c>
      <c r="CK1126" s="2">
        <v>0</v>
      </c>
      <c r="CL1126" s="2">
        <v>0</v>
      </c>
      <c r="CM1126" s="2">
        <v>0</v>
      </c>
      <c r="CN1126" s="2" t="s">
        <v>3</v>
      </c>
      <c r="CO1126" s="2">
        <v>0</v>
      </c>
      <c r="CP1126" s="2">
        <f t="shared" si="833"/>
        <v>0</v>
      </c>
      <c r="CQ1126" s="2">
        <f t="shared" si="834"/>
        <v>75.16</v>
      </c>
      <c r="CR1126" s="2">
        <f t="shared" si="835"/>
        <v>0</v>
      </c>
      <c r="CS1126" s="2">
        <f t="shared" si="836"/>
        <v>0</v>
      </c>
      <c r="CT1126" s="2">
        <f t="shared" si="837"/>
        <v>0</v>
      </c>
      <c r="CU1126" s="2">
        <f t="shared" si="838"/>
        <v>0</v>
      </c>
      <c r="CV1126" s="2">
        <f t="shared" si="839"/>
        <v>0</v>
      </c>
      <c r="CW1126" s="2">
        <f t="shared" si="840"/>
        <v>0</v>
      </c>
      <c r="CX1126" s="2">
        <f t="shared" si="841"/>
        <v>0</v>
      </c>
      <c r="CY1126" s="2">
        <f t="shared" si="842"/>
        <v>0</v>
      </c>
      <c r="CZ1126" s="2">
        <f t="shared" si="843"/>
        <v>0</v>
      </c>
      <c r="DA1126" s="2"/>
      <c r="DB1126" s="2"/>
      <c r="DC1126" s="2" t="s">
        <v>3</v>
      </c>
      <c r="DD1126" s="2" t="s">
        <v>3</v>
      </c>
      <c r="DE1126" s="2" t="s">
        <v>3</v>
      </c>
      <c r="DF1126" s="2" t="s">
        <v>3</v>
      </c>
      <c r="DG1126" s="2" t="s">
        <v>3</v>
      </c>
      <c r="DH1126" s="2" t="s">
        <v>3</v>
      </c>
      <c r="DI1126" s="2" t="s">
        <v>3</v>
      </c>
      <c r="DJ1126" s="2" t="s">
        <v>3</v>
      </c>
      <c r="DK1126" s="2" t="s">
        <v>3</v>
      </c>
      <c r="DL1126" s="2" t="s">
        <v>3</v>
      </c>
      <c r="DM1126" s="2" t="s">
        <v>3</v>
      </c>
      <c r="DN1126" s="2">
        <v>0</v>
      </c>
      <c r="DO1126" s="2">
        <v>0</v>
      </c>
      <c r="DP1126" s="2">
        <v>1</v>
      </c>
      <c r="DQ1126" s="2">
        <v>1</v>
      </c>
      <c r="DR1126" s="2"/>
      <c r="DS1126" s="2"/>
      <c r="DT1126" s="2"/>
      <c r="DU1126" s="2">
        <v>1009</v>
      </c>
      <c r="DV1126" s="2" t="s">
        <v>74</v>
      </c>
      <c r="DW1126" s="2" t="s">
        <v>74</v>
      </c>
      <c r="DX1126" s="2">
        <v>1</v>
      </c>
      <c r="DY1126" s="2"/>
      <c r="DZ1126" s="2" t="s">
        <v>3</v>
      </c>
      <c r="EA1126" s="2" t="s">
        <v>3</v>
      </c>
      <c r="EB1126" s="2" t="s">
        <v>3</v>
      </c>
      <c r="EC1126" s="2" t="s">
        <v>3</v>
      </c>
      <c r="ED1126" s="2"/>
      <c r="EE1126" s="2">
        <v>64991460</v>
      </c>
      <c r="EF1126" s="2">
        <v>2</v>
      </c>
      <c r="EG1126" s="2" t="s">
        <v>32</v>
      </c>
      <c r="EH1126" s="2">
        <v>20</v>
      </c>
      <c r="EI1126" s="2" t="s">
        <v>739</v>
      </c>
      <c r="EJ1126" s="2">
        <v>1</v>
      </c>
      <c r="EK1126" s="2">
        <v>26001</v>
      </c>
      <c r="EL1126" s="2" t="s">
        <v>739</v>
      </c>
      <c r="EM1126" s="2" t="s">
        <v>740</v>
      </c>
      <c r="EN1126" s="2"/>
      <c r="EO1126" s="2" t="s">
        <v>3</v>
      </c>
      <c r="EP1126" s="2"/>
      <c r="EQ1126" s="2">
        <v>32768</v>
      </c>
      <c r="ER1126" s="2">
        <v>75.16</v>
      </c>
      <c r="ES1126" s="2">
        <v>75.16</v>
      </c>
      <c r="ET1126" s="2">
        <v>0</v>
      </c>
      <c r="EU1126" s="2">
        <v>0</v>
      </c>
      <c r="EV1126" s="2">
        <v>0</v>
      </c>
      <c r="EW1126" s="2">
        <v>0</v>
      </c>
      <c r="EX1126" s="2">
        <v>0</v>
      </c>
      <c r="EY1126" s="2"/>
      <c r="EZ1126" s="2"/>
      <c r="FA1126" s="2"/>
      <c r="FB1126" s="2"/>
      <c r="FC1126" s="2"/>
      <c r="FD1126" s="2"/>
      <c r="FE1126" s="2"/>
      <c r="FF1126" s="2"/>
      <c r="FG1126" s="2"/>
      <c r="FH1126" s="2"/>
      <c r="FI1126" s="2"/>
      <c r="FJ1126" s="2"/>
      <c r="FK1126" s="2"/>
      <c r="FL1126" s="2"/>
      <c r="FM1126" s="2"/>
      <c r="FN1126" s="2"/>
      <c r="FO1126" s="2"/>
      <c r="FP1126" s="2"/>
      <c r="FQ1126" s="2">
        <v>0</v>
      </c>
      <c r="FR1126" s="2">
        <v>0</v>
      </c>
      <c r="FS1126" s="2">
        <v>0</v>
      </c>
      <c r="FT1126" s="2"/>
      <c r="FU1126" s="2"/>
      <c r="FV1126" s="2"/>
      <c r="FW1126" s="2"/>
      <c r="FX1126" s="2">
        <v>97</v>
      </c>
      <c r="FY1126" s="2">
        <v>55</v>
      </c>
      <c r="FZ1126" s="2"/>
      <c r="GA1126" s="2" t="s">
        <v>3</v>
      </c>
      <c r="GB1126" s="2"/>
      <c r="GC1126" s="2"/>
      <c r="GD1126" s="2">
        <v>1</v>
      </c>
      <c r="GE1126" s="2"/>
      <c r="GF1126" s="2">
        <v>-518404014</v>
      </c>
      <c r="GG1126" s="2">
        <v>2</v>
      </c>
      <c r="GH1126" s="2">
        <v>1</v>
      </c>
      <c r="GI1126" s="2">
        <v>-2</v>
      </c>
      <c r="GJ1126" s="2">
        <v>0</v>
      </c>
      <c r="GK1126" s="2">
        <v>0</v>
      </c>
      <c r="GL1126" s="2">
        <f t="shared" si="844"/>
        <v>0</v>
      </c>
      <c r="GM1126" s="2">
        <f t="shared" si="845"/>
        <v>0</v>
      </c>
      <c r="GN1126" s="2">
        <f t="shared" si="846"/>
        <v>0</v>
      </c>
      <c r="GO1126" s="2">
        <f t="shared" si="847"/>
        <v>0</v>
      </c>
      <c r="GP1126" s="2">
        <f t="shared" si="848"/>
        <v>0</v>
      </c>
      <c r="GQ1126" s="2"/>
      <c r="GR1126" s="2">
        <v>0</v>
      </c>
      <c r="GS1126" s="2">
        <v>0</v>
      </c>
      <c r="GT1126" s="2">
        <v>0</v>
      </c>
      <c r="GU1126" s="2" t="s">
        <v>3</v>
      </c>
      <c r="GV1126" s="2">
        <f t="shared" si="849"/>
        <v>0</v>
      </c>
      <c r="GW1126" s="2">
        <v>1</v>
      </c>
      <c r="GX1126" s="2">
        <f t="shared" si="850"/>
        <v>0</v>
      </c>
      <c r="GY1126" s="2"/>
      <c r="GZ1126" s="2"/>
      <c r="HA1126" s="2">
        <v>0</v>
      </c>
      <c r="HB1126" s="2">
        <v>0</v>
      </c>
      <c r="HC1126" s="2">
        <f t="shared" si="851"/>
        <v>0</v>
      </c>
      <c r="HD1126" s="2"/>
      <c r="HE1126" s="2" t="s">
        <v>3</v>
      </c>
      <c r="HF1126" s="2" t="s">
        <v>3</v>
      </c>
      <c r="HG1126" s="2"/>
      <c r="HH1126" s="2"/>
      <c r="HI1126" s="2"/>
      <c r="HJ1126" s="2"/>
      <c r="HK1126" s="2"/>
      <c r="HL1126" s="2"/>
      <c r="HM1126" s="2" t="s">
        <v>3</v>
      </c>
      <c r="HN1126" s="2" t="s">
        <v>741</v>
      </c>
      <c r="HO1126" s="2" t="s">
        <v>742</v>
      </c>
      <c r="HP1126" s="2" t="s">
        <v>739</v>
      </c>
      <c r="HQ1126" s="2" t="s">
        <v>739</v>
      </c>
      <c r="HR1126" s="2"/>
      <c r="HS1126" s="2">
        <v>0</v>
      </c>
      <c r="HT1126" s="2"/>
      <c r="HU1126" s="2"/>
      <c r="HV1126" s="2"/>
      <c r="HW1126" s="2"/>
      <c r="HX1126" s="2"/>
      <c r="HY1126" s="2"/>
      <c r="HZ1126" s="2"/>
      <c r="IA1126" s="2"/>
      <c r="IB1126" s="2"/>
      <c r="IC1126" s="2"/>
      <c r="ID1126" s="2"/>
      <c r="IE1126" s="2"/>
      <c r="IF1126" s="2"/>
      <c r="IG1126" s="2"/>
      <c r="IH1126" s="2"/>
      <c r="II1126" s="2"/>
      <c r="IJ1126" s="2"/>
      <c r="IK1126" s="2">
        <v>0</v>
      </c>
      <c r="IL1126" s="2"/>
      <c r="IM1126" s="2"/>
      <c r="IN1126" s="2"/>
      <c r="IO1126" s="2"/>
      <c r="IP1126" s="2"/>
      <c r="IQ1126" s="2"/>
      <c r="IR1126" s="2"/>
      <c r="IS1126" s="2"/>
      <c r="IT1126" s="2"/>
      <c r="IU1126" s="2"/>
    </row>
    <row r="1127" spans="1:255">
      <c r="A1127">
        <v>18</v>
      </c>
      <c r="B1127">
        <v>1</v>
      </c>
      <c r="C1127">
        <v>825</v>
      </c>
      <c r="E1127" t="s">
        <v>743</v>
      </c>
      <c r="F1127" t="s">
        <v>744</v>
      </c>
      <c r="G1127" t="s">
        <v>745</v>
      </c>
      <c r="H1127" t="s">
        <v>74</v>
      </c>
      <c r="I1127">
        <f>I1125*J1127</f>
        <v>0</v>
      </c>
      <c r="J1127">
        <v>-150</v>
      </c>
      <c r="K1127">
        <v>-150</v>
      </c>
      <c r="L1127">
        <v>0</v>
      </c>
      <c r="M1127">
        <v>0</v>
      </c>
      <c r="N1127">
        <f t="shared" si="812"/>
        <v>0</v>
      </c>
      <c r="O1127">
        <f t="shared" si="813"/>
        <v>0</v>
      </c>
      <c r="P1127">
        <f t="shared" si="814"/>
        <v>0</v>
      </c>
      <c r="Q1127">
        <f t="shared" si="815"/>
        <v>0</v>
      </c>
      <c r="R1127">
        <f t="shared" si="816"/>
        <v>0</v>
      </c>
      <c r="S1127">
        <f t="shared" si="817"/>
        <v>0</v>
      </c>
      <c r="T1127">
        <f t="shared" si="818"/>
        <v>0</v>
      </c>
      <c r="U1127">
        <f t="shared" si="819"/>
        <v>0</v>
      </c>
      <c r="V1127">
        <f t="shared" si="820"/>
        <v>0</v>
      </c>
      <c r="W1127">
        <f t="shared" si="821"/>
        <v>0</v>
      </c>
      <c r="X1127">
        <f t="shared" si="822"/>
        <v>0</v>
      </c>
      <c r="Y1127">
        <f t="shared" si="823"/>
        <v>0</v>
      </c>
      <c r="AA1127">
        <v>88889103</v>
      </c>
      <c r="AB1127">
        <f t="shared" si="824"/>
        <v>75.16</v>
      </c>
      <c r="AC1127">
        <f t="shared" si="825"/>
        <v>75.16</v>
      </c>
      <c r="AD1127">
        <f t="shared" si="826"/>
        <v>0</v>
      </c>
      <c r="AE1127">
        <f t="shared" si="827"/>
        <v>0</v>
      </c>
      <c r="AF1127">
        <f t="shared" si="828"/>
        <v>0</v>
      </c>
      <c r="AG1127">
        <f t="shared" si="829"/>
        <v>0</v>
      </c>
      <c r="AH1127">
        <f t="shared" si="830"/>
        <v>0</v>
      </c>
      <c r="AI1127">
        <f t="shared" si="831"/>
        <v>0</v>
      </c>
      <c r="AJ1127">
        <f t="shared" si="832"/>
        <v>0.06</v>
      </c>
      <c r="AK1127">
        <v>75.16</v>
      </c>
      <c r="AL1127">
        <v>75.16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0.06</v>
      </c>
      <c r="AT1127">
        <v>97</v>
      </c>
      <c r="AU1127">
        <v>55</v>
      </c>
      <c r="AV1127">
        <v>1</v>
      </c>
      <c r="AW1127">
        <v>1</v>
      </c>
      <c r="AZ1127">
        <v>1</v>
      </c>
      <c r="BA1127">
        <v>1</v>
      </c>
      <c r="BB1127">
        <v>1</v>
      </c>
      <c r="BC1127">
        <v>4.54</v>
      </c>
      <c r="BD1127" t="s">
        <v>3</v>
      </c>
      <c r="BE1127" t="s">
        <v>3</v>
      </c>
      <c r="BF1127" t="s">
        <v>3</v>
      </c>
      <c r="BG1127" t="s">
        <v>3</v>
      </c>
      <c r="BH1127">
        <v>3</v>
      </c>
      <c r="BI1127">
        <v>1</v>
      </c>
      <c r="BJ1127" t="s">
        <v>746</v>
      </c>
      <c r="BM1127">
        <v>26001</v>
      </c>
      <c r="BN1127">
        <v>0</v>
      </c>
      <c r="BO1127" t="s">
        <v>744</v>
      </c>
      <c r="BP1127">
        <v>1</v>
      </c>
      <c r="BQ1127">
        <v>2</v>
      </c>
      <c r="BR1127">
        <v>1</v>
      </c>
      <c r="BS1127">
        <v>1</v>
      </c>
      <c r="BT1127">
        <v>1</v>
      </c>
      <c r="BU1127">
        <v>1</v>
      </c>
      <c r="BV1127">
        <v>1</v>
      </c>
      <c r="BW1127">
        <v>1</v>
      </c>
      <c r="BX1127">
        <v>1</v>
      </c>
      <c r="BY1127" t="s">
        <v>3</v>
      </c>
      <c r="BZ1127">
        <v>97</v>
      </c>
      <c r="CA1127">
        <v>55</v>
      </c>
      <c r="CB1127" t="s">
        <v>3</v>
      </c>
      <c r="CE1127">
        <v>0</v>
      </c>
      <c r="CF1127">
        <v>0</v>
      </c>
      <c r="CG1127">
        <v>0</v>
      </c>
      <c r="CH1127">
        <v>22</v>
      </c>
      <c r="CI1127">
        <v>1</v>
      </c>
      <c r="CJ1127">
        <v>0</v>
      </c>
      <c r="CK1127">
        <v>0</v>
      </c>
      <c r="CL1127">
        <v>0</v>
      </c>
      <c r="CM1127">
        <v>0</v>
      </c>
      <c r="CN1127" t="s">
        <v>3</v>
      </c>
      <c r="CO1127">
        <v>0</v>
      </c>
      <c r="CP1127">
        <f t="shared" si="833"/>
        <v>0</v>
      </c>
      <c r="CQ1127">
        <f t="shared" si="834"/>
        <v>341.22640000000001</v>
      </c>
      <c r="CR1127">
        <f t="shared" si="835"/>
        <v>0</v>
      </c>
      <c r="CS1127">
        <f t="shared" si="836"/>
        <v>0</v>
      </c>
      <c r="CT1127">
        <f t="shared" si="837"/>
        <v>0</v>
      </c>
      <c r="CU1127">
        <f t="shared" si="838"/>
        <v>0</v>
      </c>
      <c r="CV1127">
        <f t="shared" si="839"/>
        <v>0</v>
      </c>
      <c r="CW1127">
        <f t="shared" si="840"/>
        <v>0</v>
      </c>
      <c r="CX1127">
        <f t="shared" si="841"/>
        <v>0.06</v>
      </c>
      <c r="CY1127">
        <f t="shared" si="842"/>
        <v>0</v>
      </c>
      <c r="CZ1127">
        <f t="shared" si="843"/>
        <v>0</v>
      </c>
      <c r="DC1127" t="s">
        <v>3</v>
      </c>
      <c r="DD1127" t="s">
        <v>3</v>
      </c>
      <c r="DE1127" t="s">
        <v>3</v>
      </c>
      <c r="DF1127" t="s">
        <v>3</v>
      </c>
      <c r="DG1127" t="s">
        <v>3</v>
      </c>
      <c r="DH1127" t="s">
        <v>3</v>
      </c>
      <c r="DI1127" t="s">
        <v>3</v>
      </c>
      <c r="DJ1127" t="s">
        <v>3</v>
      </c>
      <c r="DK1127" t="s">
        <v>3</v>
      </c>
      <c r="DL1127" t="s">
        <v>3</v>
      </c>
      <c r="DM1127" t="s">
        <v>3</v>
      </c>
      <c r="DN1127">
        <v>0</v>
      </c>
      <c r="DO1127">
        <v>0</v>
      </c>
      <c r="DP1127">
        <v>1</v>
      </c>
      <c r="DQ1127">
        <v>1</v>
      </c>
      <c r="DU1127">
        <v>1009</v>
      </c>
      <c r="DV1127" t="s">
        <v>74</v>
      </c>
      <c r="DW1127" t="s">
        <v>74</v>
      </c>
      <c r="DX1127">
        <v>1</v>
      </c>
      <c r="DZ1127" t="s">
        <v>3</v>
      </c>
      <c r="EA1127" t="s">
        <v>3</v>
      </c>
      <c r="EB1127" t="s">
        <v>3</v>
      </c>
      <c r="EC1127" t="s">
        <v>3</v>
      </c>
      <c r="EE1127">
        <v>64991460</v>
      </c>
      <c r="EF1127">
        <v>2</v>
      </c>
      <c r="EG1127" t="s">
        <v>32</v>
      </c>
      <c r="EH1127">
        <v>20</v>
      </c>
      <c r="EI1127" t="s">
        <v>739</v>
      </c>
      <c r="EJ1127">
        <v>1</v>
      </c>
      <c r="EK1127">
        <v>26001</v>
      </c>
      <c r="EL1127" t="s">
        <v>739</v>
      </c>
      <c r="EM1127" t="s">
        <v>740</v>
      </c>
      <c r="EO1127" t="s">
        <v>3</v>
      </c>
      <c r="EQ1127">
        <v>32768</v>
      </c>
      <c r="ER1127">
        <v>75.16</v>
      </c>
      <c r="ES1127">
        <v>75.16</v>
      </c>
      <c r="ET1127">
        <v>0</v>
      </c>
      <c r="EU1127">
        <v>0</v>
      </c>
      <c r="EV1127">
        <v>0</v>
      </c>
      <c r="EW1127">
        <v>0</v>
      </c>
      <c r="EX1127">
        <v>0</v>
      </c>
      <c r="FQ1127">
        <v>0</v>
      </c>
      <c r="FR1127">
        <v>0</v>
      </c>
      <c r="FS1127">
        <v>0</v>
      </c>
      <c r="FX1127">
        <v>97</v>
      </c>
      <c r="FY1127">
        <v>55</v>
      </c>
      <c r="GA1127" t="s">
        <v>3</v>
      </c>
      <c r="GD1127">
        <v>1</v>
      </c>
      <c r="GF1127">
        <v>-518404014</v>
      </c>
      <c r="GG1127">
        <v>2</v>
      </c>
      <c r="GH1127">
        <v>1</v>
      </c>
      <c r="GI1127">
        <v>2</v>
      </c>
      <c r="GJ1127">
        <v>0</v>
      </c>
      <c r="GK1127">
        <v>0</v>
      </c>
      <c r="GL1127">
        <f t="shared" si="844"/>
        <v>0</v>
      </c>
      <c r="GM1127">
        <f t="shared" si="845"/>
        <v>0</v>
      </c>
      <c r="GN1127">
        <f t="shared" si="846"/>
        <v>0</v>
      </c>
      <c r="GO1127">
        <f t="shared" si="847"/>
        <v>0</v>
      </c>
      <c r="GP1127">
        <f t="shared" si="848"/>
        <v>0</v>
      </c>
      <c r="GR1127">
        <v>0</v>
      </c>
      <c r="GS1127">
        <v>0</v>
      </c>
      <c r="GT1127">
        <v>0</v>
      </c>
      <c r="GU1127" t="s">
        <v>3</v>
      </c>
      <c r="GV1127">
        <f t="shared" si="849"/>
        <v>0</v>
      </c>
      <c r="GW1127">
        <v>1</v>
      </c>
      <c r="GX1127">
        <f t="shared" si="850"/>
        <v>0</v>
      </c>
      <c r="HA1127">
        <v>0</v>
      </c>
      <c r="HB1127">
        <v>0</v>
      </c>
      <c r="HC1127">
        <f t="shared" si="851"/>
        <v>0</v>
      </c>
      <c r="HE1127" t="s">
        <v>3</v>
      </c>
      <c r="HF1127" t="s">
        <v>3</v>
      </c>
      <c r="HM1127" t="s">
        <v>3</v>
      </c>
      <c r="HN1127" t="s">
        <v>741</v>
      </c>
      <c r="HO1127" t="s">
        <v>742</v>
      </c>
      <c r="HP1127" t="s">
        <v>739</v>
      </c>
      <c r="HQ1127" t="s">
        <v>739</v>
      </c>
      <c r="HS1127">
        <v>0</v>
      </c>
      <c r="IK1127">
        <v>0</v>
      </c>
    </row>
    <row r="1129" spans="1:255">
      <c r="A1129" s="3">
        <v>51</v>
      </c>
      <c r="B1129" s="3">
        <f>B1070</f>
        <v>1</v>
      </c>
      <c r="C1129" s="3">
        <f>A1070</f>
        <v>4</v>
      </c>
      <c r="D1129" s="3">
        <f>ROW(A1070)</f>
        <v>1070</v>
      </c>
      <c r="E1129" s="3"/>
      <c r="F1129" s="3" t="str">
        <f>IF(F1070&lt;&gt;"",F1070,"")</f>
        <v>Новый раздел</v>
      </c>
      <c r="G1129" s="3" t="str">
        <f>IF(G1070&lt;&gt;"",G1070,"")</f>
        <v>СМР</v>
      </c>
      <c r="H1129" s="3">
        <v>0</v>
      </c>
      <c r="I1129" s="3"/>
      <c r="J1129" s="3"/>
      <c r="K1129" s="3"/>
      <c r="L1129" s="3"/>
      <c r="M1129" s="3"/>
      <c r="N1129" s="3"/>
      <c r="O1129" s="3">
        <f t="shared" ref="O1129:T1129" si="852">ROUND(AB1129,2)</f>
        <v>43172.49</v>
      </c>
      <c r="P1129" s="3">
        <f t="shared" si="852"/>
        <v>39699.26</v>
      </c>
      <c r="Q1129" s="3">
        <f t="shared" si="852"/>
        <v>2459.7600000000002</v>
      </c>
      <c r="R1129" s="3">
        <f t="shared" si="852"/>
        <v>113.53</v>
      </c>
      <c r="S1129" s="3">
        <f t="shared" si="852"/>
        <v>1013.47</v>
      </c>
      <c r="T1129" s="3">
        <f t="shared" si="852"/>
        <v>0</v>
      </c>
      <c r="U1129" s="3">
        <f>AH1129</f>
        <v>114.81122620000001</v>
      </c>
      <c r="V1129" s="3">
        <f>AI1129</f>
        <v>8.4095103999999985</v>
      </c>
      <c r="W1129" s="3">
        <f>ROUND(AJ1129,2)</f>
        <v>0</v>
      </c>
      <c r="X1129" s="3">
        <f>ROUND(AK1129,2)</f>
        <v>1062.6500000000001</v>
      </c>
      <c r="Y1129" s="3">
        <f>ROUND(AL1129,2)</f>
        <v>533.29</v>
      </c>
      <c r="Z1129" s="3"/>
      <c r="AA1129" s="3"/>
      <c r="AB1129" s="3">
        <f>ROUND(SUMIF(AA1074:AA1127,"=88889161",O1074:O1127),2)</f>
        <v>43172.49</v>
      </c>
      <c r="AC1129" s="3">
        <f>ROUND(SUMIF(AA1074:AA1127,"=88889161",P1074:P1127),2)</f>
        <v>39699.26</v>
      </c>
      <c r="AD1129" s="3">
        <f>ROUND(SUMIF(AA1074:AA1127,"=88889161",Q1074:Q1127),2)</f>
        <v>2459.7600000000002</v>
      </c>
      <c r="AE1129" s="3">
        <f>ROUND(SUMIF(AA1074:AA1127,"=88889161",R1074:R1127),2)</f>
        <v>113.53</v>
      </c>
      <c r="AF1129" s="3">
        <f>ROUND(SUMIF(AA1074:AA1127,"=88889161",S1074:S1127),2)</f>
        <v>1013.47</v>
      </c>
      <c r="AG1129" s="3">
        <f>ROUND(SUMIF(AA1074:AA1127,"=88889161",T1074:T1127),2)</f>
        <v>0</v>
      </c>
      <c r="AH1129" s="3">
        <f>SUMIF(AA1074:AA1127,"=88889161",U1074:U1127)</f>
        <v>114.81122620000001</v>
      </c>
      <c r="AI1129" s="3">
        <f>SUMIF(AA1074:AA1127,"=88889161",V1074:V1127)</f>
        <v>8.4095103999999985</v>
      </c>
      <c r="AJ1129" s="3">
        <f>ROUND(SUMIF(AA1074:AA1127,"=88889161",W1074:W1127),2)</f>
        <v>0</v>
      </c>
      <c r="AK1129" s="3">
        <f>ROUND(SUMIF(AA1074:AA1127,"=88889161",X1074:X1127),2)</f>
        <v>1062.6500000000001</v>
      </c>
      <c r="AL1129" s="3">
        <f>ROUND(SUMIF(AA1074:AA1127,"=88889161",Y1074:Y1127),2)</f>
        <v>533.29</v>
      </c>
      <c r="AM1129" s="3"/>
      <c r="AN1129" s="3"/>
      <c r="AO1129" s="3">
        <f t="shared" ref="AO1129:BD1129" si="853">ROUND(BX1129,2)</f>
        <v>0</v>
      </c>
      <c r="AP1129" s="3">
        <f t="shared" si="853"/>
        <v>0</v>
      </c>
      <c r="AQ1129" s="3">
        <f t="shared" si="853"/>
        <v>0</v>
      </c>
      <c r="AR1129" s="3">
        <f t="shared" si="853"/>
        <v>44768.43</v>
      </c>
      <c r="AS1129" s="3">
        <f t="shared" si="853"/>
        <v>40599.64</v>
      </c>
      <c r="AT1129" s="3">
        <f t="shared" si="853"/>
        <v>4168.79</v>
      </c>
      <c r="AU1129" s="3">
        <f t="shared" si="853"/>
        <v>0</v>
      </c>
      <c r="AV1129" s="3">
        <f t="shared" si="853"/>
        <v>39699.26</v>
      </c>
      <c r="AW1129" s="3">
        <f t="shared" si="853"/>
        <v>39699.26</v>
      </c>
      <c r="AX1129" s="3">
        <f t="shared" si="853"/>
        <v>0</v>
      </c>
      <c r="AY1129" s="3">
        <f t="shared" si="853"/>
        <v>39699.26</v>
      </c>
      <c r="AZ1129" s="3">
        <f t="shared" si="853"/>
        <v>0</v>
      </c>
      <c r="BA1129" s="3">
        <f t="shared" si="853"/>
        <v>0</v>
      </c>
      <c r="BB1129" s="3">
        <f t="shared" si="853"/>
        <v>0</v>
      </c>
      <c r="BC1129" s="3">
        <f t="shared" si="853"/>
        <v>0</v>
      </c>
      <c r="BD1129" s="3">
        <f t="shared" si="853"/>
        <v>0</v>
      </c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>
        <f>ROUND(SUMIF(AA1074:AA1127,"=88889161",FQ1074:FQ1127),2)</f>
        <v>0</v>
      </c>
      <c r="BY1129" s="3">
        <f>ROUND(SUMIF(AA1074:AA1127,"=88889161",FR1074:FR1127),2)</f>
        <v>0</v>
      </c>
      <c r="BZ1129" s="3">
        <f>ROUND(SUMIF(AA1074:AA1127,"=88889161",GL1074:GL1127),2)</f>
        <v>0</v>
      </c>
      <c r="CA1129" s="3">
        <f>ROUND(SUMIF(AA1074:AA1127,"=88889161",GM1074:GM1127),2)</f>
        <v>44768.43</v>
      </c>
      <c r="CB1129" s="3">
        <f>ROUND(SUMIF(AA1074:AA1127,"=88889161",GN1074:GN1127),2)</f>
        <v>40599.64</v>
      </c>
      <c r="CC1129" s="3">
        <f>ROUND(SUMIF(AA1074:AA1127,"=88889161",GO1074:GO1127),2)</f>
        <v>4168.79</v>
      </c>
      <c r="CD1129" s="3">
        <f>ROUND(SUMIF(AA1074:AA1127,"=88889161",GP1074:GP1127),2)</f>
        <v>0</v>
      </c>
      <c r="CE1129" s="3">
        <f>AC1129-BX1129</f>
        <v>39699.26</v>
      </c>
      <c r="CF1129" s="3">
        <f>AC1129-BY1129</f>
        <v>39699.26</v>
      </c>
      <c r="CG1129" s="3">
        <f>BX1129-BZ1129</f>
        <v>0</v>
      </c>
      <c r="CH1129" s="3">
        <f>AC1129-BX1129-BY1129+BZ1129</f>
        <v>39699.26</v>
      </c>
      <c r="CI1129" s="3">
        <f>BY1129-BZ1129</f>
        <v>0</v>
      </c>
      <c r="CJ1129" s="3">
        <f>ROUND(SUMIF(AA1074:AA1127,"=88889161",GX1074:GX1127),2)</f>
        <v>0</v>
      </c>
      <c r="CK1129" s="3">
        <f>ROUND(SUMIF(AA1074:AA1127,"=88889161",GY1074:GY1127),2)</f>
        <v>0</v>
      </c>
      <c r="CL1129" s="3">
        <f>ROUND(SUMIF(AA1074:AA1127,"=88889161",GZ1074:GZ1127),2)</f>
        <v>0</v>
      </c>
      <c r="CM1129" s="3">
        <f>ROUND(SUMIF(AA1074:AA1127,"=88889161",HD1074:HD1127),2)</f>
        <v>0</v>
      </c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4">
        <f t="shared" ref="DG1129:DL1129" si="854">ROUND(DT1129,2)</f>
        <v>448575.4</v>
      </c>
      <c r="DH1129" s="4">
        <f t="shared" si="854"/>
        <v>359736.94</v>
      </c>
      <c r="DI1129" s="4">
        <f t="shared" si="854"/>
        <v>41185.35</v>
      </c>
      <c r="DJ1129" s="4">
        <f t="shared" si="854"/>
        <v>5338.11</v>
      </c>
      <c r="DK1129" s="4">
        <f t="shared" si="854"/>
        <v>47653.11</v>
      </c>
      <c r="DL1129" s="4">
        <f t="shared" si="854"/>
        <v>0</v>
      </c>
      <c r="DM1129" s="4">
        <f>DZ1129</f>
        <v>114.81122620000001</v>
      </c>
      <c r="DN1129" s="4">
        <f>EA1129</f>
        <v>8.4095103999999985</v>
      </c>
      <c r="DO1129" s="4">
        <f>ROUND(EB1129,2)</f>
        <v>0</v>
      </c>
      <c r="DP1129" s="4">
        <f>ROUND(EC1129,2)</f>
        <v>49964.9</v>
      </c>
      <c r="DQ1129" s="4">
        <f>ROUND(ED1129,2)</f>
        <v>25075.599999999999</v>
      </c>
      <c r="DR1129" s="4"/>
      <c r="DS1129" s="4"/>
      <c r="DT1129" s="4">
        <f>ROUND(SUMIF(AA1074:AA1127,"=88889103",O1074:O1127),2)</f>
        <v>448575.4</v>
      </c>
      <c r="DU1129" s="4">
        <f>ROUND(SUMIF(AA1074:AA1127,"=88889103",P1074:P1127),2)</f>
        <v>359736.94</v>
      </c>
      <c r="DV1129" s="4">
        <f>ROUND(SUMIF(AA1074:AA1127,"=88889103",Q1074:Q1127),2)</f>
        <v>41185.35</v>
      </c>
      <c r="DW1129" s="4">
        <f>ROUND(SUMIF(AA1074:AA1127,"=88889103",R1074:R1127),2)</f>
        <v>5338.11</v>
      </c>
      <c r="DX1129" s="4">
        <f>ROUND(SUMIF(AA1074:AA1127,"=88889103",S1074:S1127),2)</f>
        <v>47653.11</v>
      </c>
      <c r="DY1129" s="4">
        <f>ROUND(SUMIF(AA1074:AA1127,"=88889103",T1074:T1127),2)</f>
        <v>0</v>
      </c>
      <c r="DZ1129" s="4">
        <f>SUMIF(AA1074:AA1127,"=88889103",U1074:U1127)</f>
        <v>114.81122620000001</v>
      </c>
      <c r="EA1129" s="4">
        <f>SUMIF(AA1074:AA1127,"=88889103",V1074:V1127)</f>
        <v>8.4095103999999985</v>
      </c>
      <c r="EB1129" s="4">
        <f>ROUND(SUMIF(AA1074:AA1127,"=88889103",W1074:W1127),2)</f>
        <v>0</v>
      </c>
      <c r="EC1129" s="4">
        <f>ROUND(SUMIF(AA1074:AA1127,"=88889103",X1074:X1127),2)</f>
        <v>49964.9</v>
      </c>
      <c r="ED1129" s="4">
        <f>ROUND(SUMIF(AA1074:AA1127,"=88889103",Y1074:Y1127),2)</f>
        <v>25075.599999999999</v>
      </c>
      <c r="EE1129" s="4"/>
      <c r="EF1129" s="4"/>
      <c r="EG1129" s="4">
        <f t="shared" ref="EG1129:EV1129" si="855">ROUND(FP1129,2)</f>
        <v>0</v>
      </c>
      <c r="EH1129" s="4">
        <f t="shared" si="855"/>
        <v>0</v>
      </c>
      <c r="EI1129" s="4">
        <f t="shared" si="855"/>
        <v>0</v>
      </c>
      <c r="EJ1129" s="4">
        <f t="shared" si="855"/>
        <v>523615.9</v>
      </c>
      <c r="EK1129" s="4">
        <f t="shared" si="855"/>
        <v>401055.25</v>
      </c>
      <c r="EL1129" s="4">
        <f t="shared" si="855"/>
        <v>122560.65</v>
      </c>
      <c r="EM1129" s="4">
        <f t="shared" si="855"/>
        <v>0</v>
      </c>
      <c r="EN1129" s="4">
        <f t="shared" si="855"/>
        <v>359736.94</v>
      </c>
      <c r="EO1129" s="4">
        <f t="shared" si="855"/>
        <v>359736.94</v>
      </c>
      <c r="EP1129" s="4">
        <f t="shared" si="855"/>
        <v>0</v>
      </c>
      <c r="EQ1129" s="4">
        <f t="shared" si="855"/>
        <v>359736.94</v>
      </c>
      <c r="ER1129" s="4">
        <f t="shared" si="855"/>
        <v>0</v>
      </c>
      <c r="ES1129" s="4">
        <f t="shared" si="855"/>
        <v>0</v>
      </c>
      <c r="ET1129" s="4">
        <f t="shared" si="855"/>
        <v>0</v>
      </c>
      <c r="EU1129" s="4">
        <f t="shared" si="855"/>
        <v>0</v>
      </c>
      <c r="EV1129" s="4">
        <f t="shared" si="855"/>
        <v>0</v>
      </c>
      <c r="EW1129" s="4"/>
      <c r="EX1129" s="4"/>
      <c r="EY1129" s="4"/>
      <c r="EZ1129" s="4"/>
      <c r="FA1129" s="4"/>
      <c r="FB1129" s="4"/>
      <c r="FC1129" s="4"/>
      <c r="FD1129" s="4"/>
      <c r="FE1129" s="4"/>
      <c r="FF1129" s="4"/>
      <c r="FG1129" s="4"/>
      <c r="FH1129" s="4"/>
      <c r="FI1129" s="4"/>
      <c r="FJ1129" s="4"/>
      <c r="FK1129" s="4"/>
      <c r="FL1129" s="4"/>
      <c r="FM1129" s="4"/>
      <c r="FN1129" s="4"/>
      <c r="FO1129" s="4"/>
      <c r="FP1129" s="4">
        <f>ROUND(SUMIF(AA1074:AA1127,"=88889103",FQ1074:FQ1127),2)</f>
        <v>0</v>
      </c>
      <c r="FQ1129" s="4">
        <f>ROUND(SUMIF(AA1074:AA1127,"=88889103",FR1074:FR1127),2)</f>
        <v>0</v>
      </c>
      <c r="FR1129" s="4">
        <f>ROUND(SUMIF(AA1074:AA1127,"=88889103",GL1074:GL1127),2)</f>
        <v>0</v>
      </c>
      <c r="FS1129" s="4">
        <f>ROUND(SUMIF(AA1074:AA1127,"=88889103",GM1074:GM1127),2)</f>
        <v>523615.9</v>
      </c>
      <c r="FT1129" s="4">
        <f>ROUND(SUMIF(AA1074:AA1127,"=88889103",GN1074:GN1127),2)</f>
        <v>401055.25</v>
      </c>
      <c r="FU1129" s="4">
        <f>ROUND(SUMIF(AA1074:AA1127,"=88889103",GO1074:GO1127),2)</f>
        <v>122560.65</v>
      </c>
      <c r="FV1129" s="4">
        <f>ROUND(SUMIF(AA1074:AA1127,"=88889103",GP1074:GP1127),2)</f>
        <v>0</v>
      </c>
      <c r="FW1129" s="4">
        <f>DU1129-FP1129</f>
        <v>359736.94</v>
      </c>
      <c r="FX1129" s="4">
        <f>DU1129-FQ1129</f>
        <v>359736.94</v>
      </c>
      <c r="FY1129" s="4">
        <f>FP1129-FR1129</f>
        <v>0</v>
      </c>
      <c r="FZ1129" s="4">
        <f>DU1129-FP1129-FQ1129+FR1129</f>
        <v>359736.94</v>
      </c>
      <c r="GA1129" s="4">
        <f>FQ1129-FR1129</f>
        <v>0</v>
      </c>
      <c r="GB1129" s="4">
        <f>ROUND(SUMIF(AA1074:AA1127,"=88889103",GX1074:GX1127),2)</f>
        <v>0</v>
      </c>
      <c r="GC1129" s="4">
        <f>ROUND(SUMIF(AA1074:AA1127,"=88889103",GY1074:GY1127),2)</f>
        <v>0</v>
      </c>
      <c r="GD1129" s="4">
        <f>ROUND(SUMIF(AA1074:AA1127,"=88889103",GZ1074:GZ1127),2)</f>
        <v>0</v>
      </c>
      <c r="GE1129" s="4">
        <f>ROUND(SUMIF(AA1074:AA1127,"=88889103",HD1074:HD1127),2)</f>
        <v>0</v>
      </c>
      <c r="GF1129" s="4"/>
      <c r="GG1129" s="4"/>
      <c r="GH1129" s="4"/>
      <c r="GI1129" s="4"/>
      <c r="GJ1129" s="4"/>
      <c r="GK1129" s="4"/>
      <c r="GL1129" s="4"/>
      <c r="GM1129" s="4"/>
      <c r="GN1129" s="4"/>
      <c r="GO1129" s="4"/>
      <c r="GP1129" s="4"/>
      <c r="GQ1129" s="4"/>
      <c r="GR1129" s="4"/>
      <c r="GS1129" s="4"/>
      <c r="GT1129" s="4"/>
      <c r="GU1129" s="4"/>
      <c r="GV1129" s="4"/>
      <c r="GW1129" s="4"/>
      <c r="GX1129" s="4">
        <v>0</v>
      </c>
    </row>
    <row r="1131" spans="1:255">
      <c r="A1131" s="5">
        <v>50</v>
      </c>
      <c r="B1131" s="5">
        <v>0</v>
      </c>
      <c r="C1131" s="5">
        <v>0</v>
      </c>
      <c r="D1131" s="5">
        <v>1</v>
      </c>
      <c r="E1131" s="5">
        <v>201</v>
      </c>
      <c r="F1131" s="5">
        <f>ROUND(Source!O1129,O1131)</f>
        <v>43172.49</v>
      </c>
      <c r="G1131" s="5" t="s">
        <v>195</v>
      </c>
      <c r="H1131" s="5" t="s">
        <v>196</v>
      </c>
      <c r="I1131" s="5"/>
      <c r="J1131" s="5"/>
      <c r="K1131" s="5">
        <v>201</v>
      </c>
      <c r="L1131" s="5">
        <v>1</v>
      </c>
      <c r="M1131" s="5">
        <v>3</v>
      </c>
      <c r="N1131" s="5" t="s">
        <v>3</v>
      </c>
      <c r="O1131" s="5">
        <v>2</v>
      </c>
      <c r="P1131" s="5">
        <f>ROUND(Source!DG1129,O1131)</f>
        <v>448575.4</v>
      </c>
      <c r="Q1131" s="5"/>
      <c r="R1131" s="5"/>
      <c r="S1131" s="5"/>
      <c r="T1131" s="5"/>
      <c r="U1131" s="5"/>
      <c r="V1131" s="5"/>
      <c r="W1131" s="5">
        <v>43172.49</v>
      </c>
      <c r="X1131" s="5">
        <v>1</v>
      </c>
      <c r="Y1131" s="5">
        <v>43172.49</v>
      </c>
      <c r="Z1131" s="5">
        <v>448575.4</v>
      </c>
      <c r="AA1131" s="5">
        <v>1</v>
      </c>
      <c r="AB1131" s="5">
        <v>448575.4</v>
      </c>
    </row>
    <row r="1132" spans="1:255">
      <c r="A1132" s="5">
        <v>50</v>
      </c>
      <c r="B1132" s="5">
        <v>0</v>
      </c>
      <c r="C1132" s="5">
        <v>0</v>
      </c>
      <c r="D1132" s="5">
        <v>1</v>
      </c>
      <c r="E1132" s="5">
        <v>202</v>
      </c>
      <c r="F1132" s="5">
        <f>ROUND(Source!P1129,O1132)</f>
        <v>39699.26</v>
      </c>
      <c r="G1132" s="5" t="s">
        <v>197</v>
      </c>
      <c r="H1132" s="5" t="s">
        <v>198</v>
      </c>
      <c r="I1132" s="5"/>
      <c r="J1132" s="5"/>
      <c r="K1132" s="5">
        <v>202</v>
      </c>
      <c r="L1132" s="5">
        <v>2</v>
      </c>
      <c r="M1132" s="5">
        <v>3</v>
      </c>
      <c r="N1132" s="5" t="s">
        <v>3</v>
      </c>
      <c r="O1132" s="5">
        <v>2</v>
      </c>
      <c r="P1132" s="5">
        <f>ROUND(Source!DH1129,O1132)</f>
        <v>359736.94</v>
      </c>
      <c r="Q1132" s="5"/>
      <c r="R1132" s="5"/>
      <c r="S1132" s="5"/>
      <c r="T1132" s="5"/>
      <c r="U1132" s="5"/>
      <c r="V1132" s="5"/>
      <c r="W1132" s="5">
        <v>39699.26</v>
      </c>
      <c r="X1132" s="5">
        <v>1</v>
      </c>
      <c r="Y1132" s="5">
        <v>39699.26</v>
      </c>
      <c r="Z1132" s="5">
        <v>359736.94</v>
      </c>
      <c r="AA1132" s="5">
        <v>1</v>
      </c>
      <c r="AB1132" s="5">
        <v>359736.94</v>
      </c>
    </row>
    <row r="1133" spans="1:255">
      <c r="A1133" s="5">
        <v>50</v>
      </c>
      <c r="B1133" s="5">
        <v>0</v>
      </c>
      <c r="C1133" s="5">
        <v>0</v>
      </c>
      <c r="D1133" s="5">
        <v>1</v>
      </c>
      <c r="E1133" s="5">
        <v>222</v>
      </c>
      <c r="F1133" s="5">
        <f>ROUND(Source!AO1129,O1133)</f>
        <v>0</v>
      </c>
      <c r="G1133" s="5" t="s">
        <v>199</v>
      </c>
      <c r="H1133" s="5" t="s">
        <v>200</v>
      </c>
      <c r="I1133" s="5"/>
      <c r="J1133" s="5"/>
      <c r="K1133" s="5">
        <v>222</v>
      </c>
      <c r="L1133" s="5">
        <v>3</v>
      </c>
      <c r="M1133" s="5">
        <v>3</v>
      </c>
      <c r="N1133" s="5" t="s">
        <v>3</v>
      </c>
      <c r="O1133" s="5">
        <v>2</v>
      </c>
      <c r="P1133" s="5">
        <f>ROUND(Source!EG1129,O1133)</f>
        <v>0</v>
      </c>
      <c r="Q1133" s="5"/>
      <c r="R1133" s="5"/>
      <c r="S1133" s="5"/>
      <c r="T1133" s="5"/>
      <c r="U1133" s="5"/>
      <c r="V1133" s="5"/>
      <c r="W1133" s="5">
        <v>0</v>
      </c>
      <c r="X1133" s="5">
        <v>1</v>
      </c>
      <c r="Y1133" s="5">
        <v>0</v>
      </c>
      <c r="Z1133" s="5">
        <v>0</v>
      </c>
      <c r="AA1133" s="5">
        <v>1</v>
      </c>
      <c r="AB1133" s="5">
        <v>0</v>
      </c>
    </row>
    <row r="1134" spans="1:255">
      <c r="A1134" s="5">
        <v>50</v>
      </c>
      <c r="B1134" s="5">
        <v>0</v>
      </c>
      <c r="C1134" s="5">
        <v>0</v>
      </c>
      <c r="D1134" s="5">
        <v>1</v>
      </c>
      <c r="E1134" s="5">
        <v>225</v>
      </c>
      <c r="F1134" s="5">
        <f>ROUND(Source!AV1129,O1134)</f>
        <v>39699.26</v>
      </c>
      <c r="G1134" s="5" t="s">
        <v>201</v>
      </c>
      <c r="H1134" s="5" t="s">
        <v>202</v>
      </c>
      <c r="I1134" s="5"/>
      <c r="J1134" s="5"/>
      <c r="K1134" s="5">
        <v>225</v>
      </c>
      <c r="L1134" s="5">
        <v>4</v>
      </c>
      <c r="M1134" s="5">
        <v>3</v>
      </c>
      <c r="N1134" s="5" t="s">
        <v>3</v>
      </c>
      <c r="O1134" s="5">
        <v>2</v>
      </c>
      <c r="P1134" s="5">
        <f>ROUND(Source!EN1129,O1134)</f>
        <v>359736.94</v>
      </c>
      <c r="Q1134" s="5"/>
      <c r="R1134" s="5"/>
      <c r="S1134" s="5"/>
      <c r="T1134" s="5"/>
      <c r="U1134" s="5"/>
      <c r="V1134" s="5"/>
      <c r="W1134" s="5">
        <v>39699.26</v>
      </c>
      <c r="X1134" s="5">
        <v>1</v>
      </c>
      <c r="Y1134" s="5">
        <v>39699.26</v>
      </c>
      <c r="Z1134" s="5">
        <v>359736.94</v>
      </c>
      <c r="AA1134" s="5">
        <v>1</v>
      </c>
      <c r="AB1134" s="5">
        <v>359736.94</v>
      </c>
    </row>
    <row r="1135" spans="1:255">
      <c r="A1135" s="5">
        <v>50</v>
      </c>
      <c r="B1135" s="5">
        <v>0</v>
      </c>
      <c r="C1135" s="5">
        <v>0</v>
      </c>
      <c r="D1135" s="5">
        <v>1</v>
      </c>
      <c r="E1135" s="5">
        <v>226</v>
      </c>
      <c r="F1135" s="5">
        <f>ROUND(Source!AW1129,O1135)</f>
        <v>39699.26</v>
      </c>
      <c r="G1135" s="5" t="s">
        <v>203</v>
      </c>
      <c r="H1135" s="5" t="s">
        <v>204</v>
      </c>
      <c r="I1135" s="5"/>
      <c r="J1135" s="5"/>
      <c r="K1135" s="5">
        <v>226</v>
      </c>
      <c r="L1135" s="5">
        <v>5</v>
      </c>
      <c r="M1135" s="5">
        <v>3</v>
      </c>
      <c r="N1135" s="5" t="s">
        <v>3</v>
      </c>
      <c r="O1135" s="5">
        <v>2</v>
      </c>
      <c r="P1135" s="5">
        <f>ROUND(Source!EO1129,O1135)</f>
        <v>359736.94</v>
      </c>
      <c r="Q1135" s="5"/>
      <c r="R1135" s="5"/>
      <c r="S1135" s="5"/>
      <c r="T1135" s="5"/>
      <c r="U1135" s="5"/>
      <c r="V1135" s="5"/>
      <c r="W1135" s="5">
        <v>39699.26</v>
      </c>
      <c r="X1135" s="5">
        <v>1</v>
      </c>
      <c r="Y1135" s="5">
        <v>39699.26</v>
      </c>
      <c r="Z1135" s="5">
        <v>359736.94</v>
      </c>
      <c r="AA1135" s="5">
        <v>1</v>
      </c>
      <c r="AB1135" s="5">
        <v>359736.94</v>
      </c>
    </row>
    <row r="1136" spans="1:255">
      <c r="A1136" s="5">
        <v>50</v>
      </c>
      <c r="B1136" s="5">
        <v>0</v>
      </c>
      <c r="C1136" s="5">
        <v>0</v>
      </c>
      <c r="D1136" s="5">
        <v>1</v>
      </c>
      <c r="E1136" s="5">
        <v>227</v>
      </c>
      <c r="F1136" s="5">
        <f>ROUND(Source!AX1129,O1136)</f>
        <v>0</v>
      </c>
      <c r="G1136" s="5" t="s">
        <v>205</v>
      </c>
      <c r="H1136" s="5" t="s">
        <v>206</v>
      </c>
      <c r="I1136" s="5"/>
      <c r="J1136" s="5"/>
      <c r="K1136" s="5">
        <v>227</v>
      </c>
      <c r="L1136" s="5">
        <v>6</v>
      </c>
      <c r="M1136" s="5">
        <v>3</v>
      </c>
      <c r="N1136" s="5" t="s">
        <v>3</v>
      </c>
      <c r="O1136" s="5">
        <v>2</v>
      </c>
      <c r="P1136" s="5">
        <f>ROUND(Source!EP1129,O1136)</f>
        <v>0</v>
      </c>
      <c r="Q1136" s="5"/>
      <c r="R1136" s="5"/>
      <c r="S1136" s="5"/>
      <c r="T1136" s="5"/>
      <c r="U1136" s="5"/>
      <c r="V1136" s="5"/>
      <c r="W1136" s="5">
        <v>0</v>
      </c>
      <c r="X1136" s="5">
        <v>1</v>
      </c>
      <c r="Y1136" s="5">
        <v>0</v>
      </c>
      <c r="Z1136" s="5">
        <v>0</v>
      </c>
      <c r="AA1136" s="5">
        <v>1</v>
      </c>
      <c r="AB1136" s="5">
        <v>0</v>
      </c>
    </row>
    <row r="1137" spans="1:28">
      <c r="A1137" s="5">
        <v>50</v>
      </c>
      <c r="B1137" s="5">
        <v>0</v>
      </c>
      <c r="C1137" s="5">
        <v>0</v>
      </c>
      <c r="D1137" s="5">
        <v>1</v>
      </c>
      <c r="E1137" s="5">
        <v>228</v>
      </c>
      <c r="F1137" s="5">
        <f>ROUND(Source!AY1129,O1137)</f>
        <v>39699.26</v>
      </c>
      <c r="G1137" s="5" t="s">
        <v>207</v>
      </c>
      <c r="H1137" s="5" t="s">
        <v>208</v>
      </c>
      <c r="I1137" s="5"/>
      <c r="J1137" s="5"/>
      <c r="K1137" s="5">
        <v>228</v>
      </c>
      <c r="L1137" s="5">
        <v>7</v>
      </c>
      <c r="M1137" s="5">
        <v>3</v>
      </c>
      <c r="N1137" s="5" t="s">
        <v>3</v>
      </c>
      <c r="O1137" s="5">
        <v>2</v>
      </c>
      <c r="P1137" s="5">
        <f>ROUND(Source!EQ1129,O1137)</f>
        <v>359736.94</v>
      </c>
      <c r="Q1137" s="5"/>
      <c r="R1137" s="5"/>
      <c r="S1137" s="5"/>
      <c r="T1137" s="5"/>
      <c r="U1137" s="5"/>
      <c r="V1137" s="5"/>
      <c r="W1137" s="5">
        <v>39699.26</v>
      </c>
      <c r="X1137" s="5">
        <v>1</v>
      </c>
      <c r="Y1137" s="5">
        <v>39699.26</v>
      </c>
      <c r="Z1137" s="5">
        <v>359736.94</v>
      </c>
      <c r="AA1137" s="5">
        <v>1</v>
      </c>
      <c r="AB1137" s="5">
        <v>359736.94</v>
      </c>
    </row>
    <row r="1138" spans="1:28">
      <c r="A1138" s="5">
        <v>50</v>
      </c>
      <c r="B1138" s="5">
        <v>0</v>
      </c>
      <c r="C1138" s="5">
        <v>0</v>
      </c>
      <c r="D1138" s="5">
        <v>1</v>
      </c>
      <c r="E1138" s="5">
        <v>216</v>
      </c>
      <c r="F1138" s="5">
        <f>ROUND(Source!AP1129,O1138)</f>
        <v>0</v>
      </c>
      <c r="G1138" s="5" t="s">
        <v>209</v>
      </c>
      <c r="H1138" s="5" t="s">
        <v>210</v>
      </c>
      <c r="I1138" s="5"/>
      <c r="J1138" s="5"/>
      <c r="K1138" s="5">
        <v>216</v>
      </c>
      <c r="L1138" s="5">
        <v>8</v>
      </c>
      <c r="M1138" s="5">
        <v>3</v>
      </c>
      <c r="N1138" s="5" t="s">
        <v>3</v>
      </c>
      <c r="O1138" s="5">
        <v>2</v>
      </c>
      <c r="P1138" s="5">
        <f>ROUND(Source!EH1129,O1138)</f>
        <v>0</v>
      </c>
      <c r="Q1138" s="5"/>
      <c r="R1138" s="5"/>
      <c r="S1138" s="5"/>
      <c r="T1138" s="5"/>
      <c r="U1138" s="5"/>
      <c r="V1138" s="5"/>
      <c r="W1138" s="5">
        <v>0</v>
      </c>
      <c r="X1138" s="5">
        <v>1</v>
      </c>
      <c r="Y1138" s="5">
        <v>0</v>
      </c>
      <c r="Z1138" s="5">
        <v>0</v>
      </c>
      <c r="AA1138" s="5">
        <v>1</v>
      </c>
      <c r="AB1138" s="5">
        <v>0</v>
      </c>
    </row>
    <row r="1139" spans="1:28">
      <c r="A1139" s="5">
        <v>50</v>
      </c>
      <c r="B1139" s="5">
        <v>0</v>
      </c>
      <c r="C1139" s="5">
        <v>0</v>
      </c>
      <c r="D1139" s="5">
        <v>1</v>
      </c>
      <c r="E1139" s="5">
        <v>223</v>
      </c>
      <c r="F1139" s="5">
        <f>ROUND(Source!AQ1129,O1139)</f>
        <v>0</v>
      </c>
      <c r="G1139" s="5" t="s">
        <v>211</v>
      </c>
      <c r="H1139" s="5" t="s">
        <v>212</v>
      </c>
      <c r="I1139" s="5"/>
      <c r="J1139" s="5"/>
      <c r="K1139" s="5">
        <v>223</v>
      </c>
      <c r="L1139" s="5">
        <v>9</v>
      </c>
      <c r="M1139" s="5">
        <v>3</v>
      </c>
      <c r="N1139" s="5" t="s">
        <v>3</v>
      </c>
      <c r="O1139" s="5">
        <v>2</v>
      </c>
      <c r="P1139" s="5">
        <f>ROUND(Source!EI1129,O1139)</f>
        <v>0</v>
      </c>
      <c r="Q1139" s="5"/>
      <c r="R1139" s="5"/>
      <c r="S1139" s="5"/>
      <c r="T1139" s="5"/>
      <c r="U1139" s="5"/>
      <c r="V1139" s="5"/>
      <c r="W1139" s="5">
        <v>0</v>
      </c>
      <c r="X1139" s="5">
        <v>1</v>
      </c>
      <c r="Y1139" s="5">
        <v>0</v>
      </c>
      <c r="Z1139" s="5">
        <v>0</v>
      </c>
      <c r="AA1139" s="5">
        <v>1</v>
      </c>
      <c r="AB1139" s="5">
        <v>0</v>
      </c>
    </row>
    <row r="1140" spans="1:28">
      <c r="A1140" s="5">
        <v>50</v>
      </c>
      <c r="B1140" s="5">
        <v>0</v>
      </c>
      <c r="C1140" s="5">
        <v>0</v>
      </c>
      <c r="D1140" s="5">
        <v>1</v>
      </c>
      <c r="E1140" s="5">
        <v>229</v>
      </c>
      <c r="F1140" s="5">
        <f>ROUND(Source!AZ1129,O1140)</f>
        <v>0</v>
      </c>
      <c r="G1140" s="5" t="s">
        <v>213</v>
      </c>
      <c r="H1140" s="5" t="s">
        <v>214</v>
      </c>
      <c r="I1140" s="5"/>
      <c r="J1140" s="5"/>
      <c r="K1140" s="5">
        <v>229</v>
      </c>
      <c r="L1140" s="5">
        <v>10</v>
      </c>
      <c r="M1140" s="5">
        <v>3</v>
      </c>
      <c r="N1140" s="5" t="s">
        <v>3</v>
      </c>
      <c r="O1140" s="5">
        <v>2</v>
      </c>
      <c r="P1140" s="5">
        <f>ROUND(Source!ER1129,O1140)</f>
        <v>0</v>
      </c>
      <c r="Q1140" s="5"/>
      <c r="R1140" s="5"/>
      <c r="S1140" s="5"/>
      <c r="T1140" s="5"/>
      <c r="U1140" s="5"/>
      <c r="V1140" s="5"/>
      <c r="W1140" s="5">
        <v>0</v>
      </c>
      <c r="X1140" s="5">
        <v>1</v>
      </c>
      <c r="Y1140" s="5">
        <v>0</v>
      </c>
      <c r="Z1140" s="5">
        <v>0</v>
      </c>
      <c r="AA1140" s="5">
        <v>1</v>
      </c>
      <c r="AB1140" s="5">
        <v>0</v>
      </c>
    </row>
    <row r="1141" spans="1:28">
      <c r="A1141" s="5">
        <v>50</v>
      </c>
      <c r="B1141" s="5">
        <v>0</v>
      </c>
      <c r="C1141" s="5">
        <v>0</v>
      </c>
      <c r="D1141" s="5">
        <v>1</v>
      </c>
      <c r="E1141" s="5">
        <v>203</v>
      </c>
      <c r="F1141" s="5">
        <f>ROUND(Source!Q1129,O1141)</f>
        <v>2459.7600000000002</v>
      </c>
      <c r="G1141" s="5" t="s">
        <v>215</v>
      </c>
      <c r="H1141" s="5" t="s">
        <v>216</v>
      </c>
      <c r="I1141" s="5"/>
      <c r="J1141" s="5"/>
      <c r="K1141" s="5">
        <v>203</v>
      </c>
      <c r="L1141" s="5">
        <v>11</v>
      </c>
      <c r="M1141" s="5">
        <v>3</v>
      </c>
      <c r="N1141" s="5" t="s">
        <v>3</v>
      </c>
      <c r="O1141" s="5">
        <v>2</v>
      </c>
      <c r="P1141" s="5">
        <f>ROUND(Source!DI1129,O1141)</f>
        <v>41185.35</v>
      </c>
      <c r="Q1141" s="5"/>
      <c r="R1141" s="5"/>
      <c r="S1141" s="5"/>
      <c r="T1141" s="5"/>
      <c r="U1141" s="5"/>
      <c r="V1141" s="5"/>
      <c r="W1141" s="5">
        <v>2459.7600000000002</v>
      </c>
      <c r="X1141" s="5">
        <v>1</v>
      </c>
      <c r="Y1141" s="5">
        <v>2459.7600000000002</v>
      </c>
      <c r="Z1141" s="5">
        <v>41185.35</v>
      </c>
      <c r="AA1141" s="5">
        <v>1</v>
      </c>
      <c r="AB1141" s="5">
        <v>41185.35</v>
      </c>
    </row>
    <row r="1142" spans="1:28">
      <c r="A1142" s="5">
        <v>50</v>
      </c>
      <c r="B1142" s="5">
        <v>0</v>
      </c>
      <c r="C1142" s="5">
        <v>0</v>
      </c>
      <c r="D1142" s="5">
        <v>1</v>
      </c>
      <c r="E1142" s="5">
        <v>231</v>
      </c>
      <c r="F1142" s="5">
        <f>ROUND(Source!BB1129,O1142)</f>
        <v>0</v>
      </c>
      <c r="G1142" s="5" t="s">
        <v>217</v>
      </c>
      <c r="H1142" s="5" t="s">
        <v>218</v>
      </c>
      <c r="I1142" s="5"/>
      <c r="J1142" s="5"/>
      <c r="K1142" s="5">
        <v>231</v>
      </c>
      <c r="L1142" s="5">
        <v>12</v>
      </c>
      <c r="M1142" s="5">
        <v>3</v>
      </c>
      <c r="N1142" s="5" t="s">
        <v>3</v>
      </c>
      <c r="O1142" s="5">
        <v>2</v>
      </c>
      <c r="P1142" s="5">
        <f>ROUND(Source!ET1129,O1142)</f>
        <v>0</v>
      </c>
      <c r="Q1142" s="5"/>
      <c r="R1142" s="5"/>
      <c r="S1142" s="5"/>
      <c r="T1142" s="5"/>
      <c r="U1142" s="5"/>
      <c r="V1142" s="5"/>
      <c r="W1142" s="5">
        <v>0</v>
      </c>
      <c r="X1142" s="5">
        <v>1</v>
      </c>
      <c r="Y1142" s="5">
        <v>0</v>
      </c>
      <c r="Z1142" s="5">
        <v>0</v>
      </c>
      <c r="AA1142" s="5">
        <v>1</v>
      </c>
      <c r="AB1142" s="5">
        <v>0</v>
      </c>
    </row>
    <row r="1143" spans="1:28">
      <c r="A1143" s="5">
        <v>50</v>
      </c>
      <c r="B1143" s="5">
        <v>0</v>
      </c>
      <c r="C1143" s="5">
        <v>0</v>
      </c>
      <c r="D1143" s="5">
        <v>1</v>
      </c>
      <c r="E1143" s="5">
        <v>204</v>
      </c>
      <c r="F1143" s="5">
        <f>ROUND(Source!R1129,O1143)</f>
        <v>113.53</v>
      </c>
      <c r="G1143" s="5" t="s">
        <v>219</v>
      </c>
      <c r="H1143" s="5" t="s">
        <v>220</v>
      </c>
      <c r="I1143" s="5"/>
      <c r="J1143" s="5"/>
      <c r="K1143" s="5">
        <v>204</v>
      </c>
      <c r="L1143" s="5">
        <v>13</v>
      </c>
      <c r="M1143" s="5">
        <v>3</v>
      </c>
      <c r="N1143" s="5" t="s">
        <v>3</v>
      </c>
      <c r="O1143" s="5">
        <v>2</v>
      </c>
      <c r="P1143" s="5">
        <f>ROUND(Source!DJ1129,O1143)</f>
        <v>5338.11</v>
      </c>
      <c r="Q1143" s="5"/>
      <c r="R1143" s="5"/>
      <c r="S1143" s="5"/>
      <c r="T1143" s="5"/>
      <c r="U1143" s="5"/>
      <c r="V1143" s="5"/>
      <c r="W1143" s="5">
        <v>113.53</v>
      </c>
      <c r="X1143" s="5">
        <v>1</v>
      </c>
      <c r="Y1143" s="5">
        <v>113.53</v>
      </c>
      <c r="Z1143" s="5">
        <v>5338.11</v>
      </c>
      <c r="AA1143" s="5">
        <v>1</v>
      </c>
      <c r="AB1143" s="5">
        <v>5338.11</v>
      </c>
    </row>
    <row r="1144" spans="1:28">
      <c r="A1144" s="5">
        <v>50</v>
      </c>
      <c r="B1144" s="5">
        <v>0</v>
      </c>
      <c r="C1144" s="5">
        <v>0</v>
      </c>
      <c r="D1144" s="5">
        <v>1</v>
      </c>
      <c r="E1144" s="5">
        <v>205</v>
      </c>
      <c r="F1144" s="5">
        <f>ROUND(Source!S1129,O1144)</f>
        <v>1013.47</v>
      </c>
      <c r="G1144" s="5" t="s">
        <v>221</v>
      </c>
      <c r="H1144" s="5" t="s">
        <v>222</v>
      </c>
      <c r="I1144" s="5"/>
      <c r="J1144" s="5"/>
      <c r="K1144" s="5">
        <v>205</v>
      </c>
      <c r="L1144" s="5">
        <v>14</v>
      </c>
      <c r="M1144" s="5">
        <v>3</v>
      </c>
      <c r="N1144" s="5" t="s">
        <v>3</v>
      </c>
      <c r="O1144" s="5">
        <v>2</v>
      </c>
      <c r="P1144" s="5">
        <f>ROUND(Source!DK1129,O1144)</f>
        <v>47653.11</v>
      </c>
      <c r="Q1144" s="5"/>
      <c r="R1144" s="5"/>
      <c r="S1144" s="5"/>
      <c r="T1144" s="5"/>
      <c r="U1144" s="5"/>
      <c r="V1144" s="5"/>
      <c r="W1144" s="5">
        <v>1013.47</v>
      </c>
      <c r="X1144" s="5">
        <v>1</v>
      </c>
      <c r="Y1144" s="5">
        <v>1013.47</v>
      </c>
      <c r="Z1144" s="5">
        <v>47653.11</v>
      </c>
      <c r="AA1144" s="5">
        <v>1</v>
      </c>
      <c r="AB1144" s="5">
        <v>47653.11</v>
      </c>
    </row>
    <row r="1145" spans="1:28">
      <c r="A1145" s="5">
        <v>50</v>
      </c>
      <c r="B1145" s="5">
        <v>0</v>
      </c>
      <c r="C1145" s="5">
        <v>0</v>
      </c>
      <c r="D1145" s="5">
        <v>1</v>
      </c>
      <c r="E1145" s="5">
        <v>232</v>
      </c>
      <c r="F1145" s="5">
        <f>ROUND(Source!BC1129,O1145)</f>
        <v>0</v>
      </c>
      <c r="G1145" s="5" t="s">
        <v>223</v>
      </c>
      <c r="H1145" s="5" t="s">
        <v>224</v>
      </c>
      <c r="I1145" s="5"/>
      <c r="J1145" s="5"/>
      <c r="K1145" s="5">
        <v>232</v>
      </c>
      <c r="L1145" s="5">
        <v>15</v>
      </c>
      <c r="M1145" s="5">
        <v>3</v>
      </c>
      <c r="N1145" s="5" t="s">
        <v>3</v>
      </c>
      <c r="O1145" s="5">
        <v>2</v>
      </c>
      <c r="P1145" s="5">
        <f>ROUND(Source!EU1129,O1145)</f>
        <v>0</v>
      </c>
      <c r="Q1145" s="5"/>
      <c r="R1145" s="5"/>
      <c r="S1145" s="5"/>
      <c r="T1145" s="5"/>
      <c r="U1145" s="5"/>
      <c r="V1145" s="5"/>
      <c r="W1145" s="5">
        <v>0</v>
      </c>
      <c r="X1145" s="5">
        <v>1</v>
      </c>
      <c r="Y1145" s="5">
        <v>0</v>
      </c>
      <c r="Z1145" s="5">
        <v>0</v>
      </c>
      <c r="AA1145" s="5">
        <v>1</v>
      </c>
      <c r="AB1145" s="5">
        <v>0</v>
      </c>
    </row>
    <row r="1146" spans="1:28">
      <c r="A1146" s="5">
        <v>50</v>
      </c>
      <c r="B1146" s="5">
        <v>0</v>
      </c>
      <c r="C1146" s="5">
        <v>0</v>
      </c>
      <c r="D1146" s="5">
        <v>1</v>
      </c>
      <c r="E1146" s="5">
        <v>214</v>
      </c>
      <c r="F1146" s="5">
        <f>ROUND(Source!AS1129,O1146)</f>
        <v>40599.64</v>
      </c>
      <c r="G1146" s="5" t="s">
        <v>225</v>
      </c>
      <c r="H1146" s="5" t="s">
        <v>226</v>
      </c>
      <c r="I1146" s="5"/>
      <c r="J1146" s="5"/>
      <c r="K1146" s="5">
        <v>214</v>
      </c>
      <c r="L1146" s="5">
        <v>16</v>
      </c>
      <c r="M1146" s="5">
        <v>3</v>
      </c>
      <c r="N1146" s="5" t="s">
        <v>3</v>
      </c>
      <c r="O1146" s="5">
        <v>2</v>
      </c>
      <c r="P1146" s="5">
        <f>ROUND(Source!EK1129,O1146)</f>
        <v>401055.25</v>
      </c>
      <c r="Q1146" s="5"/>
      <c r="R1146" s="5"/>
      <c r="S1146" s="5"/>
      <c r="T1146" s="5"/>
      <c r="U1146" s="5"/>
      <c r="V1146" s="5"/>
      <c r="W1146" s="5">
        <v>40599.64</v>
      </c>
      <c r="X1146" s="5">
        <v>1</v>
      </c>
      <c r="Y1146" s="5">
        <v>40599.64</v>
      </c>
      <c r="Z1146" s="5">
        <v>401055.25</v>
      </c>
      <c r="AA1146" s="5">
        <v>1</v>
      </c>
      <c r="AB1146" s="5">
        <v>401055.25</v>
      </c>
    </row>
    <row r="1147" spans="1:28">
      <c r="A1147" s="5">
        <v>50</v>
      </c>
      <c r="B1147" s="5">
        <v>0</v>
      </c>
      <c r="C1147" s="5">
        <v>0</v>
      </c>
      <c r="D1147" s="5">
        <v>1</v>
      </c>
      <c r="E1147" s="5">
        <v>215</v>
      </c>
      <c r="F1147" s="5">
        <f>ROUND(Source!AT1129,O1147)</f>
        <v>4168.79</v>
      </c>
      <c r="G1147" s="5" t="s">
        <v>227</v>
      </c>
      <c r="H1147" s="5" t="s">
        <v>228</v>
      </c>
      <c r="I1147" s="5"/>
      <c r="J1147" s="5"/>
      <c r="K1147" s="5">
        <v>215</v>
      </c>
      <c r="L1147" s="5">
        <v>17</v>
      </c>
      <c r="M1147" s="5">
        <v>3</v>
      </c>
      <c r="N1147" s="5" t="s">
        <v>3</v>
      </c>
      <c r="O1147" s="5">
        <v>2</v>
      </c>
      <c r="P1147" s="5">
        <f>ROUND(Source!EL1129,O1147)</f>
        <v>122560.65</v>
      </c>
      <c r="Q1147" s="5"/>
      <c r="R1147" s="5"/>
      <c r="S1147" s="5"/>
      <c r="T1147" s="5"/>
      <c r="U1147" s="5"/>
      <c r="V1147" s="5"/>
      <c r="W1147" s="5">
        <v>4168.79</v>
      </c>
      <c r="X1147" s="5">
        <v>1</v>
      </c>
      <c r="Y1147" s="5">
        <v>4168.79</v>
      </c>
      <c r="Z1147" s="5">
        <v>122560.65</v>
      </c>
      <c r="AA1147" s="5">
        <v>1</v>
      </c>
      <c r="AB1147" s="5">
        <v>122560.65</v>
      </c>
    </row>
    <row r="1148" spans="1:28">
      <c r="A1148" s="5">
        <v>50</v>
      </c>
      <c r="B1148" s="5">
        <v>0</v>
      </c>
      <c r="C1148" s="5">
        <v>0</v>
      </c>
      <c r="D1148" s="5">
        <v>1</v>
      </c>
      <c r="E1148" s="5">
        <v>217</v>
      </c>
      <c r="F1148" s="5">
        <f>ROUND(Source!AU1129,O1148)</f>
        <v>0</v>
      </c>
      <c r="G1148" s="5" t="s">
        <v>229</v>
      </c>
      <c r="H1148" s="5" t="s">
        <v>230</v>
      </c>
      <c r="I1148" s="5"/>
      <c r="J1148" s="5"/>
      <c r="K1148" s="5">
        <v>217</v>
      </c>
      <c r="L1148" s="5">
        <v>18</v>
      </c>
      <c r="M1148" s="5">
        <v>3</v>
      </c>
      <c r="N1148" s="5" t="s">
        <v>3</v>
      </c>
      <c r="O1148" s="5">
        <v>2</v>
      </c>
      <c r="P1148" s="5">
        <f>ROUND(Source!EM1129,O1148)</f>
        <v>0</v>
      </c>
      <c r="Q1148" s="5"/>
      <c r="R1148" s="5"/>
      <c r="S1148" s="5"/>
      <c r="T1148" s="5"/>
      <c r="U1148" s="5"/>
      <c r="V1148" s="5"/>
      <c r="W1148" s="5">
        <v>0</v>
      </c>
      <c r="X1148" s="5">
        <v>1</v>
      </c>
      <c r="Y1148" s="5">
        <v>0</v>
      </c>
      <c r="Z1148" s="5">
        <v>0</v>
      </c>
      <c r="AA1148" s="5">
        <v>1</v>
      </c>
      <c r="AB1148" s="5">
        <v>0</v>
      </c>
    </row>
    <row r="1149" spans="1:28">
      <c r="A1149" s="5">
        <v>50</v>
      </c>
      <c r="B1149" s="5">
        <v>0</v>
      </c>
      <c r="C1149" s="5">
        <v>0</v>
      </c>
      <c r="D1149" s="5">
        <v>1</v>
      </c>
      <c r="E1149" s="5">
        <v>230</v>
      </c>
      <c r="F1149" s="5">
        <f>ROUND(Source!BA1129,O1149)</f>
        <v>0</v>
      </c>
      <c r="G1149" s="5" t="s">
        <v>231</v>
      </c>
      <c r="H1149" s="5" t="s">
        <v>232</v>
      </c>
      <c r="I1149" s="5"/>
      <c r="J1149" s="5"/>
      <c r="K1149" s="5">
        <v>230</v>
      </c>
      <c r="L1149" s="5">
        <v>19</v>
      </c>
      <c r="M1149" s="5">
        <v>3</v>
      </c>
      <c r="N1149" s="5" t="s">
        <v>3</v>
      </c>
      <c r="O1149" s="5">
        <v>2</v>
      </c>
      <c r="P1149" s="5">
        <f>ROUND(Source!ES1129,O1149)</f>
        <v>0</v>
      </c>
      <c r="Q1149" s="5"/>
      <c r="R1149" s="5"/>
      <c r="S1149" s="5"/>
      <c r="T1149" s="5"/>
      <c r="U1149" s="5"/>
      <c r="V1149" s="5"/>
      <c r="W1149" s="5">
        <v>0</v>
      </c>
      <c r="X1149" s="5">
        <v>1</v>
      </c>
      <c r="Y1149" s="5">
        <v>0</v>
      </c>
      <c r="Z1149" s="5">
        <v>0</v>
      </c>
      <c r="AA1149" s="5">
        <v>1</v>
      </c>
      <c r="AB1149" s="5">
        <v>0</v>
      </c>
    </row>
    <row r="1150" spans="1:28">
      <c r="A1150" s="5">
        <v>50</v>
      </c>
      <c r="B1150" s="5">
        <v>0</v>
      </c>
      <c r="C1150" s="5">
        <v>0</v>
      </c>
      <c r="D1150" s="5">
        <v>1</v>
      </c>
      <c r="E1150" s="5">
        <v>206</v>
      </c>
      <c r="F1150" s="5">
        <f>ROUND(Source!T1129,O1150)</f>
        <v>0</v>
      </c>
      <c r="G1150" s="5" t="s">
        <v>233</v>
      </c>
      <c r="H1150" s="5" t="s">
        <v>234</v>
      </c>
      <c r="I1150" s="5"/>
      <c r="J1150" s="5"/>
      <c r="K1150" s="5">
        <v>206</v>
      </c>
      <c r="L1150" s="5">
        <v>20</v>
      </c>
      <c r="M1150" s="5">
        <v>3</v>
      </c>
      <c r="N1150" s="5" t="s">
        <v>3</v>
      </c>
      <c r="O1150" s="5">
        <v>2</v>
      </c>
      <c r="P1150" s="5">
        <f>ROUND(Source!DL1129,O1150)</f>
        <v>0</v>
      </c>
      <c r="Q1150" s="5"/>
      <c r="R1150" s="5"/>
      <c r="S1150" s="5"/>
      <c r="T1150" s="5"/>
      <c r="U1150" s="5"/>
      <c r="V1150" s="5"/>
      <c r="W1150" s="5">
        <v>0</v>
      </c>
      <c r="X1150" s="5">
        <v>1</v>
      </c>
      <c r="Y1150" s="5">
        <v>0</v>
      </c>
      <c r="Z1150" s="5">
        <v>0</v>
      </c>
      <c r="AA1150" s="5">
        <v>1</v>
      </c>
      <c r="AB1150" s="5">
        <v>0</v>
      </c>
    </row>
    <row r="1151" spans="1:28">
      <c r="A1151" s="5">
        <v>50</v>
      </c>
      <c r="B1151" s="5">
        <v>0</v>
      </c>
      <c r="C1151" s="5">
        <v>0</v>
      </c>
      <c r="D1151" s="5">
        <v>1</v>
      </c>
      <c r="E1151" s="5">
        <v>207</v>
      </c>
      <c r="F1151" s="5">
        <f>Source!U1129</f>
        <v>114.81122620000001</v>
      </c>
      <c r="G1151" s="5" t="s">
        <v>235</v>
      </c>
      <c r="H1151" s="5" t="s">
        <v>236</v>
      </c>
      <c r="I1151" s="5"/>
      <c r="J1151" s="5"/>
      <c r="K1151" s="5">
        <v>207</v>
      </c>
      <c r="L1151" s="5">
        <v>21</v>
      </c>
      <c r="M1151" s="5">
        <v>3</v>
      </c>
      <c r="N1151" s="5" t="s">
        <v>3</v>
      </c>
      <c r="O1151" s="5">
        <v>-1</v>
      </c>
      <c r="P1151" s="5">
        <f>Source!DM1129</f>
        <v>114.81122620000001</v>
      </c>
      <c r="Q1151" s="5"/>
      <c r="R1151" s="5"/>
      <c r="S1151" s="5"/>
      <c r="T1151" s="5"/>
      <c r="U1151" s="5"/>
      <c r="V1151" s="5"/>
      <c r="W1151" s="5">
        <v>114.81122620000001</v>
      </c>
      <c r="X1151" s="5">
        <v>1</v>
      </c>
      <c r="Y1151" s="5">
        <v>114.81122620000001</v>
      </c>
      <c r="Z1151" s="5">
        <v>114.81122620000001</v>
      </c>
      <c r="AA1151" s="5">
        <v>1</v>
      </c>
      <c r="AB1151" s="5">
        <v>114.81122620000001</v>
      </c>
    </row>
    <row r="1152" spans="1:28">
      <c r="A1152" s="5">
        <v>50</v>
      </c>
      <c r="B1152" s="5">
        <v>0</v>
      </c>
      <c r="C1152" s="5">
        <v>0</v>
      </c>
      <c r="D1152" s="5">
        <v>1</v>
      </c>
      <c r="E1152" s="5">
        <v>208</v>
      </c>
      <c r="F1152" s="5">
        <f>Source!V1129</f>
        <v>8.4095103999999985</v>
      </c>
      <c r="G1152" s="5" t="s">
        <v>237</v>
      </c>
      <c r="H1152" s="5" t="s">
        <v>238</v>
      </c>
      <c r="I1152" s="5"/>
      <c r="J1152" s="5"/>
      <c r="K1152" s="5">
        <v>208</v>
      </c>
      <c r="L1152" s="5">
        <v>22</v>
      </c>
      <c r="M1152" s="5">
        <v>3</v>
      </c>
      <c r="N1152" s="5" t="s">
        <v>3</v>
      </c>
      <c r="O1152" s="5">
        <v>-1</v>
      </c>
      <c r="P1152" s="5">
        <f>Source!DN1129</f>
        <v>8.4095103999999985</v>
      </c>
      <c r="Q1152" s="5"/>
      <c r="R1152" s="5"/>
      <c r="S1152" s="5"/>
      <c r="T1152" s="5"/>
      <c r="U1152" s="5"/>
      <c r="V1152" s="5"/>
      <c r="W1152" s="5">
        <v>8.4095103999999985</v>
      </c>
      <c r="X1152" s="5">
        <v>1</v>
      </c>
      <c r="Y1152" s="5">
        <v>8.4095103999999985</v>
      </c>
      <c r="Z1152" s="5">
        <v>8.4095103999999985</v>
      </c>
      <c r="AA1152" s="5">
        <v>1</v>
      </c>
      <c r="AB1152" s="5">
        <v>8.4095103999999985</v>
      </c>
    </row>
    <row r="1153" spans="1:255">
      <c r="A1153" s="5">
        <v>50</v>
      </c>
      <c r="B1153" s="5">
        <v>0</v>
      </c>
      <c r="C1153" s="5">
        <v>0</v>
      </c>
      <c r="D1153" s="5">
        <v>1</v>
      </c>
      <c r="E1153" s="5">
        <v>209</v>
      </c>
      <c r="F1153" s="5">
        <f>ROUND(Source!W1129,O1153)</f>
        <v>0</v>
      </c>
      <c r="G1153" s="5" t="s">
        <v>239</v>
      </c>
      <c r="H1153" s="5" t="s">
        <v>240</v>
      </c>
      <c r="I1153" s="5"/>
      <c r="J1153" s="5"/>
      <c r="K1153" s="5">
        <v>209</v>
      </c>
      <c r="L1153" s="5">
        <v>23</v>
      </c>
      <c r="M1153" s="5">
        <v>3</v>
      </c>
      <c r="N1153" s="5" t="s">
        <v>3</v>
      </c>
      <c r="O1153" s="5">
        <v>2</v>
      </c>
      <c r="P1153" s="5">
        <f>ROUND(Source!DO1129,O1153)</f>
        <v>0</v>
      </c>
      <c r="Q1153" s="5"/>
      <c r="R1153" s="5"/>
      <c r="S1153" s="5"/>
      <c r="T1153" s="5"/>
      <c r="U1153" s="5"/>
      <c r="V1153" s="5"/>
      <c r="W1153" s="5">
        <v>0</v>
      </c>
      <c r="X1153" s="5">
        <v>1</v>
      </c>
      <c r="Y1153" s="5">
        <v>0</v>
      </c>
      <c r="Z1153" s="5">
        <v>0</v>
      </c>
      <c r="AA1153" s="5">
        <v>1</v>
      </c>
      <c r="AB1153" s="5">
        <v>0</v>
      </c>
    </row>
    <row r="1154" spans="1:255">
      <c r="A1154" s="5">
        <v>50</v>
      </c>
      <c r="B1154" s="5">
        <v>0</v>
      </c>
      <c r="C1154" s="5">
        <v>0</v>
      </c>
      <c r="D1154" s="5">
        <v>1</v>
      </c>
      <c r="E1154" s="5">
        <v>233</v>
      </c>
      <c r="F1154" s="5">
        <f>ROUND(Source!BD1129,O1154)</f>
        <v>0</v>
      </c>
      <c r="G1154" s="5" t="s">
        <v>241</v>
      </c>
      <c r="H1154" s="5" t="s">
        <v>242</v>
      </c>
      <c r="I1154" s="5"/>
      <c r="J1154" s="5"/>
      <c r="K1154" s="5">
        <v>233</v>
      </c>
      <c r="L1154" s="5">
        <v>24</v>
      </c>
      <c r="M1154" s="5">
        <v>3</v>
      </c>
      <c r="N1154" s="5" t="s">
        <v>3</v>
      </c>
      <c r="O1154" s="5">
        <v>2</v>
      </c>
      <c r="P1154" s="5">
        <f>ROUND(Source!EV1129,O1154)</f>
        <v>0</v>
      </c>
      <c r="Q1154" s="5"/>
      <c r="R1154" s="5"/>
      <c r="S1154" s="5"/>
      <c r="T1154" s="5"/>
      <c r="U1154" s="5"/>
      <c r="V1154" s="5"/>
      <c r="W1154" s="5">
        <v>0</v>
      </c>
      <c r="X1154" s="5">
        <v>1</v>
      </c>
      <c r="Y1154" s="5">
        <v>0</v>
      </c>
      <c r="Z1154" s="5">
        <v>0</v>
      </c>
      <c r="AA1154" s="5">
        <v>1</v>
      </c>
      <c r="AB1154" s="5">
        <v>0</v>
      </c>
    </row>
    <row r="1155" spans="1:255">
      <c r="A1155" s="5">
        <v>50</v>
      </c>
      <c r="B1155" s="5">
        <v>0</v>
      </c>
      <c r="C1155" s="5">
        <v>0</v>
      </c>
      <c r="D1155" s="5">
        <v>1</v>
      </c>
      <c r="E1155" s="5">
        <v>210</v>
      </c>
      <c r="F1155" s="5">
        <f>ROUND(Source!X1129,O1155)</f>
        <v>1062.6500000000001</v>
      </c>
      <c r="G1155" s="5" t="s">
        <v>243</v>
      </c>
      <c r="H1155" s="5" t="s">
        <v>244</v>
      </c>
      <c r="I1155" s="5"/>
      <c r="J1155" s="5"/>
      <c r="K1155" s="5">
        <v>210</v>
      </c>
      <c r="L1155" s="5">
        <v>25</v>
      </c>
      <c r="M1155" s="5">
        <v>3</v>
      </c>
      <c r="N1155" s="5" t="s">
        <v>3</v>
      </c>
      <c r="O1155" s="5">
        <v>2</v>
      </c>
      <c r="P1155" s="5">
        <f>ROUND(Source!DP1129,O1155)</f>
        <v>49964.9</v>
      </c>
      <c r="Q1155" s="5"/>
      <c r="R1155" s="5"/>
      <c r="S1155" s="5"/>
      <c r="T1155" s="5"/>
      <c r="U1155" s="5"/>
      <c r="V1155" s="5"/>
      <c r="W1155" s="5">
        <v>1062.6500000000001</v>
      </c>
      <c r="X1155" s="5">
        <v>1</v>
      </c>
      <c r="Y1155" s="5">
        <v>1062.6500000000001</v>
      </c>
      <c r="Z1155" s="5">
        <v>49964.9</v>
      </c>
      <c r="AA1155" s="5">
        <v>1</v>
      </c>
      <c r="AB1155" s="5">
        <v>49964.9</v>
      </c>
    </row>
    <row r="1156" spans="1:255">
      <c r="A1156" s="5">
        <v>50</v>
      </c>
      <c r="B1156" s="5">
        <v>0</v>
      </c>
      <c r="C1156" s="5">
        <v>0</v>
      </c>
      <c r="D1156" s="5">
        <v>1</v>
      </c>
      <c r="E1156" s="5">
        <v>211</v>
      </c>
      <c r="F1156" s="5">
        <f>ROUND(Source!Y1129,O1156)</f>
        <v>533.29</v>
      </c>
      <c r="G1156" s="5" t="s">
        <v>245</v>
      </c>
      <c r="H1156" s="5" t="s">
        <v>246</v>
      </c>
      <c r="I1156" s="5"/>
      <c r="J1156" s="5"/>
      <c r="K1156" s="5">
        <v>211</v>
      </c>
      <c r="L1156" s="5">
        <v>26</v>
      </c>
      <c r="M1156" s="5">
        <v>3</v>
      </c>
      <c r="N1156" s="5" t="s">
        <v>3</v>
      </c>
      <c r="O1156" s="5">
        <v>2</v>
      </c>
      <c r="P1156" s="5">
        <f>ROUND(Source!DQ1129,O1156)</f>
        <v>25075.599999999999</v>
      </c>
      <c r="Q1156" s="5"/>
      <c r="R1156" s="5"/>
      <c r="S1156" s="5"/>
      <c r="T1156" s="5"/>
      <c r="U1156" s="5"/>
      <c r="V1156" s="5"/>
      <c r="W1156" s="5">
        <v>533.29</v>
      </c>
      <c r="X1156" s="5">
        <v>1</v>
      </c>
      <c r="Y1156" s="5">
        <v>533.29</v>
      </c>
      <c r="Z1156" s="5">
        <v>25075.599999999999</v>
      </c>
      <c r="AA1156" s="5">
        <v>1</v>
      </c>
      <c r="AB1156" s="5">
        <v>25075.599999999999</v>
      </c>
    </row>
    <row r="1157" spans="1:255">
      <c r="A1157" s="5">
        <v>50</v>
      </c>
      <c r="B1157" s="5">
        <v>0</v>
      </c>
      <c r="C1157" s="5">
        <v>0</v>
      </c>
      <c r="D1157" s="5">
        <v>1</v>
      </c>
      <c r="E1157" s="5">
        <v>224</v>
      </c>
      <c r="F1157" s="5">
        <f>ROUND(Source!AR1129,O1157)</f>
        <v>44768.43</v>
      </c>
      <c r="G1157" s="5" t="s">
        <v>247</v>
      </c>
      <c r="H1157" s="5" t="s">
        <v>248</v>
      </c>
      <c r="I1157" s="5"/>
      <c r="J1157" s="5"/>
      <c r="K1157" s="5">
        <v>224</v>
      </c>
      <c r="L1157" s="5">
        <v>27</v>
      </c>
      <c r="M1157" s="5">
        <v>3</v>
      </c>
      <c r="N1157" s="5" t="s">
        <v>3</v>
      </c>
      <c r="O1157" s="5">
        <v>2</v>
      </c>
      <c r="P1157" s="5">
        <f>ROUND(Source!EJ1129,O1157)</f>
        <v>523615.9</v>
      </c>
      <c r="Q1157" s="5"/>
      <c r="R1157" s="5"/>
      <c r="S1157" s="5"/>
      <c r="T1157" s="5"/>
      <c r="U1157" s="5"/>
      <c r="V1157" s="5"/>
      <c r="W1157" s="5">
        <v>44768.43</v>
      </c>
      <c r="X1157" s="5">
        <v>1</v>
      </c>
      <c r="Y1157" s="5">
        <v>44768.43</v>
      </c>
      <c r="Z1157" s="5">
        <v>523615.9</v>
      </c>
      <c r="AA1157" s="5">
        <v>1</v>
      </c>
      <c r="AB1157" s="5">
        <v>523615.9</v>
      </c>
    </row>
    <row r="1159" spans="1:255">
      <c r="A1159" s="1">
        <v>4</v>
      </c>
      <c r="B1159" s="1">
        <v>1</v>
      </c>
      <c r="C1159" s="1"/>
      <c r="D1159" s="1">
        <f>ROW(A1196)</f>
        <v>1196</v>
      </c>
      <c r="E1159" s="1"/>
      <c r="F1159" s="1" t="s">
        <v>25</v>
      </c>
      <c r="G1159" s="1" t="s">
        <v>314</v>
      </c>
      <c r="H1159" s="1" t="s">
        <v>3</v>
      </c>
      <c r="I1159" s="1">
        <v>0</v>
      </c>
      <c r="J1159" s="1"/>
      <c r="K1159" s="1">
        <v>0</v>
      </c>
      <c r="L1159" s="1"/>
      <c r="M1159" s="1" t="s">
        <v>3</v>
      </c>
      <c r="N1159" s="1"/>
      <c r="O1159" s="1"/>
      <c r="P1159" s="1"/>
      <c r="Q1159" s="1"/>
      <c r="R1159" s="1"/>
      <c r="S1159" s="1">
        <v>0</v>
      </c>
      <c r="T1159" s="1">
        <v>0</v>
      </c>
      <c r="U1159" s="1" t="s">
        <v>3</v>
      </c>
      <c r="V1159" s="1">
        <v>0</v>
      </c>
      <c r="W1159" s="1"/>
      <c r="X1159" s="1"/>
      <c r="Y1159" s="1"/>
      <c r="Z1159" s="1"/>
      <c r="AA1159" s="1"/>
      <c r="AB1159" s="1" t="s">
        <v>3</v>
      </c>
      <c r="AC1159" s="1" t="s">
        <v>3</v>
      </c>
      <c r="AD1159" s="1" t="s">
        <v>3</v>
      </c>
      <c r="AE1159" s="1" t="s">
        <v>3</v>
      </c>
      <c r="AF1159" s="1" t="s">
        <v>3</v>
      </c>
      <c r="AG1159" s="1" t="s">
        <v>3</v>
      </c>
      <c r="AH1159" s="1"/>
      <c r="AI1159" s="1"/>
      <c r="AJ1159" s="1"/>
      <c r="AK1159" s="1"/>
      <c r="AL1159" s="1"/>
      <c r="AM1159" s="1"/>
      <c r="AN1159" s="1"/>
      <c r="AO1159" s="1"/>
      <c r="AP1159" s="1" t="s">
        <v>3</v>
      </c>
      <c r="AQ1159" s="1" t="s">
        <v>3</v>
      </c>
      <c r="AR1159" s="1" t="s">
        <v>3</v>
      </c>
      <c r="AS1159" s="1"/>
      <c r="AT1159" s="1"/>
      <c r="AU1159" s="1"/>
      <c r="AV1159" s="1"/>
      <c r="AW1159" s="1"/>
      <c r="AX1159" s="1"/>
      <c r="AY1159" s="1"/>
      <c r="AZ1159" s="1" t="s">
        <v>3</v>
      </c>
      <c r="BA1159" s="1"/>
      <c r="BB1159" s="1" t="s">
        <v>3</v>
      </c>
      <c r="BC1159" s="1" t="s">
        <v>3</v>
      </c>
      <c r="BD1159" s="1" t="s">
        <v>3</v>
      </c>
      <c r="BE1159" s="1" t="s">
        <v>3</v>
      </c>
      <c r="BF1159" s="1" t="s">
        <v>3</v>
      </c>
      <c r="BG1159" s="1" t="s">
        <v>3</v>
      </c>
      <c r="BH1159" s="1" t="s">
        <v>3</v>
      </c>
      <c r="BI1159" s="1" t="s">
        <v>3</v>
      </c>
      <c r="BJ1159" s="1" t="s">
        <v>3</v>
      </c>
      <c r="BK1159" s="1" t="s">
        <v>3</v>
      </c>
      <c r="BL1159" s="1" t="s">
        <v>3</v>
      </c>
      <c r="BM1159" s="1" t="s">
        <v>3</v>
      </c>
      <c r="BN1159" s="1" t="s">
        <v>3</v>
      </c>
      <c r="BO1159" s="1" t="s">
        <v>3</v>
      </c>
      <c r="BP1159" s="1" t="s">
        <v>3</v>
      </c>
      <c r="BQ1159" s="1"/>
      <c r="BR1159" s="1"/>
      <c r="BS1159" s="1"/>
      <c r="BT1159" s="1"/>
      <c r="BU1159" s="1"/>
      <c r="BV1159" s="1"/>
      <c r="BW1159" s="1"/>
      <c r="BX1159" s="1">
        <v>0</v>
      </c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>
        <v>0</v>
      </c>
    </row>
    <row r="1161" spans="1:255">
      <c r="A1161" s="3">
        <v>52</v>
      </c>
      <c r="B1161" s="3">
        <f t="shared" ref="B1161:G1161" si="856">B1196</f>
        <v>1</v>
      </c>
      <c r="C1161" s="3">
        <f t="shared" si="856"/>
        <v>4</v>
      </c>
      <c r="D1161" s="3">
        <f t="shared" si="856"/>
        <v>1159</v>
      </c>
      <c r="E1161" s="3">
        <f t="shared" si="856"/>
        <v>0</v>
      </c>
      <c r="F1161" s="3" t="str">
        <f t="shared" si="856"/>
        <v>Новый раздел</v>
      </c>
      <c r="G1161" s="3" t="str">
        <f t="shared" si="856"/>
        <v>Материал не учтенный ценником</v>
      </c>
      <c r="H1161" s="3"/>
      <c r="I1161" s="3"/>
      <c r="J1161" s="3"/>
      <c r="K1161" s="3"/>
      <c r="L1161" s="3"/>
      <c r="M1161" s="3"/>
      <c r="N1161" s="3"/>
      <c r="O1161" s="3">
        <f t="shared" ref="O1161:AT1161" si="857">O1196</f>
        <v>5728.93</v>
      </c>
      <c r="P1161" s="3">
        <f t="shared" si="857"/>
        <v>5728.93</v>
      </c>
      <c r="Q1161" s="3">
        <f t="shared" si="857"/>
        <v>0</v>
      </c>
      <c r="R1161" s="3">
        <f t="shared" si="857"/>
        <v>0</v>
      </c>
      <c r="S1161" s="3">
        <f t="shared" si="857"/>
        <v>0</v>
      </c>
      <c r="T1161" s="3">
        <f t="shared" si="857"/>
        <v>0</v>
      </c>
      <c r="U1161" s="3">
        <f t="shared" si="857"/>
        <v>0</v>
      </c>
      <c r="V1161" s="3">
        <f t="shared" si="857"/>
        <v>0</v>
      </c>
      <c r="W1161" s="3">
        <f t="shared" si="857"/>
        <v>684.53</v>
      </c>
      <c r="X1161" s="3">
        <f t="shared" si="857"/>
        <v>0</v>
      </c>
      <c r="Y1161" s="3">
        <f t="shared" si="857"/>
        <v>0</v>
      </c>
      <c r="Z1161" s="3">
        <f t="shared" si="857"/>
        <v>0</v>
      </c>
      <c r="AA1161" s="3">
        <f t="shared" si="857"/>
        <v>0</v>
      </c>
      <c r="AB1161" s="3">
        <f t="shared" si="857"/>
        <v>5728.93</v>
      </c>
      <c r="AC1161" s="3">
        <f t="shared" si="857"/>
        <v>5728.93</v>
      </c>
      <c r="AD1161" s="3">
        <f t="shared" si="857"/>
        <v>0</v>
      </c>
      <c r="AE1161" s="3">
        <f t="shared" si="857"/>
        <v>0</v>
      </c>
      <c r="AF1161" s="3">
        <f t="shared" si="857"/>
        <v>0</v>
      </c>
      <c r="AG1161" s="3">
        <f t="shared" si="857"/>
        <v>0</v>
      </c>
      <c r="AH1161" s="3">
        <f t="shared" si="857"/>
        <v>0</v>
      </c>
      <c r="AI1161" s="3">
        <f t="shared" si="857"/>
        <v>0</v>
      </c>
      <c r="AJ1161" s="3">
        <f t="shared" si="857"/>
        <v>684.53</v>
      </c>
      <c r="AK1161" s="3">
        <f t="shared" si="857"/>
        <v>0</v>
      </c>
      <c r="AL1161" s="3">
        <f t="shared" si="857"/>
        <v>0</v>
      </c>
      <c r="AM1161" s="3">
        <f t="shared" si="857"/>
        <v>0</v>
      </c>
      <c r="AN1161" s="3">
        <f t="shared" si="857"/>
        <v>0</v>
      </c>
      <c r="AO1161" s="3">
        <f t="shared" si="857"/>
        <v>0</v>
      </c>
      <c r="AP1161" s="3">
        <f t="shared" si="857"/>
        <v>0</v>
      </c>
      <c r="AQ1161" s="3">
        <f t="shared" si="857"/>
        <v>0</v>
      </c>
      <c r="AR1161" s="3">
        <f t="shared" si="857"/>
        <v>5728.93</v>
      </c>
      <c r="AS1161" s="3">
        <f t="shared" si="857"/>
        <v>5728.93</v>
      </c>
      <c r="AT1161" s="3">
        <f t="shared" si="857"/>
        <v>0</v>
      </c>
      <c r="AU1161" s="3">
        <f t="shared" ref="AU1161:BZ1161" si="858">AU1196</f>
        <v>0</v>
      </c>
      <c r="AV1161" s="3">
        <f t="shared" si="858"/>
        <v>5728.93</v>
      </c>
      <c r="AW1161" s="3">
        <f t="shared" si="858"/>
        <v>5728.93</v>
      </c>
      <c r="AX1161" s="3">
        <f t="shared" si="858"/>
        <v>0</v>
      </c>
      <c r="AY1161" s="3">
        <f t="shared" si="858"/>
        <v>5728.93</v>
      </c>
      <c r="AZ1161" s="3">
        <f t="shared" si="858"/>
        <v>0</v>
      </c>
      <c r="BA1161" s="3">
        <f t="shared" si="858"/>
        <v>0</v>
      </c>
      <c r="BB1161" s="3">
        <f t="shared" si="858"/>
        <v>0</v>
      </c>
      <c r="BC1161" s="3">
        <f t="shared" si="858"/>
        <v>0</v>
      </c>
      <c r="BD1161" s="3">
        <f t="shared" si="858"/>
        <v>0</v>
      </c>
      <c r="BE1161" s="3">
        <f t="shared" si="858"/>
        <v>0</v>
      </c>
      <c r="BF1161" s="3">
        <f t="shared" si="858"/>
        <v>0</v>
      </c>
      <c r="BG1161" s="3">
        <f t="shared" si="858"/>
        <v>0</v>
      </c>
      <c r="BH1161" s="3">
        <f t="shared" si="858"/>
        <v>0</v>
      </c>
      <c r="BI1161" s="3">
        <f t="shared" si="858"/>
        <v>0</v>
      </c>
      <c r="BJ1161" s="3">
        <f t="shared" si="858"/>
        <v>0</v>
      </c>
      <c r="BK1161" s="3">
        <f t="shared" si="858"/>
        <v>0</v>
      </c>
      <c r="BL1161" s="3">
        <f t="shared" si="858"/>
        <v>0</v>
      </c>
      <c r="BM1161" s="3">
        <f t="shared" si="858"/>
        <v>0</v>
      </c>
      <c r="BN1161" s="3">
        <f t="shared" si="858"/>
        <v>0</v>
      </c>
      <c r="BO1161" s="3">
        <f t="shared" si="858"/>
        <v>0</v>
      </c>
      <c r="BP1161" s="3">
        <f t="shared" si="858"/>
        <v>0</v>
      </c>
      <c r="BQ1161" s="3">
        <f t="shared" si="858"/>
        <v>0</v>
      </c>
      <c r="BR1161" s="3">
        <f t="shared" si="858"/>
        <v>0</v>
      </c>
      <c r="BS1161" s="3">
        <f t="shared" si="858"/>
        <v>0</v>
      </c>
      <c r="BT1161" s="3">
        <f t="shared" si="858"/>
        <v>0</v>
      </c>
      <c r="BU1161" s="3">
        <f t="shared" si="858"/>
        <v>0</v>
      </c>
      <c r="BV1161" s="3">
        <f t="shared" si="858"/>
        <v>0</v>
      </c>
      <c r="BW1161" s="3">
        <f t="shared" si="858"/>
        <v>0</v>
      </c>
      <c r="BX1161" s="3">
        <f t="shared" si="858"/>
        <v>0</v>
      </c>
      <c r="BY1161" s="3">
        <f t="shared" si="858"/>
        <v>0</v>
      </c>
      <c r="BZ1161" s="3">
        <f t="shared" si="858"/>
        <v>0</v>
      </c>
      <c r="CA1161" s="3">
        <f t="shared" ref="CA1161:DF1161" si="859">CA1196</f>
        <v>5728.93</v>
      </c>
      <c r="CB1161" s="3">
        <f t="shared" si="859"/>
        <v>5728.93</v>
      </c>
      <c r="CC1161" s="3">
        <f t="shared" si="859"/>
        <v>0</v>
      </c>
      <c r="CD1161" s="3">
        <f t="shared" si="859"/>
        <v>0</v>
      </c>
      <c r="CE1161" s="3">
        <f t="shared" si="859"/>
        <v>5728.93</v>
      </c>
      <c r="CF1161" s="3">
        <f t="shared" si="859"/>
        <v>5728.93</v>
      </c>
      <c r="CG1161" s="3">
        <f t="shared" si="859"/>
        <v>0</v>
      </c>
      <c r="CH1161" s="3">
        <f t="shared" si="859"/>
        <v>5728.93</v>
      </c>
      <c r="CI1161" s="3">
        <f t="shared" si="859"/>
        <v>0</v>
      </c>
      <c r="CJ1161" s="3">
        <f t="shared" si="859"/>
        <v>0</v>
      </c>
      <c r="CK1161" s="3">
        <f t="shared" si="859"/>
        <v>0</v>
      </c>
      <c r="CL1161" s="3">
        <f t="shared" si="859"/>
        <v>0</v>
      </c>
      <c r="CM1161" s="3">
        <f t="shared" si="859"/>
        <v>0</v>
      </c>
      <c r="CN1161" s="3">
        <f t="shared" si="859"/>
        <v>0</v>
      </c>
      <c r="CO1161" s="3">
        <f t="shared" si="859"/>
        <v>0</v>
      </c>
      <c r="CP1161" s="3">
        <f t="shared" si="859"/>
        <v>0</v>
      </c>
      <c r="CQ1161" s="3">
        <f t="shared" si="859"/>
        <v>0</v>
      </c>
      <c r="CR1161" s="3">
        <f t="shared" si="859"/>
        <v>0</v>
      </c>
      <c r="CS1161" s="3">
        <f t="shared" si="859"/>
        <v>0</v>
      </c>
      <c r="CT1161" s="3">
        <f t="shared" si="859"/>
        <v>0</v>
      </c>
      <c r="CU1161" s="3">
        <f t="shared" si="859"/>
        <v>0</v>
      </c>
      <c r="CV1161" s="3">
        <f t="shared" si="859"/>
        <v>0</v>
      </c>
      <c r="CW1161" s="3">
        <f t="shared" si="859"/>
        <v>0</v>
      </c>
      <c r="CX1161" s="3">
        <f t="shared" si="859"/>
        <v>0</v>
      </c>
      <c r="CY1161" s="3">
        <f t="shared" si="859"/>
        <v>0</v>
      </c>
      <c r="CZ1161" s="3">
        <f t="shared" si="859"/>
        <v>0</v>
      </c>
      <c r="DA1161" s="3">
        <f t="shared" si="859"/>
        <v>0</v>
      </c>
      <c r="DB1161" s="3">
        <f t="shared" si="859"/>
        <v>0</v>
      </c>
      <c r="DC1161" s="3">
        <f t="shared" si="859"/>
        <v>0</v>
      </c>
      <c r="DD1161" s="3">
        <f t="shared" si="859"/>
        <v>0</v>
      </c>
      <c r="DE1161" s="3">
        <f t="shared" si="859"/>
        <v>0</v>
      </c>
      <c r="DF1161" s="3">
        <f t="shared" si="859"/>
        <v>0</v>
      </c>
      <c r="DG1161" s="4">
        <f t="shared" ref="DG1161:EL1161" si="860">DG1196</f>
        <v>53514.91</v>
      </c>
      <c r="DH1161" s="4">
        <f t="shared" si="860"/>
        <v>53514.91</v>
      </c>
      <c r="DI1161" s="4">
        <f t="shared" si="860"/>
        <v>0</v>
      </c>
      <c r="DJ1161" s="4">
        <f t="shared" si="860"/>
        <v>0</v>
      </c>
      <c r="DK1161" s="4">
        <f t="shared" si="860"/>
        <v>0</v>
      </c>
      <c r="DL1161" s="4">
        <f t="shared" si="860"/>
        <v>0</v>
      </c>
      <c r="DM1161" s="4">
        <f t="shared" si="860"/>
        <v>0</v>
      </c>
      <c r="DN1161" s="4">
        <f t="shared" si="860"/>
        <v>0</v>
      </c>
      <c r="DO1161" s="4">
        <f t="shared" si="860"/>
        <v>684.53</v>
      </c>
      <c r="DP1161" s="4">
        <f t="shared" si="860"/>
        <v>0</v>
      </c>
      <c r="DQ1161" s="4">
        <f t="shared" si="860"/>
        <v>0</v>
      </c>
      <c r="DR1161" s="4">
        <f t="shared" si="860"/>
        <v>0</v>
      </c>
      <c r="DS1161" s="4">
        <f t="shared" si="860"/>
        <v>0</v>
      </c>
      <c r="DT1161" s="4">
        <f t="shared" si="860"/>
        <v>53514.91</v>
      </c>
      <c r="DU1161" s="4">
        <f t="shared" si="860"/>
        <v>53514.91</v>
      </c>
      <c r="DV1161" s="4">
        <f t="shared" si="860"/>
        <v>0</v>
      </c>
      <c r="DW1161" s="4">
        <f t="shared" si="860"/>
        <v>0</v>
      </c>
      <c r="DX1161" s="4">
        <f t="shared" si="860"/>
        <v>0</v>
      </c>
      <c r="DY1161" s="4">
        <f t="shared" si="860"/>
        <v>0</v>
      </c>
      <c r="DZ1161" s="4">
        <f t="shared" si="860"/>
        <v>0</v>
      </c>
      <c r="EA1161" s="4">
        <f t="shared" si="860"/>
        <v>0</v>
      </c>
      <c r="EB1161" s="4">
        <f t="shared" si="860"/>
        <v>684.53</v>
      </c>
      <c r="EC1161" s="4">
        <f t="shared" si="860"/>
        <v>0</v>
      </c>
      <c r="ED1161" s="4">
        <f t="shared" si="860"/>
        <v>0</v>
      </c>
      <c r="EE1161" s="4">
        <f t="shared" si="860"/>
        <v>0</v>
      </c>
      <c r="EF1161" s="4">
        <f t="shared" si="860"/>
        <v>0</v>
      </c>
      <c r="EG1161" s="4">
        <f t="shared" si="860"/>
        <v>0</v>
      </c>
      <c r="EH1161" s="4">
        <f t="shared" si="860"/>
        <v>0</v>
      </c>
      <c r="EI1161" s="4">
        <f t="shared" si="860"/>
        <v>0</v>
      </c>
      <c r="EJ1161" s="4">
        <f t="shared" si="860"/>
        <v>53514.91</v>
      </c>
      <c r="EK1161" s="4">
        <f t="shared" si="860"/>
        <v>53514.91</v>
      </c>
      <c r="EL1161" s="4">
        <f t="shared" si="860"/>
        <v>0</v>
      </c>
      <c r="EM1161" s="4">
        <f t="shared" ref="EM1161:FR1161" si="861">EM1196</f>
        <v>0</v>
      </c>
      <c r="EN1161" s="4">
        <f t="shared" si="861"/>
        <v>53514.91</v>
      </c>
      <c r="EO1161" s="4">
        <f t="shared" si="861"/>
        <v>53514.91</v>
      </c>
      <c r="EP1161" s="4">
        <f t="shared" si="861"/>
        <v>0</v>
      </c>
      <c r="EQ1161" s="4">
        <f t="shared" si="861"/>
        <v>53514.91</v>
      </c>
      <c r="ER1161" s="4">
        <f t="shared" si="861"/>
        <v>0</v>
      </c>
      <c r="ES1161" s="4">
        <f t="shared" si="861"/>
        <v>0</v>
      </c>
      <c r="ET1161" s="4">
        <f t="shared" si="861"/>
        <v>0</v>
      </c>
      <c r="EU1161" s="4">
        <f t="shared" si="861"/>
        <v>0</v>
      </c>
      <c r="EV1161" s="4">
        <f t="shared" si="861"/>
        <v>0</v>
      </c>
      <c r="EW1161" s="4">
        <f t="shared" si="861"/>
        <v>0</v>
      </c>
      <c r="EX1161" s="4">
        <f t="shared" si="861"/>
        <v>0</v>
      </c>
      <c r="EY1161" s="4">
        <f t="shared" si="861"/>
        <v>0</v>
      </c>
      <c r="EZ1161" s="4">
        <f t="shared" si="861"/>
        <v>0</v>
      </c>
      <c r="FA1161" s="4">
        <f t="shared" si="861"/>
        <v>0</v>
      </c>
      <c r="FB1161" s="4">
        <f t="shared" si="861"/>
        <v>0</v>
      </c>
      <c r="FC1161" s="4">
        <f t="shared" si="861"/>
        <v>0</v>
      </c>
      <c r="FD1161" s="4">
        <f t="shared" si="861"/>
        <v>0</v>
      </c>
      <c r="FE1161" s="4">
        <f t="shared" si="861"/>
        <v>0</v>
      </c>
      <c r="FF1161" s="4">
        <f t="shared" si="861"/>
        <v>0</v>
      </c>
      <c r="FG1161" s="4">
        <f t="shared" si="861"/>
        <v>0</v>
      </c>
      <c r="FH1161" s="4">
        <f t="shared" si="861"/>
        <v>0</v>
      </c>
      <c r="FI1161" s="4">
        <f t="shared" si="861"/>
        <v>0</v>
      </c>
      <c r="FJ1161" s="4">
        <f t="shared" si="861"/>
        <v>0</v>
      </c>
      <c r="FK1161" s="4">
        <f t="shared" si="861"/>
        <v>0</v>
      </c>
      <c r="FL1161" s="4">
        <f t="shared" si="861"/>
        <v>0</v>
      </c>
      <c r="FM1161" s="4">
        <f t="shared" si="861"/>
        <v>0</v>
      </c>
      <c r="FN1161" s="4">
        <f t="shared" si="861"/>
        <v>0</v>
      </c>
      <c r="FO1161" s="4">
        <f t="shared" si="861"/>
        <v>0</v>
      </c>
      <c r="FP1161" s="4">
        <f t="shared" si="861"/>
        <v>0</v>
      </c>
      <c r="FQ1161" s="4">
        <f t="shared" si="861"/>
        <v>0</v>
      </c>
      <c r="FR1161" s="4">
        <f t="shared" si="861"/>
        <v>0</v>
      </c>
      <c r="FS1161" s="4">
        <f t="shared" ref="FS1161:GX1161" si="862">FS1196</f>
        <v>53514.91</v>
      </c>
      <c r="FT1161" s="4">
        <f t="shared" si="862"/>
        <v>53514.91</v>
      </c>
      <c r="FU1161" s="4">
        <f t="shared" si="862"/>
        <v>0</v>
      </c>
      <c r="FV1161" s="4">
        <f t="shared" si="862"/>
        <v>0</v>
      </c>
      <c r="FW1161" s="4">
        <f t="shared" si="862"/>
        <v>53514.91</v>
      </c>
      <c r="FX1161" s="4">
        <f t="shared" si="862"/>
        <v>53514.91</v>
      </c>
      <c r="FY1161" s="4">
        <f t="shared" si="862"/>
        <v>0</v>
      </c>
      <c r="FZ1161" s="4">
        <f t="shared" si="862"/>
        <v>53514.91</v>
      </c>
      <c r="GA1161" s="4">
        <f t="shared" si="862"/>
        <v>0</v>
      </c>
      <c r="GB1161" s="4">
        <f t="shared" si="862"/>
        <v>0</v>
      </c>
      <c r="GC1161" s="4">
        <f t="shared" si="862"/>
        <v>0</v>
      </c>
      <c r="GD1161" s="4">
        <f t="shared" si="862"/>
        <v>0</v>
      </c>
      <c r="GE1161" s="4">
        <f t="shared" si="862"/>
        <v>0</v>
      </c>
      <c r="GF1161" s="4">
        <f t="shared" si="862"/>
        <v>0</v>
      </c>
      <c r="GG1161" s="4">
        <f t="shared" si="862"/>
        <v>0</v>
      </c>
      <c r="GH1161" s="4">
        <f t="shared" si="862"/>
        <v>0</v>
      </c>
      <c r="GI1161" s="4">
        <f t="shared" si="862"/>
        <v>0</v>
      </c>
      <c r="GJ1161" s="4">
        <f t="shared" si="862"/>
        <v>0</v>
      </c>
      <c r="GK1161" s="4">
        <f t="shared" si="862"/>
        <v>0</v>
      </c>
      <c r="GL1161" s="4">
        <f t="shared" si="862"/>
        <v>0</v>
      </c>
      <c r="GM1161" s="4">
        <f t="shared" si="862"/>
        <v>0</v>
      </c>
      <c r="GN1161" s="4">
        <f t="shared" si="862"/>
        <v>0</v>
      </c>
      <c r="GO1161" s="4">
        <f t="shared" si="862"/>
        <v>0</v>
      </c>
      <c r="GP1161" s="4">
        <f t="shared" si="862"/>
        <v>0</v>
      </c>
      <c r="GQ1161" s="4">
        <f t="shared" si="862"/>
        <v>0</v>
      </c>
      <c r="GR1161" s="4">
        <f t="shared" si="862"/>
        <v>0</v>
      </c>
      <c r="GS1161" s="4">
        <f t="shared" si="862"/>
        <v>0</v>
      </c>
      <c r="GT1161" s="4">
        <f t="shared" si="862"/>
        <v>0</v>
      </c>
      <c r="GU1161" s="4">
        <f t="shared" si="862"/>
        <v>0</v>
      </c>
      <c r="GV1161" s="4">
        <f t="shared" si="862"/>
        <v>0</v>
      </c>
      <c r="GW1161" s="4">
        <f t="shared" si="862"/>
        <v>0</v>
      </c>
      <c r="GX1161" s="4">
        <f t="shared" si="862"/>
        <v>0</v>
      </c>
    </row>
    <row r="1163" spans="1:255">
      <c r="A1163" s="2">
        <v>17</v>
      </c>
      <c r="B1163" s="2">
        <v>1</v>
      </c>
      <c r="C1163" s="2"/>
      <c r="D1163" s="2"/>
      <c r="E1163" s="2" t="s">
        <v>322</v>
      </c>
      <c r="F1163" s="2" t="s">
        <v>747</v>
      </c>
      <c r="G1163" s="2" t="s">
        <v>748</v>
      </c>
      <c r="H1163" s="2" t="s">
        <v>267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f t="shared" ref="N1163:N1194" si="863">ROUND(L1163-M1163,4)</f>
        <v>0</v>
      </c>
      <c r="O1163" s="2">
        <f t="shared" ref="O1163:O1194" si="864">ROUND(CP1163,2)</f>
        <v>0</v>
      </c>
      <c r="P1163" s="2">
        <f t="shared" ref="P1163:P1194" si="865">ROUND(CQ1163*I1163,2)</f>
        <v>0</v>
      </c>
      <c r="Q1163" s="2">
        <f t="shared" ref="Q1163:Q1194" si="866">ROUND(CR1163*I1163,2)</f>
        <v>0</v>
      </c>
      <c r="R1163" s="2">
        <f t="shared" ref="R1163:R1194" si="867">ROUND(CS1163*I1163,2)</f>
        <v>0</v>
      </c>
      <c r="S1163" s="2">
        <f t="shared" ref="S1163:S1194" si="868">ROUND(CT1163*I1163,2)</f>
        <v>0</v>
      </c>
      <c r="T1163" s="2">
        <f t="shared" ref="T1163:T1194" si="869">ROUND(CU1163*I1163,2)</f>
        <v>0</v>
      </c>
      <c r="U1163" s="2">
        <f t="shared" ref="U1163:U1194" si="870">CV1163*I1163</f>
        <v>0</v>
      </c>
      <c r="V1163" s="2">
        <f t="shared" ref="V1163:V1194" si="871">CW1163*I1163</f>
        <v>0</v>
      </c>
      <c r="W1163" s="2">
        <f t="shared" ref="W1163:W1194" si="872">ROUND(CX1163*I1163,2)</f>
        <v>0</v>
      </c>
      <c r="X1163" s="2">
        <f t="shared" ref="X1163:X1194" si="873">ROUND(CY1163,2)</f>
        <v>0</v>
      </c>
      <c r="Y1163" s="2">
        <f t="shared" ref="Y1163:Y1194" si="874">ROUND(CZ1163,2)</f>
        <v>0</v>
      </c>
      <c r="Z1163" s="2"/>
      <c r="AA1163" s="2">
        <v>88889161</v>
      </c>
      <c r="AB1163" s="2">
        <f t="shared" ref="AB1163:AB1194" si="875">ROUND((AC1163+AD1163+AF1163),2)</f>
        <v>56.5</v>
      </c>
      <c r="AC1163" s="2">
        <f t="shared" ref="AC1163:AC1194" si="876">ROUND((ES1163),2)</f>
        <v>56.5</v>
      </c>
      <c r="AD1163" s="2">
        <f t="shared" ref="AD1163:AD1168" si="877">ROUND((((ET1163)-(EU1163))+AE1163),2)</f>
        <v>0</v>
      </c>
      <c r="AE1163" s="2">
        <f t="shared" ref="AE1163:AE1194" si="878">ROUND((EU1163),2)</f>
        <v>0</v>
      </c>
      <c r="AF1163" s="2">
        <f t="shared" ref="AF1163:AF1194" si="879">ROUND((EV1163),2)</f>
        <v>0</v>
      </c>
      <c r="AG1163" s="2">
        <f t="shared" ref="AG1163:AG1194" si="880">ROUND((AP1163),2)</f>
        <v>0</v>
      </c>
      <c r="AH1163" s="2">
        <f t="shared" ref="AH1163:AH1194" si="881">(EW1163)</f>
        <v>0</v>
      </c>
      <c r="AI1163" s="2">
        <f t="shared" ref="AI1163:AI1194" si="882">(EX1163)</f>
        <v>0</v>
      </c>
      <c r="AJ1163" s="2">
        <f t="shared" ref="AJ1163:AJ1194" si="883">(AS1163)</f>
        <v>0.35</v>
      </c>
      <c r="AK1163" s="2">
        <v>56.5</v>
      </c>
      <c r="AL1163" s="2">
        <v>56.5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0.35</v>
      </c>
      <c r="AT1163" s="2">
        <v>0</v>
      </c>
      <c r="AU1163" s="2">
        <v>0</v>
      </c>
      <c r="AV1163" s="2">
        <v>1</v>
      </c>
      <c r="AW1163" s="2">
        <v>1</v>
      </c>
      <c r="AX1163" s="2"/>
      <c r="AY1163" s="2"/>
      <c r="AZ1163" s="2">
        <v>1</v>
      </c>
      <c r="BA1163" s="2">
        <v>1</v>
      </c>
      <c r="BB1163" s="2">
        <v>1</v>
      </c>
      <c r="BC1163" s="2">
        <v>1</v>
      </c>
      <c r="BD1163" s="2" t="s">
        <v>3</v>
      </c>
      <c r="BE1163" s="2" t="s">
        <v>3</v>
      </c>
      <c r="BF1163" s="2" t="s">
        <v>3</v>
      </c>
      <c r="BG1163" s="2" t="s">
        <v>3</v>
      </c>
      <c r="BH1163" s="2">
        <v>3</v>
      </c>
      <c r="BI1163" s="2">
        <v>2</v>
      </c>
      <c r="BJ1163" s="2" t="s">
        <v>749</v>
      </c>
      <c r="BK1163" s="2"/>
      <c r="BL1163" s="2"/>
      <c r="BM1163" s="2">
        <v>500002</v>
      </c>
      <c r="BN1163" s="2">
        <v>0</v>
      </c>
      <c r="BO1163" s="2" t="s">
        <v>3</v>
      </c>
      <c r="BP1163" s="2">
        <v>0</v>
      </c>
      <c r="BQ1163" s="2">
        <v>12</v>
      </c>
      <c r="BR1163" s="2">
        <v>0</v>
      </c>
      <c r="BS1163" s="2">
        <v>1</v>
      </c>
      <c r="BT1163" s="2">
        <v>1</v>
      </c>
      <c r="BU1163" s="2">
        <v>1</v>
      </c>
      <c r="BV1163" s="2">
        <v>1</v>
      </c>
      <c r="BW1163" s="2">
        <v>1</v>
      </c>
      <c r="BX1163" s="2">
        <v>1</v>
      </c>
      <c r="BY1163" s="2" t="s">
        <v>3</v>
      </c>
      <c r="BZ1163" s="2">
        <v>0</v>
      </c>
      <c r="CA1163" s="2">
        <v>0</v>
      </c>
      <c r="CB1163" s="2" t="s">
        <v>3</v>
      </c>
      <c r="CC1163" s="2"/>
      <c r="CD1163" s="2"/>
      <c r="CE1163" s="2">
        <v>0</v>
      </c>
      <c r="CF1163" s="2">
        <v>0</v>
      </c>
      <c r="CG1163" s="2">
        <v>0</v>
      </c>
      <c r="CH1163" s="2">
        <v>23</v>
      </c>
      <c r="CI1163" s="2">
        <v>0</v>
      </c>
      <c r="CJ1163" s="2">
        <v>0</v>
      </c>
      <c r="CK1163" s="2">
        <v>0</v>
      </c>
      <c r="CL1163" s="2">
        <v>0</v>
      </c>
      <c r="CM1163" s="2">
        <v>0</v>
      </c>
      <c r="CN1163" s="2" t="s">
        <v>3</v>
      </c>
      <c r="CO1163" s="2">
        <v>0</v>
      </c>
      <c r="CP1163" s="2">
        <f t="shared" ref="CP1163:CP1194" si="884">(P1163+Q1163+S1163)</f>
        <v>0</v>
      </c>
      <c r="CQ1163" s="2">
        <f t="shared" ref="CQ1163:CQ1194" si="885">AC1163*BC1163</f>
        <v>56.5</v>
      </c>
      <c r="CR1163" s="2">
        <f t="shared" ref="CR1163:CR1194" si="886">AD1163*BB1163</f>
        <v>0</v>
      </c>
      <c r="CS1163" s="2">
        <f t="shared" ref="CS1163:CS1194" si="887">AE1163*BS1163</f>
        <v>0</v>
      </c>
      <c r="CT1163" s="2">
        <f t="shared" ref="CT1163:CT1194" si="888">AF1163*BA1163</f>
        <v>0</v>
      </c>
      <c r="CU1163" s="2">
        <f t="shared" ref="CU1163:CU1194" si="889">AG1163</f>
        <v>0</v>
      </c>
      <c r="CV1163" s="2">
        <f t="shared" ref="CV1163:CV1194" si="890">AH1163</f>
        <v>0</v>
      </c>
      <c r="CW1163" s="2">
        <f t="shared" ref="CW1163:CW1194" si="891">AI1163</f>
        <v>0</v>
      </c>
      <c r="CX1163" s="2">
        <f t="shared" ref="CX1163:CX1194" si="892">AJ1163</f>
        <v>0.35</v>
      </c>
      <c r="CY1163" s="2">
        <f t="shared" ref="CY1163:CY1168" si="893">(((S1163+R1163)*AT1163)/100)</f>
        <v>0</v>
      </c>
      <c r="CZ1163" s="2">
        <f t="shared" ref="CZ1163:CZ1168" si="894">(((S1163+R1163)*AU1163)/100)</f>
        <v>0</v>
      </c>
      <c r="DA1163" s="2"/>
      <c r="DB1163" s="2"/>
      <c r="DC1163" s="2" t="s">
        <v>3</v>
      </c>
      <c r="DD1163" s="2" t="s">
        <v>3</v>
      </c>
      <c r="DE1163" s="2" t="s">
        <v>3</v>
      </c>
      <c r="DF1163" s="2" t="s">
        <v>3</v>
      </c>
      <c r="DG1163" s="2" t="s">
        <v>3</v>
      </c>
      <c r="DH1163" s="2" t="s">
        <v>3</v>
      </c>
      <c r="DI1163" s="2" t="s">
        <v>3</v>
      </c>
      <c r="DJ1163" s="2" t="s">
        <v>3</v>
      </c>
      <c r="DK1163" s="2" t="s">
        <v>3</v>
      </c>
      <c r="DL1163" s="2" t="s">
        <v>3</v>
      </c>
      <c r="DM1163" s="2" t="s">
        <v>3</v>
      </c>
      <c r="DN1163" s="2">
        <v>0</v>
      </c>
      <c r="DO1163" s="2">
        <v>0</v>
      </c>
      <c r="DP1163" s="2">
        <v>1</v>
      </c>
      <c r="DQ1163" s="2">
        <v>1</v>
      </c>
      <c r="DR1163" s="2"/>
      <c r="DS1163" s="2"/>
      <c r="DT1163" s="2"/>
      <c r="DU1163" s="2">
        <v>1010</v>
      </c>
      <c r="DV1163" s="2" t="s">
        <v>267</v>
      </c>
      <c r="DW1163" s="2" t="s">
        <v>267</v>
      </c>
      <c r="DX1163" s="2">
        <v>10</v>
      </c>
      <c r="DY1163" s="2"/>
      <c r="DZ1163" s="2" t="s">
        <v>3</v>
      </c>
      <c r="EA1163" s="2" t="s">
        <v>3</v>
      </c>
      <c r="EB1163" s="2" t="s">
        <v>3</v>
      </c>
      <c r="EC1163" s="2" t="s">
        <v>3</v>
      </c>
      <c r="ED1163" s="2"/>
      <c r="EE1163" s="2">
        <v>64991689</v>
      </c>
      <c r="EF1163" s="2">
        <v>12</v>
      </c>
      <c r="EG1163" s="2" t="s">
        <v>451</v>
      </c>
      <c r="EH1163" s="2">
        <v>0</v>
      </c>
      <c r="EI1163" s="2" t="s">
        <v>3</v>
      </c>
      <c r="EJ1163" s="2">
        <v>2</v>
      </c>
      <c r="EK1163" s="2">
        <v>500002</v>
      </c>
      <c r="EL1163" s="2" t="s">
        <v>452</v>
      </c>
      <c r="EM1163" s="2" t="s">
        <v>453</v>
      </c>
      <c r="EN1163" s="2"/>
      <c r="EO1163" s="2" t="s">
        <v>3</v>
      </c>
      <c r="EP1163" s="2"/>
      <c r="EQ1163" s="2">
        <v>0</v>
      </c>
      <c r="ER1163" s="2">
        <v>56.5</v>
      </c>
      <c r="ES1163" s="2">
        <v>56.5</v>
      </c>
      <c r="ET1163" s="2">
        <v>0</v>
      </c>
      <c r="EU1163" s="2">
        <v>0</v>
      </c>
      <c r="EV1163" s="2">
        <v>0</v>
      </c>
      <c r="EW1163" s="2">
        <v>0</v>
      </c>
      <c r="EX1163" s="2">
        <v>0</v>
      </c>
      <c r="EY1163" s="2">
        <v>0</v>
      </c>
      <c r="EZ1163" s="2"/>
      <c r="FA1163" s="2"/>
      <c r="FB1163" s="2"/>
      <c r="FC1163" s="2"/>
      <c r="FD1163" s="2"/>
      <c r="FE1163" s="2"/>
      <c r="FF1163" s="2"/>
      <c r="FG1163" s="2"/>
      <c r="FH1163" s="2"/>
      <c r="FI1163" s="2"/>
      <c r="FJ1163" s="2"/>
      <c r="FK1163" s="2"/>
      <c r="FL1163" s="2"/>
      <c r="FM1163" s="2"/>
      <c r="FN1163" s="2"/>
      <c r="FO1163" s="2"/>
      <c r="FP1163" s="2"/>
      <c r="FQ1163" s="2">
        <v>0</v>
      </c>
      <c r="FR1163" s="2">
        <v>0</v>
      </c>
      <c r="FS1163" s="2">
        <v>0</v>
      </c>
      <c r="FT1163" s="2"/>
      <c r="FU1163" s="2"/>
      <c r="FV1163" s="2"/>
      <c r="FW1163" s="2"/>
      <c r="FX1163" s="2">
        <v>0</v>
      </c>
      <c r="FY1163" s="2">
        <v>0</v>
      </c>
      <c r="FZ1163" s="2"/>
      <c r="GA1163" s="2" t="s">
        <v>3</v>
      </c>
      <c r="GB1163" s="2"/>
      <c r="GC1163" s="2"/>
      <c r="GD1163" s="2">
        <v>1</v>
      </c>
      <c r="GE1163" s="2"/>
      <c r="GF1163" s="2">
        <v>-765895588</v>
      </c>
      <c r="GG1163" s="2">
        <v>2</v>
      </c>
      <c r="GH1163" s="2">
        <v>1</v>
      </c>
      <c r="GI1163" s="2">
        <v>-2</v>
      </c>
      <c r="GJ1163" s="2">
        <v>0</v>
      </c>
      <c r="GK1163" s="2">
        <v>0</v>
      </c>
      <c r="GL1163" s="2">
        <f t="shared" ref="GL1163:GL1194" si="895">ROUND(IF(AND(BH1163=3,BI1163=3,FS1163&lt;&gt;0),P1163,0),2)</f>
        <v>0</v>
      </c>
      <c r="GM1163" s="2">
        <f t="shared" ref="GM1163:GM1194" si="896">ROUND(O1163+X1163+Y1163,2)+GX1163</f>
        <v>0</v>
      </c>
      <c r="GN1163" s="2">
        <f t="shared" ref="GN1163:GN1194" si="897">IF(OR(BI1163=0,BI1163=1),GM1163-GX1163,0)</f>
        <v>0</v>
      </c>
      <c r="GO1163" s="2">
        <f t="shared" ref="GO1163:GO1194" si="898">IF(BI1163=2,GM1163-GX1163,0)</f>
        <v>0</v>
      </c>
      <c r="GP1163" s="2">
        <f t="shared" ref="GP1163:GP1194" si="899">IF(BI1163=4,GM1163-GX1163,0)</f>
        <v>0</v>
      </c>
      <c r="GQ1163" s="2"/>
      <c r="GR1163" s="2">
        <v>0</v>
      </c>
      <c r="GS1163" s="2">
        <v>3</v>
      </c>
      <c r="GT1163" s="2">
        <v>0</v>
      </c>
      <c r="GU1163" s="2" t="s">
        <v>3</v>
      </c>
      <c r="GV1163" s="2">
        <f t="shared" ref="GV1163:GV1194" si="900">ROUND((GT1163),2)</f>
        <v>0</v>
      </c>
      <c r="GW1163" s="2">
        <v>1</v>
      </c>
      <c r="GX1163" s="2">
        <f t="shared" ref="GX1163:GX1194" si="901">ROUND(HC1163*I1163,2)</f>
        <v>0</v>
      </c>
      <c r="GY1163" s="2"/>
      <c r="GZ1163" s="2"/>
      <c r="HA1163" s="2">
        <v>0</v>
      </c>
      <c r="HB1163" s="2">
        <v>0</v>
      </c>
      <c r="HC1163" s="2">
        <f t="shared" ref="HC1163:HC1194" si="902">GV1163*GW1163</f>
        <v>0</v>
      </c>
      <c r="HD1163" s="2"/>
      <c r="HE1163" s="2" t="s">
        <v>3</v>
      </c>
      <c r="HF1163" s="2" t="s">
        <v>3</v>
      </c>
      <c r="HG1163" s="2"/>
      <c r="HH1163" s="2"/>
      <c r="HI1163" s="2"/>
      <c r="HJ1163" s="2"/>
      <c r="HK1163" s="2"/>
      <c r="HL1163" s="2"/>
      <c r="HM1163" s="2" t="s">
        <v>3</v>
      </c>
      <c r="HN1163" s="2" t="s">
        <v>3</v>
      </c>
      <c r="HO1163" s="2" t="s">
        <v>3</v>
      </c>
      <c r="HP1163" s="2" t="s">
        <v>3</v>
      </c>
      <c r="HQ1163" s="2" t="s">
        <v>3</v>
      </c>
      <c r="HR1163" s="2"/>
      <c r="HS1163" s="2">
        <v>0</v>
      </c>
      <c r="HT1163" s="2"/>
      <c r="HU1163" s="2"/>
      <c r="HV1163" s="2"/>
      <c r="HW1163" s="2"/>
      <c r="HX1163" s="2"/>
      <c r="HY1163" s="2"/>
      <c r="HZ1163" s="2"/>
      <c r="IA1163" s="2"/>
      <c r="IB1163" s="2"/>
      <c r="IC1163" s="2"/>
      <c r="ID1163" s="2"/>
      <c r="IE1163" s="2"/>
      <c r="IF1163" s="2"/>
      <c r="IG1163" s="2"/>
      <c r="IH1163" s="2"/>
      <c r="II1163" s="2"/>
      <c r="IJ1163" s="2"/>
      <c r="IK1163" s="2">
        <v>0</v>
      </c>
      <c r="IL1163" s="2"/>
      <c r="IM1163" s="2"/>
      <c r="IN1163" s="2"/>
      <c r="IO1163" s="2"/>
      <c r="IP1163" s="2"/>
      <c r="IQ1163" s="2"/>
      <c r="IR1163" s="2"/>
      <c r="IS1163" s="2"/>
      <c r="IT1163" s="2"/>
      <c r="IU1163" s="2"/>
    </row>
    <row r="1164" spans="1:255">
      <c r="A1164">
        <v>17</v>
      </c>
      <c r="B1164">
        <v>1</v>
      </c>
      <c r="E1164" t="s">
        <v>322</v>
      </c>
      <c r="F1164" t="s">
        <v>747</v>
      </c>
      <c r="G1164" t="s">
        <v>748</v>
      </c>
      <c r="H1164" t="s">
        <v>267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f t="shared" si="863"/>
        <v>0</v>
      </c>
      <c r="O1164">
        <f t="shared" si="864"/>
        <v>0</v>
      </c>
      <c r="P1164">
        <f t="shared" si="865"/>
        <v>0</v>
      </c>
      <c r="Q1164">
        <f t="shared" si="866"/>
        <v>0</v>
      </c>
      <c r="R1164">
        <f t="shared" si="867"/>
        <v>0</v>
      </c>
      <c r="S1164">
        <f t="shared" si="868"/>
        <v>0</v>
      </c>
      <c r="T1164">
        <f t="shared" si="869"/>
        <v>0</v>
      </c>
      <c r="U1164">
        <f t="shared" si="870"/>
        <v>0</v>
      </c>
      <c r="V1164">
        <f t="shared" si="871"/>
        <v>0</v>
      </c>
      <c r="W1164">
        <f t="shared" si="872"/>
        <v>0</v>
      </c>
      <c r="X1164">
        <f t="shared" si="873"/>
        <v>0</v>
      </c>
      <c r="Y1164">
        <f t="shared" si="874"/>
        <v>0</v>
      </c>
      <c r="AA1164">
        <v>88889103</v>
      </c>
      <c r="AB1164">
        <f t="shared" si="875"/>
        <v>56.5</v>
      </c>
      <c r="AC1164">
        <f t="shared" si="876"/>
        <v>56.5</v>
      </c>
      <c r="AD1164">
        <f t="shared" si="877"/>
        <v>0</v>
      </c>
      <c r="AE1164">
        <f t="shared" si="878"/>
        <v>0</v>
      </c>
      <c r="AF1164">
        <f t="shared" si="879"/>
        <v>0</v>
      </c>
      <c r="AG1164">
        <f t="shared" si="880"/>
        <v>0</v>
      </c>
      <c r="AH1164">
        <f t="shared" si="881"/>
        <v>0</v>
      </c>
      <c r="AI1164">
        <f t="shared" si="882"/>
        <v>0</v>
      </c>
      <c r="AJ1164">
        <f t="shared" si="883"/>
        <v>0.35</v>
      </c>
      <c r="AK1164">
        <v>56.5</v>
      </c>
      <c r="AL1164">
        <v>56.5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0.35</v>
      </c>
      <c r="AT1164">
        <v>0</v>
      </c>
      <c r="AU1164">
        <v>0</v>
      </c>
      <c r="AV1164">
        <v>1</v>
      </c>
      <c r="AW1164">
        <v>1</v>
      </c>
      <c r="AZ1164">
        <v>1</v>
      </c>
      <c r="BA1164">
        <v>1</v>
      </c>
      <c r="BB1164">
        <v>1</v>
      </c>
      <c r="BC1164">
        <v>178.87</v>
      </c>
      <c r="BD1164" t="s">
        <v>3</v>
      </c>
      <c r="BE1164" t="s">
        <v>3</v>
      </c>
      <c r="BF1164" t="s">
        <v>3</v>
      </c>
      <c r="BG1164" t="s">
        <v>3</v>
      </c>
      <c r="BH1164">
        <v>3</v>
      </c>
      <c r="BI1164">
        <v>2</v>
      </c>
      <c r="BJ1164" t="s">
        <v>749</v>
      </c>
      <c r="BM1164">
        <v>500002</v>
      </c>
      <c r="BN1164">
        <v>0</v>
      </c>
      <c r="BO1164" t="s">
        <v>747</v>
      </c>
      <c r="BP1164">
        <v>1</v>
      </c>
      <c r="BQ1164">
        <v>12</v>
      </c>
      <c r="BR1164">
        <v>0</v>
      </c>
      <c r="BS1164">
        <v>1</v>
      </c>
      <c r="BT1164">
        <v>1</v>
      </c>
      <c r="BU1164">
        <v>1</v>
      </c>
      <c r="BV1164">
        <v>1</v>
      </c>
      <c r="BW1164">
        <v>1</v>
      </c>
      <c r="BX1164">
        <v>1</v>
      </c>
      <c r="BY1164" t="s">
        <v>3</v>
      </c>
      <c r="BZ1164">
        <v>0</v>
      </c>
      <c r="CA1164">
        <v>0</v>
      </c>
      <c r="CB1164" t="s">
        <v>3</v>
      </c>
      <c r="CE1164">
        <v>0</v>
      </c>
      <c r="CF1164">
        <v>0</v>
      </c>
      <c r="CG1164">
        <v>0</v>
      </c>
      <c r="CH1164">
        <v>23</v>
      </c>
      <c r="CI1164">
        <v>0</v>
      </c>
      <c r="CJ1164">
        <v>0</v>
      </c>
      <c r="CK1164">
        <v>0</v>
      </c>
      <c r="CL1164">
        <v>0</v>
      </c>
      <c r="CM1164">
        <v>0</v>
      </c>
      <c r="CN1164" t="s">
        <v>3</v>
      </c>
      <c r="CO1164">
        <v>0</v>
      </c>
      <c r="CP1164">
        <f t="shared" si="884"/>
        <v>0</v>
      </c>
      <c r="CQ1164">
        <f t="shared" si="885"/>
        <v>10106.155000000001</v>
      </c>
      <c r="CR1164">
        <f t="shared" si="886"/>
        <v>0</v>
      </c>
      <c r="CS1164">
        <f t="shared" si="887"/>
        <v>0</v>
      </c>
      <c r="CT1164">
        <f t="shared" si="888"/>
        <v>0</v>
      </c>
      <c r="CU1164">
        <f t="shared" si="889"/>
        <v>0</v>
      </c>
      <c r="CV1164">
        <f t="shared" si="890"/>
        <v>0</v>
      </c>
      <c r="CW1164">
        <f t="shared" si="891"/>
        <v>0</v>
      </c>
      <c r="CX1164">
        <f t="shared" si="892"/>
        <v>0.35</v>
      </c>
      <c r="CY1164">
        <f t="shared" si="893"/>
        <v>0</v>
      </c>
      <c r="CZ1164">
        <f t="shared" si="894"/>
        <v>0</v>
      </c>
      <c r="DC1164" t="s">
        <v>3</v>
      </c>
      <c r="DD1164" t="s">
        <v>3</v>
      </c>
      <c r="DE1164" t="s">
        <v>3</v>
      </c>
      <c r="DF1164" t="s">
        <v>3</v>
      </c>
      <c r="DG1164" t="s">
        <v>3</v>
      </c>
      <c r="DH1164" t="s">
        <v>3</v>
      </c>
      <c r="DI1164" t="s">
        <v>3</v>
      </c>
      <c r="DJ1164" t="s">
        <v>3</v>
      </c>
      <c r="DK1164" t="s">
        <v>3</v>
      </c>
      <c r="DL1164" t="s">
        <v>3</v>
      </c>
      <c r="DM1164" t="s">
        <v>3</v>
      </c>
      <c r="DN1164">
        <v>0</v>
      </c>
      <c r="DO1164">
        <v>0</v>
      </c>
      <c r="DP1164">
        <v>1</v>
      </c>
      <c r="DQ1164">
        <v>1</v>
      </c>
      <c r="DU1164">
        <v>1010</v>
      </c>
      <c r="DV1164" t="s">
        <v>267</v>
      </c>
      <c r="DW1164" t="s">
        <v>267</v>
      </c>
      <c r="DX1164">
        <v>10</v>
      </c>
      <c r="DZ1164" t="s">
        <v>3</v>
      </c>
      <c r="EA1164" t="s">
        <v>3</v>
      </c>
      <c r="EB1164" t="s">
        <v>3</v>
      </c>
      <c r="EC1164" t="s">
        <v>3</v>
      </c>
      <c r="EE1164">
        <v>64991689</v>
      </c>
      <c r="EF1164">
        <v>12</v>
      </c>
      <c r="EG1164" t="s">
        <v>451</v>
      </c>
      <c r="EH1164">
        <v>0</v>
      </c>
      <c r="EI1164" t="s">
        <v>3</v>
      </c>
      <c r="EJ1164">
        <v>2</v>
      </c>
      <c r="EK1164">
        <v>500002</v>
      </c>
      <c r="EL1164" t="s">
        <v>452</v>
      </c>
      <c r="EM1164" t="s">
        <v>453</v>
      </c>
      <c r="EO1164" t="s">
        <v>3</v>
      </c>
      <c r="EQ1164">
        <v>0</v>
      </c>
      <c r="ER1164">
        <v>56.5</v>
      </c>
      <c r="ES1164">
        <v>56.5</v>
      </c>
      <c r="ET1164">
        <v>0</v>
      </c>
      <c r="EU1164">
        <v>0</v>
      </c>
      <c r="EV1164">
        <v>0</v>
      </c>
      <c r="EW1164">
        <v>0</v>
      </c>
      <c r="EX1164">
        <v>0</v>
      </c>
      <c r="EY1164">
        <v>0</v>
      </c>
      <c r="FQ1164">
        <v>0</v>
      </c>
      <c r="FR1164">
        <v>0</v>
      </c>
      <c r="FS1164">
        <v>0</v>
      </c>
      <c r="FX1164">
        <v>0</v>
      </c>
      <c r="FY1164">
        <v>0</v>
      </c>
      <c r="GA1164" t="s">
        <v>3</v>
      </c>
      <c r="GD1164">
        <v>1</v>
      </c>
      <c r="GF1164">
        <v>-765895588</v>
      </c>
      <c r="GG1164">
        <v>2</v>
      </c>
      <c r="GH1164">
        <v>1</v>
      </c>
      <c r="GI1164">
        <v>2</v>
      </c>
      <c r="GJ1164">
        <v>0</v>
      </c>
      <c r="GK1164">
        <v>0</v>
      </c>
      <c r="GL1164">
        <f t="shared" si="895"/>
        <v>0</v>
      </c>
      <c r="GM1164">
        <f t="shared" si="896"/>
        <v>0</v>
      </c>
      <c r="GN1164">
        <f t="shared" si="897"/>
        <v>0</v>
      </c>
      <c r="GO1164">
        <f t="shared" si="898"/>
        <v>0</v>
      </c>
      <c r="GP1164">
        <f t="shared" si="899"/>
        <v>0</v>
      </c>
      <c r="GR1164">
        <v>0</v>
      </c>
      <c r="GS1164">
        <v>3</v>
      </c>
      <c r="GT1164">
        <v>0</v>
      </c>
      <c r="GU1164" t="s">
        <v>3</v>
      </c>
      <c r="GV1164">
        <f t="shared" si="900"/>
        <v>0</v>
      </c>
      <c r="GW1164">
        <v>1</v>
      </c>
      <c r="GX1164">
        <f t="shared" si="901"/>
        <v>0</v>
      </c>
      <c r="HA1164">
        <v>0</v>
      </c>
      <c r="HB1164">
        <v>0</v>
      </c>
      <c r="HC1164">
        <f t="shared" si="902"/>
        <v>0</v>
      </c>
      <c r="HE1164" t="s">
        <v>3</v>
      </c>
      <c r="HF1164" t="s">
        <v>3</v>
      </c>
      <c r="HM1164" t="s">
        <v>3</v>
      </c>
      <c r="HN1164" t="s">
        <v>3</v>
      </c>
      <c r="HO1164" t="s">
        <v>3</v>
      </c>
      <c r="HP1164" t="s">
        <v>3</v>
      </c>
      <c r="HQ1164" t="s">
        <v>3</v>
      </c>
      <c r="HS1164">
        <v>0</v>
      </c>
      <c r="IK1164">
        <v>0</v>
      </c>
    </row>
    <row r="1165" spans="1:255">
      <c r="A1165" s="2">
        <v>17</v>
      </c>
      <c r="B1165" s="2">
        <v>1</v>
      </c>
      <c r="C1165" s="2"/>
      <c r="D1165" s="2"/>
      <c r="E1165" s="2" t="s">
        <v>325</v>
      </c>
      <c r="F1165" s="2" t="s">
        <v>750</v>
      </c>
      <c r="G1165" s="2" t="s">
        <v>751</v>
      </c>
      <c r="H1165" s="2" t="s">
        <v>267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f t="shared" si="863"/>
        <v>0</v>
      </c>
      <c r="O1165" s="2">
        <f t="shared" si="864"/>
        <v>0</v>
      </c>
      <c r="P1165" s="2">
        <f t="shared" si="865"/>
        <v>0</v>
      </c>
      <c r="Q1165" s="2">
        <f t="shared" si="866"/>
        <v>0</v>
      </c>
      <c r="R1165" s="2">
        <f t="shared" si="867"/>
        <v>0</v>
      </c>
      <c r="S1165" s="2">
        <f t="shared" si="868"/>
        <v>0</v>
      </c>
      <c r="T1165" s="2">
        <f t="shared" si="869"/>
        <v>0</v>
      </c>
      <c r="U1165" s="2">
        <f t="shared" si="870"/>
        <v>0</v>
      </c>
      <c r="V1165" s="2">
        <f t="shared" si="871"/>
        <v>0</v>
      </c>
      <c r="W1165" s="2">
        <f t="shared" si="872"/>
        <v>0</v>
      </c>
      <c r="X1165" s="2">
        <f t="shared" si="873"/>
        <v>0</v>
      </c>
      <c r="Y1165" s="2">
        <f t="shared" si="874"/>
        <v>0</v>
      </c>
      <c r="Z1165" s="2"/>
      <c r="AA1165" s="2">
        <v>88889161</v>
      </c>
      <c r="AB1165" s="2">
        <f t="shared" si="875"/>
        <v>72.2</v>
      </c>
      <c r="AC1165" s="2">
        <f t="shared" si="876"/>
        <v>72.2</v>
      </c>
      <c r="AD1165" s="2">
        <f t="shared" si="877"/>
        <v>0</v>
      </c>
      <c r="AE1165" s="2">
        <f t="shared" si="878"/>
        <v>0</v>
      </c>
      <c r="AF1165" s="2">
        <f t="shared" si="879"/>
        <v>0</v>
      </c>
      <c r="AG1165" s="2">
        <f t="shared" si="880"/>
        <v>0</v>
      </c>
      <c r="AH1165" s="2">
        <f t="shared" si="881"/>
        <v>0</v>
      </c>
      <c r="AI1165" s="2">
        <f t="shared" si="882"/>
        <v>0</v>
      </c>
      <c r="AJ1165" s="2">
        <f t="shared" si="883"/>
        <v>0.03</v>
      </c>
      <c r="AK1165" s="2">
        <v>72.2</v>
      </c>
      <c r="AL1165" s="2">
        <v>72.2</v>
      </c>
      <c r="AM1165" s="2">
        <v>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0.03</v>
      </c>
      <c r="AT1165" s="2">
        <v>0</v>
      </c>
      <c r="AU1165" s="2">
        <v>0</v>
      </c>
      <c r="AV1165" s="2">
        <v>1</v>
      </c>
      <c r="AW1165" s="2">
        <v>1</v>
      </c>
      <c r="AX1165" s="2"/>
      <c r="AY1165" s="2"/>
      <c r="AZ1165" s="2">
        <v>1</v>
      </c>
      <c r="BA1165" s="2">
        <v>1</v>
      </c>
      <c r="BB1165" s="2">
        <v>1</v>
      </c>
      <c r="BC1165" s="2">
        <v>1</v>
      </c>
      <c r="BD1165" s="2" t="s">
        <v>3</v>
      </c>
      <c r="BE1165" s="2" t="s">
        <v>3</v>
      </c>
      <c r="BF1165" s="2" t="s">
        <v>3</v>
      </c>
      <c r="BG1165" s="2" t="s">
        <v>3</v>
      </c>
      <c r="BH1165" s="2">
        <v>3</v>
      </c>
      <c r="BI1165" s="2">
        <v>1</v>
      </c>
      <c r="BJ1165" s="2" t="s">
        <v>752</v>
      </c>
      <c r="BK1165" s="2"/>
      <c r="BL1165" s="2"/>
      <c r="BM1165" s="2">
        <v>500001</v>
      </c>
      <c r="BN1165" s="2">
        <v>0</v>
      </c>
      <c r="BO1165" s="2" t="s">
        <v>3</v>
      </c>
      <c r="BP1165" s="2">
        <v>0</v>
      </c>
      <c r="BQ1165" s="2">
        <v>8</v>
      </c>
      <c r="BR1165" s="2">
        <v>0</v>
      </c>
      <c r="BS1165" s="2">
        <v>1</v>
      </c>
      <c r="BT1165" s="2">
        <v>1</v>
      </c>
      <c r="BU1165" s="2">
        <v>1</v>
      </c>
      <c r="BV1165" s="2">
        <v>1</v>
      </c>
      <c r="BW1165" s="2">
        <v>1</v>
      </c>
      <c r="BX1165" s="2">
        <v>1</v>
      </c>
      <c r="BY1165" s="2" t="s">
        <v>3</v>
      </c>
      <c r="BZ1165" s="2">
        <v>0</v>
      </c>
      <c r="CA1165" s="2">
        <v>0</v>
      </c>
      <c r="CB1165" s="2" t="s">
        <v>3</v>
      </c>
      <c r="CC1165" s="2"/>
      <c r="CD1165" s="2"/>
      <c r="CE1165" s="2">
        <v>0</v>
      </c>
      <c r="CF1165" s="2">
        <v>0</v>
      </c>
      <c r="CG1165" s="2">
        <v>0</v>
      </c>
      <c r="CH1165" s="2">
        <v>24</v>
      </c>
      <c r="CI1165" s="2">
        <v>0</v>
      </c>
      <c r="CJ1165" s="2">
        <v>0</v>
      </c>
      <c r="CK1165" s="2">
        <v>0</v>
      </c>
      <c r="CL1165" s="2">
        <v>0</v>
      </c>
      <c r="CM1165" s="2">
        <v>0</v>
      </c>
      <c r="CN1165" s="2" t="s">
        <v>3</v>
      </c>
      <c r="CO1165" s="2">
        <v>0</v>
      </c>
      <c r="CP1165" s="2">
        <f t="shared" si="884"/>
        <v>0</v>
      </c>
      <c r="CQ1165" s="2">
        <f t="shared" si="885"/>
        <v>72.2</v>
      </c>
      <c r="CR1165" s="2">
        <f t="shared" si="886"/>
        <v>0</v>
      </c>
      <c r="CS1165" s="2">
        <f t="shared" si="887"/>
        <v>0</v>
      </c>
      <c r="CT1165" s="2">
        <f t="shared" si="888"/>
        <v>0</v>
      </c>
      <c r="CU1165" s="2">
        <f t="shared" si="889"/>
        <v>0</v>
      </c>
      <c r="CV1165" s="2">
        <f t="shared" si="890"/>
        <v>0</v>
      </c>
      <c r="CW1165" s="2">
        <f t="shared" si="891"/>
        <v>0</v>
      </c>
      <c r="CX1165" s="2">
        <f t="shared" si="892"/>
        <v>0.03</v>
      </c>
      <c r="CY1165" s="2">
        <f t="shared" si="893"/>
        <v>0</v>
      </c>
      <c r="CZ1165" s="2">
        <f t="shared" si="894"/>
        <v>0</v>
      </c>
      <c r="DA1165" s="2"/>
      <c r="DB1165" s="2"/>
      <c r="DC1165" s="2" t="s">
        <v>3</v>
      </c>
      <c r="DD1165" s="2" t="s">
        <v>3</v>
      </c>
      <c r="DE1165" s="2" t="s">
        <v>3</v>
      </c>
      <c r="DF1165" s="2" t="s">
        <v>3</v>
      </c>
      <c r="DG1165" s="2" t="s">
        <v>3</v>
      </c>
      <c r="DH1165" s="2" t="s">
        <v>3</v>
      </c>
      <c r="DI1165" s="2" t="s">
        <v>3</v>
      </c>
      <c r="DJ1165" s="2" t="s">
        <v>3</v>
      </c>
      <c r="DK1165" s="2" t="s">
        <v>3</v>
      </c>
      <c r="DL1165" s="2" t="s">
        <v>3</v>
      </c>
      <c r="DM1165" s="2" t="s">
        <v>3</v>
      </c>
      <c r="DN1165" s="2">
        <v>0</v>
      </c>
      <c r="DO1165" s="2">
        <v>0</v>
      </c>
      <c r="DP1165" s="2">
        <v>1</v>
      </c>
      <c r="DQ1165" s="2">
        <v>1</v>
      </c>
      <c r="DR1165" s="2"/>
      <c r="DS1165" s="2"/>
      <c r="DT1165" s="2"/>
      <c r="DU1165" s="2">
        <v>1010</v>
      </c>
      <c r="DV1165" s="2" t="s">
        <v>267</v>
      </c>
      <c r="DW1165" s="2" t="s">
        <v>267</v>
      </c>
      <c r="DX1165" s="2">
        <v>10</v>
      </c>
      <c r="DY1165" s="2"/>
      <c r="DZ1165" s="2" t="s">
        <v>3</v>
      </c>
      <c r="EA1165" s="2" t="s">
        <v>3</v>
      </c>
      <c r="EB1165" s="2" t="s">
        <v>3</v>
      </c>
      <c r="EC1165" s="2" t="s">
        <v>3</v>
      </c>
      <c r="ED1165" s="2"/>
      <c r="EE1165" s="2">
        <v>64991688</v>
      </c>
      <c r="EF1165" s="2">
        <v>8</v>
      </c>
      <c r="EG1165" s="2" t="s">
        <v>290</v>
      </c>
      <c r="EH1165" s="2">
        <v>0</v>
      </c>
      <c r="EI1165" s="2" t="s">
        <v>3</v>
      </c>
      <c r="EJ1165" s="2">
        <v>1</v>
      </c>
      <c r="EK1165" s="2">
        <v>500001</v>
      </c>
      <c r="EL1165" s="2" t="s">
        <v>291</v>
      </c>
      <c r="EM1165" s="2" t="s">
        <v>292</v>
      </c>
      <c r="EN1165" s="2"/>
      <c r="EO1165" s="2" t="s">
        <v>3</v>
      </c>
      <c r="EP1165" s="2"/>
      <c r="EQ1165" s="2">
        <v>0</v>
      </c>
      <c r="ER1165" s="2">
        <v>72.2</v>
      </c>
      <c r="ES1165" s="2">
        <v>72.2</v>
      </c>
      <c r="ET1165" s="2">
        <v>0</v>
      </c>
      <c r="EU1165" s="2">
        <v>0</v>
      </c>
      <c r="EV1165" s="2">
        <v>0</v>
      </c>
      <c r="EW1165" s="2">
        <v>0</v>
      </c>
      <c r="EX1165" s="2">
        <v>0</v>
      </c>
      <c r="EY1165" s="2">
        <v>0</v>
      </c>
      <c r="EZ1165" s="2"/>
      <c r="FA1165" s="2"/>
      <c r="FB1165" s="2"/>
      <c r="FC1165" s="2"/>
      <c r="FD1165" s="2"/>
      <c r="FE1165" s="2"/>
      <c r="FF1165" s="2"/>
      <c r="FG1165" s="2"/>
      <c r="FH1165" s="2"/>
      <c r="FI1165" s="2"/>
      <c r="FJ1165" s="2"/>
      <c r="FK1165" s="2"/>
      <c r="FL1165" s="2"/>
      <c r="FM1165" s="2"/>
      <c r="FN1165" s="2"/>
      <c r="FO1165" s="2"/>
      <c r="FP1165" s="2"/>
      <c r="FQ1165" s="2">
        <v>0</v>
      </c>
      <c r="FR1165" s="2">
        <v>0</v>
      </c>
      <c r="FS1165" s="2">
        <v>0</v>
      </c>
      <c r="FT1165" s="2"/>
      <c r="FU1165" s="2"/>
      <c r="FV1165" s="2"/>
      <c r="FW1165" s="2"/>
      <c r="FX1165" s="2">
        <v>0</v>
      </c>
      <c r="FY1165" s="2">
        <v>0</v>
      </c>
      <c r="FZ1165" s="2"/>
      <c r="GA1165" s="2" t="s">
        <v>3</v>
      </c>
      <c r="GB1165" s="2"/>
      <c r="GC1165" s="2"/>
      <c r="GD1165" s="2">
        <v>1</v>
      </c>
      <c r="GE1165" s="2"/>
      <c r="GF1165" s="2">
        <v>1107658026</v>
      </c>
      <c r="GG1165" s="2">
        <v>2</v>
      </c>
      <c r="GH1165" s="2">
        <v>1</v>
      </c>
      <c r="GI1165" s="2">
        <v>-2</v>
      </c>
      <c r="GJ1165" s="2">
        <v>0</v>
      </c>
      <c r="GK1165" s="2">
        <v>0</v>
      </c>
      <c r="GL1165" s="2">
        <f t="shared" si="895"/>
        <v>0</v>
      </c>
      <c r="GM1165" s="2">
        <f t="shared" si="896"/>
        <v>0</v>
      </c>
      <c r="GN1165" s="2">
        <f t="shared" si="897"/>
        <v>0</v>
      </c>
      <c r="GO1165" s="2">
        <f t="shared" si="898"/>
        <v>0</v>
      </c>
      <c r="GP1165" s="2">
        <f t="shared" si="899"/>
        <v>0</v>
      </c>
      <c r="GQ1165" s="2"/>
      <c r="GR1165" s="2">
        <v>0</v>
      </c>
      <c r="GS1165" s="2">
        <v>3</v>
      </c>
      <c r="GT1165" s="2">
        <v>0</v>
      </c>
      <c r="GU1165" s="2" t="s">
        <v>3</v>
      </c>
      <c r="GV1165" s="2">
        <f t="shared" si="900"/>
        <v>0</v>
      </c>
      <c r="GW1165" s="2">
        <v>1</v>
      </c>
      <c r="GX1165" s="2">
        <f t="shared" si="901"/>
        <v>0</v>
      </c>
      <c r="GY1165" s="2"/>
      <c r="GZ1165" s="2"/>
      <c r="HA1165" s="2">
        <v>0</v>
      </c>
      <c r="HB1165" s="2">
        <v>0</v>
      </c>
      <c r="HC1165" s="2">
        <f t="shared" si="902"/>
        <v>0</v>
      </c>
      <c r="HD1165" s="2"/>
      <c r="HE1165" s="2" t="s">
        <v>3</v>
      </c>
      <c r="HF1165" s="2" t="s">
        <v>3</v>
      </c>
      <c r="HG1165" s="2"/>
      <c r="HH1165" s="2"/>
      <c r="HI1165" s="2"/>
      <c r="HJ1165" s="2"/>
      <c r="HK1165" s="2"/>
      <c r="HL1165" s="2"/>
      <c r="HM1165" s="2" t="s">
        <v>3</v>
      </c>
      <c r="HN1165" s="2" t="s">
        <v>3</v>
      </c>
      <c r="HO1165" s="2" t="s">
        <v>3</v>
      </c>
      <c r="HP1165" s="2" t="s">
        <v>3</v>
      </c>
      <c r="HQ1165" s="2" t="s">
        <v>3</v>
      </c>
      <c r="HR1165" s="2"/>
      <c r="HS1165" s="2">
        <v>0</v>
      </c>
      <c r="HT1165" s="2"/>
      <c r="HU1165" s="2"/>
      <c r="HV1165" s="2"/>
      <c r="HW1165" s="2"/>
      <c r="HX1165" s="2"/>
      <c r="HY1165" s="2"/>
      <c r="HZ1165" s="2"/>
      <c r="IA1165" s="2"/>
      <c r="IB1165" s="2"/>
      <c r="IC1165" s="2"/>
      <c r="ID1165" s="2"/>
      <c r="IE1165" s="2"/>
      <c r="IF1165" s="2"/>
      <c r="IG1165" s="2"/>
      <c r="IH1165" s="2"/>
      <c r="II1165" s="2"/>
      <c r="IJ1165" s="2"/>
      <c r="IK1165" s="2">
        <v>0</v>
      </c>
      <c r="IL1165" s="2"/>
      <c r="IM1165" s="2"/>
      <c r="IN1165" s="2"/>
      <c r="IO1165" s="2"/>
      <c r="IP1165" s="2"/>
      <c r="IQ1165" s="2"/>
      <c r="IR1165" s="2"/>
      <c r="IS1165" s="2"/>
      <c r="IT1165" s="2"/>
      <c r="IU1165" s="2"/>
    </row>
    <row r="1166" spans="1:255">
      <c r="A1166">
        <v>17</v>
      </c>
      <c r="B1166">
        <v>1</v>
      </c>
      <c r="E1166" t="s">
        <v>325</v>
      </c>
      <c r="F1166" t="s">
        <v>750</v>
      </c>
      <c r="G1166" t="s">
        <v>751</v>
      </c>
      <c r="H1166" t="s">
        <v>267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f t="shared" si="863"/>
        <v>0</v>
      </c>
      <c r="O1166">
        <f t="shared" si="864"/>
        <v>0</v>
      </c>
      <c r="P1166">
        <f t="shared" si="865"/>
        <v>0</v>
      </c>
      <c r="Q1166">
        <f t="shared" si="866"/>
        <v>0</v>
      </c>
      <c r="R1166">
        <f t="shared" si="867"/>
        <v>0</v>
      </c>
      <c r="S1166">
        <f t="shared" si="868"/>
        <v>0</v>
      </c>
      <c r="T1166">
        <f t="shared" si="869"/>
        <v>0</v>
      </c>
      <c r="U1166">
        <f t="shared" si="870"/>
        <v>0</v>
      </c>
      <c r="V1166">
        <f t="shared" si="871"/>
        <v>0</v>
      </c>
      <c r="W1166">
        <f t="shared" si="872"/>
        <v>0</v>
      </c>
      <c r="X1166">
        <f t="shared" si="873"/>
        <v>0</v>
      </c>
      <c r="Y1166">
        <f t="shared" si="874"/>
        <v>0</v>
      </c>
      <c r="AA1166">
        <v>88889103</v>
      </c>
      <c r="AB1166">
        <f t="shared" si="875"/>
        <v>72.2</v>
      </c>
      <c r="AC1166">
        <f t="shared" si="876"/>
        <v>72.2</v>
      </c>
      <c r="AD1166">
        <f t="shared" si="877"/>
        <v>0</v>
      </c>
      <c r="AE1166">
        <f t="shared" si="878"/>
        <v>0</v>
      </c>
      <c r="AF1166">
        <f t="shared" si="879"/>
        <v>0</v>
      </c>
      <c r="AG1166">
        <f t="shared" si="880"/>
        <v>0</v>
      </c>
      <c r="AH1166">
        <f t="shared" si="881"/>
        <v>0</v>
      </c>
      <c r="AI1166">
        <f t="shared" si="882"/>
        <v>0</v>
      </c>
      <c r="AJ1166">
        <f t="shared" si="883"/>
        <v>0.03</v>
      </c>
      <c r="AK1166">
        <v>72.2</v>
      </c>
      <c r="AL1166">
        <v>72.2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0.03</v>
      </c>
      <c r="AT1166">
        <v>0</v>
      </c>
      <c r="AU1166">
        <v>0</v>
      </c>
      <c r="AV1166">
        <v>1</v>
      </c>
      <c r="AW1166">
        <v>1</v>
      </c>
      <c r="AZ1166">
        <v>1</v>
      </c>
      <c r="BA1166">
        <v>1</v>
      </c>
      <c r="BB1166">
        <v>1</v>
      </c>
      <c r="BC1166">
        <v>3.33</v>
      </c>
      <c r="BD1166" t="s">
        <v>3</v>
      </c>
      <c r="BE1166" t="s">
        <v>3</v>
      </c>
      <c r="BF1166" t="s">
        <v>3</v>
      </c>
      <c r="BG1166" t="s">
        <v>3</v>
      </c>
      <c r="BH1166">
        <v>3</v>
      </c>
      <c r="BI1166">
        <v>1</v>
      </c>
      <c r="BJ1166" t="s">
        <v>752</v>
      </c>
      <c r="BM1166">
        <v>500001</v>
      </c>
      <c r="BN1166">
        <v>0</v>
      </c>
      <c r="BO1166" t="s">
        <v>750</v>
      </c>
      <c r="BP1166">
        <v>1</v>
      </c>
      <c r="BQ1166">
        <v>8</v>
      </c>
      <c r="BR1166">
        <v>0</v>
      </c>
      <c r="BS1166">
        <v>1</v>
      </c>
      <c r="BT1166">
        <v>1</v>
      </c>
      <c r="BU1166">
        <v>1</v>
      </c>
      <c r="BV1166">
        <v>1</v>
      </c>
      <c r="BW1166">
        <v>1</v>
      </c>
      <c r="BX1166">
        <v>1</v>
      </c>
      <c r="BY1166" t="s">
        <v>3</v>
      </c>
      <c r="BZ1166">
        <v>0</v>
      </c>
      <c r="CA1166">
        <v>0</v>
      </c>
      <c r="CB1166" t="s">
        <v>3</v>
      </c>
      <c r="CE1166">
        <v>0</v>
      </c>
      <c r="CF1166">
        <v>0</v>
      </c>
      <c r="CG1166">
        <v>0</v>
      </c>
      <c r="CH1166">
        <v>24</v>
      </c>
      <c r="CI1166">
        <v>0</v>
      </c>
      <c r="CJ1166">
        <v>0</v>
      </c>
      <c r="CK1166">
        <v>0</v>
      </c>
      <c r="CL1166">
        <v>0</v>
      </c>
      <c r="CM1166">
        <v>0</v>
      </c>
      <c r="CN1166" t="s">
        <v>3</v>
      </c>
      <c r="CO1166">
        <v>0</v>
      </c>
      <c r="CP1166">
        <f t="shared" si="884"/>
        <v>0</v>
      </c>
      <c r="CQ1166">
        <f t="shared" si="885"/>
        <v>240.42600000000002</v>
      </c>
      <c r="CR1166">
        <f t="shared" si="886"/>
        <v>0</v>
      </c>
      <c r="CS1166">
        <f t="shared" si="887"/>
        <v>0</v>
      </c>
      <c r="CT1166">
        <f t="shared" si="888"/>
        <v>0</v>
      </c>
      <c r="CU1166">
        <f t="shared" si="889"/>
        <v>0</v>
      </c>
      <c r="CV1166">
        <f t="shared" si="890"/>
        <v>0</v>
      </c>
      <c r="CW1166">
        <f t="shared" si="891"/>
        <v>0</v>
      </c>
      <c r="CX1166">
        <f t="shared" si="892"/>
        <v>0.03</v>
      </c>
      <c r="CY1166">
        <f t="shared" si="893"/>
        <v>0</v>
      </c>
      <c r="CZ1166">
        <f t="shared" si="894"/>
        <v>0</v>
      </c>
      <c r="DC1166" t="s">
        <v>3</v>
      </c>
      <c r="DD1166" t="s">
        <v>3</v>
      </c>
      <c r="DE1166" t="s">
        <v>3</v>
      </c>
      <c r="DF1166" t="s">
        <v>3</v>
      </c>
      <c r="DG1166" t="s">
        <v>3</v>
      </c>
      <c r="DH1166" t="s">
        <v>3</v>
      </c>
      <c r="DI1166" t="s">
        <v>3</v>
      </c>
      <c r="DJ1166" t="s">
        <v>3</v>
      </c>
      <c r="DK1166" t="s">
        <v>3</v>
      </c>
      <c r="DL1166" t="s">
        <v>3</v>
      </c>
      <c r="DM1166" t="s">
        <v>3</v>
      </c>
      <c r="DN1166">
        <v>0</v>
      </c>
      <c r="DO1166">
        <v>0</v>
      </c>
      <c r="DP1166">
        <v>1</v>
      </c>
      <c r="DQ1166">
        <v>1</v>
      </c>
      <c r="DU1166">
        <v>1010</v>
      </c>
      <c r="DV1166" t="s">
        <v>267</v>
      </c>
      <c r="DW1166" t="s">
        <v>267</v>
      </c>
      <c r="DX1166">
        <v>10</v>
      </c>
      <c r="DZ1166" t="s">
        <v>3</v>
      </c>
      <c r="EA1166" t="s">
        <v>3</v>
      </c>
      <c r="EB1166" t="s">
        <v>3</v>
      </c>
      <c r="EC1166" t="s">
        <v>3</v>
      </c>
      <c r="EE1166">
        <v>64991688</v>
      </c>
      <c r="EF1166">
        <v>8</v>
      </c>
      <c r="EG1166" t="s">
        <v>290</v>
      </c>
      <c r="EH1166">
        <v>0</v>
      </c>
      <c r="EI1166" t="s">
        <v>3</v>
      </c>
      <c r="EJ1166">
        <v>1</v>
      </c>
      <c r="EK1166">
        <v>500001</v>
      </c>
      <c r="EL1166" t="s">
        <v>291</v>
      </c>
      <c r="EM1166" t="s">
        <v>292</v>
      </c>
      <c r="EO1166" t="s">
        <v>3</v>
      </c>
      <c r="EQ1166">
        <v>0</v>
      </c>
      <c r="ER1166">
        <v>72.2</v>
      </c>
      <c r="ES1166">
        <v>72.2</v>
      </c>
      <c r="ET1166">
        <v>0</v>
      </c>
      <c r="EU1166">
        <v>0</v>
      </c>
      <c r="EV1166">
        <v>0</v>
      </c>
      <c r="EW1166">
        <v>0</v>
      </c>
      <c r="EX1166">
        <v>0</v>
      </c>
      <c r="EY1166">
        <v>0</v>
      </c>
      <c r="FQ1166">
        <v>0</v>
      </c>
      <c r="FR1166">
        <v>0</v>
      </c>
      <c r="FS1166">
        <v>0</v>
      </c>
      <c r="FX1166">
        <v>0</v>
      </c>
      <c r="FY1166">
        <v>0</v>
      </c>
      <c r="GA1166" t="s">
        <v>3</v>
      </c>
      <c r="GD1166">
        <v>1</v>
      </c>
      <c r="GF1166">
        <v>1107658026</v>
      </c>
      <c r="GG1166">
        <v>2</v>
      </c>
      <c r="GH1166">
        <v>1</v>
      </c>
      <c r="GI1166">
        <v>2</v>
      </c>
      <c r="GJ1166">
        <v>0</v>
      </c>
      <c r="GK1166">
        <v>0</v>
      </c>
      <c r="GL1166">
        <f t="shared" si="895"/>
        <v>0</v>
      </c>
      <c r="GM1166">
        <f t="shared" si="896"/>
        <v>0</v>
      </c>
      <c r="GN1166">
        <f t="shared" si="897"/>
        <v>0</v>
      </c>
      <c r="GO1166">
        <f t="shared" si="898"/>
        <v>0</v>
      </c>
      <c r="GP1166">
        <f t="shared" si="899"/>
        <v>0</v>
      </c>
      <c r="GR1166">
        <v>0</v>
      </c>
      <c r="GS1166">
        <v>3</v>
      </c>
      <c r="GT1166">
        <v>0</v>
      </c>
      <c r="GU1166" t="s">
        <v>3</v>
      </c>
      <c r="GV1166">
        <f t="shared" si="900"/>
        <v>0</v>
      </c>
      <c r="GW1166">
        <v>1</v>
      </c>
      <c r="GX1166">
        <f t="shared" si="901"/>
        <v>0</v>
      </c>
      <c r="HA1166">
        <v>0</v>
      </c>
      <c r="HB1166">
        <v>0</v>
      </c>
      <c r="HC1166">
        <f t="shared" si="902"/>
        <v>0</v>
      </c>
      <c r="HE1166" t="s">
        <v>3</v>
      </c>
      <c r="HF1166" t="s">
        <v>3</v>
      </c>
      <c r="HM1166" t="s">
        <v>3</v>
      </c>
      <c r="HN1166" t="s">
        <v>3</v>
      </c>
      <c r="HO1166" t="s">
        <v>3</v>
      </c>
      <c r="HP1166" t="s">
        <v>3</v>
      </c>
      <c r="HQ1166" t="s">
        <v>3</v>
      </c>
      <c r="HS1166">
        <v>0</v>
      </c>
      <c r="IK1166">
        <v>0</v>
      </c>
    </row>
    <row r="1167" spans="1:255">
      <c r="A1167" s="2">
        <v>17</v>
      </c>
      <c r="B1167" s="2">
        <v>1</v>
      </c>
      <c r="C1167" s="2"/>
      <c r="D1167" s="2"/>
      <c r="E1167" s="2" t="s">
        <v>328</v>
      </c>
      <c r="F1167" s="2" t="s">
        <v>753</v>
      </c>
      <c r="G1167" s="2" t="s">
        <v>754</v>
      </c>
      <c r="H1167" s="2" t="s">
        <v>476</v>
      </c>
      <c r="I1167" s="2">
        <f>ROUND(ROUND(23.6534874974,6),9)</f>
        <v>23.653486999999998</v>
      </c>
      <c r="J1167" s="2">
        <v>0</v>
      </c>
      <c r="K1167" s="2">
        <f>ROUND(ROUND(23.6534874974,6),9)</f>
        <v>23.653486999999998</v>
      </c>
      <c r="L1167" s="2">
        <v>24.6</v>
      </c>
      <c r="M1167" s="2">
        <v>0</v>
      </c>
      <c r="N1167" s="2">
        <f t="shared" si="863"/>
        <v>24.6</v>
      </c>
      <c r="O1167" s="2">
        <f t="shared" si="864"/>
        <v>1307.0899999999999</v>
      </c>
      <c r="P1167" s="2">
        <f t="shared" si="865"/>
        <v>1307.0899999999999</v>
      </c>
      <c r="Q1167" s="2">
        <f t="shared" si="866"/>
        <v>0</v>
      </c>
      <c r="R1167" s="2">
        <f t="shared" si="867"/>
        <v>0</v>
      </c>
      <c r="S1167" s="2">
        <f t="shared" si="868"/>
        <v>0</v>
      </c>
      <c r="T1167" s="2">
        <f t="shared" si="869"/>
        <v>0</v>
      </c>
      <c r="U1167" s="2">
        <f t="shared" si="870"/>
        <v>0</v>
      </c>
      <c r="V1167" s="2">
        <f t="shared" si="871"/>
        <v>0</v>
      </c>
      <c r="W1167" s="2">
        <f t="shared" si="872"/>
        <v>684.53</v>
      </c>
      <c r="X1167" s="2">
        <f t="shared" si="873"/>
        <v>0</v>
      </c>
      <c r="Y1167" s="2">
        <f t="shared" si="874"/>
        <v>0</v>
      </c>
      <c r="Z1167" s="2"/>
      <c r="AA1167" s="2">
        <v>88889161</v>
      </c>
      <c r="AB1167" s="2">
        <f t="shared" si="875"/>
        <v>55.26</v>
      </c>
      <c r="AC1167" s="2">
        <f t="shared" si="876"/>
        <v>55.26</v>
      </c>
      <c r="AD1167" s="2">
        <f t="shared" si="877"/>
        <v>0</v>
      </c>
      <c r="AE1167" s="2">
        <f t="shared" si="878"/>
        <v>0</v>
      </c>
      <c r="AF1167" s="2">
        <f t="shared" si="879"/>
        <v>0</v>
      </c>
      <c r="AG1167" s="2">
        <f t="shared" si="880"/>
        <v>0</v>
      </c>
      <c r="AH1167" s="2">
        <f t="shared" si="881"/>
        <v>0</v>
      </c>
      <c r="AI1167" s="2">
        <f t="shared" si="882"/>
        <v>0</v>
      </c>
      <c r="AJ1167" s="2">
        <f t="shared" si="883"/>
        <v>28.94</v>
      </c>
      <c r="AK1167" s="2">
        <v>55.26</v>
      </c>
      <c r="AL1167" s="2">
        <v>55.26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28.94</v>
      </c>
      <c r="AT1167" s="2">
        <v>0</v>
      </c>
      <c r="AU1167" s="2">
        <v>0</v>
      </c>
      <c r="AV1167" s="2">
        <v>1</v>
      </c>
      <c r="AW1167" s="2">
        <v>1</v>
      </c>
      <c r="AX1167" s="2"/>
      <c r="AY1167" s="2"/>
      <c r="AZ1167" s="2">
        <v>1</v>
      </c>
      <c r="BA1167" s="2">
        <v>1</v>
      </c>
      <c r="BB1167" s="2">
        <v>1</v>
      </c>
      <c r="BC1167" s="2">
        <v>1</v>
      </c>
      <c r="BD1167" s="2" t="s">
        <v>3</v>
      </c>
      <c r="BE1167" s="2" t="s">
        <v>3</v>
      </c>
      <c r="BF1167" s="2" t="s">
        <v>3</v>
      </c>
      <c r="BG1167" s="2" t="s">
        <v>3</v>
      </c>
      <c r="BH1167" s="2">
        <v>3</v>
      </c>
      <c r="BI1167" s="2">
        <v>1</v>
      </c>
      <c r="BJ1167" s="2" t="s">
        <v>755</v>
      </c>
      <c r="BK1167" s="2"/>
      <c r="BL1167" s="2"/>
      <c r="BM1167" s="2">
        <v>500001</v>
      </c>
      <c r="BN1167" s="2">
        <v>0</v>
      </c>
      <c r="BO1167" s="2" t="s">
        <v>3</v>
      </c>
      <c r="BP1167" s="2">
        <v>0</v>
      </c>
      <c r="BQ1167" s="2">
        <v>8</v>
      </c>
      <c r="BR1167" s="2">
        <v>0</v>
      </c>
      <c r="BS1167" s="2">
        <v>1</v>
      </c>
      <c r="BT1167" s="2">
        <v>1</v>
      </c>
      <c r="BU1167" s="2">
        <v>1</v>
      </c>
      <c r="BV1167" s="2">
        <v>1</v>
      </c>
      <c r="BW1167" s="2">
        <v>1</v>
      </c>
      <c r="BX1167" s="2">
        <v>1</v>
      </c>
      <c r="BY1167" s="2" t="s">
        <v>3</v>
      </c>
      <c r="BZ1167" s="2">
        <v>0</v>
      </c>
      <c r="CA1167" s="2">
        <v>0</v>
      </c>
      <c r="CB1167" s="2" t="s">
        <v>3</v>
      </c>
      <c r="CC1167" s="2"/>
      <c r="CD1167" s="2"/>
      <c r="CE1167" s="2">
        <v>0</v>
      </c>
      <c r="CF1167" s="2">
        <v>0</v>
      </c>
      <c r="CG1167" s="2">
        <v>0</v>
      </c>
      <c r="CH1167" s="2">
        <v>25</v>
      </c>
      <c r="CI1167" s="2">
        <v>0</v>
      </c>
      <c r="CJ1167" s="2">
        <v>0</v>
      </c>
      <c r="CK1167" s="2">
        <v>0</v>
      </c>
      <c r="CL1167" s="2">
        <v>0</v>
      </c>
      <c r="CM1167" s="2">
        <v>0</v>
      </c>
      <c r="CN1167" s="2" t="s">
        <v>3</v>
      </c>
      <c r="CO1167" s="2">
        <v>0</v>
      </c>
      <c r="CP1167" s="2">
        <f t="shared" si="884"/>
        <v>1307.0899999999999</v>
      </c>
      <c r="CQ1167" s="2">
        <f t="shared" si="885"/>
        <v>55.26</v>
      </c>
      <c r="CR1167" s="2">
        <f t="shared" si="886"/>
        <v>0</v>
      </c>
      <c r="CS1167" s="2">
        <f t="shared" si="887"/>
        <v>0</v>
      </c>
      <c r="CT1167" s="2">
        <f t="shared" si="888"/>
        <v>0</v>
      </c>
      <c r="CU1167" s="2">
        <f t="shared" si="889"/>
        <v>0</v>
      </c>
      <c r="CV1167" s="2">
        <f t="shared" si="890"/>
        <v>0</v>
      </c>
      <c r="CW1167" s="2">
        <f t="shared" si="891"/>
        <v>0</v>
      </c>
      <c r="CX1167" s="2">
        <f t="shared" si="892"/>
        <v>28.94</v>
      </c>
      <c r="CY1167" s="2">
        <f t="shared" si="893"/>
        <v>0</v>
      </c>
      <c r="CZ1167" s="2">
        <f t="shared" si="894"/>
        <v>0</v>
      </c>
      <c r="DA1167" s="2"/>
      <c r="DB1167" s="2"/>
      <c r="DC1167" s="2" t="s">
        <v>3</v>
      </c>
      <c r="DD1167" s="2" t="s">
        <v>3</v>
      </c>
      <c r="DE1167" s="2" t="s">
        <v>3</v>
      </c>
      <c r="DF1167" s="2" t="s">
        <v>3</v>
      </c>
      <c r="DG1167" s="2" t="s">
        <v>3</v>
      </c>
      <c r="DH1167" s="2" t="s">
        <v>3</v>
      </c>
      <c r="DI1167" s="2" t="s">
        <v>3</v>
      </c>
      <c r="DJ1167" s="2" t="s">
        <v>3</v>
      </c>
      <c r="DK1167" s="2" t="s">
        <v>3</v>
      </c>
      <c r="DL1167" s="2" t="s">
        <v>3</v>
      </c>
      <c r="DM1167" s="2" t="s">
        <v>3</v>
      </c>
      <c r="DN1167" s="2">
        <v>0</v>
      </c>
      <c r="DO1167" s="2">
        <v>0</v>
      </c>
      <c r="DP1167" s="2">
        <v>1</v>
      </c>
      <c r="DQ1167" s="2">
        <v>1</v>
      </c>
      <c r="DR1167" s="2"/>
      <c r="DS1167" s="2"/>
      <c r="DT1167" s="2"/>
      <c r="DU1167" s="2">
        <v>1007</v>
      </c>
      <c r="DV1167" s="2" t="s">
        <v>476</v>
      </c>
      <c r="DW1167" s="2" t="s">
        <v>476</v>
      </c>
      <c r="DX1167" s="2">
        <v>1</v>
      </c>
      <c r="DY1167" s="2"/>
      <c r="DZ1167" s="2" t="s">
        <v>3</v>
      </c>
      <c r="EA1167" s="2" t="s">
        <v>3</v>
      </c>
      <c r="EB1167" s="2" t="s">
        <v>3</v>
      </c>
      <c r="EC1167" s="2" t="s">
        <v>3</v>
      </c>
      <c r="ED1167" s="2"/>
      <c r="EE1167" s="2">
        <v>64991688</v>
      </c>
      <c r="EF1167" s="2">
        <v>8</v>
      </c>
      <c r="EG1167" s="2" t="s">
        <v>290</v>
      </c>
      <c r="EH1167" s="2">
        <v>0</v>
      </c>
      <c r="EI1167" s="2" t="s">
        <v>3</v>
      </c>
      <c r="EJ1167" s="2">
        <v>1</v>
      </c>
      <c r="EK1167" s="2">
        <v>500001</v>
      </c>
      <c r="EL1167" s="2" t="s">
        <v>291</v>
      </c>
      <c r="EM1167" s="2" t="s">
        <v>292</v>
      </c>
      <c r="EN1167" s="2"/>
      <c r="EO1167" s="2" t="s">
        <v>3</v>
      </c>
      <c r="EP1167" s="2"/>
      <c r="EQ1167" s="2">
        <v>0</v>
      </c>
      <c r="ER1167" s="2">
        <v>55.26</v>
      </c>
      <c r="ES1167" s="2">
        <v>55.26</v>
      </c>
      <c r="ET1167" s="2">
        <v>0</v>
      </c>
      <c r="EU1167" s="2">
        <v>0</v>
      </c>
      <c r="EV1167" s="2">
        <v>0</v>
      </c>
      <c r="EW1167" s="2">
        <v>0</v>
      </c>
      <c r="EX1167" s="2">
        <v>0</v>
      </c>
      <c r="EY1167" s="2">
        <v>0</v>
      </c>
      <c r="EZ1167" s="2"/>
      <c r="FA1167" s="2"/>
      <c r="FB1167" s="2"/>
      <c r="FC1167" s="2"/>
      <c r="FD1167" s="2"/>
      <c r="FE1167" s="2"/>
      <c r="FF1167" s="2"/>
      <c r="FG1167" s="2"/>
      <c r="FH1167" s="2"/>
      <c r="FI1167" s="2"/>
      <c r="FJ1167" s="2"/>
      <c r="FK1167" s="2"/>
      <c r="FL1167" s="2"/>
      <c r="FM1167" s="2"/>
      <c r="FN1167" s="2"/>
      <c r="FO1167" s="2"/>
      <c r="FP1167" s="2"/>
      <c r="FQ1167" s="2">
        <v>0</v>
      </c>
      <c r="FR1167" s="2">
        <v>0</v>
      </c>
      <c r="FS1167" s="2">
        <v>0</v>
      </c>
      <c r="FT1167" s="2"/>
      <c r="FU1167" s="2"/>
      <c r="FV1167" s="2"/>
      <c r="FW1167" s="2"/>
      <c r="FX1167" s="2">
        <v>0</v>
      </c>
      <c r="FY1167" s="2">
        <v>0</v>
      </c>
      <c r="FZ1167" s="2"/>
      <c r="GA1167" s="2" t="s">
        <v>3</v>
      </c>
      <c r="GB1167" s="2"/>
      <c r="GC1167" s="2"/>
      <c r="GD1167" s="2">
        <v>1</v>
      </c>
      <c r="GE1167" s="2"/>
      <c r="GF1167" s="2">
        <v>-1147251145</v>
      </c>
      <c r="GG1167" s="2">
        <v>2</v>
      </c>
      <c r="GH1167" s="2">
        <v>1</v>
      </c>
      <c r="GI1167" s="2">
        <v>-2</v>
      </c>
      <c r="GJ1167" s="2">
        <v>0</v>
      </c>
      <c r="GK1167" s="2">
        <v>0</v>
      </c>
      <c r="GL1167" s="2">
        <f t="shared" si="895"/>
        <v>0</v>
      </c>
      <c r="GM1167" s="2">
        <f t="shared" si="896"/>
        <v>1307.0899999999999</v>
      </c>
      <c r="GN1167" s="2">
        <f t="shared" si="897"/>
        <v>1307.0899999999999</v>
      </c>
      <c r="GO1167" s="2">
        <f t="shared" si="898"/>
        <v>0</v>
      </c>
      <c r="GP1167" s="2">
        <f t="shared" si="899"/>
        <v>0</v>
      </c>
      <c r="GQ1167" s="2"/>
      <c r="GR1167" s="2">
        <v>0</v>
      </c>
      <c r="GS1167" s="2">
        <v>3</v>
      </c>
      <c r="GT1167" s="2">
        <v>0</v>
      </c>
      <c r="GU1167" s="2" t="s">
        <v>3</v>
      </c>
      <c r="GV1167" s="2">
        <f t="shared" si="900"/>
        <v>0</v>
      </c>
      <c r="GW1167" s="2">
        <v>1</v>
      </c>
      <c r="GX1167" s="2">
        <f t="shared" si="901"/>
        <v>0</v>
      </c>
      <c r="GY1167" s="2"/>
      <c r="GZ1167" s="2"/>
      <c r="HA1167" s="2">
        <v>0</v>
      </c>
      <c r="HB1167" s="2">
        <v>0</v>
      </c>
      <c r="HC1167" s="2">
        <f t="shared" si="902"/>
        <v>0</v>
      </c>
      <c r="HD1167" s="2"/>
      <c r="HE1167" s="2" t="s">
        <v>3</v>
      </c>
      <c r="HF1167" s="2" t="s">
        <v>3</v>
      </c>
      <c r="HG1167" s="2"/>
      <c r="HH1167" s="2"/>
      <c r="HI1167" s="2"/>
      <c r="HJ1167" s="2"/>
      <c r="HK1167" s="2"/>
      <c r="HL1167" s="2"/>
      <c r="HM1167" s="2" t="s">
        <v>3</v>
      </c>
      <c r="HN1167" s="2" t="s">
        <v>3</v>
      </c>
      <c r="HO1167" s="2" t="s">
        <v>3</v>
      </c>
      <c r="HP1167" s="2" t="s">
        <v>3</v>
      </c>
      <c r="HQ1167" s="2" t="s">
        <v>3</v>
      </c>
      <c r="HR1167" s="2"/>
      <c r="HS1167" s="2">
        <v>0</v>
      </c>
      <c r="HT1167" s="2"/>
      <c r="HU1167" s="2"/>
      <c r="HV1167" s="2"/>
      <c r="HW1167" s="2"/>
      <c r="HX1167" s="2"/>
      <c r="HY1167" s="2"/>
      <c r="HZ1167" s="2"/>
      <c r="IA1167" s="2"/>
      <c r="IB1167" s="2"/>
      <c r="IC1167" s="2"/>
      <c r="ID1167" s="2"/>
      <c r="IE1167" s="2"/>
      <c r="IF1167" s="2"/>
      <c r="IG1167" s="2"/>
      <c r="IH1167" s="2"/>
      <c r="II1167" s="2"/>
      <c r="IJ1167" s="2"/>
      <c r="IK1167" s="2">
        <v>0</v>
      </c>
      <c r="IL1167" s="2"/>
      <c r="IM1167" s="2"/>
      <c r="IN1167" s="2"/>
      <c r="IO1167" s="2"/>
      <c r="IP1167" s="2"/>
      <c r="IQ1167" s="2"/>
      <c r="IR1167" s="2"/>
      <c r="IS1167" s="2"/>
      <c r="IT1167" s="2"/>
      <c r="IU1167" s="2"/>
    </row>
    <row r="1168" spans="1:255">
      <c r="A1168">
        <v>17</v>
      </c>
      <c r="B1168">
        <v>1</v>
      </c>
      <c r="E1168" t="s">
        <v>328</v>
      </c>
      <c r="F1168" t="s">
        <v>753</v>
      </c>
      <c r="G1168" t="s">
        <v>754</v>
      </c>
      <c r="H1168" t="s">
        <v>476</v>
      </c>
      <c r="I1168">
        <f>ROUND(ROUND(23.6534874974,6),9)</f>
        <v>23.653486999999998</v>
      </c>
      <c r="J1168">
        <v>0</v>
      </c>
      <c r="K1168">
        <f>ROUND(ROUND(23.6534874974,6),9)</f>
        <v>23.653486999999998</v>
      </c>
      <c r="L1168">
        <v>24.6</v>
      </c>
      <c r="M1168">
        <v>0</v>
      </c>
      <c r="N1168">
        <f t="shared" si="863"/>
        <v>24.6</v>
      </c>
      <c r="O1168">
        <f t="shared" si="864"/>
        <v>13541.47</v>
      </c>
      <c r="P1168">
        <f t="shared" si="865"/>
        <v>13541.47</v>
      </c>
      <c r="Q1168">
        <f t="shared" si="866"/>
        <v>0</v>
      </c>
      <c r="R1168">
        <f t="shared" si="867"/>
        <v>0</v>
      </c>
      <c r="S1168">
        <f t="shared" si="868"/>
        <v>0</v>
      </c>
      <c r="T1168">
        <f t="shared" si="869"/>
        <v>0</v>
      </c>
      <c r="U1168">
        <f t="shared" si="870"/>
        <v>0</v>
      </c>
      <c r="V1168">
        <f t="shared" si="871"/>
        <v>0</v>
      </c>
      <c r="W1168">
        <f t="shared" si="872"/>
        <v>684.53</v>
      </c>
      <c r="X1168">
        <f t="shared" si="873"/>
        <v>0</v>
      </c>
      <c r="Y1168">
        <f t="shared" si="874"/>
        <v>0</v>
      </c>
      <c r="AA1168">
        <v>88889103</v>
      </c>
      <c r="AB1168">
        <f t="shared" si="875"/>
        <v>55.26</v>
      </c>
      <c r="AC1168">
        <f t="shared" si="876"/>
        <v>55.26</v>
      </c>
      <c r="AD1168">
        <f t="shared" si="877"/>
        <v>0</v>
      </c>
      <c r="AE1168">
        <f t="shared" si="878"/>
        <v>0</v>
      </c>
      <c r="AF1168">
        <f t="shared" si="879"/>
        <v>0</v>
      </c>
      <c r="AG1168">
        <f t="shared" si="880"/>
        <v>0</v>
      </c>
      <c r="AH1168">
        <f t="shared" si="881"/>
        <v>0</v>
      </c>
      <c r="AI1168">
        <f t="shared" si="882"/>
        <v>0</v>
      </c>
      <c r="AJ1168">
        <f t="shared" si="883"/>
        <v>28.94</v>
      </c>
      <c r="AK1168">
        <v>55.26</v>
      </c>
      <c r="AL1168">
        <v>55.26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28.94</v>
      </c>
      <c r="AT1168">
        <v>0</v>
      </c>
      <c r="AU1168">
        <v>0</v>
      </c>
      <c r="AV1168">
        <v>1</v>
      </c>
      <c r="AW1168">
        <v>1</v>
      </c>
      <c r="AZ1168">
        <v>1</v>
      </c>
      <c r="BA1168">
        <v>1</v>
      </c>
      <c r="BB1168">
        <v>1</v>
      </c>
      <c r="BC1168">
        <v>10.36</v>
      </c>
      <c r="BD1168" t="s">
        <v>3</v>
      </c>
      <c r="BE1168" t="s">
        <v>3</v>
      </c>
      <c r="BF1168" t="s">
        <v>3</v>
      </c>
      <c r="BG1168" t="s">
        <v>3</v>
      </c>
      <c r="BH1168">
        <v>3</v>
      </c>
      <c r="BI1168">
        <v>1</v>
      </c>
      <c r="BJ1168" t="s">
        <v>755</v>
      </c>
      <c r="BM1168">
        <v>500001</v>
      </c>
      <c r="BN1168">
        <v>0</v>
      </c>
      <c r="BO1168" t="s">
        <v>753</v>
      </c>
      <c r="BP1168">
        <v>1</v>
      </c>
      <c r="BQ1168">
        <v>8</v>
      </c>
      <c r="BR1168">
        <v>0</v>
      </c>
      <c r="BS1168">
        <v>1</v>
      </c>
      <c r="BT1168">
        <v>1</v>
      </c>
      <c r="BU1168">
        <v>1</v>
      </c>
      <c r="BV1168">
        <v>1</v>
      </c>
      <c r="BW1168">
        <v>1</v>
      </c>
      <c r="BX1168">
        <v>1</v>
      </c>
      <c r="BY1168" t="s">
        <v>3</v>
      </c>
      <c r="BZ1168">
        <v>0</v>
      </c>
      <c r="CA1168">
        <v>0</v>
      </c>
      <c r="CB1168" t="s">
        <v>3</v>
      </c>
      <c r="CE1168">
        <v>0</v>
      </c>
      <c r="CF1168">
        <v>0</v>
      </c>
      <c r="CG1168">
        <v>0</v>
      </c>
      <c r="CH1168">
        <v>25</v>
      </c>
      <c r="CI1168">
        <v>0</v>
      </c>
      <c r="CJ1168">
        <v>0</v>
      </c>
      <c r="CK1168">
        <v>0</v>
      </c>
      <c r="CL1168">
        <v>0</v>
      </c>
      <c r="CM1168">
        <v>0</v>
      </c>
      <c r="CN1168" t="s">
        <v>3</v>
      </c>
      <c r="CO1168">
        <v>0</v>
      </c>
      <c r="CP1168">
        <f t="shared" si="884"/>
        <v>13541.47</v>
      </c>
      <c r="CQ1168">
        <f t="shared" si="885"/>
        <v>572.4935999999999</v>
      </c>
      <c r="CR1168">
        <f t="shared" si="886"/>
        <v>0</v>
      </c>
      <c r="CS1168">
        <f t="shared" si="887"/>
        <v>0</v>
      </c>
      <c r="CT1168">
        <f t="shared" si="888"/>
        <v>0</v>
      </c>
      <c r="CU1168">
        <f t="shared" si="889"/>
        <v>0</v>
      </c>
      <c r="CV1168">
        <f t="shared" si="890"/>
        <v>0</v>
      </c>
      <c r="CW1168">
        <f t="shared" si="891"/>
        <v>0</v>
      </c>
      <c r="CX1168">
        <f t="shared" si="892"/>
        <v>28.94</v>
      </c>
      <c r="CY1168">
        <f t="shared" si="893"/>
        <v>0</v>
      </c>
      <c r="CZ1168">
        <f t="shared" si="894"/>
        <v>0</v>
      </c>
      <c r="DC1168" t="s">
        <v>3</v>
      </c>
      <c r="DD1168" t="s">
        <v>3</v>
      </c>
      <c r="DE1168" t="s">
        <v>3</v>
      </c>
      <c r="DF1168" t="s">
        <v>3</v>
      </c>
      <c r="DG1168" t="s">
        <v>3</v>
      </c>
      <c r="DH1168" t="s">
        <v>3</v>
      </c>
      <c r="DI1168" t="s">
        <v>3</v>
      </c>
      <c r="DJ1168" t="s">
        <v>3</v>
      </c>
      <c r="DK1168" t="s">
        <v>3</v>
      </c>
      <c r="DL1168" t="s">
        <v>3</v>
      </c>
      <c r="DM1168" t="s">
        <v>3</v>
      </c>
      <c r="DN1168">
        <v>0</v>
      </c>
      <c r="DO1168">
        <v>0</v>
      </c>
      <c r="DP1168">
        <v>1</v>
      </c>
      <c r="DQ1168">
        <v>1</v>
      </c>
      <c r="DU1168">
        <v>1007</v>
      </c>
      <c r="DV1168" t="s">
        <v>476</v>
      </c>
      <c r="DW1168" t="s">
        <v>476</v>
      </c>
      <c r="DX1168">
        <v>1</v>
      </c>
      <c r="DZ1168" t="s">
        <v>3</v>
      </c>
      <c r="EA1168" t="s">
        <v>3</v>
      </c>
      <c r="EB1168" t="s">
        <v>3</v>
      </c>
      <c r="EC1168" t="s">
        <v>3</v>
      </c>
      <c r="EE1168">
        <v>64991688</v>
      </c>
      <c r="EF1168">
        <v>8</v>
      </c>
      <c r="EG1168" t="s">
        <v>290</v>
      </c>
      <c r="EH1168">
        <v>0</v>
      </c>
      <c r="EI1168" t="s">
        <v>3</v>
      </c>
      <c r="EJ1168">
        <v>1</v>
      </c>
      <c r="EK1168">
        <v>500001</v>
      </c>
      <c r="EL1168" t="s">
        <v>291</v>
      </c>
      <c r="EM1168" t="s">
        <v>292</v>
      </c>
      <c r="EO1168" t="s">
        <v>3</v>
      </c>
      <c r="EQ1168">
        <v>0</v>
      </c>
      <c r="ER1168">
        <v>55.26</v>
      </c>
      <c r="ES1168">
        <v>55.26</v>
      </c>
      <c r="ET1168">
        <v>0</v>
      </c>
      <c r="EU1168">
        <v>0</v>
      </c>
      <c r="EV1168">
        <v>0</v>
      </c>
      <c r="EW1168">
        <v>0</v>
      </c>
      <c r="EX1168">
        <v>0</v>
      </c>
      <c r="EY1168">
        <v>0</v>
      </c>
      <c r="FQ1168">
        <v>0</v>
      </c>
      <c r="FR1168">
        <v>0</v>
      </c>
      <c r="FS1168">
        <v>0</v>
      </c>
      <c r="FX1168">
        <v>0</v>
      </c>
      <c r="FY1168">
        <v>0</v>
      </c>
      <c r="GA1168" t="s">
        <v>3</v>
      </c>
      <c r="GD1168">
        <v>1</v>
      </c>
      <c r="GF1168">
        <v>-1147251145</v>
      </c>
      <c r="GG1168">
        <v>2</v>
      </c>
      <c r="GH1168">
        <v>1</v>
      </c>
      <c r="GI1168">
        <v>2</v>
      </c>
      <c r="GJ1168">
        <v>0</v>
      </c>
      <c r="GK1168">
        <v>0</v>
      </c>
      <c r="GL1168">
        <f t="shared" si="895"/>
        <v>0</v>
      </c>
      <c r="GM1168">
        <f t="shared" si="896"/>
        <v>13541.47</v>
      </c>
      <c r="GN1168">
        <f t="shared" si="897"/>
        <v>13541.47</v>
      </c>
      <c r="GO1168">
        <f t="shared" si="898"/>
        <v>0</v>
      </c>
      <c r="GP1168">
        <f t="shared" si="899"/>
        <v>0</v>
      </c>
      <c r="GR1168">
        <v>0</v>
      </c>
      <c r="GS1168">
        <v>3</v>
      </c>
      <c r="GT1168">
        <v>0</v>
      </c>
      <c r="GU1168" t="s">
        <v>3</v>
      </c>
      <c r="GV1168">
        <f t="shared" si="900"/>
        <v>0</v>
      </c>
      <c r="GW1168">
        <v>1</v>
      </c>
      <c r="GX1168">
        <f t="shared" si="901"/>
        <v>0</v>
      </c>
      <c r="HA1168">
        <v>0</v>
      </c>
      <c r="HB1168">
        <v>0</v>
      </c>
      <c r="HC1168">
        <f t="shared" si="902"/>
        <v>0</v>
      </c>
      <c r="HE1168" t="s">
        <v>3</v>
      </c>
      <c r="HF1168" t="s">
        <v>3</v>
      </c>
      <c r="HM1168" t="s">
        <v>3</v>
      </c>
      <c r="HN1168" t="s">
        <v>3</v>
      </c>
      <c r="HO1168" t="s">
        <v>3</v>
      </c>
      <c r="HP1168" t="s">
        <v>3</v>
      </c>
      <c r="HQ1168" t="s">
        <v>3</v>
      </c>
      <c r="HS1168">
        <v>0</v>
      </c>
      <c r="IK1168">
        <v>0</v>
      </c>
    </row>
    <row r="1169" spans="1:255">
      <c r="A1169" s="2">
        <v>17</v>
      </c>
      <c r="B1169" s="2">
        <v>1</v>
      </c>
      <c r="C1169" s="2"/>
      <c r="D1169" s="2"/>
      <c r="E1169" s="2" t="s">
        <v>332</v>
      </c>
      <c r="F1169" s="2" t="s">
        <v>756</v>
      </c>
      <c r="G1169" s="2" t="s">
        <v>757</v>
      </c>
      <c r="H1169" s="2" t="s">
        <v>362</v>
      </c>
      <c r="I1169" s="2">
        <f>ROUND(ROUND(428,6),9)</f>
        <v>428</v>
      </c>
      <c r="J1169" s="2">
        <v>0</v>
      </c>
      <c r="K1169" s="2">
        <f>ROUND(ROUND(428,6),9)</f>
        <v>428</v>
      </c>
      <c r="L1169" s="2">
        <v>428</v>
      </c>
      <c r="M1169" s="2">
        <v>0</v>
      </c>
      <c r="N1169" s="2">
        <f t="shared" si="863"/>
        <v>428</v>
      </c>
      <c r="O1169" s="2">
        <f t="shared" si="864"/>
        <v>3406.88</v>
      </c>
      <c r="P1169" s="2">
        <f t="shared" si="865"/>
        <v>3406.88</v>
      </c>
      <c r="Q1169" s="2">
        <f t="shared" si="866"/>
        <v>0</v>
      </c>
      <c r="R1169" s="2">
        <f t="shared" si="867"/>
        <v>0</v>
      </c>
      <c r="S1169" s="2">
        <f t="shared" si="868"/>
        <v>0</v>
      </c>
      <c r="T1169" s="2">
        <f t="shared" si="869"/>
        <v>0</v>
      </c>
      <c r="U1169" s="2">
        <f t="shared" si="870"/>
        <v>0</v>
      </c>
      <c r="V1169" s="2">
        <f t="shared" si="871"/>
        <v>0</v>
      </c>
      <c r="W1169" s="2">
        <f t="shared" si="872"/>
        <v>0</v>
      </c>
      <c r="X1169" s="2">
        <f t="shared" si="873"/>
        <v>0</v>
      </c>
      <c r="Y1169" s="2">
        <f t="shared" si="874"/>
        <v>0</v>
      </c>
      <c r="Z1169" s="2"/>
      <c r="AA1169" s="2">
        <v>88889161</v>
      </c>
      <c r="AB1169" s="2">
        <f t="shared" si="875"/>
        <v>7.96</v>
      </c>
      <c r="AC1169" s="2">
        <f t="shared" si="876"/>
        <v>7.96</v>
      </c>
      <c r="AD1169" s="2">
        <f>ROUND((ET1169),2)</f>
        <v>0</v>
      </c>
      <c r="AE1169" s="2">
        <f t="shared" si="878"/>
        <v>0</v>
      </c>
      <c r="AF1169" s="2">
        <f t="shared" si="879"/>
        <v>0</v>
      </c>
      <c r="AG1169" s="2">
        <f t="shared" si="880"/>
        <v>0</v>
      </c>
      <c r="AH1169" s="2">
        <f t="shared" si="881"/>
        <v>0</v>
      </c>
      <c r="AI1169" s="2">
        <f t="shared" si="882"/>
        <v>0</v>
      </c>
      <c r="AJ1169" s="2">
        <f t="shared" si="883"/>
        <v>0</v>
      </c>
      <c r="AK1169" s="2">
        <v>7.96</v>
      </c>
      <c r="AL1169" s="2">
        <v>7.96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v>0</v>
      </c>
      <c r="AV1169" s="2">
        <v>1</v>
      </c>
      <c r="AW1169" s="2">
        <v>1</v>
      </c>
      <c r="AX1169" s="2"/>
      <c r="AY1169" s="2"/>
      <c r="AZ1169" s="2">
        <v>1</v>
      </c>
      <c r="BA1169" s="2">
        <v>1</v>
      </c>
      <c r="BB1169" s="2">
        <v>1</v>
      </c>
      <c r="BC1169" s="2">
        <v>1</v>
      </c>
      <c r="BD1169" s="2" t="s">
        <v>3</v>
      </c>
      <c r="BE1169" s="2" t="s">
        <v>3</v>
      </c>
      <c r="BF1169" s="2" t="s">
        <v>3</v>
      </c>
      <c r="BG1169" s="2" t="s">
        <v>3</v>
      </c>
      <c r="BH1169" s="2">
        <v>3</v>
      </c>
      <c r="BI1169" s="2">
        <v>1</v>
      </c>
      <c r="BJ1169" s="2" t="s">
        <v>756</v>
      </c>
      <c r="BK1169" s="2"/>
      <c r="BL1169" s="2"/>
      <c r="BM1169" s="2">
        <v>900</v>
      </c>
      <c r="BN1169" s="2">
        <v>0</v>
      </c>
      <c r="BO1169" s="2" t="s">
        <v>3</v>
      </c>
      <c r="BP1169" s="2">
        <v>0</v>
      </c>
      <c r="BQ1169" s="2">
        <v>90</v>
      </c>
      <c r="BR1169" s="2">
        <v>0</v>
      </c>
      <c r="BS1169" s="2">
        <v>1</v>
      </c>
      <c r="BT1169" s="2">
        <v>1</v>
      </c>
      <c r="BU1169" s="2">
        <v>1</v>
      </c>
      <c r="BV1169" s="2">
        <v>1</v>
      </c>
      <c r="BW1169" s="2">
        <v>1</v>
      </c>
      <c r="BX1169" s="2">
        <v>1</v>
      </c>
      <c r="BY1169" s="2" t="s">
        <v>3</v>
      </c>
      <c r="BZ1169" s="2">
        <v>0</v>
      </c>
      <c r="CA1169" s="2">
        <v>0</v>
      </c>
      <c r="CB1169" s="2" t="s">
        <v>3</v>
      </c>
      <c r="CC1169" s="2"/>
      <c r="CD1169" s="2"/>
      <c r="CE1169" s="2">
        <v>0</v>
      </c>
      <c r="CF1169" s="2">
        <v>0</v>
      </c>
      <c r="CG1169" s="2">
        <v>0</v>
      </c>
      <c r="CH1169" s="2">
        <v>26</v>
      </c>
      <c r="CI1169" s="2">
        <v>0</v>
      </c>
      <c r="CJ1169" s="2">
        <v>0</v>
      </c>
      <c r="CK1169" s="2">
        <v>0</v>
      </c>
      <c r="CL1169" s="2">
        <v>0</v>
      </c>
      <c r="CM1169" s="2">
        <v>0</v>
      </c>
      <c r="CN1169" s="2" t="s">
        <v>3</v>
      </c>
      <c r="CO1169" s="2">
        <v>0</v>
      </c>
      <c r="CP1169" s="2">
        <f t="shared" si="884"/>
        <v>3406.88</v>
      </c>
      <c r="CQ1169" s="2">
        <f t="shared" si="885"/>
        <v>7.96</v>
      </c>
      <c r="CR1169" s="2">
        <f t="shared" si="886"/>
        <v>0</v>
      </c>
      <c r="CS1169" s="2">
        <f t="shared" si="887"/>
        <v>0</v>
      </c>
      <c r="CT1169" s="2">
        <f t="shared" si="888"/>
        <v>0</v>
      </c>
      <c r="CU1169" s="2">
        <f t="shared" si="889"/>
        <v>0</v>
      </c>
      <c r="CV1169" s="2">
        <f t="shared" si="890"/>
        <v>0</v>
      </c>
      <c r="CW1169" s="2">
        <f t="shared" si="891"/>
        <v>0</v>
      </c>
      <c r="CX1169" s="2">
        <f t="shared" si="892"/>
        <v>0</v>
      </c>
      <c r="CY1169" s="2">
        <f>0</f>
        <v>0</v>
      </c>
      <c r="CZ1169" s="2">
        <f>0</f>
        <v>0</v>
      </c>
      <c r="DA1169" s="2"/>
      <c r="DB1169" s="2"/>
      <c r="DC1169" s="2" t="s">
        <v>3</v>
      </c>
      <c r="DD1169" s="2" t="s">
        <v>3</v>
      </c>
      <c r="DE1169" s="2" t="s">
        <v>3</v>
      </c>
      <c r="DF1169" s="2" t="s">
        <v>3</v>
      </c>
      <c r="DG1169" s="2" t="s">
        <v>3</v>
      </c>
      <c r="DH1169" s="2" t="s">
        <v>3</v>
      </c>
      <c r="DI1169" s="2" t="s">
        <v>3</v>
      </c>
      <c r="DJ1169" s="2" t="s">
        <v>3</v>
      </c>
      <c r="DK1169" s="2" t="s">
        <v>3</v>
      </c>
      <c r="DL1169" s="2" t="s">
        <v>3</v>
      </c>
      <c r="DM1169" s="2" t="s">
        <v>3</v>
      </c>
      <c r="DN1169" s="2">
        <v>0</v>
      </c>
      <c r="DO1169" s="2">
        <v>0</v>
      </c>
      <c r="DP1169" s="2">
        <v>1</v>
      </c>
      <c r="DQ1169" s="2">
        <v>1</v>
      </c>
      <c r="DR1169" s="2"/>
      <c r="DS1169" s="2"/>
      <c r="DT1169" s="2"/>
      <c r="DU1169" s="2">
        <v>1013</v>
      </c>
      <c r="DV1169" s="2" t="s">
        <v>362</v>
      </c>
      <c r="DW1169" s="2" t="s">
        <v>362</v>
      </c>
      <c r="DX1169" s="2">
        <v>1</v>
      </c>
      <c r="DY1169" s="2"/>
      <c r="DZ1169" s="2" t="s">
        <v>3</v>
      </c>
      <c r="EA1169" s="2" t="s">
        <v>3</v>
      </c>
      <c r="EB1169" s="2" t="s">
        <v>3</v>
      </c>
      <c r="EC1169" s="2" t="s">
        <v>3</v>
      </c>
      <c r="ED1169" s="2"/>
      <c r="EE1169" s="2">
        <v>64991264</v>
      </c>
      <c r="EF1169" s="2">
        <v>90</v>
      </c>
      <c r="EG1169" s="2" t="s">
        <v>393</v>
      </c>
      <c r="EH1169" s="2">
        <v>0</v>
      </c>
      <c r="EI1169" s="2" t="s">
        <v>3</v>
      </c>
      <c r="EJ1169" s="2">
        <v>1</v>
      </c>
      <c r="EK1169" s="2">
        <v>900</v>
      </c>
      <c r="EL1169" s="2" t="s">
        <v>393</v>
      </c>
      <c r="EM1169" s="2" t="s">
        <v>394</v>
      </c>
      <c r="EN1169" s="2"/>
      <c r="EO1169" s="2" t="s">
        <v>3</v>
      </c>
      <c r="EP1169" s="2"/>
      <c r="EQ1169" s="2">
        <v>16</v>
      </c>
      <c r="ER1169" s="2">
        <v>0</v>
      </c>
      <c r="ES1169" s="2">
        <v>7.96</v>
      </c>
      <c r="ET1169" s="2">
        <v>0</v>
      </c>
      <c r="EU1169" s="2">
        <v>0</v>
      </c>
      <c r="EV1169" s="2">
        <v>0</v>
      </c>
      <c r="EW1169" s="2">
        <v>0</v>
      </c>
      <c r="EX1169" s="2">
        <v>0</v>
      </c>
      <c r="EY1169" s="2">
        <v>0</v>
      </c>
      <c r="EZ1169" s="2"/>
      <c r="FA1169" s="2"/>
      <c r="FB1169" s="2"/>
      <c r="FC1169" s="2"/>
      <c r="FD1169" s="2"/>
      <c r="FE1169" s="2"/>
      <c r="FF1169" s="2"/>
      <c r="FG1169" s="2"/>
      <c r="FH1169" s="2"/>
      <c r="FI1169" s="2"/>
      <c r="FJ1169" s="2"/>
      <c r="FK1169" s="2"/>
      <c r="FL1169" s="2"/>
      <c r="FM1169" s="2"/>
      <c r="FN1169" s="2"/>
      <c r="FO1169" s="2"/>
      <c r="FP1169" s="2"/>
      <c r="FQ1169" s="2">
        <v>0</v>
      </c>
      <c r="FR1169" s="2">
        <v>0</v>
      </c>
      <c r="FS1169" s="2">
        <v>0</v>
      </c>
      <c r="FT1169" s="2"/>
      <c r="FU1169" s="2"/>
      <c r="FV1169" s="2"/>
      <c r="FW1169" s="2"/>
      <c r="FX1169" s="2">
        <v>0</v>
      </c>
      <c r="FY1169" s="2">
        <v>0</v>
      </c>
      <c r="FZ1169" s="2"/>
      <c r="GA1169" s="2" t="s">
        <v>303</v>
      </c>
      <c r="GB1169" s="2"/>
      <c r="GC1169" s="2"/>
      <c r="GD1169" s="2">
        <v>1</v>
      </c>
      <c r="GE1169" s="2"/>
      <c r="GF1169" s="2">
        <v>-1404512246</v>
      </c>
      <c r="GG1169" s="2">
        <v>2</v>
      </c>
      <c r="GH1169" s="2">
        <v>0</v>
      </c>
      <c r="GI1169" s="2">
        <v>-2</v>
      </c>
      <c r="GJ1169" s="2">
        <v>0</v>
      </c>
      <c r="GK1169" s="2">
        <v>0</v>
      </c>
      <c r="GL1169" s="2">
        <f t="shared" si="895"/>
        <v>0</v>
      </c>
      <c r="GM1169" s="2">
        <f t="shared" si="896"/>
        <v>3406.88</v>
      </c>
      <c r="GN1169" s="2">
        <f t="shared" si="897"/>
        <v>3406.88</v>
      </c>
      <c r="GO1169" s="2">
        <f t="shared" si="898"/>
        <v>0</v>
      </c>
      <c r="GP1169" s="2">
        <f t="shared" si="899"/>
        <v>0</v>
      </c>
      <c r="GQ1169" s="2"/>
      <c r="GR1169" s="2">
        <v>1</v>
      </c>
      <c r="GS1169" s="2">
        <v>4</v>
      </c>
      <c r="GT1169" s="2">
        <v>0</v>
      </c>
      <c r="GU1169" s="2" t="s">
        <v>3</v>
      </c>
      <c r="GV1169" s="2">
        <f t="shared" si="900"/>
        <v>0</v>
      </c>
      <c r="GW1169" s="2">
        <v>1</v>
      </c>
      <c r="GX1169" s="2">
        <f t="shared" si="901"/>
        <v>0</v>
      </c>
      <c r="GY1169" s="2"/>
      <c r="GZ1169" s="2"/>
      <c r="HA1169" s="2">
        <v>0</v>
      </c>
      <c r="HB1169" s="2">
        <v>0</v>
      </c>
      <c r="HC1169" s="2">
        <f t="shared" si="902"/>
        <v>0</v>
      </c>
      <c r="HD1169" s="2"/>
      <c r="HE1169" s="2" t="s">
        <v>3</v>
      </c>
      <c r="HF1169" s="2" t="s">
        <v>3</v>
      </c>
      <c r="HG1169" s="2"/>
      <c r="HH1169" s="2"/>
      <c r="HI1169" s="2"/>
      <c r="HJ1169" s="2"/>
      <c r="HK1169" s="2"/>
      <c r="HL1169" s="2"/>
      <c r="HM1169" s="2" t="s">
        <v>3</v>
      </c>
      <c r="HN1169" s="2" t="s">
        <v>3</v>
      </c>
      <c r="HO1169" s="2" t="s">
        <v>3</v>
      </c>
      <c r="HP1169" s="2" t="s">
        <v>3</v>
      </c>
      <c r="HQ1169" s="2" t="s">
        <v>3</v>
      </c>
      <c r="HR1169" s="2"/>
      <c r="HS1169" s="2">
        <v>0</v>
      </c>
      <c r="HT1169" s="2"/>
      <c r="HU1169" s="2"/>
      <c r="HV1169" s="2"/>
      <c r="HW1169" s="2"/>
      <c r="HX1169" s="2"/>
      <c r="HY1169" s="2"/>
      <c r="HZ1169" s="2"/>
      <c r="IA1169" s="2"/>
      <c r="IB1169" s="2"/>
      <c r="IC1169" s="2"/>
      <c r="ID1169" s="2"/>
      <c r="IE1169" s="2"/>
      <c r="IF1169" s="2"/>
      <c r="IG1169" s="2"/>
      <c r="IH1169" s="2"/>
      <c r="II1169" s="2"/>
      <c r="IJ1169" s="2"/>
      <c r="IK1169" s="2">
        <v>0</v>
      </c>
      <c r="IL1169" s="2"/>
      <c r="IM1169" s="2"/>
      <c r="IN1169" s="2"/>
      <c r="IO1169" s="2"/>
      <c r="IP1169" s="2"/>
      <c r="IQ1169" s="2"/>
      <c r="IR1169" s="2"/>
      <c r="IS1169" s="2"/>
      <c r="IT1169" s="2"/>
      <c r="IU1169" s="2"/>
    </row>
    <row r="1170" spans="1:255">
      <c r="A1170">
        <v>17</v>
      </c>
      <c r="B1170">
        <v>1</v>
      </c>
      <c r="E1170" t="s">
        <v>332</v>
      </c>
      <c r="F1170" t="s">
        <v>756</v>
      </c>
      <c r="G1170" t="s">
        <v>757</v>
      </c>
      <c r="H1170" t="s">
        <v>362</v>
      </c>
      <c r="I1170">
        <f>ROUND(ROUND(428,6),9)</f>
        <v>428</v>
      </c>
      <c r="J1170">
        <v>0</v>
      </c>
      <c r="K1170">
        <f>ROUND(ROUND(428,6),9)</f>
        <v>428</v>
      </c>
      <c r="L1170">
        <v>428</v>
      </c>
      <c r="M1170">
        <v>0</v>
      </c>
      <c r="N1170">
        <f t="shared" si="863"/>
        <v>428</v>
      </c>
      <c r="O1170">
        <f t="shared" si="864"/>
        <v>30798.2</v>
      </c>
      <c r="P1170">
        <f t="shared" si="865"/>
        <v>30798.2</v>
      </c>
      <c r="Q1170">
        <f t="shared" si="866"/>
        <v>0</v>
      </c>
      <c r="R1170">
        <f t="shared" si="867"/>
        <v>0</v>
      </c>
      <c r="S1170">
        <f t="shared" si="868"/>
        <v>0</v>
      </c>
      <c r="T1170">
        <f t="shared" si="869"/>
        <v>0</v>
      </c>
      <c r="U1170">
        <f t="shared" si="870"/>
        <v>0</v>
      </c>
      <c r="V1170">
        <f t="shared" si="871"/>
        <v>0</v>
      </c>
      <c r="W1170">
        <f t="shared" si="872"/>
        <v>0</v>
      </c>
      <c r="X1170">
        <f t="shared" si="873"/>
        <v>0</v>
      </c>
      <c r="Y1170">
        <f t="shared" si="874"/>
        <v>0</v>
      </c>
      <c r="AA1170">
        <v>88889103</v>
      </c>
      <c r="AB1170">
        <f t="shared" si="875"/>
        <v>7.96</v>
      </c>
      <c r="AC1170">
        <f t="shared" si="876"/>
        <v>7.96</v>
      </c>
      <c r="AD1170">
        <f>ROUND((ET1170),2)</f>
        <v>0</v>
      </c>
      <c r="AE1170">
        <f t="shared" si="878"/>
        <v>0</v>
      </c>
      <c r="AF1170">
        <f t="shared" si="879"/>
        <v>0</v>
      </c>
      <c r="AG1170">
        <f t="shared" si="880"/>
        <v>0</v>
      </c>
      <c r="AH1170">
        <f t="shared" si="881"/>
        <v>0</v>
      </c>
      <c r="AI1170">
        <f t="shared" si="882"/>
        <v>0</v>
      </c>
      <c r="AJ1170">
        <f t="shared" si="883"/>
        <v>0</v>
      </c>
      <c r="AK1170">
        <v>7.96</v>
      </c>
      <c r="AL1170">
        <v>7.96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1</v>
      </c>
      <c r="AW1170">
        <v>1</v>
      </c>
      <c r="AZ1170">
        <v>1</v>
      </c>
      <c r="BA1170">
        <v>1</v>
      </c>
      <c r="BB1170">
        <v>1</v>
      </c>
      <c r="BC1170">
        <v>9.0399999999999991</v>
      </c>
      <c r="BD1170" t="s">
        <v>3</v>
      </c>
      <c r="BE1170" t="s">
        <v>3</v>
      </c>
      <c r="BF1170" t="s">
        <v>3</v>
      </c>
      <c r="BG1170" t="s">
        <v>3</v>
      </c>
      <c r="BH1170">
        <v>3</v>
      </c>
      <c r="BI1170">
        <v>1</v>
      </c>
      <c r="BJ1170" t="s">
        <v>756</v>
      </c>
      <c r="BM1170">
        <v>900</v>
      </c>
      <c r="BN1170">
        <v>0</v>
      </c>
      <c r="BO1170" t="s">
        <v>3</v>
      </c>
      <c r="BP1170">
        <v>0</v>
      </c>
      <c r="BQ1170">
        <v>90</v>
      </c>
      <c r="BR1170">
        <v>0</v>
      </c>
      <c r="BS1170">
        <v>1</v>
      </c>
      <c r="BT1170">
        <v>1</v>
      </c>
      <c r="BU1170">
        <v>1</v>
      </c>
      <c r="BV1170">
        <v>1</v>
      </c>
      <c r="BW1170">
        <v>1</v>
      </c>
      <c r="BX1170">
        <v>1</v>
      </c>
      <c r="BY1170" t="s">
        <v>3</v>
      </c>
      <c r="BZ1170">
        <v>0</v>
      </c>
      <c r="CA1170">
        <v>0</v>
      </c>
      <c r="CB1170" t="s">
        <v>3</v>
      </c>
      <c r="CE1170">
        <v>0</v>
      </c>
      <c r="CF1170">
        <v>0</v>
      </c>
      <c r="CG1170">
        <v>0</v>
      </c>
      <c r="CH1170">
        <v>26</v>
      </c>
      <c r="CI1170">
        <v>0</v>
      </c>
      <c r="CJ1170">
        <v>0</v>
      </c>
      <c r="CK1170">
        <v>0</v>
      </c>
      <c r="CL1170">
        <v>0</v>
      </c>
      <c r="CM1170">
        <v>0</v>
      </c>
      <c r="CN1170" t="s">
        <v>3</v>
      </c>
      <c r="CO1170">
        <v>0</v>
      </c>
      <c r="CP1170">
        <f t="shared" si="884"/>
        <v>30798.2</v>
      </c>
      <c r="CQ1170">
        <f t="shared" si="885"/>
        <v>71.958399999999997</v>
      </c>
      <c r="CR1170">
        <f t="shared" si="886"/>
        <v>0</v>
      </c>
      <c r="CS1170">
        <f t="shared" si="887"/>
        <v>0</v>
      </c>
      <c r="CT1170">
        <f t="shared" si="888"/>
        <v>0</v>
      </c>
      <c r="CU1170">
        <f t="shared" si="889"/>
        <v>0</v>
      </c>
      <c r="CV1170">
        <f t="shared" si="890"/>
        <v>0</v>
      </c>
      <c r="CW1170">
        <f t="shared" si="891"/>
        <v>0</v>
      </c>
      <c r="CX1170">
        <f t="shared" si="892"/>
        <v>0</v>
      </c>
      <c r="CY1170">
        <f>0</f>
        <v>0</v>
      </c>
      <c r="CZ1170">
        <f>0</f>
        <v>0</v>
      </c>
      <c r="DC1170" t="s">
        <v>3</v>
      </c>
      <c r="DD1170" t="s">
        <v>3</v>
      </c>
      <c r="DE1170" t="s">
        <v>3</v>
      </c>
      <c r="DF1170" t="s">
        <v>3</v>
      </c>
      <c r="DG1170" t="s">
        <v>3</v>
      </c>
      <c r="DH1170" t="s">
        <v>3</v>
      </c>
      <c r="DI1170" t="s">
        <v>3</v>
      </c>
      <c r="DJ1170" t="s">
        <v>3</v>
      </c>
      <c r="DK1170" t="s">
        <v>3</v>
      </c>
      <c r="DL1170" t="s">
        <v>3</v>
      </c>
      <c r="DM1170" t="s">
        <v>3</v>
      </c>
      <c r="DN1170">
        <v>0</v>
      </c>
      <c r="DO1170">
        <v>0</v>
      </c>
      <c r="DP1170">
        <v>1</v>
      </c>
      <c r="DQ1170">
        <v>1</v>
      </c>
      <c r="DU1170">
        <v>1013</v>
      </c>
      <c r="DV1170" t="s">
        <v>362</v>
      </c>
      <c r="DW1170" t="s">
        <v>362</v>
      </c>
      <c r="DX1170">
        <v>1</v>
      </c>
      <c r="DZ1170" t="s">
        <v>3</v>
      </c>
      <c r="EA1170" t="s">
        <v>3</v>
      </c>
      <c r="EB1170" t="s">
        <v>3</v>
      </c>
      <c r="EC1170" t="s">
        <v>3</v>
      </c>
      <c r="EE1170">
        <v>64991264</v>
      </c>
      <c r="EF1170">
        <v>90</v>
      </c>
      <c r="EG1170" t="s">
        <v>393</v>
      </c>
      <c r="EH1170">
        <v>0</v>
      </c>
      <c r="EI1170" t="s">
        <v>3</v>
      </c>
      <c r="EJ1170">
        <v>1</v>
      </c>
      <c r="EK1170">
        <v>900</v>
      </c>
      <c r="EL1170" t="s">
        <v>393</v>
      </c>
      <c r="EM1170" t="s">
        <v>394</v>
      </c>
      <c r="EO1170" t="s">
        <v>3</v>
      </c>
      <c r="EQ1170">
        <v>16</v>
      </c>
      <c r="ER1170">
        <v>0</v>
      </c>
      <c r="ES1170">
        <v>7.96</v>
      </c>
      <c r="ET1170">
        <v>0</v>
      </c>
      <c r="EU1170">
        <v>0</v>
      </c>
      <c r="EV1170">
        <v>0</v>
      </c>
      <c r="EW1170">
        <v>0</v>
      </c>
      <c r="EX1170">
        <v>0</v>
      </c>
      <c r="EY1170">
        <v>0</v>
      </c>
      <c r="EZ1170">
        <v>5</v>
      </c>
      <c r="FC1170">
        <v>0</v>
      </c>
      <c r="FD1170">
        <v>18</v>
      </c>
      <c r="FF1170">
        <v>71.97</v>
      </c>
      <c r="FQ1170">
        <v>0</v>
      </c>
      <c r="FR1170">
        <v>0</v>
      </c>
      <c r="FS1170">
        <v>0</v>
      </c>
      <c r="FX1170">
        <v>0</v>
      </c>
      <c r="FY1170">
        <v>0</v>
      </c>
      <c r="GA1170" t="s">
        <v>758</v>
      </c>
      <c r="GD1170">
        <v>1</v>
      </c>
      <c r="GF1170">
        <v>-1404512246</v>
      </c>
      <c r="GG1170">
        <v>2</v>
      </c>
      <c r="GH1170">
        <v>3</v>
      </c>
      <c r="GI1170">
        <v>5</v>
      </c>
      <c r="GJ1170">
        <v>0</v>
      </c>
      <c r="GK1170">
        <v>0</v>
      </c>
      <c r="GL1170">
        <f t="shared" si="895"/>
        <v>0</v>
      </c>
      <c r="GM1170">
        <f t="shared" si="896"/>
        <v>30798.2</v>
      </c>
      <c r="GN1170">
        <f t="shared" si="897"/>
        <v>30798.2</v>
      </c>
      <c r="GO1170">
        <f t="shared" si="898"/>
        <v>0</v>
      </c>
      <c r="GP1170">
        <f t="shared" si="899"/>
        <v>0</v>
      </c>
      <c r="GR1170">
        <v>1</v>
      </c>
      <c r="GS1170">
        <v>1</v>
      </c>
      <c r="GT1170">
        <v>0</v>
      </c>
      <c r="GU1170" t="s">
        <v>3</v>
      </c>
      <c r="GV1170">
        <f t="shared" si="900"/>
        <v>0</v>
      </c>
      <c r="GW1170">
        <v>1</v>
      </c>
      <c r="GX1170">
        <f t="shared" si="901"/>
        <v>0</v>
      </c>
      <c r="HA1170">
        <v>0</v>
      </c>
      <c r="HB1170">
        <v>0</v>
      </c>
      <c r="HC1170">
        <f t="shared" si="902"/>
        <v>0</v>
      </c>
      <c r="HE1170" t="s">
        <v>310</v>
      </c>
      <c r="HF1170" t="s">
        <v>310</v>
      </c>
      <c r="HM1170" t="s">
        <v>3</v>
      </c>
      <c r="HN1170" t="s">
        <v>3</v>
      </c>
      <c r="HO1170" t="s">
        <v>3</v>
      </c>
      <c r="HP1170" t="s">
        <v>3</v>
      </c>
      <c r="HQ1170" t="s">
        <v>3</v>
      </c>
      <c r="HS1170">
        <v>0</v>
      </c>
      <c r="IK1170">
        <v>0</v>
      </c>
    </row>
    <row r="1171" spans="1:255">
      <c r="A1171" s="2">
        <v>17</v>
      </c>
      <c r="B1171" s="2">
        <v>1</v>
      </c>
      <c r="C1171" s="2"/>
      <c r="D1171" s="2"/>
      <c r="E1171" s="2" t="s">
        <v>335</v>
      </c>
      <c r="F1171" s="2" t="s">
        <v>759</v>
      </c>
      <c r="G1171" s="2" t="s">
        <v>760</v>
      </c>
      <c r="H1171" s="2" t="s">
        <v>61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f t="shared" si="863"/>
        <v>0</v>
      </c>
      <c r="O1171" s="2">
        <f t="shared" si="864"/>
        <v>0</v>
      </c>
      <c r="P1171" s="2">
        <f t="shared" si="865"/>
        <v>0</v>
      </c>
      <c r="Q1171" s="2">
        <f t="shared" si="866"/>
        <v>0</v>
      </c>
      <c r="R1171" s="2">
        <f t="shared" si="867"/>
        <v>0</v>
      </c>
      <c r="S1171" s="2">
        <f t="shared" si="868"/>
        <v>0</v>
      </c>
      <c r="T1171" s="2">
        <f t="shared" si="869"/>
        <v>0</v>
      </c>
      <c r="U1171" s="2">
        <f t="shared" si="870"/>
        <v>0</v>
      </c>
      <c r="V1171" s="2">
        <f t="shared" si="871"/>
        <v>0</v>
      </c>
      <c r="W1171" s="2">
        <f t="shared" si="872"/>
        <v>0</v>
      </c>
      <c r="X1171" s="2">
        <f t="shared" si="873"/>
        <v>0</v>
      </c>
      <c r="Y1171" s="2">
        <f t="shared" si="874"/>
        <v>0</v>
      </c>
      <c r="Z1171" s="2"/>
      <c r="AA1171" s="2">
        <v>88889161</v>
      </c>
      <c r="AB1171" s="2">
        <f t="shared" si="875"/>
        <v>106.53</v>
      </c>
      <c r="AC1171" s="2">
        <f t="shared" si="876"/>
        <v>106.53</v>
      </c>
      <c r="AD1171" s="2">
        <f t="shared" ref="AD1171:AD1182" si="903">ROUND((((ET1171)-(EU1171))+AE1171),2)</f>
        <v>0</v>
      </c>
      <c r="AE1171" s="2">
        <f t="shared" si="878"/>
        <v>0</v>
      </c>
      <c r="AF1171" s="2">
        <f t="shared" si="879"/>
        <v>0</v>
      </c>
      <c r="AG1171" s="2">
        <f t="shared" si="880"/>
        <v>0</v>
      </c>
      <c r="AH1171" s="2">
        <f t="shared" si="881"/>
        <v>0</v>
      </c>
      <c r="AI1171" s="2">
        <f t="shared" si="882"/>
        <v>0</v>
      </c>
      <c r="AJ1171" s="2">
        <f t="shared" si="883"/>
        <v>0</v>
      </c>
      <c r="AK1171" s="2">
        <v>106.53000000000002</v>
      </c>
      <c r="AL1171" s="2">
        <v>106.53000000000002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v>0</v>
      </c>
      <c r="AV1171" s="2">
        <v>1</v>
      </c>
      <c r="AW1171" s="2">
        <v>1</v>
      </c>
      <c r="AX1171" s="2"/>
      <c r="AY1171" s="2"/>
      <c r="AZ1171" s="2">
        <v>1</v>
      </c>
      <c r="BA1171" s="2">
        <v>1</v>
      </c>
      <c r="BB1171" s="2">
        <v>1</v>
      </c>
      <c r="BC1171" s="2">
        <v>1</v>
      </c>
      <c r="BD1171" s="2" t="s">
        <v>3</v>
      </c>
      <c r="BE1171" s="2" t="s">
        <v>3</v>
      </c>
      <c r="BF1171" s="2" t="s">
        <v>3</v>
      </c>
      <c r="BG1171" s="2" t="s">
        <v>3</v>
      </c>
      <c r="BH1171" s="2">
        <v>3</v>
      </c>
      <c r="BI1171" s="2">
        <v>1</v>
      </c>
      <c r="BJ1171" s="2" t="s">
        <v>3</v>
      </c>
      <c r="BK1171" s="2"/>
      <c r="BL1171" s="2"/>
      <c r="BM1171" s="2">
        <v>1100</v>
      </c>
      <c r="BN1171" s="2">
        <v>0</v>
      </c>
      <c r="BO1171" s="2" t="s">
        <v>3</v>
      </c>
      <c r="BP1171" s="2">
        <v>0</v>
      </c>
      <c r="BQ1171" s="2">
        <v>8</v>
      </c>
      <c r="BR1171" s="2">
        <v>0</v>
      </c>
      <c r="BS1171" s="2">
        <v>1</v>
      </c>
      <c r="BT1171" s="2">
        <v>1</v>
      </c>
      <c r="BU1171" s="2">
        <v>1</v>
      </c>
      <c r="BV1171" s="2">
        <v>1</v>
      </c>
      <c r="BW1171" s="2">
        <v>1</v>
      </c>
      <c r="BX1171" s="2">
        <v>1</v>
      </c>
      <c r="BY1171" s="2" t="s">
        <v>3</v>
      </c>
      <c r="BZ1171" s="2">
        <v>0</v>
      </c>
      <c r="CA1171" s="2">
        <v>0</v>
      </c>
      <c r="CB1171" s="2" t="s">
        <v>3</v>
      </c>
      <c r="CC1171" s="2"/>
      <c r="CD1171" s="2"/>
      <c r="CE1171" s="2">
        <v>0</v>
      </c>
      <c r="CF1171" s="2">
        <v>0</v>
      </c>
      <c r="CG1171" s="2">
        <v>0</v>
      </c>
      <c r="CH1171" s="2">
        <v>27</v>
      </c>
      <c r="CI1171" s="2">
        <v>0</v>
      </c>
      <c r="CJ1171" s="2">
        <v>0</v>
      </c>
      <c r="CK1171" s="2">
        <v>0</v>
      </c>
      <c r="CL1171" s="2">
        <v>0</v>
      </c>
      <c r="CM1171" s="2">
        <v>0</v>
      </c>
      <c r="CN1171" s="2" t="s">
        <v>3</v>
      </c>
      <c r="CO1171" s="2">
        <v>0</v>
      </c>
      <c r="CP1171" s="2">
        <f t="shared" si="884"/>
        <v>0</v>
      </c>
      <c r="CQ1171" s="2">
        <f t="shared" si="885"/>
        <v>106.53</v>
      </c>
      <c r="CR1171" s="2">
        <f t="shared" si="886"/>
        <v>0</v>
      </c>
      <c r="CS1171" s="2">
        <f t="shared" si="887"/>
        <v>0</v>
      </c>
      <c r="CT1171" s="2">
        <f t="shared" si="888"/>
        <v>0</v>
      </c>
      <c r="CU1171" s="2">
        <f t="shared" si="889"/>
        <v>0</v>
      </c>
      <c r="CV1171" s="2">
        <f t="shared" si="890"/>
        <v>0</v>
      </c>
      <c r="CW1171" s="2">
        <f t="shared" si="891"/>
        <v>0</v>
      </c>
      <c r="CX1171" s="2">
        <f t="shared" si="892"/>
        <v>0</v>
      </c>
      <c r="CY1171" s="2">
        <f t="shared" ref="CY1171:CY1182" si="904">(((S1171+R1171)*AT1171)/100)</f>
        <v>0</v>
      </c>
      <c r="CZ1171" s="2">
        <f t="shared" ref="CZ1171:CZ1182" si="905">(((S1171+R1171)*AU1171)/100)</f>
        <v>0</v>
      </c>
      <c r="DA1171" s="2"/>
      <c r="DB1171" s="2"/>
      <c r="DC1171" s="2" t="s">
        <v>3</v>
      </c>
      <c r="DD1171" s="2" t="s">
        <v>3</v>
      </c>
      <c r="DE1171" s="2" t="s">
        <v>3</v>
      </c>
      <c r="DF1171" s="2" t="s">
        <v>3</v>
      </c>
      <c r="DG1171" s="2" t="s">
        <v>3</v>
      </c>
      <c r="DH1171" s="2" t="s">
        <v>3</v>
      </c>
      <c r="DI1171" s="2" t="s">
        <v>3</v>
      </c>
      <c r="DJ1171" s="2" t="s">
        <v>3</v>
      </c>
      <c r="DK1171" s="2" t="s">
        <v>3</v>
      </c>
      <c r="DL1171" s="2" t="s">
        <v>3</v>
      </c>
      <c r="DM1171" s="2" t="s">
        <v>3</v>
      </c>
      <c r="DN1171" s="2">
        <v>0</v>
      </c>
      <c r="DO1171" s="2">
        <v>0</v>
      </c>
      <c r="DP1171" s="2">
        <v>1</v>
      </c>
      <c r="DQ1171" s="2">
        <v>1</v>
      </c>
      <c r="DR1171" s="2"/>
      <c r="DS1171" s="2"/>
      <c r="DT1171" s="2"/>
      <c r="DU1171" s="2">
        <v>1010</v>
      </c>
      <c r="DV1171" s="2" t="s">
        <v>61</v>
      </c>
      <c r="DW1171" s="2" t="s">
        <v>61</v>
      </c>
      <c r="DX1171" s="2">
        <v>1</v>
      </c>
      <c r="DY1171" s="2"/>
      <c r="DZ1171" s="2" t="s">
        <v>3</v>
      </c>
      <c r="EA1171" s="2" t="s">
        <v>3</v>
      </c>
      <c r="EB1171" s="2" t="s">
        <v>3</v>
      </c>
      <c r="EC1171" s="2" t="s">
        <v>3</v>
      </c>
      <c r="ED1171" s="2"/>
      <c r="EE1171" s="2">
        <v>64991283</v>
      </c>
      <c r="EF1171" s="2">
        <v>8</v>
      </c>
      <c r="EG1171" s="2" t="s">
        <v>290</v>
      </c>
      <c r="EH1171" s="2">
        <v>0</v>
      </c>
      <c r="EI1171" s="2" t="s">
        <v>3</v>
      </c>
      <c r="EJ1171" s="2">
        <v>1</v>
      </c>
      <c r="EK1171" s="2">
        <v>1100</v>
      </c>
      <c r="EL1171" s="2" t="s">
        <v>319</v>
      </c>
      <c r="EM1171" s="2" t="s">
        <v>320</v>
      </c>
      <c r="EN1171" s="2"/>
      <c r="EO1171" s="2" t="s">
        <v>3</v>
      </c>
      <c r="EP1171" s="2"/>
      <c r="EQ1171" s="2">
        <v>2097152</v>
      </c>
      <c r="ER1171" s="2">
        <v>217.24</v>
      </c>
      <c r="ES1171" s="2">
        <v>106.53000000000002</v>
      </c>
      <c r="ET1171" s="2">
        <v>0</v>
      </c>
      <c r="EU1171" s="2">
        <v>0</v>
      </c>
      <c r="EV1171" s="2">
        <v>0</v>
      </c>
      <c r="EW1171" s="2">
        <v>0</v>
      </c>
      <c r="EX1171" s="2">
        <v>0</v>
      </c>
      <c r="EY1171" s="2">
        <v>0</v>
      </c>
      <c r="EZ1171" s="2"/>
      <c r="FA1171" s="2"/>
      <c r="FB1171" s="2"/>
      <c r="FC1171" s="2"/>
      <c r="FD1171" s="2"/>
      <c r="FE1171" s="2"/>
      <c r="FF1171" s="2"/>
      <c r="FG1171" s="2"/>
      <c r="FH1171" s="2"/>
      <c r="FI1171" s="2"/>
      <c r="FJ1171" s="2"/>
      <c r="FK1171" s="2"/>
      <c r="FL1171" s="2"/>
      <c r="FM1171" s="2"/>
      <c r="FN1171" s="2"/>
      <c r="FO1171" s="2"/>
      <c r="FP1171" s="2"/>
      <c r="FQ1171" s="2">
        <v>0</v>
      </c>
      <c r="FR1171" s="2">
        <v>0</v>
      </c>
      <c r="FS1171" s="2">
        <v>0</v>
      </c>
      <c r="FT1171" s="2"/>
      <c r="FU1171" s="2"/>
      <c r="FV1171" s="2"/>
      <c r="FW1171" s="2"/>
      <c r="FX1171" s="2">
        <v>0</v>
      </c>
      <c r="FY1171" s="2">
        <v>0</v>
      </c>
      <c r="FZ1171" s="2"/>
      <c r="GA1171" s="2" t="s">
        <v>303</v>
      </c>
      <c r="GB1171" s="2"/>
      <c r="GC1171" s="2"/>
      <c r="GD1171" s="2">
        <v>1</v>
      </c>
      <c r="GE1171" s="2"/>
      <c r="GF1171" s="2">
        <v>2124185423</v>
      </c>
      <c r="GG1171" s="2">
        <v>2</v>
      </c>
      <c r="GH1171" s="2">
        <v>0</v>
      </c>
      <c r="GI1171" s="2">
        <v>3</v>
      </c>
      <c r="GJ1171" s="2">
        <v>0</v>
      </c>
      <c r="GK1171" s="2">
        <v>0</v>
      </c>
      <c r="GL1171" s="2">
        <f t="shared" si="895"/>
        <v>0</v>
      </c>
      <c r="GM1171" s="2">
        <f t="shared" si="896"/>
        <v>0</v>
      </c>
      <c r="GN1171" s="2">
        <f t="shared" si="897"/>
        <v>0</v>
      </c>
      <c r="GO1171" s="2">
        <f t="shared" si="898"/>
        <v>0</v>
      </c>
      <c r="GP1171" s="2">
        <f t="shared" si="899"/>
        <v>0</v>
      </c>
      <c r="GQ1171" s="2"/>
      <c r="GR1171" s="2">
        <v>0</v>
      </c>
      <c r="GS1171" s="2">
        <v>4</v>
      </c>
      <c r="GT1171" s="2">
        <v>0</v>
      </c>
      <c r="GU1171" s="2" t="s">
        <v>3</v>
      </c>
      <c r="GV1171" s="2">
        <f t="shared" si="900"/>
        <v>0</v>
      </c>
      <c r="GW1171" s="2">
        <v>1</v>
      </c>
      <c r="GX1171" s="2">
        <f t="shared" si="901"/>
        <v>0</v>
      </c>
      <c r="GY1171" s="2"/>
      <c r="GZ1171" s="2"/>
      <c r="HA1171" s="2">
        <v>0</v>
      </c>
      <c r="HB1171" s="2">
        <v>0</v>
      </c>
      <c r="HC1171" s="2">
        <f t="shared" si="902"/>
        <v>0</v>
      </c>
      <c r="HD1171" s="2"/>
      <c r="HE1171" s="2" t="s">
        <v>3</v>
      </c>
      <c r="HF1171" s="2" t="s">
        <v>3</v>
      </c>
      <c r="HG1171" s="2"/>
      <c r="HH1171" s="2"/>
      <c r="HI1171" s="2"/>
      <c r="HJ1171" s="2"/>
      <c r="HK1171" s="2"/>
      <c r="HL1171" s="2"/>
      <c r="HM1171" s="2" t="s">
        <v>3</v>
      </c>
      <c r="HN1171" s="2" t="s">
        <v>3</v>
      </c>
      <c r="HO1171" s="2" t="s">
        <v>3</v>
      </c>
      <c r="HP1171" s="2" t="s">
        <v>3</v>
      </c>
      <c r="HQ1171" s="2" t="s">
        <v>3</v>
      </c>
      <c r="HR1171" s="2"/>
      <c r="HS1171" s="2">
        <v>0</v>
      </c>
      <c r="HT1171" s="2"/>
      <c r="HU1171" s="2"/>
      <c r="HV1171" s="2"/>
      <c r="HW1171" s="2"/>
      <c r="HX1171" s="2"/>
      <c r="HY1171" s="2"/>
      <c r="HZ1171" s="2"/>
      <c r="IA1171" s="2"/>
      <c r="IB1171" s="2"/>
      <c r="IC1171" s="2"/>
      <c r="ID1171" s="2"/>
      <c r="IE1171" s="2"/>
      <c r="IF1171" s="2"/>
      <c r="IG1171" s="2"/>
      <c r="IH1171" s="2"/>
      <c r="II1171" s="2"/>
      <c r="IJ1171" s="2"/>
      <c r="IK1171" s="2">
        <v>0</v>
      </c>
      <c r="IL1171" s="2"/>
      <c r="IM1171" s="2"/>
      <c r="IN1171" s="2"/>
      <c r="IO1171" s="2"/>
      <c r="IP1171" s="2"/>
      <c r="IQ1171" s="2"/>
      <c r="IR1171" s="2"/>
      <c r="IS1171" s="2"/>
      <c r="IT1171" s="2"/>
      <c r="IU1171" s="2"/>
    </row>
    <row r="1172" spans="1:255">
      <c r="A1172">
        <v>17</v>
      </c>
      <c r="B1172">
        <v>1</v>
      </c>
      <c r="E1172" t="s">
        <v>335</v>
      </c>
      <c r="F1172" t="s">
        <v>759</v>
      </c>
      <c r="G1172" t="s">
        <v>760</v>
      </c>
      <c r="H1172" t="s">
        <v>61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f t="shared" si="863"/>
        <v>0</v>
      </c>
      <c r="O1172">
        <f t="shared" si="864"/>
        <v>0</v>
      </c>
      <c r="P1172">
        <f t="shared" si="865"/>
        <v>0</v>
      </c>
      <c r="Q1172">
        <f t="shared" si="866"/>
        <v>0</v>
      </c>
      <c r="R1172">
        <f t="shared" si="867"/>
        <v>0</v>
      </c>
      <c r="S1172">
        <f t="shared" si="868"/>
        <v>0</v>
      </c>
      <c r="T1172">
        <f t="shared" si="869"/>
        <v>0</v>
      </c>
      <c r="U1172">
        <f t="shared" si="870"/>
        <v>0</v>
      </c>
      <c r="V1172">
        <f t="shared" si="871"/>
        <v>0</v>
      </c>
      <c r="W1172">
        <f t="shared" si="872"/>
        <v>0</v>
      </c>
      <c r="X1172">
        <f t="shared" si="873"/>
        <v>0</v>
      </c>
      <c r="Y1172">
        <f t="shared" si="874"/>
        <v>0</v>
      </c>
      <c r="AA1172">
        <v>88889103</v>
      </c>
      <c r="AB1172">
        <f t="shared" si="875"/>
        <v>106.53</v>
      </c>
      <c r="AC1172">
        <f t="shared" si="876"/>
        <v>106.53</v>
      </c>
      <c r="AD1172">
        <f t="shared" si="903"/>
        <v>0</v>
      </c>
      <c r="AE1172">
        <f t="shared" si="878"/>
        <v>0</v>
      </c>
      <c r="AF1172">
        <f t="shared" si="879"/>
        <v>0</v>
      </c>
      <c r="AG1172">
        <f t="shared" si="880"/>
        <v>0</v>
      </c>
      <c r="AH1172">
        <f t="shared" si="881"/>
        <v>0</v>
      </c>
      <c r="AI1172">
        <f t="shared" si="882"/>
        <v>0</v>
      </c>
      <c r="AJ1172">
        <f t="shared" si="883"/>
        <v>0</v>
      </c>
      <c r="AK1172">
        <v>106.53000000000002</v>
      </c>
      <c r="AL1172">
        <v>106.53000000000002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1</v>
      </c>
      <c r="AW1172">
        <v>1</v>
      </c>
      <c r="AZ1172">
        <v>1</v>
      </c>
      <c r="BA1172">
        <v>1</v>
      </c>
      <c r="BB1172">
        <v>1</v>
      </c>
      <c r="BC1172">
        <v>9.0399999999999991</v>
      </c>
      <c r="BD1172" t="s">
        <v>3</v>
      </c>
      <c r="BE1172" t="s">
        <v>3</v>
      </c>
      <c r="BF1172" t="s">
        <v>3</v>
      </c>
      <c r="BG1172" t="s">
        <v>3</v>
      </c>
      <c r="BH1172">
        <v>3</v>
      </c>
      <c r="BI1172">
        <v>1</v>
      </c>
      <c r="BJ1172" t="s">
        <v>3</v>
      </c>
      <c r="BM1172">
        <v>1100</v>
      </c>
      <c r="BN1172">
        <v>0</v>
      </c>
      <c r="BO1172" t="s">
        <v>3</v>
      </c>
      <c r="BP1172">
        <v>0</v>
      </c>
      <c r="BQ1172">
        <v>8</v>
      </c>
      <c r="BR1172">
        <v>0</v>
      </c>
      <c r="BS1172">
        <v>1</v>
      </c>
      <c r="BT1172">
        <v>1</v>
      </c>
      <c r="BU1172">
        <v>1</v>
      </c>
      <c r="BV1172">
        <v>1</v>
      </c>
      <c r="BW1172">
        <v>1</v>
      </c>
      <c r="BX1172">
        <v>1</v>
      </c>
      <c r="BY1172" t="s">
        <v>3</v>
      </c>
      <c r="BZ1172">
        <v>0</v>
      </c>
      <c r="CA1172">
        <v>0</v>
      </c>
      <c r="CB1172" t="s">
        <v>3</v>
      </c>
      <c r="CE1172">
        <v>0</v>
      </c>
      <c r="CF1172">
        <v>0</v>
      </c>
      <c r="CG1172">
        <v>0</v>
      </c>
      <c r="CH1172">
        <v>27</v>
      </c>
      <c r="CI1172">
        <v>0</v>
      </c>
      <c r="CJ1172">
        <v>0</v>
      </c>
      <c r="CK1172">
        <v>0</v>
      </c>
      <c r="CL1172">
        <v>0</v>
      </c>
      <c r="CM1172">
        <v>0</v>
      </c>
      <c r="CN1172" t="s">
        <v>3</v>
      </c>
      <c r="CO1172">
        <v>0</v>
      </c>
      <c r="CP1172">
        <f t="shared" si="884"/>
        <v>0</v>
      </c>
      <c r="CQ1172">
        <f t="shared" si="885"/>
        <v>963.0311999999999</v>
      </c>
      <c r="CR1172">
        <f t="shared" si="886"/>
        <v>0</v>
      </c>
      <c r="CS1172">
        <f t="shared" si="887"/>
        <v>0</v>
      </c>
      <c r="CT1172">
        <f t="shared" si="888"/>
        <v>0</v>
      </c>
      <c r="CU1172">
        <f t="shared" si="889"/>
        <v>0</v>
      </c>
      <c r="CV1172">
        <f t="shared" si="890"/>
        <v>0</v>
      </c>
      <c r="CW1172">
        <f t="shared" si="891"/>
        <v>0</v>
      </c>
      <c r="CX1172">
        <f t="shared" si="892"/>
        <v>0</v>
      </c>
      <c r="CY1172">
        <f t="shared" si="904"/>
        <v>0</v>
      </c>
      <c r="CZ1172">
        <f t="shared" si="905"/>
        <v>0</v>
      </c>
      <c r="DC1172" t="s">
        <v>3</v>
      </c>
      <c r="DD1172" t="s">
        <v>3</v>
      </c>
      <c r="DE1172" t="s">
        <v>3</v>
      </c>
      <c r="DF1172" t="s">
        <v>3</v>
      </c>
      <c r="DG1172" t="s">
        <v>3</v>
      </c>
      <c r="DH1172" t="s">
        <v>3</v>
      </c>
      <c r="DI1172" t="s">
        <v>3</v>
      </c>
      <c r="DJ1172" t="s">
        <v>3</v>
      </c>
      <c r="DK1172" t="s">
        <v>3</v>
      </c>
      <c r="DL1172" t="s">
        <v>3</v>
      </c>
      <c r="DM1172" t="s">
        <v>3</v>
      </c>
      <c r="DN1172">
        <v>0</v>
      </c>
      <c r="DO1172">
        <v>0</v>
      </c>
      <c r="DP1172">
        <v>1</v>
      </c>
      <c r="DQ1172">
        <v>1</v>
      </c>
      <c r="DU1172">
        <v>1010</v>
      </c>
      <c r="DV1172" t="s">
        <v>61</v>
      </c>
      <c r="DW1172" t="s">
        <v>61</v>
      </c>
      <c r="DX1172">
        <v>1</v>
      </c>
      <c r="DZ1172" t="s">
        <v>3</v>
      </c>
      <c r="EA1172" t="s">
        <v>3</v>
      </c>
      <c r="EB1172" t="s">
        <v>3</v>
      </c>
      <c r="EC1172" t="s">
        <v>3</v>
      </c>
      <c r="EE1172">
        <v>64991283</v>
      </c>
      <c r="EF1172">
        <v>8</v>
      </c>
      <c r="EG1172" t="s">
        <v>290</v>
      </c>
      <c r="EH1172">
        <v>0</v>
      </c>
      <c r="EI1172" t="s">
        <v>3</v>
      </c>
      <c r="EJ1172">
        <v>1</v>
      </c>
      <c r="EK1172">
        <v>1100</v>
      </c>
      <c r="EL1172" t="s">
        <v>319</v>
      </c>
      <c r="EM1172" t="s">
        <v>320</v>
      </c>
      <c r="EO1172" t="s">
        <v>3</v>
      </c>
      <c r="EQ1172">
        <v>2097152</v>
      </c>
      <c r="ER1172">
        <v>106.53000000000002</v>
      </c>
      <c r="ES1172">
        <v>106.53000000000002</v>
      </c>
      <c r="ET1172">
        <v>0</v>
      </c>
      <c r="EU1172">
        <v>0</v>
      </c>
      <c r="EV1172">
        <v>0</v>
      </c>
      <c r="EW1172">
        <v>0</v>
      </c>
      <c r="EX1172">
        <v>0</v>
      </c>
      <c r="EY1172">
        <v>0</v>
      </c>
      <c r="EZ1172">
        <v>5</v>
      </c>
      <c r="FC1172">
        <v>1</v>
      </c>
      <c r="FD1172">
        <v>18</v>
      </c>
      <c r="FF1172">
        <v>1100</v>
      </c>
      <c r="FQ1172">
        <v>0</v>
      </c>
      <c r="FR1172">
        <v>0</v>
      </c>
      <c r="FS1172">
        <v>0</v>
      </c>
      <c r="FX1172">
        <v>0</v>
      </c>
      <c r="FY1172">
        <v>0</v>
      </c>
      <c r="GA1172" t="s">
        <v>761</v>
      </c>
      <c r="GD1172">
        <v>1</v>
      </c>
      <c r="GF1172">
        <v>2124185423</v>
      </c>
      <c r="GG1172">
        <v>2</v>
      </c>
      <c r="GH1172">
        <v>3</v>
      </c>
      <c r="GI1172">
        <v>3</v>
      </c>
      <c r="GJ1172">
        <v>0</v>
      </c>
      <c r="GK1172">
        <v>0</v>
      </c>
      <c r="GL1172">
        <f t="shared" si="895"/>
        <v>0</v>
      </c>
      <c r="GM1172">
        <f t="shared" si="896"/>
        <v>0</v>
      </c>
      <c r="GN1172">
        <f t="shared" si="897"/>
        <v>0</v>
      </c>
      <c r="GO1172">
        <f t="shared" si="898"/>
        <v>0</v>
      </c>
      <c r="GP1172">
        <f t="shared" si="899"/>
        <v>0</v>
      </c>
      <c r="GR1172">
        <v>1</v>
      </c>
      <c r="GS1172">
        <v>1</v>
      </c>
      <c r="GT1172">
        <v>0</v>
      </c>
      <c r="GU1172" t="s">
        <v>3</v>
      </c>
      <c r="GV1172">
        <f t="shared" si="900"/>
        <v>0</v>
      </c>
      <c r="GW1172">
        <v>1</v>
      </c>
      <c r="GX1172">
        <f t="shared" si="901"/>
        <v>0</v>
      </c>
      <c r="HA1172">
        <v>0</v>
      </c>
      <c r="HB1172">
        <v>0</v>
      </c>
      <c r="HC1172">
        <f t="shared" si="902"/>
        <v>0</v>
      </c>
      <c r="HE1172" t="s">
        <v>41</v>
      </c>
      <c r="HF1172" t="s">
        <v>37</v>
      </c>
      <c r="HM1172" t="s">
        <v>3</v>
      </c>
      <c r="HN1172" t="s">
        <v>3</v>
      </c>
      <c r="HO1172" t="s">
        <v>3</v>
      </c>
      <c r="HP1172" t="s">
        <v>3</v>
      </c>
      <c r="HQ1172" t="s">
        <v>3</v>
      </c>
      <c r="HS1172">
        <v>0</v>
      </c>
      <c r="IK1172">
        <v>0</v>
      </c>
    </row>
    <row r="1173" spans="1:255">
      <c r="A1173" s="2">
        <v>17</v>
      </c>
      <c r="B1173" s="2">
        <v>1</v>
      </c>
      <c r="C1173" s="2"/>
      <c r="D1173" s="2"/>
      <c r="E1173" s="2" t="s">
        <v>338</v>
      </c>
      <c r="F1173" s="2" t="s">
        <v>762</v>
      </c>
      <c r="G1173" s="2" t="s">
        <v>763</v>
      </c>
      <c r="H1173" s="2" t="s">
        <v>61</v>
      </c>
      <c r="I1173" s="2">
        <v>0</v>
      </c>
      <c r="J1173" s="2">
        <v>0</v>
      </c>
      <c r="K1173" s="2">
        <v>0</v>
      </c>
      <c r="L1173" s="2">
        <v>4</v>
      </c>
      <c r="M1173" s="2">
        <v>0</v>
      </c>
      <c r="N1173" s="2">
        <f t="shared" si="863"/>
        <v>4</v>
      </c>
      <c r="O1173" s="2">
        <f t="shared" si="864"/>
        <v>0</v>
      </c>
      <c r="P1173" s="2">
        <f t="shared" si="865"/>
        <v>0</v>
      </c>
      <c r="Q1173" s="2">
        <f t="shared" si="866"/>
        <v>0</v>
      </c>
      <c r="R1173" s="2">
        <f t="shared" si="867"/>
        <v>0</v>
      </c>
      <c r="S1173" s="2">
        <f t="shared" si="868"/>
        <v>0</v>
      </c>
      <c r="T1173" s="2">
        <f t="shared" si="869"/>
        <v>0</v>
      </c>
      <c r="U1173" s="2">
        <f t="shared" si="870"/>
        <v>0</v>
      </c>
      <c r="V1173" s="2">
        <f t="shared" si="871"/>
        <v>0</v>
      </c>
      <c r="W1173" s="2">
        <f t="shared" si="872"/>
        <v>0</v>
      </c>
      <c r="X1173" s="2">
        <f t="shared" si="873"/>
        <v>0</v>
      </c>
      <c r="Y1173" s="2">
        <f t="shared" si="874"/>
        <v>0</v>
      </c>
      <c r="Z1173" s="2"/>
      <c r="AA1173" s="2">
        <v>88889161</v>
      </c>
      <c r="AB1173" s="2">
        <f t="shared" si="875"/>
        <v>270.72000000000003</v>
      </c>
      <c r="AC1173" s="2">
        <f t="shared" si="876"/>
        <v>270.72000000000003</v>
      </c>
      <c r="AD1173" s="2">
        <f t="shared" si="903"/>
        <v>0</v>
      </c>
      <c r="AE1173" s="2">
        <f t="shared" si="878"/>
        <v>0</v>
      </c>
      <c r="AF1173" s="2">
        <f t="shared" si="879"/>
        <v>0</v>
      </c>
      <c r="AG1173" s="2">
        <f t="shared" si="880"/>
        <v>0</v>
      </c>
      <c r="AH1173" s="2">
        <f t="shared" si="881"/>
        <v>0</v>
      </c>
      <c r="AI1173" s="2">
        <f t="shared" si="882"/>
        <v>0</v>
      </c>
      <c r="AJ1173" s="2">
        <f t="shared" si="883"/>
        <v>0.04</v>
      </c>
      <c r="AK1173" s="2">
        <v>270.72000000000003</v>
      </c>
      <c r="AL1173" s="2">
        <v>270.72000000000003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0.04</v>
      </c>
      <c r="AT1173" s="2">
        <v>0</v>
      </c>
      <c r="AU1173" s="2">
        <v>0</v>
      </c>
      <c r="AV1173" s="2">
        <v>1</v>
      </c>
      <c r="AW1173" s="2">
        <v>1</v>
      </c>
      <c r="AX1173" s="2"/>
      <c r="AY1173" s="2"/>
      <c r="AZ1173" s="2">
        <v>1</v>
      </c>
      <c r="BA1173" s="2">
        <v>1</v>
      </c>
      <c r="BB1173" s="2">
        <v>1</v>
      </c>
      <c r="BC1173" s="2">
        <v>1</v>
      </c>
      <c r="BD1173" s="2" t="s">
        <v>3</v>
      </c>
      <c r="BE1173" s="2" t="s">
        <v>3</v>
      </c>
      <c r="BF1173" s="2" t="s">
        <v>3</v>
      </c>
      <c r="BG1173" s="2" t="s">
        <v>3</v>
      </c>
      <c r="BH1173" s="2">
        <v>3</v>
      </c>
      <c r="BI1173" s="2">
        <v>1</v>
      </c>
      <c r="BJ1173" s="2" t="s">
        <v>764</v>
      </c>
      <c r="BK1173" s="2"/>
      <c r="BL1173" s="2"/>
      <c r="BM1173" s="2">
        <v>500001</v>
      </c>
      <c r="BN1173" s="2">
        <v>0</v>
      </c>
      <c r="BO1173" s="2" t="s">
        <v>3</v>
      </c>
      <c r="BP1173" s="2">
        <v>0</v>
      </c>
      <c r="BQ1173" s="2">
        <v>8</v>
      </c>
      <c r="BR1173" s="2">
        <v>0</v>
      </c>
      <c r="BS1173" s="2">
        <v>1</v>
      </c>
      <c r="BT1173" s="2">
        <v>1</v>
      </c>
      <c r="BU1173" s="2">
        <v>1</v>
      </c>
      <c r="BV1173" s="2">
        <v>1</v>
      </c>
      <c r="BW1173" s="2">
        <v>1</v>
      </c>
      <c r="BX1173" s="2">
        <v>1</v>
      </c>
      <c r="BY1173" s="2" t="s">
        <v>3</v>
      </c>
      <c r="BZ1173" s="2">
        <v>0</v>
      </c>
      <c r="CA1173" s="2">
        <v>0</v>
      </c>
      <c r="CB1173" s="2" t="s">
        <v>3</v>
      </c>
      <c r="CC1173" s="2"/>
      <c r="CD1173" s="2"/>
      <c r="CE1173" s="2">
        <v>0</v>
      </c>
      <c r="CF1173" s="2">
        <v>0</v>
      </c>
      <c r="CG1173" s="2">
        <v>0</v>
      </c>
      <c r="CH1173" s="2">
        <v>28</v>
      </c>
      <c r="CI1173" s="2">
        <v>0</v>
      </c>
      <c r="CJ1173" s="2">
        <v>0</v>
      </c>
      <c r="CK1173" s="2">
        <v>0</v>
      </c>
      <c r="CL1173" s="2">
        <v>0</v>
      </c>
      <c r="CM1173" s="2">
        <v>0</v>
      </c>
      <c r="CN1173" s="2" t="s">
        <v>3</v>
      </c>
      <c r="CO1173" s="2">
        <v>0</v>
      </c>
      <c r="CP1173" s="2">
        <f t="shared" si="884"/>
        <v>0</v>
      </c>
      <c r="CQ1173" s="2">
        <f t="shared" si="885"/>
        <v>270.72000000000003</v>
      </c>
      <c r="CR1173" s="2">
        <f t="shared" si="886"/>
        <v>0</v>
      </c>
      <c r="CS1173" s="2">
        <f t="shared" si="887"/>
        <v>0</v>
      </c>
      <c r="CT1173" s="2">
        <f t="shared" si="888"/>
        <v>0</v>
      </c>
      <c r="CU1173" s="2">
        <f t="shared" si="889"/>
        <v>0</v>
      </c>
      <c r="CV1173" s="2">
        <f t="shared" si="890"/>
        <v>0</v>
      </c>
      <c r="CW1173" s="2">
        <f t="shared" si="891"/>
        <v>0</v>
      </c>
      <c r="CX1173" s="2">
        <f t="shared" si="892"/>
        <v>0.04</v>
      </c>
      <c r="CY1173" s="2">
        <f t="shared" si="904"/>
        <v>0</v>
      </c>
      <c r="CZ1173" s="2">
        <f t="shared" si="905"/>
        <v>0</v>
      </c>
      <c r="DA1173" s="2"/>
      <c r="DB1173" s="2"/>
      <c r="DC1173" s="2" t="s">
        <v>3</v>
      </c>
      <c r="DD1173" s="2" t="s">
        <v>3</v>
      </c>
      <c r="DE1173" s="2" t="s">
        <v>3</v>
      </c>
      <c r="DF1173" s="2" t="s">
        <v>3</v>
      </c>
      <c r="DG1173" s="2" t="s">
        <v>3</v>
      </c>
      <c r="DH1173" s="2" t="s">
        <v>3</v>
      </c>
      <c r="DI1173" s="2" t="s">
        <v>3</v>
      </c>
      <c r="DJ1173" s="2" t="s">
        <v>3</v>
      </c>
      <c r="DK1173" s="2" t="s">
        <v>3</v>
      </c>
      <c r="DL1173" s="2" t="s">
        <v>3</v>
      </c>
      <c r="DM1173" s="2" t="s">
        <v>3</v>
      </c>
      <c r="DN1173" s="2">
        <v>0</v>
      </c>
      <c r="DO1173" s="2">
        <v>0</v>
      </c>
      <c r="DP1173" s="2">
        <v>1</v>
      </c>
      <c r="DQ1173" s="2">
        <v>1</v>
      </c>
      <c r="DR1173" s="2"/>
      <c r="DS1173" s="2"/>
      <c r="DT1173" s="2"/>
      <c r="DU1173" s="2">
        <v>1010</v>
      </c>
      <c r="DV1173" s="2" t="s">
        <v>61</v>
      </c>
      <c r="DW1173" s="2" t="s">
        <v>61</v>
      </c>
      <c r="DX1173" s="2">
        <v>1</v>
      </c>
      <c r="DY1173" s="2"/>
      <c r="DZ1173" s="2" t="s">
        <v>3</v>
      </c>
      <c r="EA1173" s="2" t="s">
        <v>3</v>
      </c>
      <c r="EB1173" s="2" t="s">
        <v>3</v>
      </c>
      <c r="EC1173" s="2" t="s">
        <v>3</v>
      </c>
      <c r="ED1173" s="2"/>
      <c r="EE1173" s="2">
        <v>64991688</v>
      </c>
      <c r="EF1173" s="2">
        <v>8</v>
      </c>
      <c r="EG1173" s="2" t="s">
        <v>290</v>
      </c>
      <c r="EH1173" s="2">
        <v>0</v>
      </c>
      <c r="EI1173" s="2" t="s">
        <v>3</v>
      </c>
      <c r="EJ1173" s="2">
        <v>1</v>
      </c>
      <c r="EK1173" s="2">
        <v>500001</v>
      </c>
      <c r="EL1173" s="2" t="s">
        <v>291</v>
      </c>
      <c r="EM1173" s="2" t="s">
        <v>292</v>
      </c>
      <c r="EN1173" s="2"/>
      <c r="EO1173" s="2" t="s">
        <v>3</v>
      </c>
      <c r="EP1173" s="2"/>
      <c r="EQ1173" s="2">
        <v>0</v>
      </c>
      <c r="ER1173" s="2">
        <v>270.72000000000003</v>
      </c>
      <c r="ES1173" s="2">
        <v>270.72000000000003</v>
      </c>
      <c r="ET1173" s="2">
        <v>0</v>
      </c>
      <c r="EU1173" s="2">
        <v>0</v>
      </c>
      <c r="EV1173" s="2">
        <v>0</v>
      </c>
      <c r="EW1173" s="2">
        <v>0</v>
      </c>
      <c r="EX1173" s="2">
        <v>0</v>
      </c>
      <c r="EY1173" s="2">
        <v>0</v>
      </c>
      <c r="EZ1173" s="2"/>
      <c r="FA1173" s="2"/>
      <c r="FB1173" s="2"/>
      <c r="FC1173" s="2"/>
      <c r="FD1173" s="2"/>
      <c r="FE1173" s="2"/>
      <c r="FF1173" s="2"/>
      <c r="FG1173" s="2"/>
      <c r="FH1173" s="2"/>
      <c r="FI1173" s="2"/>
      <c r="FJ1173" s="2"/>
      <c r="FK1173" s="2"/>
      <c r="FL1173" s="2"/>
      <c r="FM1173" s="2"/>
      <c r="FN1173" s="2"/>
      <c r="FO1173" s="2"/>
      <c r="FP1173" s="2"/>
      <c r="FQ1173" s="2">
        <v>0</v>
      </c>
      <c r="FR1173" s="2">
        <v>0</v>
      </c>
      <c r="FS1173" s="2">
        <v>0</v>
      </c>
      <c r="FT1173" s="2"/>
      <c r="FU1173" s="2"/>
      <c r="FV1173" s="2"/>
      <c r="FW1173" s="2"/>
      <c r="FX1173" s="2">
        <v>0</v>
      </c>
      <c r="FY1173" s="2">
        <v>0</v>
      </c>
      <c r="FZ1173" s="2"/>
      <c r="GA1173" s="2" t="s">
        <v>3</v>
      </c>
      <c r="GB1173" s="2"/>
      <c r="GC1173" s="2"/>
      <c r="GD1173" s="2">
        <v>1</v>
      </c>
      <c r="GE1173" s="2"/>
      <c r="GF1173" s="2">
        <v>1140833786</v>
      </c>
      <c r="GG1173" s="2">
        <v>2</v>
      </c>
      <c r="GH1173" s="2">
        <v>1</v>
      </c>
      <c r="GI1173" s="2">
        <v>-2</v>
      </c>
      <c r="GJ1173" s="2">
        <v>0</v>
      </c>
      <c r="GK1173" s="2">
        <v>0</v>
      </c>
      <c r="GL1173" s="2">
        <f t="shared" si="895"/>
        <v>0</v>
      </c>
      <c r="GM1173" s="2">
        <f t="shared" si="896"/>
        <v>0</v>
      </c>
      <c r="GN1173" s="2">
        <f t="shared" si="897"/>
        <v>0</v>
      </c>
      <c r="GO1173" s="2">
        <f t="shared" si="898"/>
        <v>0</v>
      </c>
      <c r="GP1173" s="2">
        <f t="shared" si="899"/>
        <v>0</v>
      </c>
      <c r="GQ1173" s="2"/>
      <c r="GR1173" s="2">
        <v>0</v>
      </c>
      <c r="GS1173" s="2">
        <v>3</v>
      </c>
      <c r="GT1173" s="2">
        <v>0</v>
      </c>
      <c r="GU1173" s="2" t="s">
        <v>3</v>
      </c>
      <c r="GV1173" s="2">
        <f t="shared" si="900"/>
        <v>0</v>
      </c>
      <c r="GW1173" s="2">
        <v>1</v>
      </c>
      <c r="GX1173" s="2">
        <f t="shared" si="901"/>
        <v>0</v>
      </c>
      <c r="GY1173" s="2"/>
      <c r="GZ1173" s="2"/>
      <c r="HA1173" s="2">
        <v>0</v>
      </c>
      <c r="HB1173" s="2">
        <v>0</v>
      </c>
      <c r="HC1173" s="2">
        <f t="shared" si="902"/>
        <v>0</v>
      </c>
      <c r="HD1173" s="2"/>
      <c r="HE1173" s="2" t="s">
        <v>3</v>
      </c>
      <c r="HF1173" s="2" t="s">
        <v>3</v>
      </c>
      <c r="HG1173" s="2"/>
      <c r="HH1173" s="2"/>
      <c r="HI1173" s="2"/>
      <c r="HJ1173" s="2"/>
      <c r="HK1173" s="2"/>
      <c r="HL1173" s="2"/>
      <c r="HM1173" s="2" t="s">
        <v>3</v>
      </c>
      <c r="HN1173" s="2" t="s">
        <v>3</v>
      </c>
      <c r="HO1173" s="2" t="s">
        <v>3</v>
      </c>
      <c r="HP1173" s="2" t="s">
        <v>3</v>
      </c>
      <c r="HQ1173" s="2" t="s">
        <v>3</v>
      </c>
      <c r="HR1173" s="2"/>
      <c r="HS1173" s="2">
        <v>0</v>
      </c>
      <c r="HT1173" s="2"/>
      <c r="HU1173" s="2"/>
      <c r="HV1173" s="2"/>
      <c r="HW1173" s="2"/>
      <c r="HX1173" s="2"/>
      <c r="HY1173" s="2"/>
      <c r="HZ1173" s="2"/>
      <c r="IA1173" s="2"/>
      <c r="IB1173" s="2"/>
      <c r="IC1173" s="2"/>
      <c r="ID1173" s="2"/>
      <c r="IE1173" s="2"/>
      <c r="IF1173" s="2"/>
      <c r="IG1173" s="2"/>
      <c r="IH1173" s="2"/>
      <c r="II1173" s="2"/>
      <c r="IJ1173" s="2"/>
      <c r="IK1173" s="2">
        <v>0</v>
      </c>
      <c r="IL1173" s="2"/>
      <c r="IM1173" s="2"/>
      <c r="IN1173" s="2"/>
      <c r="IO1173" s="2"/>
      <c r="IP1173" s="2"/>
      <c r="IQ1173" s="2"/>
      <c r="IR1173" s="2"/>
      <c r="IS1173" s="2"/>
      <c r="IT1173" s="2"/>
      <c r="IU1173" s="2"/>
    </row>
    <row r="1174" spans="1:255">
      <c r="A1174">
        <v>17</v>
      </c>
      <c r="B1174">
        <v>1</v>
      </c>
      <c r="E1174" t="s">
        <v>338</v>
      </c>
      <c r="F1174" t="s">
        <v>762</v>
      </c>
      <c r="G1174" t="s">
        <v>763</v>
      </c>
      <c r="H1174" t="s">
        <v>61</v>
      </c>
      <c r="I1174">
        <v>0</v>
      </c>
      <c r="J1174">
        <v>0</v>
      </c>
      <c r="K1174">
        <v>0</v>
      </c>
      <c r="L1174">
        <v>4</v>
      </c>
      <c r="M1174">
        <v>0</v>
      </c>
      <c r="N1174">
        <f t="shared" si="863"/>
        <v>4</v>
      </c>
      <c r="O1174">
        <f t="shared" si="864"/>
        <v>0</v>
      </c>
      <c r="P1174">
        <f t="shared" si="865"/>
        <v>0</v>
      </c>
      <c r="Q1174">
        <f t="shared" si="866"/>
        <v>0</v>
      </c>
      <c r="R1174">
        <f t="shared" si="867"/>
        <v>0</v>
      </c>
      <c r="S1174">
        <f t="shared" si="868"/>
        <v>0</v>
      </c>
      <c r="T1174">
        <f t="shared" si="869"/>
        <v>0</v>
      </c>
      <c r="U1174">
        <f t="shared" si="870"/>
        <v>0</v>
      </c>
      <c r="V1174">
        <f t="shared" si="871"/>
        <v>0</v>
      </c>
      <c r="W1174">
        <f t="shared" si="872"/>
        <v>0</v>
      </c>
      <c r="X1174">
        <f t="shared" si="873"/>
        <v>0</v>
      </c>
      <c r="Y1174">
        <f t="shared" si="874"/>
        <v>0</v>
      </c>
      <c r="AA1174">
        <v>88889103</v>
      </c>
      <c r="AB1174">
        <f t="shared" si="875"/>
        <v>270.72000000000003</v>
      </c>
      <c r="AC1174">
        <f t="shared" si="876"/>
        <v>270.72000000000003</v>
      </c>
      <c r="AD1174">
        <f t="shared" si="903"/>
        <v>0</v>
      </c>
      <c r="AE1174">
        <f t="shared" si="878"/>
        <v>0</v>
      </c>
      <c r="AF1174">
        <f t="shared" si="879"/>
        <v>0</v>
      </c>
      <c r="AG1174">
        <f t="shared" si="880"/>
        <v>0</v>
      </c>
      <c r="AH1174">
        <f t="shared" si="881"/>
        <v>0</v>
      </c>
      <c r="AI1174">
        <f t="shared" si="882"/>
        <v>0</v>
      </c>
      <c r="AJ1174">
        <f t="shared" si="883"/>
        <v>0.04</v>
      </c>
      <c r="AK1174">
        <v>270.72000000000003</v>
      </c>
      <c r="AL1174">
        <v>270.72000000000003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0.04</v>
      </c>
      <c r="AT1174">
        <v>0</v>
      </c>
      <c r="AU1174">
        <v>0</v>
      </c>
      <c r="AV1174">
        <v>1</v>
      </c>
      <c r="AW1174">
        <v>1</v>
      </c>
      <c r="AZ1174">
        <v>1</v>
      </c>
      <c r="BA1174">
        <v>1</v>
      </c>
      <c r="BB1174">
        <v>1</v>
      </c>
      <c r="BC1174">
        <v>0.82</v>
      </c>
      <c r="BD1174" t="s">
        <v>3</v>
      </c>
      <c r="BE1174" t="s">
        <v>3</v>
      </c>
      <c r="BF1174" t="s">
        <v>3</v>
      </c>
      <c r="BG1174" t="s">
        <v>3</v>
      </c>
      <c r="BH1174">
        <v>3</v>
      </c>
      <c r="BI1174">
        <v>1</v>
      </c>
      <c r="BJ1174" t="s">
        <v>764</v>
      </c>
      <c r="BM1174">
        <v>500001</v>
      </c>
      <c r="BN1174">
        <v>0</v>
      </c>
      <c r="BO1174" t="s">
        <v>762</v>
      </c>
      <c r="BP1174">
        <v>1</v>
      </c>
      <c r="BQ1174">
        <v>8</v>
      </c>
      <c r="BR1174">
        <v>0</v>
      </c>
      <c r="BS1174">
        <v>1</v>
      </c>
      <c r="BT1174">
        <v>1</v>
      </c>
      <c r="BU1174">
        <v>1</v>
      </c>
      <c r="BV1174">
        <v>1</v>
      </c>
      <c r="BW1174">
        <v>1</v>
      </c>
      <c r="BX1174">
        <v>1</v>
      </c>
      <c r="BY1174" t="s">
        <v>3</v>
      </c>
      <c r="BZ1174">
        <v>0</v>
      </c>
      <c r="CA1174">
        <v>0</v>
      </c>
      <c r="CB1174" t="s">
        <v>3</v>
      </c>
      <c r="CE1174">
        <v>0</v>
      </c>
      <c r="CF1174">
        <v>0</v>
      </c>
      <c r="CG1174">
        <v>0</v>
      </c>
      <c r="CH1174">
        <v>28</v>
      </c>
      <c r="CI1174">
        <v>0</v>
      </c>
      <c r="CJ1174">
        <v>0</v>
      </c>
      <c r="CK1174">
        <v>0</v>
      </c>
      <c r="CL1174">
        <v>0</v>
      </c>
      <c r="CM1174">
        <v>0</v>
      </c>
      <c r="CN1174" t="s">
        <v>3</v>
      </c>
      <c r="CO1174">
        <v>0</v>
      </c>
      <c r="CP1174">
        <f t="shared" si="884"/>
        <v>0</v>
      </c>
      <c r="CQ1174">
        <f t="shared" si="885"/>
        <v>221.99040000000002</v>
      </c>
      <c r="CR1174">
        <f t="shared" si="886"/>
        <v>0</v>
      </c>
      <c r="CS1174">
        <f t="shared" si="887"/>
        <v>0</v>
      </c>
      <c r="CT1174">
        <f t="shared" si="888"/>
        <v>0</v>
      </c>
      <c r="CU1174">
        <f t="shared" si="889"/>
        <v>0</v>
      </c>
      <c r="CV1174">
        <f t="shared" si="890"/>
        <v>0</v>
      </c>
      <c r="CW1174">
        <f t="shared" si="891"/>
        <v>0</v>
      </c>
      <c r="CX1174">
        <f t="shared" si="892"/>
        <v>0.04</v>
      </c>
      <c r="CY1174">
        <f t="shared" si="904"/>
        <v>0</v>
      </c>
      <c r="CZ1174">
        <f t="shared" si="905"/>
        <v>0</v>
      </c>
      <c r="DC1174" t="s">
        <v>3</v>
      </c>
      <c r="DD1174" t="s">
        <v>3</v>
      </c>
      <c r="DE1174" t="s">
        <v>3</v>
      </c>
      <c r="DF1174" t="s">
        <v>3</v>
      </c>
      <c r="DG1174" t="s">
        <v>3</v>
      </c>
      <c r="DH1174" t="s">
        <v>3</v>
      </c>
      <c r="DI1174" t="s">
        <v>3</v>
      </c>
      <c r="DJ1174" t="s">
        <v>3</v>
      </c>
      <c r="DK1174" t="s">
        <v>3</v>
      </c>
      <c r="DL1174" t="s">
        <v>3</v>
      </c>
      <c r="DM1174" t="s">
        <v>3</v>
      </c>
      <c r="DN1174">
        <v>0</v>
      </c>
      <c r="DO1174">
        <v>0</v>
      </c>
      <c r="DP1174">
        <v>1</v>
      </c>
      <c r="DQ1174">
        <v>1</v>
      </c>
      <c r="DU1174">
        <v>1010</v>
      </c>
      <c r="DV1174" t="s">
        <v>61</v>
      </c>
      <c r="DW1174" t="s">
        <v>61</v>
      </c>
      <c r="DX1174">
        <v>1</v>
      </c>
      <c r="DZ1174" t="s">
        <v>3</v>
      </c>
      <c r="EA1174" t="s">
        <v>3</v>
      </c>
      <c r="EB1174" t="s">
        <v>3</v>
      </c>
      <c r="EC1174" t="s">
        <v>3</v>
      </c>
      <c r="EE1174">
        <v>64991688</v>
      </c>
      <c r="EF1174">
        <v>8</v>
      </c>
      <c r="EG1174" t="s">
        <v>290</v>
      </c>
      <c r="EH1174">
        <v>0</v>
      </c>
      <c r="EI1174" t="s">
        <v>3</v>
      </c>
      <c r="EJ1174">
        <v>1</v>
      </c>
      <c r="EK1174">
        <v>500001</v>
      </c>
      <c r="EL1174" t="s">
        <v>291</v>
      </c>
      <c r="EM1174" t="s">
        <v>292</v>
      </c>
      <c r="EO1174" t="s">
        <v>3</v>
      </c>
      <c r="EQ1174">
        <v>0</v>
      </c>
      <c r="ER1174">
        <v>270.72000000000003</v>
      </c>
      <c r="ES1174">
        <v>270.72000000000003</v>
      </c>
      <c r="ET1174">
        <v>0</v>
      </c>
      <c r="EU1174">
        <v>0</v>
      </c>
      <c r="EV1174">
        <v>0</v>
      </c>
      <c r="EW1174">
        <v>0</v>
      </c>
      <c r="EX1174">
        <v>0</v>
      </c>
      <c r="EY1174">
        <v>0</v>
      </c>
      <c r="FQ1174">
        <v>0</v>
      </c>
      <c r="FR1174">
        <v>0</v>
      </c>
      <c r="FS1174">
        <v>0</v>
      </c>
      <c r="FX1174">
        <v>0</v>
      </c>
      <c r="FY1174">
        <v>0</v>
      </c>
      <c r="GA1174" t="s">
        <v>3</v>
      </c>
      <c r="GD1174">
        <v>1</v>
      </c>
      <c r="GF1174">
        <v>1140833786</v>
      </c>
      <c r="GG1174">
        <v>2</v>
      </c>
      <c r="GH1174">
        <v>1</v>
      </c>
      <c r="GI1174">
        <v>2</v>
      </c>
      <c r="GJ1174">
        <v>0</v>
      </c>
      <c r="GK1174">
        <v>0</v>
      </c>
      <c r="GL1174">
        <f t="shared" si="895"/>
        <v>0</v>
      </c>
      <c r="GM1174">
        <f t="shared" si="896"/>
        <v>0</v>
      </c>
      <c r="GN1174">
        <f t="shared" si="897"/>
        <v>0</v>
      </c>
      <c r="GO1174">
        <f t="shared" si="898"/>
        <v>0</v>
      </c>
      <c r="GP1174">
        <f t="shared" si="899"/>
        <v>0</v>
      </c>
      <c r="GR1174">
        <v>0</v>
      </c>
      <c r="GS1174">
        <v>3</v>
      </c>
      <c r="GT1174">
        <v>0</v>
      </c>
      <c r="GU1174" t="s">
        <v>3</v>
      </c>
      <c r="GV1174">
        <f t="shared" si="900"/>
        <v>0</v>
      </c>
      <c r="GW1174">
        <v>1</v>
      </c>
      <c r="GX1174">
        <f t="shared" si="901"/>
        <v>0</v>
      </c>
      <c r="HA1174">
        <v>0</v>
      </c>
      <c r="HB1174">
        <v>0</v>
      </c>
      <c r="HC1174">
        <f t="shared" si="902"/>
        <v>0</v>
      </c>
      <c r="HE1174" t="s">
        <v>3</v>
      </c>
      <c r="HF1174" t="s">
        <v>3</v>
      </c>
      <c r="HM1174" t="s">
        <v>3</v>
      </c>
      <c r="HN1174" t="s">
        <v>3</v>
      </c>
      <c r="HO1174" t="s">
        <v>3</v>
      </c>
      <c r="HP1174" t="s">
        <v>3</v>
      </c>
      <c r="HQ1174" t="s">
        <v>3</v>
      </c>
      <c r="HS1174">
        <v>0</v>
      </c>
      <c r="IK1174">
        <v>0</v>
      </c>
    </row>
    <row r="1175" spans="1:255">
      <c r="A1175" s="2">
        <v>17</v>
      </c>
      <c r="B1175" s="2">
        <v>1</v>
      </c>
      <c r="C1175" s="2"/>
      <c r="D1175" s="2"/>
      <c r="E1175" s="2" t="s">
        <v>3</v>
      </c>
      <c r="F1175" s="2" t="s">
        <v>765</v>
      </c>
      <c r="G1175" s="2" t="s">
        <v>766</v>
      </c>
      <c r="H1175" s="2" t="s">
        <v>584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f t="shared" si="863"/>
        <v>0</v>
      </c>
      <c r="O1175" s="2">
        <f t="shared" si="864"/>
        <v>0</v>
      </c>
      <c r="P1175" s="2">
        <f t="shared" si="865"/>
        <v>0</v>
      </c>
      <c r="Q1175" s="2">
        <f t="shared" si="866"/>
        <v>0</v>
      </c>
      <c r="R1175" s="2">
        <f t="shared" si="867"/>
        <v>0</v>
      </c>
      <c r="S1175" s="2">
        <f t="shared" si="868"/>
        <v>0</v>
      </c>
      <c r="T1175" s="2">
        <f t="shared" si="869"/>
        <v>0</v>
      </c>
      <c r="U1175" s="2">
        <f t="shared" si="870"/>
        <v>0</v>
      </c>
      <c r="V1175" s="2">
        <f t="shared" si="871"/>
        <v>0</v>
      </c>
      <c r="W1175" s="2">
        <f t="shared" si="872"/>
        <v>0</v>
      </c>
      <c r="X1175" s="2">
        <f t="shared" si="873"/>
        <v>0</v>
      </c>
      <c r="Y1175" s="2">
        <f t="shared" si="874"/>
        <v>0</v>
      </c>
      <c r="Z1175" s="2"/>
      <c r="AA1175" s="2">
        <v>-1</v>
      </c>
      <c r="AB1175" s="2">
        <f t="shared" si="875"/>
        <v>588.55999999999995</v>
      </c>
      <c r="AC1175" s="2">
        <f t="shared" si="876"/>
        <v>588.55999999999995</v>
      </c>
      <c r="AD1175" s="2">
        <f t="shared" si="903"/>
        <v>0</v>
      </c>
      <c r="AE1175" s="2">
        <f t="shared" si="878"/>
        <v>0</v>
      </c>
      <c r="AF1175" s="2">
        <f t="shared" si="879"/>
        <v>0</v>
      </c>
      <c r="AG1175" s="2">
        <f t="shared" si="880"/>
        <v>0</v>
      </c>
      <c r="AH1175" s="2">
        <f t="shared" si="881"/>
        <v>0</v>
      </c>
      <c r="AI1175" s="2">
        <f t="shared" si="882"/>
        <v>0</v>
      </c>
      <c r="AJ1175" s="2">
        <f t="shared" si="883"/>
        <v>0.08</v>
      </c>
      <c r="AK1175" s="2">
        <v>588.55999999999995</v>
      </c>
      <c r="AL1175" s="2">
        <v>588.55999999999995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0.08</v>
      </c>
      <c r="AT1175" s="2">
        <v>0</v>
      </c>
      <c r="AU1175" s="2">
        <v>0</v>
      </c>
      <c r="AV1175" s="2">
        <v>1</v>
      </c>
      <c r="AW1175" s="2">
        <v>1</v>
      </c>
      <c r="AX1175" s="2"/>
      <c r="AY1175" s="2"/>
      <c r="AZ1175" s="2">
        <v>1</v>
      </c>
      <c r="BA1175" s="2">
        <v>1</v>
      </c>
      <c r="BB1175" s="2">
        <v>1</v>
      </c>
      <c r="BC1175" s="2">
        <v>1</v>
      </c>
      <c r="BD1175" s="2" t="s">
        <v>3</v>
      </c>
      <c r="BE1175" s="2" t="s">
        <v>3</v>
      </c>
      <c r="BF1175" s="2" t="s">
        <v>3</v>
      </c>
      <c r="BG1175" s="2" t="s">
        <v>3</v>
      </c>
      <c r="BH1175" s="2">
        <v>3</v>
      </c>
      <c r="BI1175" s="2">
        <v>2</v>
      </c>
      <c r="BJ1175" s="2" t="s">
        <v>767</v>
      </c>
      <c r="BK1175" s="2"/>
      <c r="BL1175" s="2"/>
      <c r="BM1175" s="2">
        <v>500002</v>
      </c>
      <c r="BN1175" s="2">
        <v>0</v>
      </c>
      <c r="BO1175" s="2" t="s">
        <v>3</v>
      </c>
      <c r="BP1175" s="2">
        <v>0</v>
      </c>
      <c r="BQ1175" s="2">
        <v>12</v>
      </c>
      <c r="BR1175" s="2">
        <v>0</v>
      </c>
      <c r="BS1175" s="2">
        <v>1</v>
      </c>
      <c r="BT1175" s="2">
        <v>1</v>
      </c>
      <c r="BU1175" s="2">
        <v>1</v>
      </c>
      <c r="BV1175" s="2">
        <v>1</v>
      </c>
      <c r="BW1175" s="2">
        <v>1</v>
      </c>
      <c r="BX1175" s="2">
        <v>1</v>
      </c>
      <c r="BY1175" s="2" t="s">
        <v>3</v>
      </c>
      <c r="BZ1175" s="2">
        <v>0</v>
      </c>
      <c r="CA1175" s="2">
        <v>0</v>
      </c>
      <c r="CB1175" s="2" t="s">
        <v>3</v>
      </c>
      <c r="CC1175" s="2"/>
      <c r="CD1175" s="2"/>
      <c r="CE1175" s="2">
        <v>0</v>
      </c>
      <c r="CF1175" s="2">
        <v>0</v>
      </c>
      <c r="CG1175" s="2">
        <v>0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0</v>
      </c>
      <c r="CN1175" s="2" t="s">
        <v>3</v>
      </c>
      <c r="CO1175" s="2">
        <v>0</v>
      </c>
      <c r="CP1175" s="2">
        <f t="shared" si="884"/>
        <v>0</v>
      </c>
      <c r="CQ1175" s="2">
        <f t="shared" si="885"/>
        <v>588.55999999999995</v>
      </c>
      <c r="CR1175" s="2">
        <f t="shared" si="886"/>
        <v>0</v>
      </c>
      <c r="CS1175" s="2">
        <f t="shared" si="887"/>
        <v>0</v>
      </c>
      <c r="CT1175" s="2">
        <f t="shared" si="888"/>
        <v>0</v>
      </c>
      <c r="CU1175" s="2">
        <f t="shared" si="889"/>
        <v>0</v>
      </c>
      <c r="CV1175" s="2">
        <f t="shared" si="890"/>
        <v>0</v>
      </c>
      <c r="CW1175" s="2">
        <f t="shared" si="891"/>
        <v>0</v>
      </c>
      <c r="CX1175" s="2">
        <f t="shared" si="892"/>
        <v>0.08</v>
      </c>
      <c r="CY1175" s="2">
        <f t="shared" si="904"/>
        <v>0</v>
      </c>
      <c r="CZ1175" s="2">
        <f t="shared" si="905"/>
        <v>0</v>
      </c>
      <c r="DA1175" s="2"/>
      <c r="DB1175" s="2"/>
      <c r="DC1175" s="2" t="s">
        <v>3</v>
      </c>
      <c r="DD1175" s="2" t="s">
        <v>3</v>
      </c>
      <c r="DE1175" s="2" t="s">
        <v>3</v>
      </c>
      <c r="DF1175" s="2" t="s">
        <v>3</v>
      </c>
      <c r="DG1175" s="2" t="s">
        <v>3</v>
      </c>
      <c r="DH1175" s="2" t="s">
        <v>3</v>
      </c>
      <c r="DI1175" s="2" t="s">
        <v>3</v>
      </c>
      <c r="DJ1175" s="2" t="s">
        <v>3</v>
      </c>
      <c r="DK1175" s="2" t="s">
        <v>3</v>
      </c>
      <c r="DL1175" s="2" t="s">
        <v>3</v>
      </c>
      <c r="DM1175" s="2" t="s">
        <v>3</v>
      </c>
      <c r="DN1175" s="2">
        <v>0</v>
      </c>
      <c r="DO1175" s="2">
        <v>0</v>
      </c>
      <c r="DP1175" s="2">
        <v>1</v>
      </c>
      <c r="DQ1175" s="2">
        <v>1</v>
      </c>
      <c r="DR1175" s="2"/>
      <c r="DS1175" s="2"/>
      <c r="DT1175" s="2"/>
      <c r="DU1175" s="2">
        <v>1013</v>
      </c>
      <c r="DV1175" s="2" t="s">
        <v>584</v>
      </c>
      <c r="DW1175" s="2" t="s">
        <v>584</v>
      </c>
      <c r="DX1175" s="2">
        <v>1</v>
      </c>
      <c r="DY1175" s="2"/>
      <c r="DZ1175" s="2" t="s">
        <v>3</v>
      </c>
      <c r="EA1175" s="2" t="s">
        <v>3</v>
      </c>
      <c r="EB1175" s="2" t="s">
        <v>3</v>
      </c>
      <c r="EC1175" s="2" t="s">
        <v>3</v>
      </c>
      <c r="ED1175" s="2"/>
      <c r="EE1175" s="2">
        <v>64991689</v>
      </c>
      <c r="EF1175" s="2">
        <v>12</v>
      </c>
      <c r="EG1175" s="2" t="s">
        <v>451</v>
      </c>
      <c r="EH1175" s="2">
        <v>0</v>
      </c>
      <c r="EI1175" s="2" t="s">
        <v>3</v>
      </c>
      <c r="EJ1175" s="2">
        <v>2</v>
      </c>
      <c r="EK1175" s="2">
        <v>500002</v>
      </c>
      <c r="EL1175" s="2" t="s">
        <v>452</v>
      </c>
      <c r="EM1175" s="2" t="s">
        <v>453</v>
      </c>
      <c r="EN1175" s="2"/>
      <c r="EO1175" s="2" t="s">
        <v>3</v>
      </c>
      <c r="EP1175" s="2"/>
      <c r="EQ1175" s="2">
        <v>2098176</v>
      </c>
      <c r="ER1175" s="2">
        <v>588.55999999999995</v>
      </c>
      <c r="ES1175" s="2">
        <v>588.55999999999995</v>
      </c>
      <c r="ET1175" s="2">
        <v>0</v>
      </c>
      <c r="EU1175" s="2">
        <v>0</v>
      </c>
      <c r="EV1175" s="2">
        <v>0</v>
      </c>
      <c r="EW1175" s="2">
        <v>0</v>
      </c>
      <c r="EX1175" s="2">
        <v>0</v>
      </c>
      <c r="EY1175" s="2">
        <v>0</v>
      </c>
      <c r="EZ1175" s="2"/>
      <c r="FA1175" s="2"/>
      <c r="FB1175" s="2"/>
      <c r="FC1175" s="2"/>
      <c r="FD1175" s="2"/>
      <c r="FE1175" s="2"/>
      <c r="FF1175" s="2"/>
      <c r="FG1175" s="2"/>
      <c r="FH1175" s="2"/>
      <c r="FI1175" s="2"/>
      <c r="FJ1175" s="2"/>
      <c r="FK1175" s="2"/>
      <c r="FL1175" s="2"/>
      <c r="FM1175" s="2"/>
      <c r="FN1175" s="2"/>
      <c r="FO1175" s="2"/>
      <c r="FP1175" s="2"/>
      <c r="FQ1175" s="2">
        <v>0</v>
      </c>
      <c r="FR1175" s="2">
        <v>0</v>
      </c>
      <c r="FS1175" s="2">
        <v>0</v>
      </c>
      <c r="FT1175" s="2"/>
      <c r="FU1175" s="2"/>
      <c r="FV1175" s="2"/>
      <c r="FW1175" s="2"/>
      <c r="FX1175" s="2">
        <v>0</v>
      </c>
      <c r="FY1175" s="2">
        <v>0</v>
      </c>
      <c r="FZ1175" s="2"/>
      <c r="GA1175" s="2" t="s">
        <v>3</v>
      </c>
      <c r="GB1175" s="2"/>
      <c r="GC1175" s="2"/>
      <c r="GD1175" s="2">
        <v>1</v>
      </c>
      <c r="GE1175" s="2"/>
      <c r="GF1175" s="2">
        <v>-724427472</v>
      </c>
      <c r="GG1175" s="2">
        <v>2</v>
      </c>
      <c r="GH1175" s="2">
        <v>1</v>
      </c>
      <c r="GI1175" s="2">
        <v>-2</v>
      </c>
      <c r="GJ1175" s="2">
        <v>0</v>
      </c>
      <c r="GK1175" s="2">
        <v>0</v>
      </c>
      <c r="GL1175" s="2">
        <f t="shared" si="895"/>
        <v>0</v>
      </c>
      <c r="GM1175" s="2">
        <f t="shared" si="896"/>
        <v>0</v>
      </c>
      <c r="GN1175" s="2">
        <f t="shared" si="897"/>
        <v>0</v>
      </c>
      <c r="GO1175" s="2">
        <f t="shared" si="898"/>
        <v>0</v>
      </c>
      <c r="GP1175" s="2">
        <f t="shared" si="899"/>
        <v>0</v>
      </c>
      <c r="GQ1175" s="2"/>
      <c r="GR1175" s="2">
        <v>0</v>
      </c>
      <c r="GS1175" s="2">
        <v>3</v>
      </c>
      <c r="GT1175" s="2">
        <v>0</v>
      </c>
      <c r="GU1175" s="2" t="s">
        <v>3</v>
      </c>
      <c r="GV1175" s="2">
        <f t="shared" si="900"/>
        <v>0</v>
      </c>
      <c r="GW1175" s="2">
        <v>1</v>
      </c>
      <c r="GX1175" s="2">
        <f t="shared" si="901"/>
        <v>0</v>
      </c>
      <c r="GY1175" s="2"/>
      <c r="GZ1175" s="2"/>
      <c r="HA1175" s="2">
        <v>0</v>
      </c>
      <c r="HB1175" s="2">
        <v>0</v>
      </c>
      <c r="HC1175" s="2">
        <f t="shared" si="902"/>
        <v>0</v>
      </c>
      <c r="HD1175" s="2"/>
      <c r="HE1175" s="2" t="s">
        <v>3</v>
      </c>
      <c r="HF1175" s="2" t="s">
        <v>3</v>
      </c>
      <c r="HG1175" s="2"/>
      <c r="HH1175" s="2"/>
      <c r="HI1175" s="2"/>
      <c r="HJ1175" s="2"/>
      <c r="HK1175" s="2"/>
      <c r="HL1175" s="2"/>
      <c r="HM1175" s="2" t="s">
        <v>3</v>
      </c>
      <c r="HN1175" s="2" t="s">
        <v>3</v>
      </c>
      <c r="HO1175" s="2" t="s">
        <v>3</v>
      </c>
      <c r="HP1175" s="2" t="s">
        <v>3</v>
      </c>
      <c r="HQ1175" s="2" t="s">
        <v>3</v>
      </c>
      <c r="HR1175" s="2"/>
      <c r="HS1175" s="2">
        <v>0</v>
      </c>
      <c r="HT1175" s="2"/>
      <c r="HU1175" s="2"/>
      <c r="HV1175" s="2"/>
      <c r="HW1175" s="2"/>
      <c r="HX1175" s="2"/>
      <c r="HY1175" s="2"/>
      <c r="HZ1175" s="2"/>
      <c r="IA1175" s="2"/>
      <c r="IB1175" s="2"/>
      <c r="IC1175" s="2"/>
      <c r="ID1175" s="2"/>
      <c r="IE1175" s="2"/>
      <c r="IF1175" s="2"/>
      <c r="IG1175" s="2"/>
      <c r="IH1175" s="2"/>
      <c r="II1175" s="2"/>
      <c r="IJ1175" s="2"/>
      <c r="IK1175" s="2">
        <v>0</v>
      </c>
      <c r="IL1175" s="2"/>
      <c r="IM1175" s="2"/>
      <c r="IN1175" s="2"/>
      <c r="IO1175" s="2"/>
      <c r="IP1175" s="2"/>
      <c r="IQ1175" s="2"/>
      <c r="IR1175" s="2"/>
      <c r="IS1175" s="2"/>
      <c r="IT1175" s="2"/>
      <c r="IU1175" s="2"/>
    </row>
    <row r="1176" spans="1:255">
      <c r="A1176">
        <v>17</v>
      </c>
      <c r="B1176">
        <v>1</v>
      </c>
      <c r="E1176" t="s">
        <v>3</v>
      </c>
      <c r="F1176" t="s">
        <v>765</v>
      </c>
      <c r="G1176" t="s">
        <v>766</v>
      </c>
      <c r="H1176" t="s">
        <v>584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f t="shared" si="863"/>
        <v>0</v>
      </c>
      <c r="O1176">
        <f t="shared" si="864"/>
        <v>0</v>
      </c>
      <c r="P1176">
        <f t="shared" si="865"/>
        <v>0</v>
      </c>
      <c r="Q1176">
        <f t="shared" si="866"/>
        <v>0</v>
      </c>
      <c r="R1176">
        <f t="shared" si="867"/>
        <v>0</v>
      </c>
      <c r="S1176">
        <f t="shared" si="868"/>
        <v>0</v>
      </c>
      <c r="T1176">
        <f t="shared" si="869"/>
        <v>0</v>
      </c>
      <c r="U1176">
        <f t="shared" si="870"/>
        <v>0</v>
      </c>
      <c r="V1176">
        <f t="shared" si="871"/>
        <v>0</v>
      </c>
      <c r="W1176">
        <f t="shared" si="872"/>
        <v>0</v>
      </c>
      <c r="X1176">
        <f t="shared" si="873"/>
        <v>0</v>
      </c>
      <c r="Y1176">
        <f t="shared" si="874"/>
        <v>0</v>
      </c>
      <c r="AA1176">
        <v>-1</v>
      </c>
      <c r="AB1176">
        <f t="shared" si="875"/>
        <v>588.55999999999995</v>
      </c>
      <c r="AC1176">
        <f t="shared" si="876"/>
        <v>588.55999999999995</v>
      </c>
      <c r="AD1176">
        <f t="shared" si="903"/>
        <v>0</v>
      </c>
      <c r="AE1176">
        <f t="shared" si="878"/>
        <v>0</v>
      </c>
      <c r="AF1176">
        <f t="shared" si="879"/>
        <v>0</v>
      </c>
      <c r="AG1176">
        <f t="shared" si="880"/>
        <v>0</v>
      </c>
      <c r="AH1176">
        <f t="shared" si="881"/>
        <v>0</v>
      </c>
      <c r="AI1176">
        <f t="shared" si="882"/>
        <v>0</v>
      </c>
      <c r="AJ1176">
        <f t="shared" si="883"/>
        <v>0.08</v>
      </c>
      <c r="AK1176">
        <v>588.55999999999995</v>
      </c>
      <c r="AL1176">
        <v>588.55999999999995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0.08</v>
      </c>
      <c r="AT1176">
        <v>0</v>
      </c>
      <c r="AU1176">
        <v>0</v>
      </c>
      <c r="AV1176">
        <v>1</v>
      </c>
      <c r="AW1176">
        <v>1</v>
      </c>
      <c r="AZ1176">
        <v>1</v>
      </c>
      <c r="BA1176">
        <v>1</v>
      </c>
      <c r="BB1176">
        <v>1</v>
      </c>
      <c r="BC1176">
        <v>7.33</v>
      </c>
      <c r="BD1176" t="s">
        <v>3</v>
      </c>
      <c r="BE1176" t="s">
        <v>3</v>
      </c>
      <c r="BF1176" t="s">
        <v>3</v>
      </c>
      <c r="BG1176" t="s">
        <v>3</v>
      </c>
      <c r="BH1176">
        <v>3</v>
      </c>
      <c r="BI1176">
        <v>2</v>
      </c>
      <c r="BJ1176" t="s">
        <v>767</v>
      </c>
      <c r="BM1176">
        <v>500002</v>
      </c>
      <c r="BN1176">
        <v>0</v>
      </c>
      <c r="BO1176" t="s">
        <v>765</v>
      </c>
      <c r="BP1176">
        <v>1</v>
      </c>
      <c r="BQ1176">
        <v>12</v>
      </c>
      <c r="BR1176">
        <v>0</v>
      </c>
      <c r="BS1176">
        <v>1</v>
      </c>
      <c r="BT1176">
        <v>1</v>
      </c>
      <c r="BU1176">
        <v>1</v>
      </c>
      <c r="BV1176">
        <v>1</v>
      </c>
      <c r="BW1176">
        <v>1</v>
      </c>
      <c r="BX1176">
        <v>1</v>
      </c>
      <c r="BY1176" t="s">
        <v>3</v>
      </c>
      <c r="BZ1176">
        <v>0</v>
      </c>
      <c r="CA1176">
        <v>0</v>
      </c>
      <c r="CB1176" t="s">
        <v>3</v>
      </c>
      <c r="CE1176">
        <v>0</v>
      </c>
      <c r="CF1176">
        <v>0</v>
      </c>
      <c r="CG1176">
        <v>0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0</v>
      </c>
      <c r="CN1176" t="s">
        <v>3</v>
      </c>
      <c r="CO1176">
        <v>0</v>
      </c>
      <c r="CP1176">
        <f t="shared" si="884"/>
        <v>0</v>
      </c>
      <c r="CQ1176">
        <f t="shared" si="885"/>
        <v>4314.1448</v>
      </c>
      <c r="CR1176">
        <f t="shared" si="886"/>
        <v>0</v>
      </c>
      <c r="CS1176">
        <f t="shared" si="887"/>
        <v>0</v>
      </c>
      <c r="CT1176">
        <f t="shared" si="888"/>
        <v>0</v>
      </c>
      <c r="CU1176">
        <f t="shared" si="889"/>
        <v>0</v>
      </c>
      <c r="CV1176">
        <f t="shared" si="890"/>
        <v>0</v>
      </c>
      <c r="CW1176">
        <f t="shared" si="891"/>
        <v>0</v>
      </c>
      <c r="CX1176">
        <f t="shared" si="892"/>
        <v>0.08</v>
      </c>
      <c r="CY1176">
        <f t="shared" si="904"/>
        <v>0</v>
      </c>
      <c r="CZ1176">
        <f t="shared" si="905"/>
        <v>0</v>
      </c>
      <c r="DC1176" t="s">
        <v>3</v>
      </c>
      <c r="DD1176" t="s">
        <v>3</v>
      </c>
      <c r="DE1176" t="s">
        <v>3</v>
      </c>
      <c r="DF1176" t="s">
        <v>3</v>
      </c>
      <c r="DG1176" t="s">
        <v>3</v>
      </c>
      <c r="DH1176" t="s">
        <v>3</v>
      </c>
      <c r="DI1176" t="s">
        <v>3</v>
      </c>
      <c r="DJ1176" t="s">
        <v>3</v>
      </c>
      <c r="DK1176" t="s">
        <v>3</v>
      </c>
      <c r="DL1176" t="s">
        <v>3</v>
      </c>
      <c r="DM1176" t="s">
        <v>3</v>
      </c>
      <c r="DN1176">
        <v>0</v>
      </c>
      <c r="DO1176">
        <v>0</v>
      </c>
      <c r="DP1176">
        <v>1</v>
      </c>
      <c r="DQ1176">
        <v>1</v>
      </c>
      <c r="DU1176">
        <v>1013</v>
      </c>
      <c r="DV1176" t="s">
        <v>584</v>
      </c>
      <c r="DW1176" t="s">
        <v>584</v>
      </c>
      <c r="DX1176">
        <v>1</v>
      </c>
      <c r="DZ1176" t="s">
        <v>3</v>
      </c>
      <c r="EA1176" t="s">
        <v>3</v>
      </c>
      <c r="EB1176" t="s">
        <v>3</v>
      </c>
      <c r="EC1176" t="s">
        <v>3</v>
      </c>
      <c r="EE1176">
        <v>64991689</v>
      </c>
      <c r="EF1176">
        <v>12</v>
      </c>
      <c r="EG1176" t="s">
        <v>451</v>
      </c>
      <c r="EH1176">
        <v>0</v>
      </c>
      <c r="EI1176" t="s">
        <v>3</v>
      </c>
      <c r="EJ1176">
        <v>2</v>
      </c>
      <c r="EK1176">
        <v>500002</v>
      </c>
      <c r="EL1176" t="s">
        <v>452</v>
      </c>
      <c r="EM1176" t="s">
        <v>453</v>
      </c>
      <c r="EO1176" t="s">
        <v>3</v>
      </c>
      <c r="EQ1176">
        <v>2098176</v>
      </c>
      <c r="ER1176">
        <v>588.55999999999995</v>
      </c>
      <c r="ES1176">
        <v>588.55999999999995</v>
      </c>
      <c r="ET1176">
        <v>0</v>
      </c>
      <c r="EU1176">
        <v>0</v>
      </c>
      <c r="EV1176">
        <v>0</v>
      </c>
      <c r="EW1176">
        <v>0</v>
      </c>
      <c r="EX1176">
        <v>0</v>
      </c>
      <c r="EY1176">
        <v>0</v>
      </c>
      <c r="FQ1176">
        <v>0</v>
      </c>
      <c r="FR1176">
        <v>0</v>
      </c>
      <c r="FS1176">
        <v>0</v>
      </c>
      <c r="FX1176">
        <v>0</v>
      </c>
      <c r="FY1176">
        <v>0</v>
      </c>
      <c r="GA1176" t="s">
        <v>3</v>
      </c>
      <c r="GD1176">
        <v>1</v>
      </c>
      <c r="GF1176">
        <v>-724427472</v>
      </c>
      <c r="GG1176">
        <v>2</v>
      </c>
      <c r="GH1176">
        <v>1</v>
      </c>
      <c r="GI1176">
        <v>2</v>
      </c>
      <c r="GJ1176">
        <v>0</v>
      </c>
      <c r="GK1176">
        <v>0</v>
      </c>
      <c r="GL1176">
        <f t="shared" si="895"/>
        <v>0</v>
      </c>
      <c r="GM1176">
        <f t="shared" si="896"/>
        <v>0</v>
      </c>
      <c r="GN1176">
        <f t="shared" si="897"/>
        <v>0</v>
      </c>
      <c r="GO1176">
        <f t="shared" si="898"/>
        <v>0</v>
      </c>
      <c r="GP1176">
        <f t="shared" si="899"/>
        <v>0</v>
      </c>
      <c r="GR1176">
        <v>0</v>
      </c>
      <c r="GS1176">
        <v>3</v>
      </c>
      <c r="GT1176">
        <v>0</v>
      </c>
      <c r="GU1176" t="s">
        <v>3</v>
      </c>
      <c r="GV1176">
        <f t="shared" si="900"/>
        <v>0</v>
      </c>
      <c r="GW1176">
        <v>1</v>
      </c>
      <c r="GX1176">
        <f t="shared" si="901"/>
        <v>0</v>
      </c>
      <c r="HA1176">
        <v>0</v>
      </c>
      <c r="HB1176">
        <v>0</v>
      </c>
      <c r="HC1176">
        <f t="shared" si="902"/>
        <v>0</v>
      </c>
      <c r="HE1176" t="s">
        <v>3</v>
      </c>
      <c r="HF1176" t="s">
        <v>3</v>
      </c>
      <c r="HM1176" t="s">
        <v>3</v>
      </c>
      <c r="HN1176" t="s">
        <v>3</v>
      </c>
      <c r="HO1176" t="s">
        <v>3</v>
      </c>
      <c r="HP1176" t="s">
        <v>3</v>
      </c>
      <c r="HQ1176" t="s">
        <v>3</v>
      </c>
      <c r="HS1176">
        <v>0</v>
      </c>
      <c r="IK1176">
        <v>0</v>
      </c>
    </row>
    <row r="1177" spans="1:255">
      <c r="A1177" s="2">
        <v>17</v>
      </c>
      <c r="B1177" s="2">
        <v>1</v>
      </c>
      <c r="C1177" s="2"/>
      <c r="D1177" s="2"/>
      <c r="E1177" s="2" t="s">
        <v>341</v>
      </c>
      <c r="F1177" s="2" t="s">
        <v>768</v>
      </c>
      <c r="G1177" s="2" t="s">
        <v>769</v>
      </c>
      <c r="H1177" s="2" t="s">
        <v>584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f t="shared" si="863"/>
        <v>0</v>
      </c>
      <c r="O1177" s="2">
        <f t="shared" si="864"/>
        <v>0</v>
      </c>
      <c r="P1177" s="2">
        <f t="shared" si="865"/>
        <v>0</v>
      </c>
      <c r="Q1177" s="2">
        <f t="shared" si="866"/>
        <v>0</v>
      </c>
      <c r="R1177" s="2">
        <f t="shared" si="867"/>
        <v>0</v>
      </c>
      <c r="S1177" s="2">
        <f t="shared" si="868"/>
        <v>0</v>
      </c>
      <c r="T1177" s="2">
        <f t="shared" si="869"/>
        <v>0</v>
      </c>
      <c r="U1177" s="2">
        <f t="shared" si="870"/>
        <v>0</v>
      </c>
      <c r="V1177" s="2">
        <f t="shared" si="871"/>
        <v>0</v>
      </c>
      <c r="W1177" s="2">
        <f t="shared" si="872"/>
        <v>0</v>
      </c>
      <c r="X1177" s="2">
        <f t="shared" si="873"/>
        <v>0</v>
      </c>
      <c r="Y1177" s="2">
        <f t="shared" si="874"/>
        <v>0</v>
      </c>
      <c r="Z1177" s="2"/>
      <c r="AA1177" s="2">
        <v>88889161</v>
      </c>
      <c r="AB1177" s="2">
        <f t="shared" si="875"/>
        <v>541.49</v>
      </c>
      <c r="AC1177" s="2">
        <f t="shared" si="876"/>
        <v>541.49</v>
      </c>
      <c r="AD1177" s="2">
        <f t="shared" si="903"/>
        <v>0</v>
      </c>
      <c r="AE1177" s="2">
        <f t="shared" si="878"/>
        <v>0</v>
      </c>
      <c r="AF1177" s="2">
        <f t="shared" si="879"/>
        <v>0</v>
      </c>
      <c r="AG1177" s="2">
        <f t="shared" si="880"/>
        <v>0</v>
      </c>
      <c r="AH1177" s="2">
        <f t="shared" si="881"/>
        <v>0</v>
      </c>
      <c r="AI1177" s="2">
        <f t="shared" si="882"/>
        <v>0</v>
      </c>
      <c r="AJ1177" s="2">
        <f t="shared" si="883"/>
        <v>0.06</v>
      </c>
      <c r="AK1177" s="2">
        <v>541.49</v>
      </c>
      <c r="AL1177" s="2">
        <v>541.49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0.06</v>
      </c>
      <c r="AT1177" s="2">
        <v>0</v>
      </c>
      <c r="AU1177" s="2">
        <v>0</v>
      </c>
      <c r="AV1177" s="2">
        <v>1</v>
      </c>
      <c r="AW1177" s="2">
        <v>1</v>
      </c>
      <c r="AX1177" s="2"/>
      <c r="AY1177" s="2"/>
      <c r="AZ1177" s="2">
        <v>1</v>
      </c>
      <c r="BA1177" s="2">
        <v>1</v>
      </c>
      <c r="BB1177" s="2">
        <v>1</v>
      </c>
      <c r="BC1177" s="2">
        <v>1</v>
      </c>
      <c r="BD1177" s="2" t="s">
        <v>3</v>
      </c>
      <c r="BE1177" s="2" t="s">
        <v>3</v>
      </c>
      <c r="BF1177" s="2" t="s">
        <v>3</v>
      </c>
      <c r="BG1177" s="2" t="s">
        <v>3</v>
      </c>
      <c r="BH1177" s="2">
        <v>3</v>
      </c>
      <c r="BI1177" s="2">
        <v>2</v>
      </c>
      <c r="BJ1177" s="2" t="s">
        <v>770</v>
      </c>
      <c r="BK1177" s="2"/>
      <c r="BL1177" s="2"/>
      <c r="BM1177" s="2">
        <v>500002</v>
      </c>
      <c r="BN1177" s="2">
        <v>0</v>
      </c>
      <c r="BO1177" s="2" t="s">
        <v>3</v>
      </c>
      <c r="BP1177" s="2">
        <v>0</v>
      </c>
      <c r="BQ1177" s="2">
        <v>12</v>
      </c>
      <c r="BR1177" s="2">
        <v>0</v>
      </c>
      <c r="BS1177" s="2">
        <v>1</v>
      </c>
      <c r="BT1177" s="2">
        <v>1</v>
      </c>
      <c r="BU1177" s="2">
        <v>1</v>
      </c>
      <c r="BV1177" s="2">
        <v>1</v>
      </c>
      <c r="BW1177" s="2">
        <v>1</v>
      </c>
      <c r="BX1177" s="2">
        <v>1</v>
      </c>
      <c r="BY1177" s="2" t="s">
        <v>3</v>
      </c>
      <c r="BZ1177" s="2">
        <v>0</v>
      </c>
      <c r="CA1177" s="2">
        <v>0</v>
      </c>
      <c r="CB1177" s="2" t="s">
        <v>3</v>
      </c>
      <c r="CC1177" s="2"/>
      <c r="CD1177" s="2"/>
      <c r="CE1177" s="2">
        <v>0</v>
      </c>
      <c r="CF1177" s="2">
        <v>0</v>
      </c>
      <c r="CG1177" s="2">
        <v>0</v>
      </c>
      <c r="CH1177" s="2">
        <v>29</v>
      </c>
      <c r="CI1177" s="2">
        <v>0</v>
      </c>
      <c r="CJ1177" s="2">
        <v>0</v>
      </c>
      <c r="CK1177" s="2">
        <v>0</v>
      </c>
      <c r="CL1177" s="2">
        <v>0</v>
      </c>
      <c r="CM1177" s="2">
        <v>0</v>
      </c>
      <c r="CN1177" s="2" t="s">
        <v>3</v>
      </c>
      <c r="CO1177" s="2">
        <v>0</v>
      </c>
      <c r="CP1177" s="2">
        <f t="shared" si="884"/>
        <v>0</v>
      </c>
      <c r="CQ1177" s="2">
        <f t="shared" si="885"/>
        <v>541.49</v>
      </c>
      <c r="CR1177" s="2">
        <f t="shared" si="886"/>
        <v>0</v>
      </c>
      <c r="CS1177" s="2">
        <f t="shared" si="887"/>
        <v>0</v>
      </c>
      <c r="CT1177" s="2">
        <f t="shared" si="888"/>
        <v>0</v>
      </c>
      <c r="CU1177" s="2">
        <f t="shared" si="889"/>
        <v>0</v>
      </c>
      <c r="CV1177" s="2">
        <f t="shared" si="890"/>
        <v>0</v>
      </c>
      <c r="CW1177" s="2">
        <f t="shared" si="891"/>
        <v>0</v>
      </c>
      <c r="CX1177" s="2">
        <f t="shared" si="892"/>
        <v>0.06</v>
      </c>
      <c r="CY1177" s="2">
        <f t="shared" si="904"/>
        <v>0</v>
      </c>
      <c r="CZ1177" s="2">
        <f t="shared" si="905"/>
        <v>0</v>
      </c>
      <c r="DA1177" s="2"/>
      <c r="DB1177" s="2"/>
      <c r="DC1177" s="2" t="s">
        <v>3</v>
      </c>
      <c r="DD1177" s="2" t="s">
        <v>3</v>
      </c>
      <c r="DE1177" s="2" t="s">
        <v>3</v>
      </c>
      <c r="DF1177" s="2" t="s">
        <v>3</v>
      </c>
      <c r="DG1177" s="2" t="s">
        <v>3</v>
      </c>
      <c r="DH1177" s="2" t="s">
        <v>3</v>
      </c>
      <c r="DI1177" s="2" t="s">
        <v>3</v>
      </c>
      <c r="DJ1177" s="2" t="s">
        <v>3</v>
      </c>
      <c r="DK1177" s="2" t="s">
        <v>3</v>
      </c>
      <c r="DL1177" s="2" t="s">
        <v>3</v>
      </c>
      <c r="DM1177" s="2" t="s">
        <v>3</v>
      </c>
      <c r="DN1177" s="2">
        <v>0</v>
      </c>
      <c r="DO1177" s="2">
        <v>0</v>
      </c>
      <c r="DP1177" s="2">
        <v>1</v>
      </c>
      <c r="DQ1177" s="2">
        <v>1</v>
      </c>
      <c r="DR1177" s="2"/>
      <c r="DS1177" s="2"/>
      <c r="DT1177" s="2"/>
      <c r="DU1177" s="2">
        <v>1013</v>
      </c>
      <c r="DV1177" s="2" t="s">
        <v>584</v>
      </c>
      <c r="DW1177" s="2" t="s">
        <v>584</v>
      </c>
      <c r="DX1177" s="2">
        <v>1</v>
      </c>
      <c r="DY1177" s="2"/>
      <c r="DZ1177" s="2" t="s">
        <v>3</v>
      </c>
      <c r="EA1177" s="2" t="s">
        <v>3</v>
      </c>
      <c r="EB1177" s="2" t="s">
        <v>3</v>
      </c>
      <c r="EC1177" s="2" t="s">
        <v>3</v>
      </c>
      <c r="ED1177" s="2"/>
      <c r="EE1177" s="2">
        <v>64991689</v>
      </c>
      <c r="EF1177" s="2">
        <v>12</v>
      </c>
      <c r="EG1177" s="2" t="s">
        <v>451</v>
      </c>
      <c r="EH1177" s="2">
        <v>0</v>
      </c>
      <c r="EI1177" s="2" t="s">
        <v>3</v>
      </c>
      <c r="EJ1177" s="2">
        <v>2</v>
      </c>
      <c r="EK1177" s="2">
        <v>500002</v>
      </c>
      <c r="EL1177" s="2" t="s">
        <v>452</v>
      </c>
      <c r="EM1177" s="2" t="s">
        <v>453</v>
      </c>
      <c r="EN1177" s="2"/>
      <c r="EO1177" s="2" t="s">
        <v>3</v>
      </c>
      <c r="EP1177" s="2"/>
      <c r="EQ1177" s="2">
        <v>1310720</v>
      </c>
      <c r="ER1177" s="2">
        <v>541.49</v>
      </c>
      <c r="ES1177" s="2">
        <v>541.49</v>
      </c>
      <c r="ET1177" s="2">
        <v>0</v>
      </c>
      <c r="EU1177" s="2">
        <v>0</v>
      </c>
      <c r="EV1177" s="2">
        <v>0</v>
      </c>
      <c r="EW1177" s="2">
        <v>0</v>
      </c>
      <c r="EX1177" s="2">
        <v>0</v>
      </c>
      <c r="EY1177" s="2">
        <v>0</v>
      </c>
      <c r="EZ1177" s="2"/>
      <c r="FA1177" s="2"/>
      <c r="FB1177" s="2"/>
      <c r="FC1177" s="2"/>
      <c r="FD1177" s="2"/>
      <c r="FE1177" s="2"/>
      <c r="FF1177" s="2"/>
      <c r="FG1177" s="2"/>
      <c r="FH1177" s="2"/>
      <c r="FI1177" s="2"/>
      <c r="FJ1177" s="2"/>
      <c r="FK1177" s="2"/>
      <c r="FL1177" s="2"/>
      <c r="FM1177" s="2"/>
      <c r="FN1177" s="2"/>
      <c r="FO1177" s="2"/>
      <c r="FP1177" s="2"/>
      <c r="FQ1177" s="2">
        <v>0</v>
      </c>
      <c r="FR1177" s="2">
        <v>0</v>
      </c>
      <c r="FS1177" s="2">
        <v>0</v>
      </c>
      <c r="FT1177" s="2"/>
      <c r="FU1177" s="2"/>
      <c r="FV1177" s="2"/>
      <c r="FW1177" s="2"/>
      <c r="FX1177" s="2">
        <v>0</v>
      </c>
      <c r="FY1177" s="2">
        <v>0</v>
      </c>
      <c r="FZ1177" s="2"/>
      <c r="GA1177" s="2" t="s">
        <v>3</v>
      </c>
      <c r="GB1177" s="2"/>
      <c r="GC1177" s="2"/>
      <c r="GD1177" s="2">
        <v>1</v>
      </c>
      <c r="GE1177" s="2"/>
      <c r="GF1177" s="2">
        <v>-436465499</v>
      </c>
      <c r="GG1177" s="2">
        <v>2</v>
      </c>
      <c r="GH1177" s="2">
        <v>1</v>
      </c>
      <c r="GI1177" s="2">
        <v>-2</v>
      </c>
      <c r="GJ1177" s="2">
        <v>0</v>
      </c>
      <c r="GK1177" s="2">
        <v>0</v>
      </c>
      <c r="GL1177" s="2">
        <f t="shared" si="895"/>
        <v>0</v>
      </c>
      <c r="GM1177" s="2">
        <f t="shared" si="896"/>
        <v>0</v>
      </c>
      <c r="GN1177" s="2">
        <f t="shared" si="897"/>
        <v>0</v>
      </c>
      <c r="GO1177" s="2">
        <f t="shared" si="898"/>
        <v>0</v>
      </c>
      <c r="GP1177" s="2">
        <f t="shared" si="899"/>
        <v>0</v>
      </c>
      <c r="GQ1177" s="2"/>
      <c r="GR1177" s="2">
        <v>0</v>
      </c>
      <c r="GS1177" s="2">
        <v>3</v>
      </c>
      <c r="GT1177" s="2">
        <v>0</v>
      </c>
      <c r="GU1177" s="2" t="s">
        <v>3</v>
      </c>
      <c r="GV1177" s="2">
        <f t="shared" si="900"/>
        <v>0</v>
      </c>
      <c r="GW1177" s="2">
        <v>1</v>
      </c>
      <c r="GX1177" s="2">
        <f t="shared" si="901"/>
        <v>0</v>
      </c>
      <c r="GY1177" s="2"/>
      <c r="GZ1177" s="2"/>
      <c r="HA1177" s="2">
        <v>0</v>
      </c>
      <c r="HB1177" s="2">
        <v>0</v>
      </c>
      <c r="HC1177" s="2">
        <f t="shared" si="902"/>
        <v>0</v>
      </c>
      <c r="HD1177" s="2"/>
      <c r="HE1177" s="2" t="s">
        <v>3</v>
      </c>
      <c r="HF1177" s="2" t="s">
        <v>3</v>
      </c>
      <c r="HG1177" s="2"/>
      <c r="HH1177" s="2"/>
      <c r="HI1177" s="2"/>
      <c r="HJ1177" s="2"/>
      <c r="HK1177" s="2"/>
      <c r="HL1177" s="2"/>
      <c r="HM1177" s="2" t="s">
        <v>3</v>
      </c>
      <c r="HN1177" s="2" t="s">
        <v>3</v>
      </c>
      <c r="HO1177" s="2" t="s">
        <v>3</v>
      </c>
      <c r="HP1177" s="2" t="s">
        <v>3</v>
      </c>
      <c r="HQ1177" s="2" t="s">
        <v>3</v>
      </c>
      <c r="HR1177" s="2"/>
      <c r="HS1177" s="2">
        <v>0</v>
      </c>
      <c r="HT1177" s="2"/>
      <c r="HU1177" s="2"/>
      <c r="HV1177" s="2"/>
      <c r="HW1177" s="2"/>
      <c r="HX1177" s="2"/>
      <c r="HY1177" s="2"/>
      <c r="HZ1177" s="2"/>
      <c r="IA1177" s="2"/>
      <c r="IB1177" s="2"/>
      <c r="IC1177" s="2"/>
      <c r="ID1177" s="2"/>
      <c r="IE1177" s="2"/>
      <c r="IF1177" s="2"/>
      <c r="IG1177" s="2"/>
      <c r="IH1177" s="2"/>
      <c r="II1177" s="2"/>
      <c r="IJ1177" s="2"/>
      <c r="IK1177" s="2">
        <v>0</v>
      </c>
      <c r="IL1177" s="2"/>
      <c r="IM1177" s="2"/>
      <c r="IN1177" s="2"/>
      <c r="IO1177" s="2"/>
      <c r="IP1177" s="2"/>
      <c r="IQ1177" s="2"/>
      <c r="IR1177" s="2"/>
      <c r="IS1177" s="2"/>
      <c r="IT1177" s="2"/>
      <c r="IU1177" s="2"/>
    </row>
    <row r="1178" spans="1:255">
      <c r="A1178">
        <v>17</v>
      </c>
      <c r="B1178">
        <v>1</v>
      </c>
      <c r="E1178" t="s">
        <v>341</v>
      </c>
      <c r="F1178" t="s">
        <v>768</v>
      </c>
      <c r="G1178" t="s">
        <v>769</v>
      </c>
      <c r="H1178" t="s">
        <v>584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f t="shared" si="863"/>
        <v>0</v>
      </c>
      <c r="O1178">
        <f t="shared" si="864"/>
        <v>0</v>
      </c>
      <c r="P1178">
        <f t="shared" si="865"/>
        <v>0</v>
      </c>
      <c r="Q1178">
        <f t="shared" si="866"/>
        <v>0</v>
      </c>
      <c r="R1178">
        <f t="shared" si="867"/>
        <v>0</v>
      </c>
      <c r="S1178">
        <f t="shared" si="868"/>
        <v>0</v>
      </c>
      <c r="T1178">
        <f t="shared" si="869"/>
        <v>0</v>
      </c>
      <c r="U1178">
        <f t="shared" si="870"/>
        <v>0</v>
      </c>
      <c r="V1178">
        <f t="shared" si="871"/>
        <v>0</v>
      </c>
      <c r="W1178">
        <f t="shared" si="872"/>
        <v>0</v>
      </c>
      <c r="X1178">
        <f t="shared" si="873"/>
        <v>0</v>
      </c>
      <c r="Y1178">
        <f t="shared" si="874"/>
        <v>0</v>
      </c>
      <c r="AA1178">
        <v>88889103</v>
      </c>
      <c r="AB1178">
        <f t="shared" si="875"/>
        <v>541.49</v>
      </c>
      <c r="AC1178">
        <f t="shared" si="876"/>
        <v>541.49</v>
      </c>
      <c r="AD1178">
        <f t="shared" si="903"/>
        <v>0</v>
      </c>
      <c r="AE1178">
        <f t="shared" si="878"/>
        <v>0</v>
      </c>
      <c r="AF1178">
        <f t="shared" si="879"/>
        <v>0</v>
      </c>
      <c r="AG1178">
        <f t="shared" si="880"/>
        <v>0</v>
      </c>
      <c r="AH1178">
        <f t="shared" si="881"/>
        <v>0</v>
      </c>
      <c r="AI1178">
        <f t="shared" si="882"/>
        <v>0</v>
      </c>
      <c r="AJ1178">
        <f t="shared" si="883"/>
        <v>0.06</v>
      </c>
      <c r="AK1178">
        <v>541.49</v>
      </c>
      <c r="AL1178">
        <v>541.49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0.06</v>
      </c>
      <c r="AT1178">
        <v>0</v>
      </c>
      <c r="AU1178">
        <v>0</v>
      </c>
      <c r="AV1178">
        <v>1</v>
      </c>
      <c r="AW1178">
        <v>1</v>
      </c>
      <c r="AZ1178">
        <v>1</v>
      </c>
      <c r="BA1178">
        <v>1</v>
      </c>
      <c r="BB1178">
        <v>1</v>
      </c>
      <c r="BC1178">
        <v>6.33</v>
      </c>
      <c r="BD1178" t="s">
        <v>3</v>
      </c>
      <c r="BE1178" t="s">
        <v>3</v>
      </c>
      <c r="BF1178" t="s">
        <v>3</v>
      </c>
      <c r="BG1178" t="s">
        <v>3</v>
      </c>
      <c r="BH1178">
        <v>3</v>
      </c>
      <c r="BI1178">
        <v>2</v>
      </c>
      <c r="BJ1178" t="s">
        <v>770</v>
      </c>
      <c r="BM1178">
        <v>500002</v>
      </c>
      <c r="BN1178">
        <v>0</v>
      </c>
      <c r="BO1178" t="s">
        <v>768</v>
      </c>
      <c r="BP1178">
        <v>1</v>
      </c>
      <c r="BQ1178">
        <v>12</v>
      </c>
      <c r="BR1178">
        <v>0</v>
      </c>
      <c r="BS1178">
        <v>1</v>
      </c>
      <c r="BT1178">
        <v>1</v>
      </c>
      <c r="BU1178">
        <v>1</v>
      </c>
      <c r="BV1178">
        <v>1</v>
      </c>
      <c r="BW1178">
        <v>1</v>
      </c>
      <c r="BX1178">
        <v>1</v>
      </c>
      <c r="BY1178" t="s">
        <v>3</v>
      </c>
      <c r="BZ1178">
        <v>0</v>
      </c>
      <c r="CA1178">
        <v>0</v>
      </c>
      <c r="CB1178" t="s">
        <v>3</v>
      </c>
      <c r="CE1178">
        <v>0</v>
      </c>
      <c r="CF1178">
        <v>0</v>
      </c>
      <c r="CG1178">
        <v>0</v>
      </c>
      <c r="CH1178">
        <v>29</v>
      </c>
      <c r="CI1178">
        <v>0</v>
      </c>
      <c r="CJ1178">
        <v>0</v>
      </c>
      <c r="CK1178">
        <v>0</v>
      </c>
      <c r="CL1178">
        <v>0</v>
      </c>
      <c r="CM1178">
        <v>0</v>
      </c>
      <c r="CN1178" t="s">
        <v>3</v>
      </c>
      <c r="CO1178">
        <v>0</v>
      </c>
      <c r="CP1178">
        <f t="shared" si="884"/>
        <v>0</v>
      </c>
      <c r="CQ1178">
        <f t="shared" si="885"/>
        <v>3427.6316999999999</v>
      </c>
      <c r="CR1178">
        <f t="shared" si="886"/>
        <v>0</v>
      </c>
      <c r="CS1178">
        <f t="shared" si="887"/>
        <v>0</v>
      </c>
      <c r="CT1178">
        <f t="shared" si="888"/>
        <v>0</v>
      </c>
      <c r="CU1178">
        <f t="shared" si="889"/>
        <v>0</v>
      </c>
      <c r="CV1178">
        <f t="shared" si="890"/>
        <v>0</v>
      </c>
      <c r="CW1178">
        <f t="shared" si="891"/>
        <v>0</v>
      </c>
      <c r="CX1178">
        <f t="shared" si="892"/>
        <v>0.06</v>
      </c>
      <c r="CY1178">
        <f t="shared" si="904"/>
        <v>0</v>
      </c>
      <c r="CZ1178">
        <f t="shared" si="905"/>
        <v>0</v>
      </c>
      <c r="DC1178" t="s">
        <v>3</v>
      </c>
      <c r="DD1178" t="s">
        <v>3</v>
      </c>
      <c r="DE1178" t="s">
        <v>3</v>
      </c>
      <c r="DF1178" t="s">
        <v>3</v>
      </c>
      <c r="DG1178" t="s">
        <v>3</v>
      </c>
      <c r="DH1178" t="s">
        <v>3</v>
      </c>
      <c r="DI1178" t="s">
        <v>3</v>
      </c>
      <c r="DJ1178" t="s">
        <v>3</v>
      </c>
      <c r="DK1178" t="s">
        <v>3</v>
      </c>
      <c r="DL1178" t="s">
        <v>3</v>
      </c>
      <c r="DM1178" t="s">
        <v>3</v>
      </c>
      <c r="DN1178">
        <v>0</v>
      </c>
      <c r="DO1178">
        <v>0</v>
      </c>
      <c r="DP1178">
        <v>1</v>
      </c>
      <c r="DQ1178">
        <v>1</v>
      </c>
      <c r="DU1178">
        <v>1013</v>
      </c>
      <c r="DV1178" t="s">
        <v>584</v>
      </c>
      <c r="DW1178" t="s">
        <v>584</v>
      </c>
      <c r="DX1178">
        <v>1</v>
      </c>
      <c r="DZ1178" t="s">
        <v>3</v>
      </c>
      <c r="EA1178" t="s">
        <v>3</v>
      </c>
      <c r="EB1178" t="s">
        <v>3</v>
      </c>
      <c r="EC1178" t="s">
        <v>3</v>
      </c>
      <c r="EE1178">
        <v>64991689</v>
      </c>
      <c r="EF1178">
        <v>12</v>
      </c>
      <c r="EG1178" t="s">
        <v>451</v>
      </c>
      <c r="EH1178">
        <v>0</v>
      </c>
      <c r="EI1178" t="s">
        <v>3</v>
      </c>
      <c r="EJ1178">
        <v>2</v>
      </c>
      <c r="EK1178">
        <v>500002</v>
      </c>
      <c r="EL1178" t="s">
        <v>452</v>
      </c>
      <c r="EM1178" t="s">
        <v>453</v>
      </c>
      <c r="EO1178" t="s">
        <v>3</v>
      </c>
      <c r="EQ1178">
        <v>1310720</v>
      </c>
      <c r="ER1178">
        <v>541.49</v>
      </c>
      <c r="ES1178">
        <v>541.49</v>
      </c>
      <c r="ET1178">
        <v>0</v>
      </c>
      <c r="EU1178">
        <v>0</v>
      </c>
      <c r="EV1178">
        <v>0</v>
      </c>
      <c r="EW1178">
        <v>0</v>
      </c>
      <c r="EX1178">
        <v>0</v>
      </c>
      <c r="EY1178">
        <v>0</v>
      </c>
      <c r="FQ1178">
        <v>0</v>
      </c>
      <c r="FR1178">
        <v>0</v>
      </c>
      <c r="FS1178">
        <v>0</v>
      </c>
      <c r="FX1178">
        <v>0</v>
      </c>
      <c r="FY1178">
        <v>0</v>
      </c>
      <c r="GA1178" t="s">
        <v>3</v>
      </c>
      <c r="GD1178">
        <v>1</v>
      </c>
      <c r="GF1178">
        <v>-436465499</v>
      </c>
      <c r="GG1178">
        <v>2</v>
      </c>
      <c r="GH1178">
        <v>1</v>
      </c>
      <c r="GI1178">
        <v>2</v>
      </c>
      <c r="GJ1178">
        <v>0</v>
      </c>
      <c r="GK1178">
        <v>0</v>
      </c>
      <c r="GL1178">
        <f t="shared" si="895"/>
        <v>0</v>
      </c>
      <c r="GM1178">
        <f t="shared" si="896"/>
        <v>0</v>
      </c>
      <c r="GN1178">
        <f t="shared" si="897"/>
        <v>0</v>
      </c>
      <c r="GO1178">
        <f t="shared" si="898"/>
        <v>0</v>
      </c>
      <c r="GP1178">
        <f t="shared" si="899"/>
        <v>0</v>
      </c>
      <c r="GR1178">
        <v>0</v>
      </c>
      <c r="GS1178">
        <v>3</v>
      </c>
      <c r="GT1178">
        <v>0</v>
      </c>
      <c r="GU1178" t="s">
        <v>3</v>
      </c>
      <c r="GV1178">
        <f t="shared" si="900"/>
        <v>0</v>
      </c>
      <c r="GW1178">
        <v>1</v>
      </c>
      <c r="GX1178">
        <f t="shared" si="901"/>
        <v>0</v>
      </c>
      <c r="HA1178">
        <v>0</v>
      </c>
      <c r="HB1178">
        <v>0</v>
      </c>
      <c r="HC1178">
        <f t="shared" si="902"/>
        <v>0</v>
      </c>
      <c r="HE1178" t="s">
        <v>3</v>
      </c>
      <c r="HF1178" t="s">
        <v>3</v>
      </c>
      <c r="HM1178" t="s">
        <v>3</v>
      </c>
      <c r="HN1178" t="s">
        <v>3</v>
      </c>
      <c r="HO1178" t="s">
        <v>3</v>
      </c>
      <c r="HP1178" t="s">
        <v>3</v>
      </c>
      <c r="HQ1178" t="s">
        <v>3</v>
      </c>
      <c r="HS1178">
        <v>0</v>
      </c>
      <c r="IK1178">
        <v>0</v>
      </c>
    </row>
    <row r="1179" spans="1:255">
      <c r="A1179" s="2">
        <v>17</v>
      </c>
      <c r="B1179" s="2">
        <v>1</v>
      </c>
      <c r="C1179" s="2"/>
      <c r="D1179" s="2"/>
      <c r="E1179" s="2" t="s">
        <v>344</v>
      </c>
      <c r="F1179" s="2" t="s">
        <v>771</v>
      </c>
      <c r="G1179" s="2" t="s">
        <v>772</v>
      </c>
      <c r="H1179" s="2" t="s">
        <v>61</v>
      </c>
      <c r="I1179" s="2">
        <f>ROUND(ROUND(2,6),9)</f>
        <v>2</v>
      </c>
      <c r="J1179" s="2">
        <v>0</v>
      </c>
      <c r="K1179" s="2">
        <f>ROUND(ROUND(2,6),9)</f>
        <v>2</v>
      </c>
      <c r="L1179" s="2">
        <v>2</v>
      </c>
      <c r="M1179" s="2">
        <v>0</v>
      </c>
      <c r="N1179" s="2">
        <f t="shared" si="863"/>
        <v>2</v>
      </c>
      <c r="O1179" s="2">
        <f t="shared" si="864"/>
        <v>1014.96</v>
      </c>
      <c r="P1179" s="2">
        <f t="shared" si="865"/>
        <v>1014.96</v>
      </c>
      <c r="Q1179" s="2">
        <f t="shared" si="866"/>
        <v>0</v>
      </c>
      <c r="R1179" s="2">
        <f t="shared" si="867"/>
        <v>0</v>
      </c>
      <c r="S1179" s="2">
        <f t="shared" si="868"/>
        <v>0</v>
      </c>
      <c r="T1179" s="2">
        <f t="shared" si="869"/>
        <v>0</v>
      </c>
      <c r="U1179" s="2">
        <f t="shared" si="870"/>
        <v>0</v>
      </c>
      <c r="V1179" s="2">
        <f t="shared" si="871"/>
        <v>0</v>
      </c>
      <c r="W1179" s="2">
        <f t="shared" si="872"/>
        <v>0</v>
      </c>
      <c r="X1179" s="2">
        <f t="shared" si="873"/>
        <v>0</v>
      </c>
      <c r="Y1179" s="2">
        <f t="shared" si="874"/>
        <v>0</v>
      </c>
      <c r="Z1179" s="2"/>
      <c r="AA1179" s="2">
        <v>88889161</v>
      </c>
      <c r="AB1179" s="2">
        <f t="shared" si="875"/>
        <v>507.48</v>
      </c>
      <c r="AC1179" s="2">
        <f t="shared" si="876"/>
        <v>507.48</v>
      </c>
      <c r="AD1179" s="2">
        <f t="shared" si="903"/>
        <v>0</v>
      </c>
      <c r="AE1179" s="2">
        <f t="shared" si="878"/>
        <v>0</v>
      </c>
      <c r="AF1179" s="2">
        <f t="shared" si="879"/>
        <v>0</v>
      </c>
      <c r="AG1179" s="2">
        <f t="shared" si="880"/>
        <v>0</v>
      </c>
      <c r="AH1179" s="2">
        <f t="shared" si="881"/>
        <v>0</v>
      </c>
      <c r="AI1179" s="2">
        <f t="shared" si="882"/>
        <v>0</v>
      </c>
      <c r="AJ1179" s="2">
        <f t="shared" si="883"/>
        <v>0</v>
      </c>
      <c r="AK1179" s="2">
        <v>507.48</v>
      </c>
      <c r="AL1179" s="2">
        <v>507.48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v>0</v>
      </c>
      <c r="AV1179" s="2">
        <v>1</v>
      </c>
      <c r="AW1179" s="2">
        <v>1</v>
      </c>
      <c r="AX1179" s="2"/>
      <c r="AY1179" s="2"/>
      <c r="AZ1179" s="2">
        <v>1</v>
      </c>
      <c r="BA1179" s="2">
        <v>1</v>
      </c>
      <c r="BB1179" s="2">
        <v>1</v>
      </c>
      <c r="BC1179" s="2">
        <v>1</v>
      </c>
      <c r="BD1179" s="2" t="s">
        <v>3</v>
      </c>
      <c r="BE1179" s="2" t="s">
        <v>3</v>
      </c>
      <c r="BF1179" s="2" t="s">
        <v>3</v>
      </c>
      <c r="BG1179" s="2" t="s">
        <v>3</v>
      </c>
      <c r="BH1179" s="2">
        <v>3</v>
      </c>
      <c r="BI1179" s="2">
        <v>1</v>
      </c>
      <c r="BJ1179" s="2" t="s">
        <v>3</v>
      </c>
      <c r="BK1179" s="2"/>
      <c r="BL1179" s="2"/>
      <c r="BM1179" s="2">
        <v>1100</v>
      </c>
      <c r="BN1179" s="2">
        <v>0</v>
      </c>
      <c r="BO1179" s="2" t="s">
        <v>3</v>
      </c>
      <c r="BP1179" s="2">
        <v>0</v>
      </c>
      <c r="BQ1179" s="2">
        <v>8</v>
      </c>
      <c r="BR1179" s="2">
        <v>0</v>
      </c>
      <c r="BS1179" s="2">
        <v>1</v>
      </c>
      <c r="BT1179" s="2">
        <v>1</v>
      </c>
      <c r="BU1179" s="2">
        <v>1</v>
      </c>
      <c r="BV1179" s="2">
        <v>1</v>
      </c>
      <c r="BW1179" s="2">
        <v>1</v>
      </c>
      <c r="BX1179" s="2">
        <v>1</v>
      </c>
      <c r="BY1179" s="2" t="s">
        <v>3</v>
      </c>
      <c r="BZ1179" s="2">
        <v>0</v>
      </c>
      <c r="CA1179" s="2">
        <v>0</v>
      </c>
      <c r="CB1179" s="2" t="s">
        <v>3</v>
      </c>
      <c r="CC1179" s="2"/>
      <c r="CD1179" s="2"/>
      <c r="CE1179" s="2">
        <v>0</v>
      </c>
      <c r="CF1179" s="2">
        <v>0</v>
      </c>
      <c r="CG1179" s="2">
        <v>0</v>
      </c>
      <c r="CH1179" s="2">
        <v>30</v>
      </c>
      <c r="CI1179" s="2">
        <v>0</v>
      </c>
      <c r="CJ1179" s="2">
        <v>0</v>
      </c>
      <c r="CK1179" s="2">
        <v>0</v>
      </c>
      <c r="CL1179" s="2">
        <v>0</v>
      </c>
      <c r="CM1179" s="2">
        <v>0</v>
      </c>
      <c r="CN1179" s="2" t="s">
        <v>3</v>
      </c>
      <c r="CO1179" s="2">
        <v>0</v>
      </c>
      <c r="CP1179" s="2">
        <f t="shared" si="884"/>
        <v>1014.96</v>
      </c>
      <c r="CQ1179" s="2">
        <f t="shared" si="885"/>
        <v>507.48</v>
      </c>
      <c r="CR1179" s="2">
        <f t="shared" si="886"/>
        <v>0</v>
      </c>
      <c r="CS1179" s="2">
        <f t="shared" si="887"/>
        <v>0</v>
      </c>
      <c r="CT1179" s="2">
        <f t="shared" si="888"/>
        <v>0</v>
      </c>
      <c r="CU1179" s="2">
        <f t="shared" si="889"/>
        <v>0</v>
      </c>
      <c r="CV1179" s="2">
        <f t="shared" si="890"/>
        <v>0</v>
      </c>
      <c r="CW1179" s="2">
        <f t="shared" si="891"/>
        <v>0</v>
      </c>
      <c r="CX1179" s="2">
        <f t="shared" si="892"/>
        <v>0</v>
      </c>
      <c r="CY1179" s="2">
        <f t="shared" si="904"/>
        <v>0</v>
      </c>
      <c r="CZ1179" s="2">
        <f t="shared" si="905"/>
        <v>0</v>
      </c>
      <c r="DA1179" s="2"/>
      <c r="DB1179" s="2"/>
      <c r="DC1179" s="2" t="s">
        <v>3</v>
      </c>
      <c r="DD1179" s="2" t="s">
        <v>3</v>
      </c>
      <c r="DE1179" s="2" t="s">
        <v>3</v>
      </c>
      <c r="DF1179" s="2" t="s">
        <v>3</v>
      </c>
      <c r="DG1179" s="2" t="s">
        <v>3</v>
      </c>
      <c r="DH1179" s="2" t="s">
        <v>3</v>
      </c>
      <c r="DI1179" s="2" t="s">
        <v>3</v>
      </c>
      <c r="DJ1179" s="2" t="s">
        <v>3</v>
      </c>
      <c r="DK1179" s="2" t="s">
        <v>3</v>
      </c>
      <c r="DL1179" s="2" t="s">
        <v>3</v>
      </c>
      <c r="DM1179" s="2" t="s">
        <v>3</v>
      </c>
      <c r="DN1179" s="2">
        <v>0</v>
      </c>
      <c r="DO1179" s="2">
        <v>0</v>
      </c>
      <c r="DP1179" s="2">
        <v>1</v>
      </c>
      <c r="DQ1179" s="2">
        <v>1</v>
      </c>
      <c r="DR1179" s="2"/>
      <c r="DS1179" s="2"/>
      <c r="DT1179" s="2"/>
      <c r="DU1179" s="2">
        <v>1010</v>
      </c>
      <c r="DV1179" s="2" t="s">
        <v>61</v>
      </c>
      <c r="DW1179" s="2" t="s">
        <v>61</v>
      </c>
      <c r="DX1179" s="2">
        <v>1</v>
      </c>
      <c r="DY1179" s="2"/>
      <c r="DZ1179" s="2" t="s">
        <v>3</v>
      </c>
      <c r="EA1179" s="2" t="s">
        <v>3</v>
      </c>
      <c r="EB1179" s="2" t="s">
        <v>3</v>
      </c>
      <c r="EC1179" s="2" t="s">
        <v>3</v>
      </c>
      <c r="ED1179" s="2"/>
      <c r="EE1179" s="2">
        <v>64991283</v>
      </c>
      <c r="EF1179" s="2">
        <v>8</v>
      </c>
      <c r="EG1179" s="2" t="s">
        <v>290</v>
      </c>
      <c r="EH1179" s="2">
        <v>0</v>
      </c>
      <c r="EI1179" s="2" t="s">
        <v>3</v>
      </c>
      <c r="EJ1179" s="2">
        <v>1</v>
      </c>
      <c r="EK1179" s="2">
        <v>1100</v>
      </c>
      <c r="EL1179" s="2" t="s">
        <v>319</v>
      </c>
      <c r="EM1179" s="2" t="s">
        <v>320</v>
      </c>
      <c r="EN1179" s="2"/>
      <c r="EO1179" s="2" t="s">
        <v>3</v>
      </c>
      <c r="EP1179" s="2"/>
      <c r="EQ1179" s="2">
        <v>0</v>
      </c>
      <c r="ER1179" s="2">
        <v>132.69</v>
      </c>
      <c r="ES1179" s="2">
        <v>507.48</v>
      </c>
      <c r="ET1179" s="2">
        <v>0</v>
      </c>
      <c r="EU1179" s="2">
        <v>0</v>
      </c>
      <c r="EV1179" s="2">
        <v>0</v>
      </c>
      <c r="EW1179" s="2">
        <v>0</v>
      </c>
      <c r="EX1179" s="2">
        <v>0</v>
      </c>
      <c r="EY1179" s="2">
        <v>0</v>
      </c>
      <c r="EZ1179" s="2"/>
      <c r="FA1179" s="2"/>
      <c r="FB1179" s="2"/>
      <c r="FC1179" s="2"/>
      <c r="FD1179" s="2"/>
      <c r="FE1179" s="2"/>
      <c r="FF1179" s="2"/>
      <c r="FG1179" s="2"/>
      <c r="FH1179" s="2"/>
      <c r="FI1179" s="2"/>
      <c r="FJ1179" s="2"/>
      <c r="FK1179" s="2"/>
      <c r="FL1179" s="2"/>
      <c r="FM1179" s="2"/>
      <c r="FN1179" s="2"/>
      <c r="FO1179" s="2"/>
      <c r="FP1179" s="2"/>
      <c r="FQ1179" s="2">
        <v>0</v>
      </c>
      <c r="FR1179" s="2">
        <v>0</v>
      </c>
      <c r="FS1179" s="2">
        <v>0</v>
      </c>
      <c r="FT1179" s="2"/>
      <c r="FU1179" s="2"/>
      <c r="FV1179" s="2"/>
      <c r="FW1179" s="2"/>
      <c r="FX1179" s="2">
        <v>0</v>
      </c>
      <c r="FY1179" s="2">
        <v>0</v>
      </c>
      <c r="FZ1179" s="2"/>
      <c r="GA1179" s="2" t="s">
        <v>303</v>
      </c>
      <c r="GB1179" s="2"/>
      <c r="GC1179" s="2"/>
      <c r="GD1179" s="2">
        <v>1</v>
      </c>
      <c r="GE1179" s="2"/>
      <c r="GF1179" s="2">
        <v>2027917889</v>
      </c>
      <c r="GG1179" s="2">
        <v>2</v>
      </c>
      <c r="GH1179" s="2">
        <v>0</v>
      </c>
      <c r="GI1179" s="2">
        <v>3</v>
      </c>
      <c r="GJ1179" s="2">
        <v>0</v>
      </c>
      <c r="GK1179" s="2">
        <v>0</v>
      </c>
      <c r="GL1179" s="2">
        <f t="shared" si="895"/>
        <v>0</v>
      </c>
      <c r="GM1179" s="2">
        <f t="shared" si="896"/>
        <v>1014.96</v>
      </c>
      <c r="GN1179" s="2">
        <f t="shared" si="897"/>
        <v>1014.96</v>
      </c>
      <c r="GO1179" s="2">
        <f t="shared" si="898"/>
        <v>0</v>
      </c>
      <c r="GP1179" s="2">
        <f t="shared" si="899"/>
        <v>0</v>
      </c>
      <c r="GQ1179" s="2"/>
      <c r="GR1179" s="2">
        <v>0</v>
      </c>
      <c r="GS1179" s="2">
        <v>4</v>
      </c>
      <c r="GT1179" s="2">
        <v>0</v>
      </c>
      <c r="GU1179" s="2" t="s">
        <v>3</v>
      </c>
      <c r="GV1179" s="2">
        <f t="shared" si="900"/>
        <v>0</v>
      </c>
      <c r="GW1179" s="2">
        <v>1</v>
      </c>
      <c r="GX1179" s="2">
        <f t="shared" si="901"/>
        <v>0</v>
      </c>
      <c r="GY1179" s="2"/>
      <c r="GZ1179" s="2"/>
      <c r="HA1179" s="2">
        <v>0</v>
      </c>
      <c r="HB1179" s="2">
        <v>0</v>
      </c>
      <c r="HC1179" s="2">
        <f t="shared" si="902"/>
        <v>0</v>
      </c>
      <c r="HD1179" s="2"/>
      <c r="HE1179" s="2" t="s">
        <v>3</v>
      </c>
      <c r="HF1179" s="2" t="s">
        <v>3</v>
      </c>
      <c r="HG1179" s="2"/>
      <c r="HH1179" s="2"/>
      <c r="HI1179" s="2"/>
      <c r="HJ1179" s="2"/>
      <c r="HK1179" s="2"/>
      <c r="HL1179" s="2"/>
      <c r="HM1179" s="2" t="s">
        <v>3</v>
      </c>
      <c r="HN1179" s="2" t="s">
        <v>3</v>
      </c>
      <c r="HO1179" s="2" t="s">
        <v>3</v>
      </c>
      <c r="HP1179" s="2" t="s">
        <v>3</v>
      </c>
      <c r="HQ1179" s="2" t="s">
        <v>3</v>
      </c>
      <c r="HR1179" s="2"/>
      <c r="HS1179" s="2">
        <v>0</v>
      </c>
      <c r="HT1179" s="2"/>
      <c r="HU1179" s="2"/>
      <c r="HV1179" s="2"/>
      <c r="HW1179" s="2"/>
      <c r="HX1179" s="2"/>
      <c r="HY1179" s="2"/>
      <c r="HZ1179" s="2"/>
      <c r="IA1179" s="2"/>
      <c r="IB1179" s="2"/>
      <c r="IC1179" s="2"/>
      <c r="ID1179" s="2"/>
      <c r="IE1179" s="2"/>
      <c r="IF1179" s="2"/>
      <c r="IG1179" s="2"/>
      <c r="IH1179" s="2"/>
      <c r="II1179" s="2"/>
      <c r="IJ1179" s="2"/>
      <c r="IK1179" s="2">
        <v>0</v>
      </c>
      <c r="IL1179" s="2"/>
      <c r="IM1179" s="2"/>
      <c r="IN1179" s="2"/>
      <c r="IO1179" s="2"/>
      <c r="IP1179" s="2"/>
      <c r="IQ1179" s="2"/>
      <c r="IR1179" s="2"/>
      <c r="IS1179" s="2"/>
      <c r="IT1179" s="2"/>
      <c r="IU1179" s="2"/>
    </row>
    <row r="1180" spans="1:255">
      <c r="A1180">
        <v>17</v>
      </c>
      <c r="B1180">
        <v>1</v>
      </c>
      <c r="E1180" t="s">
        <v>344</v>
      </c>
      <c r="F1180" t="s">
        <v>771</v>
      </c>
      <c r="G1180" t="s">
        <v>772</v>
      </c>
      <c r="H1180" t="s">
        <v>61</v>
      </c>
      <c r="I1180">
        <f>ROUND(ROUND(2,6),9)</f>
        <v>2</v>
      </c>
      <c r="J1180">
        <v>0</v>
      </c>
      <c r="K1180">
        <f>ROUND(ROUND(2,6),9)</f>
        <v>2</v>
      </c>
      <c r="L1180">
        <v>2</v>
      </c>
      <c r="M1180">
        <v>0</v>
      </c>
      <c r="N1180">
        <f t="shared" si="863"/>
        <v>2</v>
      </c>
      <c r="O1180">
        <f t="shared" si="864"/>
        <v>9175.24</v>
      </c>
      <c r="P1180">
        <f t="shared" si="865"/>
        <v>9175.24</v>
      </c>
      <c r="Q1180">
        <f t="shared" si="866"/>
        <v>0</v>
      </c>
      <c r="R1180">
        <f t="shared" si="867"/>
        <v>0</v>
      </c>
      <c r="S1180">
        <f t="shared" si="868"/>
        <v>0</v>
      </c>
      <c r="T1180">
        <f t="shared" si="869"/>
        <v>0</v>
      </c>
      <c r="U1180">
        <f t="shared" si="870"/>
        <v>0</v>
      </c>
      <c r="V1180">
        <f t="shared" si="871"/>
        <v>0</v>
      </c>
      <c r="W1180">
        <f t="shared" si="872"/>
        <v>0</v>
      </c>
      <c r="X1180">
        <f t="shared" si="873"/>
        <v>0</v>
      </c>
      <c r="Y1180">
        <f t="shared" si="874"/>
        <v>0</v>
      </c>
      <c r="AA1180">
        <v>88889103</v>
      </c>
      <c r="AB1180">
        <f t="shared" si="875"/>
        <v>507.48</v>
      </c>
      <c r="AC1180">
        <f t="shared" si="876"/>
        <v>507.48</v>
      </c>
      <c r="AD1180">
        <f t="shared" si="903"/>
        <v>0</v>
      </c>
      <c r="AE1180">
        <f t="shared" si="878"/>
        <v>0</v>
      </c>
      <c r="AF1180">
        <f t="shared" si="879"/>
        <v>0</v>
      </c>
      <c r="AG1180">
        <f t="shared" si="880"/>
        <v>0</v>
      </c>
      <c r="AH1180">
        <f t="shared" si="881"/>
        <v>0</v>
      </c>
      <c r="AI1180">
        <f t="shared" si="882"/>
        <v>0</v>
      </c>
      <c r="AJ1180">
        <f t="shared" si="883"/>
        <v>0</v>
      </c>
      <c r="AK1180">
        <v>507.48</v>
      </c>
      <c r="AL1180">
        <v>507.48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1</v>
      </c>
      <c r="AW1180">
        <v>1</v>
      </c>
      <c r="AZ1180">
        <v>1</v>
      </c>
      <c r="BA1180">
        <v>1</v>
      </c>
      <c r="BB1180">
        <v>1</v>
      </c>
      <c r="BC1180">
        <v>9.0399999999999991</v>
      </c>
      <c r="BD1180" t="s">
        <v>3</v>
      </c>
      <c r="BE1180" t="s">
        <v>3</v>
      </c>
      <c r="BF1180" t="s">
        <v>3</v>
      </c>
      <c r="BG1180" t="s">
        <v>3</v>
      </c>
      <c r="BH1180">
        <v>3</v>
      </c>
      <c r="BI1180">
        <v>1</v>
      </c>
      <c r="BJ1180" t="s">
        <v>3</v>
      </c>
      <c r="BM1180">
        <v>1100</v>
      </c>
      <c r="BN1180">
        <v>0</v>
      </c>
      <c r="BO1180" t="s">
        <v>3</v>
      </c>
      <c r="BP1180">
        <v>0</v>
      </c>
      <c r="BQ1180">
        <v>8</v>
      </c>
      <c r="BR1180">
        <v>0</v>
      </c>
      <c r="BS1180">
        <v>1</v>
      </c>
      <c r="BT1180">
        <v>1</v>
      </c>
      <c r="BU1180">
        <v>1</v>
      </c>
      <c r="BV1180">
        <v>1</v>
      </c>
      <c r="BW1180">
        <v>1</v>
      </c>
      <c r="BX1180">
        <v>1</v>
      </c>
      <c r="BY1180" t="s">
        <v>3</v>
      </c>
      <c r="BZ1180">
        <v>0</v>
      </c>
      <c r="CA1180">
        <v>0</v>
      </c>
      <c r="CB1180" t="s">
        <v>3</v>
      </c>
      <c r="CE1180">
        <v>0</v>
      </c>
      <c r="CF1180">
        <v>0</v>
      </c>
      <c r="CG1180">
        <v>0</v>
      </c>
      <c r="CH1180">
        <v>30</v>
      </c>
      <c r="CI1180">
        <v>0</v>
      </c>
      <c r="CJ1180">
        <v>0</v>
      </c>
      <c r="CK1180">
        <v>0</v>
      </c>
      <c r="CL1180">
        <v>0</v>
      </c>
      <c r="CM1180">
        <v>0</v>
      </c>
      <c r="CN1180" t="s">
        <v>3</v>
      </c>
      <c r="CO1180">
        <v>0</v>
      </c>
      <c r="CP1180">
        <f t="shared" si="884"/>
        <v>9175.24</v>
      </c>
      <c r="CQ1180">
        <f t="shared" si="885"/>
        <v>4587.6192000000001</v>
      </c>
      <c r="CR1180">
        <f t="shared" si="886"/>
        <v>0</v>
      </c>
      <c r="CS1180">
        <f t="shared" si="887"/>
        <v>0</v>
      </c>
      <c r="CT1180">
        <f t="shared" si="888"/>
        <v>0</v>
      </c>
      <c r="CU1180">
        <f t="shared" si="889"/>
        <v>0</v>
      </c>
      <c r="CV1180">
        <f t="shared" si="890"/>
        <v>0</v>
      </c>
      <c r="CW1180">
        <f t="shared" si="891"/>
        <v>0</v>
      </c>
      <c r="CX1180">
        <f t="shared" si="892"/>
        <v>0</v>
      </c>
      <c r="CY1180">
        <f t="shared" si="904"/>
        <v>0</v>
      </c>
      <c r="CZ1180">
        <f t="shared" si="905"/>
        <v>0</v>
      </c>
      <c r="DC1180" t="s">
        <v>3</v>
      </c>
      <c r="DD1180" t="s">
        <v>3</v>
      </c>
      <c r="DE1180" t="s">
        <v>3</v>
      </c>
      <c r="DF1180" t="s">
        <v>3</v>
      </c>
      <c r="DG1180" t="s">
        <v>3</v>
      </c>
      <c r="DH1180" t="s">
        <v>3</v>
      </c>
      <c r="DI1180" t="s">
        <v>3</v>
      </c>
      <c r="DJ1180" t="s">
        <v>3</v>
      </c>
      <c r="DK1180" t="s">
        <v>3</v>
      </c>
      <c r="DL1180" t="s">
        <v>3</v>
      </c>
      <c r="DM1180" t="s">
        <v>3</v>
      </c>
      <c r="DN1180">
        <v>0</v>
      </c>
      <c r="DO1180">
        <v>0</v>
      </c>
      <c r="DP1180">
        <v>1</v>
      </c>
      <c r="DQ1180">
        <v>1</v>
      </c>
      <c r="DU1180">
        <v>1010</v>
      </c>
      <c r="DV1180" t="s">
        <v>61</v>
      </c>
      <c r="DW1180" t="s">
        <v>61</v>
      </c>
      <c r="DX1180">
        <v>1</v>
      </c>
      <c r="DZ1180" t="s">
        <v>3</v>
      </c>
      <c r="EA1180" t="s">
        <v>3</v>
      </c>
      <c r="EB1180" t="s">
        <v>3</v>
      </c>
      <c r="EC1180" t="s">
        <v>3</v>
      </c>
      <c r="EE1180">
        <v>64991283</v>
      </c>
      <c r="EF1180">
        <v>8</v>
      </c>
      <c r="EG1180" t="s">
        <v>290</v>
      </c>
      <c r="EH1180">
        <v>0</v>
      </c>
      <c r="EI1180" t="s">
        <v>3</v>
      </c>
      <c r="EJ1180">
        <v>1</v>
      </c>
      <c r="EK1180">
        <v>1100</v>
      </c>
      <c r="EL1180" t="s">
        <v>319</v>
      </c>
      <c r="EM1180" t="s">
        <v>320</v>
      </c>
      <c r="EO1180" t="s">
        <v>3</v>
      </c>
      <c r="EQ1180">
        <v>0</v>
      </c>
      <c r="ER1180">
        <v>507.48</v>
      </c>
      <c r="ES1180">
        <v>507.48</v>
      </c>
      <c r="ET1180">
        <v>0</v>
      </c>
      <c r="EU1180">
        <v>0</v>
      </c>
      <c r="EV1180">
        <v>0</v>
      </c>
      <c r="EW1180">
        <v>0</v>
      </c>
      <c r="EX1180">
        <v>0</v>
      </c>
      <c r="EY1180">
        <v>0</v>
      </c>
      <c r="EZ1180">
        <v>5</v>
      </c>
      <c r="FC1180">
        <v>1</v>
      </c>
      <c r="FD1180">
        <v>18</v>
      </c>
      <c r="FF1180">
        <v>5240</v>
      </c>
      <c r="FQ1180">
        <v>0</v>
      </c>
      <c r="FR1180">
        <v>0</v>
      </c>
      <c r="FS1180">
        <v>0</v>
      </c>
      <c r="FX1180">
        <v>0</v>
      </c>
      <c r="FY1180">
        <v>0</v>
      </c>
      <c r="GA1180" t="s">
        <v>773</v>
      </c>
      <c r="GD1180">
        <v>1</v>
      </c>
      <c r="GF1180">
        <v>2027917889</v>
      </c>
      <c r="GG1180">
        <v>2</v>
      </c>
      <c r="GH1180">
        <v>3</v>
      </c>
      <c r="GI1180">
        <v>3</v>
      </c>
      <c r="GJ1180">
        <v>0</v>
      </c>
      <c r="GK1180">
        <v>0</v>
      </c>
      <c r="GL1180">
        <f t="shared" si="895"/>
        <v>0</v>
      </c>
      <c r="GM1180">
        <f t="shared" si="896"/>
        <v>9175.24</v>
      </c>
      <c r="GN1180">
        <f t="shared" si="897"/>
        <v>9175.24</v>
      </c>
      <c r="GO1180">
        <f t="shared" si="898"/>
        <v>0</v>
      </c>
      <c r="GP1180">
        <f t="shared" si="899"/>
        <v>0</v>
      </c>
      <c r="GR1180">
        <v>1</v>
      </c>
      <c r="GS1180">
        <v>1</v>
      </c>
      <c r="GT1180">
        <v>0</v>
      </c>
      <c r="GU1180" t="s">
        <v>3</v>
      </c>
      <c r="GV1180">
        <f t="shared" si="900"/>
        <v>0</v>
      </c>
      <c r="GW1180">
        <v>1</v>
      </c>
      <c r="GX1180">
        <f t="shared" si="901"/>
        <v>0</v>
      </c>
      <c r="HA1180">
        <v>0</v>
      </c>
      <c r="HB1180">
        <v>0</v>
      </c>
      <c r="HC1180">
        <f t="shared" si="902"/>
        <v>0</v>
      </c>
      <c r="HE1180" t="s">
        <v>41</v>
      </c>
      <c r="HF1180" t="s">
        <v>37</v>
      </c>
      <c r="HM1180" t="s">
        <v>3</v>
      </c>
      <c r="HN1180" t="s">
        <v>3</v>
      </c>
      <c r="HO1180" t="s">
        <v>3</v>
      </c>
      <c r="HP1180" t="s">
        <v>3</v>
      </c>
      <c r="HQ1180" t="s">
        <v>3</v>
      </c>
      <c r="HS1180">
        <v>0</v>
      </c>
      <c r="IK1180">
        <v>0</v>
      </c>
    </row>
    <row r="1181" spans="1:255">
      <c r="A1181" s="2">
        <v>17</v>
      </c>
      <c r="B1181" s="2">
        <v>1</v>
      </c>
      <c r="C1181" s="2"/>
      <c r="D1181" s="2"/>
      <c r="E1181" s="2" t="s">
        <v>347</v>
      </c>
      <c r="F1181" s="2" t="s">
        <v>771</v>
      </c>
      <c r="G1181" s="2" t="s">
        <v>774</v>
      </c>
      <c r="H1181" s="2" t="s">
        <v>61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f t="shared" si="863"/>
        <v>0</v>
      </c>
      <c r="O1181" s="2">
        <f t="shared" si="864"/>
        <v>0</v>
      </c>
      <c r="P1181" s="2">
        <f t="shared" si="865"/>
        <v>0</v>
      </c>
      <c r="Q1181" s="2">
        <f t="shared" si="866"/>
        <v>0</v>
      </c>
      <c r="R1181" s="2">
        <f t="shared" si="867"/>
        <v>0</v>
      </c>
      <c r="S1181" s="2">
        <f t="shared" si="868"/>
        <v>0</v>
      </c>
      <c r="T1181" s="2">
        <f t="shared" si="869"/>
        <v>0</v>
      </c>
      <c r="U1181" s="2">
        <f t="shared" si="870"/>
        <v>0</v>
      </c>
      <c r="V1181" s="2">
        <f t="shared" si="871"/>
        <v>0</v>
      </c>
      <c r="W1181" s="2">
        <f t="shared" si="872"/>
        <v>0</v>
      </c>
      <c r="X1181" s="2">
        <f t="shared" si="873"/>
        <v>0</v>
      </c>
      <c r="Y1181" s="2">
        <f t="shared" si="874"/>
        <v>0</v>
      </c>
      <c r="Z1181" s="2"/>
      <c r="AA1181" s="2">
        <v>88889161</v>
      </c>
      <c r="AB1181" s="2">
        <f t="shared" si="875"/>
        <v>1343.28</v>
      </c>
      <c r="AC1181" s="2">
        <f t="shared" si="876"/>
        <v>1343.28</v>
      </c>
      <c r="AD1181" s="2">
        <f t="shared" si="903"/>
        <v>0</v>
      </c>
      <c r="AE1181" s="2">
        <f t="shared" si="878"/>
        <v>0</v>
      </c>
      <c r="AF1181" s="2">
        <f t="shared" si="879"/>
        <v>0</v>
      </c>
      <c r="AG1181" s="2">
        <f t="shared" si="880"/>
        <v>0</v>
      </c>
      <c r="AH1181" s="2">
        <f t="shared" si="881"/>
        <v>0</v>
      </c>
      <c r="AI1181" s="2">
        <f t="shared" si="882"/>
        <v>0</v>
      </c>
      <c r="AJ1181" s="2">
        <f t="shared" si="883"/>
        <v>0</v>
      </c>
      <c r="AK1181" s="2">
        <v>1343.2799999999997</v>
      </c>
      <c r="AL1181" s="2">
        <v>1343.2799999999997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v>0</v>
      </c>
      <c r="AV1181" s="2">
        <v>1</v>
      </c>
      <c r="AW1181" s="2">
        <v>1</v>
      </c>
      <c r="AX1181" s="2"/>
      <c r="AY1181" s="2"/>
      <c r="AZ1181" s="2">
        <v>1</v>
      </c>
      <c r="BA1181" s="2">
        <v>1</v>
      </c>
      <c r="BB1181" s="2">
        <v>1</v>
      </c>
      <c r="BC1181" s="2">
        <v>1</v>
      </c>
      <c r="BD1181" s="2" t="s">
        <v>3</v>
      </c>
      <c r="BE1181" s="2" t="s">
        <v>3</v>
      </c>
      <c r="BF1181" s="2" t="s">
        <v>3</v>
      </c>
      <c r="BG1181" s="2" t="s">
        <v>3</v>
      </c>
      <c r="BH1181" s="2">
        <v>3</v>
      </c>
      <c r="BI1181" s="2">
        <v>1</v>
      </c>
      <c r="BJ1181" s="2" t="s">
        <v>3</v>
      </c>
      <c r="BK1181" s="2"/>
      <c r="BL1181" s="2"/>
      <c r="BM1181" s="2">
        <v>1100</v>
      </c>
      <c r="BN1181" s="2">
        <v>0</v>
      </c>
      <c r="BO1181" s="2" t="s">
        <v>3</v>
      </c>
      <c r="BP1181" s="2">
        <v>0</v>
      </c>
      <c r="BQ1181" s="2">
        <v>8</v>
      </c>
      <c r="BR1181" s="2">
        <v>0</v>
      </c>
      <c r="BS1181" s="2">
        <v>1</v>
      </c>
      <c r="BT1181" s="2">
        <v>1</v>
      </c>
      <c r="BU1181" s="2">
        <v>1</v>
      </c>
      <c r="BV1181" s="2">
        <v>1</v>
      </c>
      <c r="BW1181" s="2">
        <v>1</v>
      </c>
      <c r="BX1181" s="2">
        <v>1</v>
      </c>
      <c r="BY1181" s="2" t="s">
        <v>3</v>
      </c>
      <c r="BZ1181" s="2">
        <v>0</v>
      </c>
      <c r="CA1181" s="2">
        <v>0</v>
      </c>
      <c r="CB1181" s="2" t="s">
        <v>3</v>
      </c>
      <c r="CC1181" s="2"/>
      <c r="CD1181" s="2"/>
      <c r="CE1181" s="2">
        <v>0</v>
      </c>
      <c r="CF1181" s="2">
        <v>0</v>
      </c>
      <c r="CG1181" s="2">
        <v>0</v>
      </c>
      <c r="CH1181" s="2">
        <v>31</v>
      </c>
      <c r="CI1181" s="2">
        <v>0</v>
      </c>
      <c r="CJ1181" s="2">
        <v>0</v>
      </c>
      <c r="CK1181" s="2">
        <v>0</v>
      </c>
      <c r="CL1181" s="2">
        <v>0</v>
      </c>
      <c r="CM1181" s="2">
        <v>0</v>
      </c>
      <c r="CN1181" s="2" t="s">
        <v>3</v>
      </c>
      <c r="CO1181" s="2">
        <v>0</v>
      </c>
      <c r="CP1181" s="2">
        <f t="shared" si="884"/>
        <v>0</v>
      </c>
      <c r="CQ1181" s="2">
        <f t="shared" si="885"/>
        <v>1343.28</v>
      </c>
      <c r="CR1181" s="2">
        <f t="shared" si="886"/>
        <v>0</v>
      </c>
      <c r="CS1181" s="2">
        <f t="shared" si="887"/>
        <v>0</v>
      </c>
      <c r="CT1181" s="2">
        <f t="shared" si="888"/>
        <v>0</v>
      </c>
      <c r="CU1181" s="2">
        <f t="shared" si="889"/>
        <v>0</v>
      </c>
      <c r="CV1181" s="2">
        <f t="shared" si="890"/>
        <v>0</v>
      </c>
      <c r="CW1181" s="2">
        <f t="shared" si="891"/>
        <v>0</v>
      </c>
      <c r="CX1181" s="2">
        <f t="shared" si="892"/>
        <v>0</v>
      </c>
      <c r="CY1181" s="2">
        <f t="shared" si="904"/>
        <v>0</v>
      </c>
      <c r="CZ1181" s="2">
        <f t="shared" si="905"/>
        <v>0</v>
      </c>
      <c r="DA1181" s="2"/>
      <c r="DB1181" s="2"/>
      <c r="DC1181" s="2" t="s">
        <v>3</v>
      </c>
      <c r="DD1181" s="2" t="s">
        <v>3</v>
      </c>
      <c r="DE1181" s="2" t="s">
        <v>3</v>
      </c>
      <c r="DF1181" s="2" t="s">
        <v>3</v>
      </c>
      <c r="DG1181" s="2" t="s">
        <v>3</v>
      </c>
      <c r="DH1181" s="2" t="s">
        <v>3</v>
      </c>
      <c r="DI1181" s="2" t="s">
        <v>3</v>
      </c>
      <c r="DJ1181" s="2" t="s">
        <v>3</v>
      </c>
      <c r="DK1181" s="2" t="s">
        <v>3</v>
      </c>
      <c r="DL1181" s="2" t="s">
        <v>3</v>
      </c>
      <c r="DM1181" s="2" t="s">
        <v>3</v>
      </c>
      <c r="DN1181" s="2">
        <v>0</v>
      </c>
      <c r="DO1181" s="2">
        <v>0</v>
      </c>
      <c r="DP1181" s="2">
        <v>1</v>
      </c>
      <c r="DQ1181" s="2">
        <v>1</v>
      </c>
      <c r="DR1181" s="2"/>
      <c r="DS1181" s="2"/>
      <c r="DT1181" s="2"/>
      <c r="DU1181" s="2">
        <v>1010</v>
      </c>
      <c r="DV1181" s="2" t="s">
        <v>61</v>
      </c>
      <c r="DW1181" s="2" t="s">
        <v>61</v>
      </c>
      <c r="DX1181" s="2">
        <v>1</v>
      </c>
      <c r="DY1181" s="2"/>
      <c r="DZ1181" s="2" t="s">
        <v>3</v>
      </c>
      <c r="EA1181" s="2" t="s">
        <v>3</v>
      </c>
      <c r="EB1181" s="2" t="s">
        <v>3</v>
      </c>
      <c r="EC1181" s="2" t="s">
        <v>3</v>
      </c>
      <c r="ED1181" s="2"/>
      <c r="EE1181" s="2">
        <v>64991283</v>
      </c>
      <c r="EF1181" s="2">
        <v>8</v>
      </c>
      <c r="EG1181" s="2" t="s">
        <v>290</v>
      </c>
      <c r="EH1181" s="2">
        <v>0</v>
      </c>
      <c r="EI1181" s="2" t="s">
        <v>3</v>
      </c>
      <c r="EJ1181" s="2">
        <v>1</v>
      </c>
      <c r="EK1181" s="2">
        <v>1100</v>
      </c>
      <c r="EL1181" s="2" t="s">
        <v>319</v>
      </c>
      <c r="EM1181" s="2" t="s">
        <v>320</v>
      </c>
      <c r="EN1181" s="2"/>
      <c r="EO1181" s="2" t="s">
        <v>3</v>
      </c>
      <c r="EP1181" s="2"/>
      <c r="EQ1181" s="2">
        <v>0</v>
      </c>
      <c r="ER1181" s="2">
        <v>132.69</v>
      </c>
      <c r="ES1181" s="2">
        <v>1343.2799999999997</v>
      </c>
      <c r="ET1181" s="2">
        <v>0</v>
      </c>
      <c r="EU1181" s="2">
        <v>0</v>
      </c>
      <c r="EV1181" s="2">
        <v>0</v>
      </c>
      <c r="EW1181" s="2">
        <v>0</v>
      </c>
      <c r="EX1181" s="2">
        <v>0</v>
      </c>
      <c r="EY1181" s="2">
        <v>0</v>
      </c>
      <c r="EZ1181" s="2"/>
      <c r="FA1181" s="2"/>
      <c r="FB1181" s="2"/>
      <c r="FC1181" s="2"/>
      <c r="FD1181" s="2"/>
      <c r="FE1181" s="2"/>
      <c r="FF1181" s="2"/>
      <c r="FG1181" s="2"/>
      <c r="FH1181" s="2"/>
      <c r="FI1181" s="2"/>
      <c r="FJ1181" s="2"/>
      <c r="FK1181" s="2"/>
      <c r="FL1181" s="2"/>
      <c r="FM1181" s="2"/>
      <c r="FN1181" s="2"/>
      <c r="FO1181" s="2"/>
      <c r="FP1181" s="2"/>
      <c r="FQ1181" s="2">
        <v>0</v>
      </c>
      <c r="FR1181" s="2">
        <v>0</v>
      </c>
      <c r="FS1181" s="2">
        <v>0</v>
      </c>
      <c r="FT1181" s="2"/>
      <c r="FU1181" s="2"/>
      <c r="FV1181" s="2"/>
      <c r="FW1181" s="2"/>
      <c r="FX1181" s="2">
        <v>0</v>
      </c>
      <c r="FY1181" s="2">
        <v>0</v>
      </c>
      <c r="FZ1181" s="2"/>
      <c r="GA1181" s="2" t="s">
        <v>303</v>
      </c>
      <c r="GB1181" s="2"/>
      <c r="GC1181" s="2"/>
      <c r="GD1181" s="2">
        <v>1</v>
      </c>
      <c r="GE1181" s="2"/>
      <c r="GF1181" s="2">
        <v>-1882245517</v>
      </c>
      <c r="GG1181" s="2">
        <v>2</v>
      </c>
      <c r="GH1181" s="2">
        <v>0</v>
      </c>
      <c r="GI1181" s="2">
        <v>3</v>
      </c>
      <c r="GJ1181" s="2">
        <v>0</v>
      </c>
      <c r="GK1181" s="2">
        <v>0</v>
      </c>
      <c r="GL1181" s="2">
        <f t="shared" si="895"/>
        <v>0</v>
      </c>
      <c r="GM1181" s="2">
        <f t="shared" si="896"/>
        <v>0</v>
      </c>
      <c r="GN1181" s="2">
        <f t="shared" si="897"/>
        <v>0</v>
      </c>
      <c r="GO1181" s="2">
        <f t="shared" si="898"/>
        <v>0</v>
      </c>
      <c r="GP1181" s="2">
        <f t="shared" si="899"/>
        <v>0</v>
      </c>
      <c r="GQ1181" s="2"/>
      <c r="GR1181" s="2">
        <v>0</v>
      </c>
      <c r="GS1181" s="2">
        <v>4</v>
      </c>
      <c r="GT1181" s="2">
        <v>0</v>
      </c>
      <c r="GU1181" s="2" t="s">
        <v>3</v>
      </c>
      <c r="GV1181" s="2">
        <f t="shared" si="900"/>
        <v>0</v>
      </c>
      <c r="GW1181" s="2">
        <v>1</v>
      </c>
      <c r="GX1181" s="2">
        <f t="shared" si="901"/>
        <v>0</v>
      </c>
      <c r="GY1181" s="2"/>
      <c r="GZ1181" s="2"/>
      <c r="HA1181" s="2">
        <v>0</v>
      </c>
      <c r="HB1181" s="2">
        <v>0</v>
      </c>
      <c r="HC1181" s="2">
        <f t="shared" si="902"/>
        <v>0</v>
      </c>
      <c r="HD1181" s="2"/>
      <c r="HE1181" s="2" t="s">
        <v>3</v>
      </c>
      <c r="HF1181" s="2" t="s">
        <v>3</v>
      </c>
      <c r="HG1181" s="2"/>
      <c r="HH1181" s="2"/>
      <c r="HI1181" s="2"/>
      <c r="HJ1181" s="2"/>
      <c r="HK1181" s="2"/>
      <c r="HL1181" s="2"/>
      <c r="HM1181" s="2" t="s">
        <v>3</v>
      </c>
      <c r="HN1181" s="2" t="s">
        <v>3</v>
      </c>
      <c r="HO1181" s="2" t="s">
        <v>3</v>
      </c>
      <c r="HP1181" s="2" t="s">
        <v>3</v>
      </c>
      <c r="HQ1181" s="2" t="s">
        <v>3</v>
      </c>
      <c r="HR1181" s="2"/>
      <c r="HS1181" s="2">
        <v>0</v>
      </c>
      <c r="HT1181" s="2"/>
      <c r="HU1181" s="2"/>
      <c r="HV1181" s="2"/>
      <c r="HW1181" s="2"/>
      <c r="HX1181" s="2"/>
      <c r="HY1181" s="2"/>
      <c r="HZ1181" s="2"/>
      <c r="IA1181" s="2"/>
      <c r="IB1181" s="2"/>
      <c r="IC1181" s="2"/>
      <c r="ID1181" s="2"/>
      <c r="IE1181" s="2"/>
      <c r="IF1181" s="2"/>
      <c r="IG1181" s="2"/>
      <c r="IH1181" s="2"/>
      <c r="II1181" s="2"/>
      <c r="IJ1181" s="2"/>
      <c r="IK1181" s="2">
        <v>0</v>
      </c>
      <c r="IL1181" s="2"/>
      <c r="IM1181" s="2"/>
      <c r="IN1181" s="2"/>
      <c r="IO1181" s="2"/>
      <c r="IP1181" s="2"/>
      <c r="IQ1181" s="2"/>
      <c r="IR1181" s="2"/>
      <c r="IS1181" s="2"/>
      <c r="IT1181" s="2"/>
      <c r="IU1181" s="2"/>
    </row>
    <row r="1182" spans="1:255">
      <c r="A1182">
        <v>17</v>
      </c>
      <c r="B1182">
        <v>1</v>
      </c>
      <c r="E1182" t="s">
        <v>347</v>
      </c>
      <c r="F1182" t="s">
        <v>771</v>
      </c>
      <c r="G1182" t="s">
        <v>774</v>
      </c>
      <c r="H1182" t="s">
        <v>61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f t="shared" si="863"/>
        <v>0</v>
      </c>
      <c r="O1182">
        <f t="shared" si="864"/>
        <v>0</v>
      </c>
      <c r="P1182">
        <f t="shared" si="865"/>
        <v>0</v>
      </c>
      <c r="Q1182">
        <f t="shared" si="866"/>
        <v>0</v>
      </c>
      <c r="R1182">
        <f t="shared" si="867"/>
        <v>0</v>
      </c>
      <c r="S1182">
        <f t="shared" si="868"/>
        <v>0</v>
      </c>
      <c r="T1182">
        <f t="shared" si="869"/>
        <v>0</v>
      </c>
      <c r="U1182">
        <f t="shared" si="870"/>
        <v>0</v>
      </c>
      <c r="V1182">
        <f t="shared" si="871"/>
        <v>0</v>
      </c>
      <c r="W1182">
        <f t="shared" si="872"/>
        <v>0</v>
      </c>
      <c r="X1182">
        <f t="shared" si="873"/>
        <v>0</v>
      </c>
      <c r="Y1182">
        <f t="shared" si="874"/>
        <v>0</v>
      </c>
      <c r="AA1182">
        <v>88889103</v>
      </c>
      <c r="AB1182">
        <f t="shared" si="875"/>
        <v>1343.28</v>
      </c>
      <c r="AC1182">
        <f t="shared" si="876"/>
        <v>1343.28</v>
      </c>
      <c r="AD1182">
        <f t="shared" si="903"/>
        <v>0</v>
      </c>
      <c r="AE1182">
        <f t="shared" si="878"/>
        <v>0</v>
      </c>
      <c r="AF1182">
        <f t="shared" si="879"/>
        <v>0</v>
      </c>
      <c r="AG1182">
        <f t="shared" si="880"/>
        <v>0</v>
      </c>
      <c r="AH1182">
        <f t="shared" si="881"/>
        <v>0</v>
      </c>
      <c r="AI1182">
        <f t="shared" si="882"/>
        <v>0</v>
      </c>
      <c r="AJ1182">
        <f t="shared" si="883"/>
        <v>0</v>
      </c>
      <c r="AK1182">
        <v>1343.2799999999997</v>
      </c>
      <c r="AL1182">
        <v>1343.2799999999997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1</v>
      </c>
      <c r="AW1182">
        <v>1</v>
      </c>
      <c r="AZ1182">
        <v>1</v>
      </c>
      <c r="BA1182">
        <v>1</v>
      </c>
      <c r="BB1182">
        <v>1</v>
      </c>
      <c r="BC1182">
        <v>9.0399999999999991</v>
      </c>
      <c r="BD1182" t="s">
        <v>3</v>
      </c>
      <c r="BE1182" t="s">
        <v>3</v>
      </c>
      <c r="BF1182" t="s">
        <v>3</v>
      </c>
      <c r="BG1182" t="s">
        <v>3</v>
      </c>
      <c r="BH1182">
        <v>3</v>
      </c>
      <c r="BI1182">
        <v>1</v>
      </c>
      <c r="BJ1182" t="s">
        <v>3</v>
      </c>
      <c r="BM1182">
        <v>1100</v>
      </c>
      <c r="BN1182">
        <v>0</v>
      </c>
      <c r="BO1182" t="s">
        <v>3</v>
      </c>
      <c r="BP1182">
        <v>0</v>
      </c>
      <c r="BQ1182">
        <v>8</v>
      </c>
      <c r="BR1182">
        <v>0</v>
      </c>
      <c r="BS1182">
        <v>1</v>
      </c>
      <c r="BT1182">
        <v>1</v>
      </c>
      <c r="BU1182">
        <v>1</v>
      </c>
      <c r="BV1182">
        <v>1</v>
      </c>
      <c r="BW1182">
        <v>1</v>
      </c>
      <c r="BX1182">
        <v>1</v>
      </c>
      <c r="BY1182" t="s">
        <v>3</v>
      </c>
      <c r="BZ1182">
        <v>0</v>
      </c>
      <c r="CA1182">
        <v>0</v>
      </c>
      <c r="CB1182" t="s">
        <v>3</v>
      </c>
      <c r="CE1182">
        <v>0</v>
      </c>
      <c r="CF1182">
        <v>0</v>
      </c>
      <c r="CG1182">
        <v>0</v>
      </c>
      <c r="CH1182">
        <v>31</v>
      </c>
      <c r="CI1182">
        <v>0</v>
      </c>
      <c r="CJ1182">
        <v>0</v>
      </c>
      <c r="CK1182">
        <v>0</v>
      </c>
      <c r="CL1182">
        <v>0</v>
      </c>
      <c r="CM1182">
        <v>0</v>
      </c>
      <c r="CN1182" t="s">
        <v>3</v>
      </c>
      <c r="CO1182">
        <v>0</v>
      </c>
      <c r="CP1182">
        <f t="shared" si="884"/>
        <v>0</v>
      </c>
      <c r="CQ1182">
        <f t="shared" si="885"/>
        <v>12143.251199999999</v>
      </c>
      <c r="CR1182">
        <f t="shared" si="886"/>
        <v>0</v>
      </c>
      <c r="CS1182">
        <f t="shared" si="887"/>
        <v>0</v>
      </c>
      <c r="CT1182">
        <f t="shared" si="888"/>
        <v>0</v>
      </c>
      <c r="CU1182">
        <f t="shared" si="889"/>
        <v>0</v>
      </c>
      <c r="CV1182">
        <f t="shared" si="890"/>
        <v>0</v>
      </c>
      <c r="CW1182">
        <f t="shared" si="891"/>
        <v>0</v>
      </c>
      <c r="CX1182">
        <f t="shared" si="892"/>
        <v>0</v>
      </c>
      <c r="CY1182">
        <f t="shared" si="904"/>
        <v>0</v>
      </c>
      <c r="CZ1182">
        <f t="shared" si="905"/>
        <v>0</v>
      </c>
      <c r="DC1182" t="s">
        <v>3</v>
      </c>
      <c r="DD1182" t="s">
        <v>3</v>
      </c>
      <c r="DE1182" t="s">
        <v>3</v>
      </c>
      <c r="DF1182" t="s">
        <v>3</v>
      </c>
      <c r="DG1182" t="s">
        <v>3</v>
      </c>
      <c r="DH1182" t="s">
        <v>3</v>
      </c>
      <c r="DI1182" t="s">
        <v>3</v>
      </c>
      <c r="DJ1182" t="s">
        <v>3</v>
      </c>
      <c r="DK1182" t="s">
        <v>3</v>
      </c>
      <c r="DL1182" t="s">
        <v>3</v>
      </c>
      <c r="DM1182" t="s">
        <v>3</v>
      </c>
      <c r="DN1182">
        <v>0</v>
      </c>
      <c r="DO1182">
        <v>0</v>
      </c>
      <c r="DP1182">
        <v>1</v>
      </c>
      <c r="DQ1182">
        <v>1</v>
      </c>
      <c r="DU1182">
        <v>1010</v>
      </c>
      <c r="DV1182" t="s">
        <v>61</v>
      </c>
      <c r="DW1182" t="s">
        <v>61</v>
      </c>
      <c r="DX1182">
        <v>1</v>
      </c>
      <c r="DZ1182" t="s">
        <v>3</v>
      </c>
      <c r="EA1182" t="s">
        <v>3</v>
      </c>
      <c r="EB1182" t="s">
        <v>3</v>
      </c>
      <c r="EC1182" t="s">
        <v>3</v>
      </c>
      <c r="EE1182">
        <v>64991283</v>
      </c>
      <c r="EF1182">
        <v>8</v>
      </c>
      <c r="EG1182" t="s">
        <v>290</v>
      </c>
      <c r="EH1182">
        <v>0</v>
      </c>
      <c r="EI1182" t="s">
        <v>3</v>
      </c>
      <c r="EJ1182">
        <v>1</v>
      </c>
      <c r="EK1182">
        <v>1100</v>
      </c>
      <c r="EL1182" t="s">
        <v>319</v>
      </c>
      <c r="EM1182" t="s">
        <v>320</v>
      </c>
      <c r="EO1182" t="s">
        <v>3</v>
      </c>
      <c r="EQ1182">
        <v>0</v>
      </c>
      <c r="ER1182">
        <v>1343.2799999999997</v>
      </c>
      <c r="ES1182">
        <v>1343.2799999999997</v>
      </c>
      <c r="ET1182">
        <v>0</v>
      </c>
      <c r="EU1182">
        <v>0</v>
      </c>
      <c r="EV1182">
        <v>0</v>
      </c>
      <c r="EW1182">
        <v>0</v>
      </c>
      <c r="EX1182">
        <v>0</v>
      </c>
      <c r="EY1182">
        <v>0</v>
      </c>
      <c r="EZ1182">
        <v>5</v>
      </c>
      <c r="FC1182">
        <v>1</v>
      </c>
      <c r="FD1182">
        <v>18</v>
      </c>
      <c r="FF1182">
        <v>13870</v>
      </c>
      <c r="FQ1182">
        <v>0</v>
      </c>
      <c r="FR1182">
        <v>0</v>
      </c>
      <c r="FS1182">
        <v>0</v>
      </c>
      <c r="FX1182">
        <v>0</v>
      </c>
      <c r="FY1182">
        <v>0</v>
      </c>
      <c r="GA1182" t="s">
        <v>775</v>
      </c>
      <c r="GD1182">
        <v>1</v>
      </c>
      <c r="GF1182">
        <v>-1882245517</v>
      </c>
      <c r="GG1182">
        <v>2</v>
      </c>
      <c r="GH1182">
        <v>3</v>
      </c>
      <c r="GI1182">
        <v>3</v>
      </c>
      <c r="GJ1182">
        <v>0</v>
      </c>
      <c r="GK1182">
        <v>0</v>
      </c>
      <c r="GL1182">
        <f t="shared" si="895"/>
        <v>0</v>
      </c>
      <c r="GM1182">
        <f t="shared" si="896"/>
        <v>0</v>
      </c>
      <c r="GN1182">
        <f t="shared" si="897"/>
        <v>0</v>
      </c>
      <c r="GO1182">
        <f t="shared" si="898"/>
        <v>0</v>
      </c>
      <c r="GP1182">
        <f t="shared" si="899"/>
        <v>0</v>
      </c>
      <c r="GR1182">
        <v>1</v>
      </c>
      <c r="GS1182">
        <v>1</v>
      </c>
      <c r="GT1182">
        <v>0</v>
      </c>
      <c r="GU1182" t="s">
        <v>3</v>
      </c>
      <c r="GV1182">
        <f t="shared" si="900"/>
        <v>0</v>
      </c>
      <c r="GW1182">
        <v>1</v>
      </c>
      <c r="GX1182">
        <f t="shared" si="901"/>
        <v>0</v>
      </c>
      <c r="HA1182">
        <v>0</v>
      </c>
      <c r="HB1182">
        <v>0</v>
      </c>
      <c r="HC1182">
        <f t="shared" si="902"/>
        <v>0</v>
      </c>
      <c r="HE1182" t="s">
        <v>41</v>
      </c>
      <c r="HF1182" t="s">
        <v>37</v>
      </c>
      <c r="HM1182" t="s">
        <v>3</v>
      </c>
      <c r="HN1182" t="s">
        <v>3</v>
      </c>
      <c r="HO1182" t="s">
        <v>3</v>
      </c>
      <c r="HP1182" t="s">
        <v>3</v>
      </c>
      <c r="HQ1182" t="s">
        <v>3</v>
      </c>
      <c r="HS1182">
        <v>0</v>
      </c>
      <c r="IK1182">
        <v>0</v>
      </c>
    </row>
    <row r="1183" spans="1:255">
      <c r="A1183" s="2">
        <v>17</v>
      </c>
      <c r="B1183" s="2">
        <v>1</v>
      </c>
      <c r="C1183" s="2"/>
      <c r="D1183" s="2"/>
      <c r="E1183" s="2" t="s">
        <v>350</v>
      </c>
      <c r="F1183" s="2" t="s">
        <v>776</v>
      </c>
      <c r="G1183" s="2" t="s">
        <v>777</v>
      </c>
      <c r="H1183" s="2" t="s">
        <v>362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f t="shared" si="863"/>
        <v>0</v>
      </c>
      <c r="O1183" s="2">
        <f t="shared" si="864"/>
        <v>0</v>
      </c>
      <c r="P1183" s="2">
        <f t="shared" si="865"/>
        <v>0</v>
      </c>
      <c r="Q1183" s="2">
        <f t="shared" si="866"/>
        <v>0</v>
      </c>
      <c r="R1183" s="2">
        <f t="shared" si="867"/>
        <v>0</v>
      </c>
      <c r="S1183" s="2">
        <f t="shared" si="868"/>
        <v>0</v>
      </c>
      <c r="T1183" s="2">
        <f t="shared" si="869"/>
        <v>0</v>
      </c>
      <c r="U1183" s="2">
        <f t="shared" si="870"/>
        <v>0</v>
      </c>
      <c r="V1183" s="2">
        <f t="shared" si="871"/>
        <v>0</v>
      </c>
      <c r="W1183" s="2">
        <f t="shared" si="872"/>
        <v>0</v>
      </c>
      <c r="X1183" s="2">
        <f t="shared" si="873"/>
        <v>0</v>
      </c>
      <c r="Y1183" s="2">
        <f t="shared" si="874"/>
        <v>0</v>
      </c>
      <c r="Z1183" s="2"/>
      <c r="AA1183" s="2">
        <v>88889161</v>
      </c>
      <c r="AB1183" s="2">
        <f t="shared" si="875"/>
        <v>51.72</v>
      </c>
      <c r="AC1183" s="2">
        <f t="shared" si="876"/>
        <v>51.72</v>
      </c>
      <c r="AD1183" s="2">
        <f>ROUND((ET1183),2)</f>
        <v>0</v>
      </c>
      <c r="AE1183" s="2">
        <f t="shared" si="878"/>
        <v>0</v>
      </c>
      <c r="AF1183" s="2">
        <f t="shared" si="879"/>
        <v>0</v>
      </c>
      <c r="AG1183" s="2">
        <f t="shared" si="880"/>
        <v>0</v>
      </c>
      <c r="AH1183" s="2">
        <f t="shared" si="881"/>
        <v>0</v>
      </c>
      <c r="AI1183" s="2">
        <f t="shared" si="882"/>
        <v>0</v>
      </c>
      <c r="AJ1183" s="2">
        <f t="shared" si="883"/>
        <v>0</v>
      </c>
      <c r="AK1183" s="2">
        <v>51.72</v>
      </c>
      <c r="AL1183" s="2">
        <v>51.72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v>0</v>
      </c>
      <c r="AV1183" s="2">
        <v>1</v>
      </c>
      <c r="AW1183" s="2">
        <v>1</v>
      </c>
      <c r="AX1183" s="2"/>
      <c r="AY1183" s="2"/>
      <c r="AZ1183" s="2">
        <v>1</v>
      </c>
      <c r="BA1183" s="2">
        <v>1</v>
      </c>
      <c r="BB1183" s="2">
        <v>1</v>
      </c>
      <c r="BC1183" s="2">
        <v>1</v>
      </c>
      <c r="BD1183" s="2" t="s">
        <v>3</v>
      </c>
      <c r="BE1183" s="2" t="s">
        <v>3</v>
      </c>
      <c r="BF1183" s="2" t="s">
        <v>3</v>
      </c>
      <c r="BG1183" s="2" t="s">
        <v>3</v>
      </c>
      <c r="BH1183" s="2">
        <v>3</v>
      </c>
      <c r="BI1183" s="2">
        <v>1</v>
      </c>
      <c r="BJ1183" s="2" t="s">
        <v>776</v>
      </c>
      <c r="BK1183" s="2"/>
      <c r="BL1183" s="2"/>
      <c r="BM1183" s="2">
        <v>900</v>
      </c>
      <c r="BN1183" s="2">
        <v>0</v>
      </c>
      <c r="BO1183" s="2" t="s">
        <v>3</v>
      </c>
      <c r="BP1183" s="2">
        <v>0</v>
      </c>
      <c r="BQ1183" s="2">
        <v>90</v>
      </c>
      <c r="BR1183" s="2">
        <v>0</v>
      </c>
      <c r="BS1183" s="2">
        <v>1</v>
      </c>
      <c r="BT1183" s="2">
        <v>1</v>
      </c>
      <c r="BU1183" s="2">
        <v>1</v>
      </c>
      <c r="BV1183" s="2">
        <v>1</v>
      </c>
      <c r="BW1183" s="2">
        <v>1</v>
      </c>
      <c r="BX1183" s="2">
        <v>1</v>
      </c>
      <c r="BY1183" s="2" t="s">
        <v>3</v>
      </c>
      <c r="BZ1183" s="2">
        <v>0</v>
      </c>
      <c r="CA1183" s="2">
        <v>0</v>
      </c>
      <c r="CB1183" s="2" t="s">
        <v>3</v>
      </c>
      <c r="CC1183" s="2"/>
      <c r="CD1183" s="2"/>
      <c r="CE1183" s="2">
        <v>0</v>
      </c>
      <c r="CF1183" s="2">
        <v>0</v>
      </c>
      <c r="CG1183" s="2">
        <v>0</v>
      </c>
      <c r="CH1183" s="2">
        <v>32</v>
      </c>
      <c r="CI1183" s="2">
        <v>0</v>
      </c>
      <c r="CJ1183" s="2">
        <v>0</v>
      </c>
      <c r="CK1183" s="2">
        <v>0</v>
      </c>
      <c r="CL1183" s="2">
        <v>0</v>
      </c>
      <c r="CM1183" s="2">
        <v>0</v>
      </c>
      <c r="CN1183" s="2" t="s">
        <v>3</v>
      </c>
      <c r="CO1183" s="2">
        <v>0</v>
      </c>
      <c r="CP1183" s="2">
        <f t="shared" si="884"/>
        <v>0</v>
      </c>
      <c r="CQ1183" s="2">
        <f t="shared" si="885"/>
        <v>51.72</v>
      </c>
      <c r="CR1183" s="2">
        <f t="shared" si="886"/>
        <v>0</v>
      </c>
      <c r="CS1183" s="2">
        <f t="shared" si="887"/>
        <v>0</v>
      </c>
      <c r="CT1183" s="2">
        <f t="shared" si="888"/>
        <v>0</v>
      </c>
      <c r="CU1183" s="2">
        <f t="shared" si="889"/>
        <v>0</v>
      </c>
      <c r="CV1183" s="2">
        <f t="shared" si="890"/>
        <v>0</v>
      </c>
      <c r="CW1183" s="2">
        <f t="shared" si="891"/>
        <v>0</v>
      </c>
      <c r="CX1183" s="2">
        <f t="shared" si="892"/>
        <v>0</v>
      </c>
      <c r="CY1183" s="2">
        <f>0</f>
        <v>0</v>
      </c>
      <c r="CZ1183" s="2">
        <f>0</f>
        <v>0</v>
      </c>
      <c r="DA1183" s="2"/>
      <c r="DB1183" s="2"/>
      <c r="DC1183" s="2" t="s">
        <v>3</v>
      </c>
      <c r="DD1183" s="2" t="s">
        <v>3</v>
      </c>
      <c r="DE1183" s="2" t="s">
        <v>3</v>
      </c>
      <c r="DF1183" s="2" t="s">
        <v>3</v>
      </c>
      <c r="DG1183" s="2" t="s">
        <v>3</v>
      </c>
      <c r="DH1183" s="2" t="s">
        <v>3</v>
      </c>
      <c r="DI1183" s="2" t="s">
        <v>3</v>
      </c>
      <c r="DJ1183" s="2" t="s">
        <v>3</v>
      </c>
      <c r="DK1183" s="2" t="s">
        <v>3</v>
      </c>
      <c r="DL1183" s="2" t="s">
        <v>3</v>
      </c>
      <c r="DM1183" s="2" t="s">
        <v>3</v>
      </c>
      <c r="DN1183" s="2">
        <v>0</v>
      </c>
      <c r="DO1183" s="2">
        <v>0</v>
      </c>
      <c r="DP1183" s="2">
        <v>1</v>
      </c>
      <c r="DQ1183" s="2">
        <v>1</v>
      </c>
      <c r="DR1183" s="2"/>
      <c r="DS1183" s="2"/>
      <c r="DT1183" s="2"/>
      <c r="DU1183" s="2">
        <v>1013</v>
      </c>
      <c r="DV1183" s="2" t="s">
        <v>362</v>
      </c>
      <c r="DW1183" s="2" t="s">
        <v>362</v>
      </c>
      <c r="DX1183" s="2">
        <v>1</v>
      </c>
      <c r="DY1183" s="2"/>
      <c r="DZ1183" s="2" t="s">
        <v>3</v>
      </c>
      <c r="EA1183" s="2" t="s">
        <v>3</v>
      </c>
      <c r="EB1183" s="2" t="s">
        <v>3</v>
      </c>
      <c r="EC1183" s="2" t="s">
        <v>3</v>
      </c>
      <c r="ED1183" s="2"/>
      <c r="EE1183" s="2">
        <v>64991264</v>
      </c>
      <c r="EF1183" s="2">
        <v>90</v>
      </c>
      <c r="EG1183" s="2" t="s">
        <v>393</v>
      </c>
      <c r="EH1183" s="2">
        <v>0</v>
      </c>
      <c r="EI1183" s="2" t="s">
        <v>3</v>
      </c>
      <c r="EJ1183" s="2">
        <v>1</v>
      </c>
      <c r="EK1183" s="2">
        <v>900</v>
      </c>
      <c r="EL1183" s="2" t="s">
        <v>393</v>
      </c>
      <c r="EM1183" s="2" t="s">
        <v>394</v>
      </c>
      <c r="EN1183" s="2"/>
      <c r="EO1183" s="2" t="s">
        <v>3</v>
      </c>
      <c r="EP1183" s="2"/>
      <c r="EQ1183" s="2">
        <v>16</v>
      </c>
      <c r="ER1183" s="2">
        <v>0</v>
      </c>
      <c r="ES1183" s="2">
        <v>51.72</v>
      </c>
      <c r="ET1183" s="2">
        <v>0</v>
      </c>
      <c r="EU1183" s="2">
        <v>0</v>
      </c>
      <c r="EV1183" s="2">
        <v>0</v>
      </c>
      <c r="EW1183" s="2">
        <v>0</v>
      </c>
      <c r="EX1183" s="2">
        <v>0</v>
      </c>
      <c r="EY1183" s="2">
        <v>0</v>
      </c>
      <c r="EZ1183" s="2"/>
      <c r="FA1183" s="2"/>
      <c r="FB1183" s="2"/>
      <c r="FC1183" s="2"/>
      <c r="FD1183" s="2"/>
      <c r="FE1183" s="2"/>
      <c r="FF1183" s="2"/>
      <c r="FG1183" s="2"/>
      <c r="FH1183" s="2"/>
      <c r="FI1183" s="2"/>
      <c r="FJ1183" s="2"/>
      <c r="FK1183" s="2"/>
      <c r="FL1183" s="2"/>
      <c r="FM1183" s="2"/>
      <c r="FN1183" s="2"/>
      <c r="FO1183" s="2"/>
      <c r="FP1183" s="2"/>
      <c r="FQ1183" s="2">
        <v>0</v>
      </c>
      <c r="FR1183" s="2">
        <v>0</v>
      </c>
      <c r="FS1183" s="2">
        <v>0</v>
      </c>
      <c r="FT1183" s="2"/>
      <c r="FU1183" s="2"/>
      <c r="FV1183" s="2"/>
      <c r="FW1183" s="2"/>
      <c r="FX1183" s="2">
        <v>0</v>
      </c>
      <c r="FY1183" s="2">
        <v>0</v>
      </c>
      <c r="FZ1183" s="2"/>
      <c r="GA1183" s="2" t="s">
        <v>303</v>
      </c>
      <c r="GB1183" s="2"/>
      <c r="GC1183" s="2"/>
      <c r="GD1183" s="2">
        <v>1</v>
      </c>
      <c r="GE1183" s="2"/>
      <c r="GF1183" s="2">
        <v>1696891711</v>
      </c>
      <c r="GG1183" s="2">
        <v>2</v>
      </c>
      <c r="GH1183" s="2">
        <v>0</v>
      </c>
      <c r="GI1183" s="2">
        <v>-2</v>
      </c>
      <c r="GJ1183" s="2">
        <v>0</v>
      </c>
      <c r="GK1183" s="2">
        <v>0</v>
      </c>
      <c r="GL1183" s="2">
        <f t="shared" si="895"/>
        <v>0</v>
      </c>
      <c r="GM1183" s="2">
        <f t="shared" si="896"/>
        <v>0</v>
      </c>
      <c r="GN1183" s="2">
        <f t="shared" si="897"/>
        <v>0</v>
      </c>
      <c r="GO1183" s="2">
        <f t="shared" si="898"/>
        <v>0</v>
      </c>
      <c r="GP1183" s="2">
        <f t="shared" si="899"/>
        <v>0</v>
      </c>
      <c r="GQ1183" s="2"/>
      <c r="GR1183" s="2">
        <v>1</v>
      </c>
      <c r="GS1183" s="2">
        <v>4</v>
      </c>
      <c r="GT1183" s="2">
        <v>0</v>
      </c>
      <c r="GU1183" s="2" t="s">
        <v>3</v>
      </c>
      <c r="GV1183" s="2">
        <f t="shared" si="900"/>
        <v>0</v>
      </c>
      <c r="GW1183" s="2">
        <v>1</v>
      </c>
      <c r="GX1183" s="2">
        <f t="shared" si="901"/>
        <v>0</v>
      </c>
      <c r="GY1183" s="2"/>
      <c r="GZ1183" s="2"/>
      <c r="HA1183" s="2">
        <v>0</v>
      </c>
      <c r="HB1183" s="2">
        <v>0</v>
      </c>
      <c r="HC1183" s="2">
        <f t="shared" si="902"/>
        <v>0</v>
      </c>
      <c r="HD1183" s="2"/>
      <c r="HE1183" s="2" t="s">
        <v>3</v>
      </c>
      <c r="HF1183" s="2" t="s">
        <v>3</v>
      </c>
      <c r="HG1183" s="2"/>
      <c r="HH1183" s="2"/>
      <c r="HI1183" s="2"/>
      <c r="HJ1183" s="2"/>
      <c r="HK1183" s="2"/>
      <c r="HL1183" s="2"/>
      <c r="HM1183" s="2" t="s">
        <v>3</v>
      </c>
      <c r="HN1183" s="2" t="s">
        <v>3</v>
      </c>
      <c r="HO1183" s="2" t="s">
        <v>3</v>
      </c>
      <c r="HP1183" s="2" t="s">
        <v>3</v>
      </c>
      <c r="HQ1183" s="2" t="s">
        <v>3</v>
      </c>
      <c r="HR1183" s="2"/>
      <c r="HS1183" s="2">
        <v>0</v>
      </c>
      <c r="HT1183" s="2"/>
      <c r="HU1183" s="2"/>
      <c r="HV1183" s="2"/>
      <c r="HW1183" s="2"/>
      <c r="HX1183" s="2"/>
      <c r="HY1183" s="2"/>
      <c r="HZ1183" s="2"/>
      <c r="IA1183" s="2"/>
      <c r="IB1183" s="2"/>
      <c r="IC1183" s="2"/>
      <c r="ID1183" s="2"/>
      <c r="IE1183" s="2"/>
      <c r="IF1183" s="2"/>
      <c r="IG1183" s="2"/>
      <c r="IH1183" s="2"/>
      <c r="II1183" s="2"/>
      <c r="IJ1183" s="2"/>
      <c r="IK1183" s="2">
        <v>0</v>
      </c>
      <c r="IL1183" s="2"/>
      <c r="IM1183" s="2"/>
      <c r="IN1183" s="2"/>
      <c r="IO1183" s="2"/>
      <c r="IP1183" s="2"/>
      <c r="IQ1183" s="2"/>
      <c r="IR1183" s="2"/>
      <c r="IS1183" s="2"/>
      <c r="IT1183" s="2"/>
      <c r="IU1183" s="2"/>
    </row>
    <row r="1184" spans="1:255">
      <c r="A1184">
        <v>17</v>
      </c>
      <c r="B1184">
        <v>1</v>
      </c>
      <c r="E1184" t="s">
        <v>350</v>
      </c>
      <c r="F1184" t="s">
        <v>776</v>
      </c>
      <c r="G1184" t="s">
        <v>777</v>
      </c>
      <c r="H1184" t="s">
        <v>362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f t="shared" si="863"/>
        <v>0</v>
      </c>
      <c r="O1184">
        <f t="shared" si="864"/>
        <v>0</v>
      </c>
      <c r="P1184">
        <f t="shared" si="865"/>
        <v>0</v>
      </c>
      <c r="Q1184">
        <f t="shared" si="866"/>
        <v>0</v>
      </c>
      <c r="R1184">
        <f t="shared" si="867"/>
        <v>0</v>
      </c>
      <c r="S1184">
        <f t="shared" si="868"/>
        <v>0</v>
      </c>
      <c r="T1184">
        <f t="shared" si="869"/>
        <v>0</v>
      </c>
      <c r="U1184">
        <f t="shared" si="870"/>
        <v>0</v>
      </c>
      <c r="V1184">
        <f t="shared" si="871"/>
        <v>0</v>
      </c>
      <c r="W1184">
        <f t="shared" si="872"/>
        <v>0</v>
      </c>
      <c r="X1184">
        <f t="shared" si="873"/>
        <v>0</v>
      </c>
      <c r="Y1184">
        <f t="shared" si="874"/>
        <v>0</v>
      </c>
      <c r="AA1184">
        <v>88889103</v>
      </c>
      <c r="AB1184">
        <f t="shared" si="875"/>
        <v>51.72</v>
      </c>
      <c r="AC1184">
        <f t="shared" si="876"/>
        <v>51.72</v>
      </c>
      <c r="AD1184">
        <f>ROUND((ET1184),2)</f>
        <v>0</v>
      </c>
      <c r="AE1184">
        <f t="shared" si="878"/>
        <v>0</v>
      </c>
      <c r="AF1184">
        <f t="shared" si="879"/>
        <v>0</v>
      </c>
      <c r="AG1184">
        <f t="shared" si="880"/>
        <v>0</v>
      </c>
      <c r="AH1184">
        <f t="shared" si="881"/>
        <v>0</v>
      </c>
      <c r="AI1184">
        <f t="shared" si="882"/>
        <v>0</v>
      </c>
      <c r="AJ1184">
        <f t="shared" si="883"/>
        <v>0</v>
      </c>
      <c r="AK1184">
        <v>51.72</v>
      </c>
      <c r="AL1184">
        <v>51.72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1</v>
      </c>
      <c r="AW1184">
        <v>1</v>
      </c>
      <c r="AZ1184">
        <v>1</v>
      </c>
      <c r="BA1184">
        <v>1</v>
      </c>
      <c r="BB1184">
        <v>1</v>
      </c>
      <c r="BC1184">
        <v>9.0399999999999991</v>
      </c>
      <c r="BD1184" t="s">
        <v>3</v>
      </c>
      <c r="BE1184" t="s">
        <v>3</v>
      </c>
      <c r="BF1184" t="s">
        <v>3</v>
      </c>
      <c r="BG1184" t="s">
        <v>3</v>
      </c>
      <c r="BH1184">
        <v>3</v>
      </c>
      <c r="BI1184">
        <v>1</v>
      </c>
      <c r="BJ1184" t="s">
        <v>776</v>
      </c>
      <c r="BM1184">
        <v>900</v>
      </c>
      <c r="BN1184">
        <v>0</v>
      </c>
      <c r="BO1184" t="s">
        <v>3</v>
      </c>
      <c r="BP1184">
        <v>0</v>
      </c>
      <c r="BQ1184">
        <v>90</v>
      </c>
      <c r="BR1184">
        <v>0</v>
      </c>
      <c r="BS1184">
        <v>1</v>
      </c>
      <c r="BT1184">
        <v>1</v>
      </c>
      <c r="BU1184">
        <v>1</v>
      </c>
      <c r="BV1184">
        <v>1</v>
      </c>
      <c r="BW1184">
        <v>1</v>
      </c>
      <c r="BX1184">
        <v>1</v>
      </c>
      <c r="BY1184" t="s">
        <v>3</v>
      </c>
      <c r="BZ1184">
        <v>0</v>
      </c>
      <c r="CA1184">
        <v>0</v>
      </c>
      <c r="CB1184" t="s">
        <v>3</v>
      </c>
      <c r="CE1184">
        <v>0</v>
      </c>
      <c r="CF1184">
        <v>0</v>
      </c>
      <c r="CG1184">
        <v>0</v>
      </c>
      <c r="CH1184">
        <v>32</v>
      </c>
      <c r="CI1184">
        <v>0</v>
      </c>
      <c r="CJ1184">
        <v>0</v>
      </c>
      <c r="CK1184">
        <v>0</v>
      </c>
      <c r="CL1184">
        <v>0</v>
      </c>
      <c r="CM1184">
        <v>0</v>
      </c>
      <c r="CN1184" t="s">
        <v>3</v>
      </c>
      <c r="CO1184">
        <v>0</v>
      </c>
      <c r="CP1184">
        <f t="shared" si="884"/>
        <v>0</v>
      </c>
      <c r="CQ1184">
        <f t="shared" si="885"/>
        <v>467.54879999999997</v>
      </c>
      <c r="CR1184">
        <f t="shared" si="886"/>
        <v>0</v>
      </c>
      <c r="CS1184">
        <f t="shared" si="887"/>
        <v>0</v>
      </c>
      <c r="CT1184">
        <f t="shared" si="888"/>
        <v>0</v>
      </c>
      <c r="CU1184">
        <f t="shared" si="889"/>
        <v>0</v>
      </c>
      <c r="CV1184">
        <f t="shared" si="890"/>
        <v>0</v>
      </c>
      <c r="CW1184">
        <f t="shared" si="891"/>
        <v>0</v>
      </c>
      <c r="CX1184">
        <f t="shared" si="892"/>
        <v>0</v>
      </c>
      <c r="CY1184">
        <f>0</f>
        <v>0</v>
      </c>
      <c r="CZ1184">
        <f>0</f>
        <v>0</v>
      </c>
      <c r="DC1184" t="s">
        <v>3</v>
      </c>
      <c r="DD1184" t="s">
        <v>3</v>
      </c>
      <c r="DE1184" t="s">
        <v>3</v>
      </c>
      <c r="DF1184" t="s">
        <v>3</v>
      </c>
      <c r="DG1184" t="s">
        <v>3</v>
      </c>
      <c r="DH1184" t="s">
        <v>3</v>
      </c>
      <c r="DI1184" t="s">
        <v>3</v>
      </c>
      <c r="DJ1184" t="s">
        <v>3</v>
      </c>
      <c r="DK1184" t="s">
        <v>3</v>
      </c>
      <c r="DL1184" t="s">
        <v>3</v>
      </c>
      <c r="DM1184" t="s">
        <v>3</v>
      </c>
      <c r="DN1184">
        <v>0</v>
      </c>
      <c r="DO1184">
        <v>0</v>
      </c>
      <c r="DP1184">
        <v>1</v>
      </c>
      <c r="DQ1184">
        <v>1</v>
      </c>
      <c r="DU1184">
        <v>1013</v>
      </c>
      <c r="DV1184" t="s">
        <v>362</v>
      </c>
      <c r="DW1184" t="s">
        <v>362</v>
      </c>
      <c r="DX1184">
        <v>1</v>
      </c>
      <c r="DZ1184" t="s">
        <v>3</v>
      </c>
      <c r="EA1184" t="s">
        <v>3</v>
      </c>
      <c r="EB1184" t="s">
        <v>3</v>
      </c>
      <c r="EC1184" t="s">
        <v>3</v>
      </c>
      <c r="EE1184">
        <v>64991264</v>
      </c>
      <c r="EF1184">
        <v>90</v>
      </c>
      <c r="EG1184" t="s">
        <v>393</v>
      </c>
      <c r="EH1184">
        <v>0</v>
      </c>
      <c r="EI1184" t="s">
        <v>3</v>
      </c>
      <c r="EJ1184">
        <v>1</v>
      </c>
      <c r="EK1184">
        <v>900</v>
      </c>
      <c r="EL1184" t="s">
        <v>393</v>
      </c>
      <c r="EM1184" t="s">
        <v>394</v>
      </c>
      <c r="EO1184" t="s">
        <v>3</v>
      </c>
      <c r="EQ1184">
        <v>16</v>
      </c>
      <c r="ER1184">
        <v>0</v>
      </c>
      <c r="ES1184">
        <v>51.72</v>
      </c>
      <c r="ET1184">
        <v>0</v>
      </c>
      <c r="EU1184">
        <v>0</v>
      </c>
      <c r="EV1184">
        <v>0</v>
      </c>
      <c r="EW1184">
        <v>0</v>
      </c>
      <c r="EX1184">
        <v>0</v>
      </c>
      <c r="EY1184">
        <v>0</v>
      </c>
      <c r="EZ1184">
        <v>5</v>
      </c>
      <c r="FC1184">
        <v>0</v>
      </c>
      <c r="FD1184">
        <v>18</v>
      </c>
      <c r="FF1184">
        <v>467.52</v>
      </c>
      <c r="FQ1184">
        <v>0</v>
      </c>
      <c r="FR1184">
        <v>0</v>
      </c>
      <c r="FS1184">
        <v>0</v>
      </c>
      <c r="FX1184">
        <v>0</v>
      </c>
      <c r="FY1184">
        <v>0</v>
      </c>
      <c r="GA1184" t="s">
        <v>778</v>
      </c>
      <c r="GD1184">
        <v>1</v>
      </c>
      <c r="GF1184">
        <v>1696891711</v>
      </c>
      <c r="GG1184">
        <v>2</v>
      </c>
      <c r="GH1184">
        <v>3</v>
      </c>
      <c r="GI1184">
        <v>5</v>
      </c>
      <c r="GJ1184">
        <v>0</v>
      </c>
      <c r="GK1184">
        <v>0</v>
      </c>
      <c r="GL1184">
        <f t="shared" si="895"/>
        <v>0</v>
      </c>
      <c r="GM1184">
        <f t="shared" si="896"/>
        <v>0</v>
      </c>
      <c r="GN1184">
        <f t="shared" si="897"/>
        <v>0</v>
      </c>
      <c r="GO1184">
        <f t="shared" si="898"/>
        <v>0</v>
      </c>
      <c r="GP1184">
        <f t="shared" si="899"/>
        <v>0</v>
      </c>
      <c r="GR1184">
        <v>1</v>
      </c>
      <c r="GS1184">
        <v>1</v>
      </c>
      <c r="GT1184">
        <v>0</v>
      </c>
      <c r="GU1184" t="s">
        <v>3</v>
      </c>
      <c r="GV1184">
        <f t="shared" si="900"/>
        <v>0</v>
      </c>
      <c r="GW1184">
        <v>1</v>
      </c>
      <c r="GX1184">
        <f t="shared" si="901"/>
        <v>0</v>
      </c>
      <c r="HA1184">
        <v>0</v>
      </c>
      <c r="HB1184">
        <v>0</v>
      </c>
      <c r="HC1184">
        <f t="shared" si="902"/>
        <v>0</v>
      </c>
      <c r="HE1184" t="s">
        <v>310</v>
      </c>
      <c r="HF1184" t="s">
        <v>310</v>
      </c>
      <c r="HM1184" t="s">
        <v>3</v>
      </c>
      <c r="HN1184" t="s">
        <v>3</v>
      </c>
      <c r="HO1184" t="s">
        <v>3</v>
      </c>
      <c r="HP1184" t="s">
        <v>3</v>
      </c>
      <c r="HQ1184" t="s">
        <v>3</v>
      </c>
      <c r="HS1184">
        <v>0</v>
      </c>
      <c r="IK1184">
        <v>0</v>
      </c>
    </row>
    <row r="1185" spans="1:255">
      <c r="A1185" s="2">
        <v>17</v>
      </c>
      <c r="B1185" s="2">
        <v>1</v>
      </c>
      <c r="C1185" s="2"/>
      <c r="D1185" s="2"/>
      <c r="E1185" s="2" t="s">
        <v>353</v>
      </c>
      <c r="F1185" s="2" t="s">
        <v>779</v>
      </c>
      <c r="G1185" s="2" t="s">
        <v>780</v>
      </c>
      <c r="H1185" s="2" t="s">
        <v>370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f t="shared" si="863"/>
        <v>0</v>
      </c>
      <c r="O1185" s="2">
        <f t="shared" si="864"/>
        <v>0</v>
      </c>
      <c r="P1185" s="2">
        <f t="shared" si="865"/>
        <v>0</v>
      </c>
      <c r="Q1185" s="2">
        <f t="shared" si="866"/>
        <v>0</v>
      </c>
      <c r="R1185" s="2">
        <f t="shared" si="867"/>
        <v>0</v>
      </c>
      <c r="S1185" s="2">
        <f t="shared" si="868"/>
        <v>0</v>
      </c>
      <c r="T1185" s="2">
        <f t="shared" si="869"/>
        <v>0</v>
      </c>
      <c r="U1185" s="2">
        <f t="shared" si="870"/>
        <v>0</v>
      </c>
      <c r="V1185" s="2">
        <f t="shared" si="871"/>
        <v>0</v>
      </c>
      <c r="W1185" s="2">
        <f t="shared" si="872"/>
        <v>0</v>
      </c>
      <c r="X1185" s="2">
        <f t="shared" si="873"/>
        <v>0</v>
      </c>
      <c r="Y1185" s="2">
        <f t="shared" si="874"/>
        <v>0</v>
      </c>
      <c r="Z1185" s="2"/>
      <c r="AA1185" s="2">
        <v>88889161</v>
      </c>
      <c r="AB1185" s="2">
        <f t="shared" si="875"/>
        <v>107.1</v>
      </c>
      <c r="AC1185" s="2">
        <f t="shared" si="876"/>
        <v>107.1</v>
      </c>
      <c r="AD1185" s="2">
        <f t="shared" ref="AD1185:AD1194" si="906">ROUND((((ET1185)-(EU1185))+AE1185),2)</f>
        <v>0</v>
      </c>
      <c r="AE1185" s="2">
        <f t="shared" si="878"/>
        <v>0</v>
      </c>
      <c r="AF1185" s="2">
        <f t="shared" si="879"/>
        <v>0</v>
      </c>
      <c r="AG1185" s="2">
        <f t="shared" si="880"/>
        <v>0</v>
      </c>
      <c r="AH1185" s="2">
        <f t="shared" si="881"/>
        <v>0</v>
      </c>
      <c r="AI1185" s="2">
        <f t="shared" si="882"/>
        <v>0</v>
      </c>
      <c r="AJ1185" s="2">
        <f t="shared" si="883"/>
        <v>0</v>
      </c>
      <c r="AK1185" s="2">
        <v>107.1</v>
      </c>
      <c r="AL1185" s="2">
        <v>107.1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v>0</v>
      </c>
      <c r="AV1185" s="2">
        <v>1</v>
      </c>
      <c r="AW1185" s="2">
        <v>1</v>
      </c>
      <c r="AX1185" s="2"/>
      <c r="AY1185" s="2"/>
      <c r="AZ1185" s="2">
        <v>1</v>
      </c>
      <c r="BA1185" s="2">
        <v>1</v>
      </c>
      <c r="BB1185" s="2">
        <v>1</v>
      </c>
      <c r="BC1185" s="2">
        <v>8.89</v>
      </c>
      <c r="BD1185" s="2" t="s">
        <v>3</v>
      </c>
      <c r="BE1185" s="2" t="s">
        <v>3</v>
      </c>
      <c r="BF1185" s="2" t="s">
        <v>3</v>
      </c>
      <c r="BG1185" s="2" t="s">
        <v>3</v>
      </c>
      <c r="BH1185" s="2">
        <v>3</v>
      </c>
      <c r="BI1185" s="2">
        <v>1</v>
      </c>
      <c r="BJ1185" s="2" t="s">
        <v>3</v>
      </c>
      <c r="BK1185" s="2"/>
      <c r="BL1185" s="2"/>
      <c r="BM1185" s="2">
        <v>1100</v>
      </c>
      <c r="BN1185" s="2">
        <v>0</v>
      </c>
      <c r="BO1185" s="2" t="s">
        <v>3</v>
      </c>
      <c r="BP1185" s="2">
        <v>0</v>
      </c>
      <c r="BQ1185" s="2">
        <v>8</v>
      </c>
      <c r="BR1185" s="2">
        <v>0</v>
      </c>
      <c r="BS1185" s="2">
        <v>1</v>
      </c>
      <c r="BT1185" s="2">
        <v>1</v>
      </c>
      <c r="BU1185" s="2">
        <v>1</v>
      </c>
      <c r="BV1185" s="2">
        <v>1</v>
      </c>
      <c r="BW1185" s="2">
        <v>1</v>
      </c>
      <c r="BX1185" s="2">
        <v>1</v>
      </c>
      <c r="BY1185" s="2" t="s">
        <v>3</v>
      </c>
      <c r="BZ1185" s="2">
        <v>0</v>
      </c>
      <c r="CA1185" s="2">
        <v>0</v>
      </c>
      <c r="CB1185" s="2" t="s">
        <v>3</v>
      </c>
      <c r="CC1185" s="2"/>
      <c r="CD1185" s="2"/>
      <c r="CE1185" s="2">
        <v>0</v>
      </c>
      <c r="CF1185" s="2">
        <v>0</v>
      </c>
      <c r="CG1185" s="2">
        <v>0</v>
      </c>
      <c r="CH1185" s="2">
        <v>33</v>
      </c>
      <c r="CI1185" s="2">
        <v>0</v>
      </c>
      <c r="CJ1185" s="2">
        <v>0</v>
      </c>
      <c r="CK1185" s="2">
        <v>0</v>
      </c>
      <c r="CL1185" s="2">
        <v>0</v>
      </c>
      <c r="CM1185" s="2">
        <v>0</v>
      </c>
      <c r="CN1185" s="2" t="s">
        <v>3</v>
      </c>
      <c r="CO1185" s="2">
        <v>0</v>
      </c>
      <c r="CP1185" s="2">
        <f t="shared" si="884"/>
        <v>0</v>
      </c>
      <c r="CQ1185" s="2">
        <f t="shared" si="885"/>
        <v>952.11900000000003</v>
      </c>
      <c r="CR1185" s="2">
        <f t="shared" si="886"/>
        <v>0</v>
      </c>
      <c r="CS1185" s="2">
        <f t="shared" si="887"/>
        <v>0</v>
      </c>
      <c r="CT1185" s="2">
        <f t="shared" si="888"/>
        <v>0</v>
      </c>
      <c r="CU1185" s="2">
        <f t="shared" si="889"/>
        <v>0</v>
      </c>
      <c r="CV1185" s="2">
        <f t="shared" si="890"/>
        <v>0</v>
      </c>
      <c r="CW1185" s="2">
        <f t="shared" si="891"/>
        <v>0</v>
      </c>
      <c r="CX1185" s="2">
        <f t="shared" si="892"/>
        <v>0</v>
      </c>
      <c r="CY1185" s="2">
        <f t="shared" ref="CY1185:CY1194" si="907">(((S1185+R1185)*AT1185)/100)</f>
        <v>0</v>
      </c>
      <c r="CZ1185" s="2">
        <f t="shared" ref="CZ1185:CZ1194" si="908">(((S1185+R1185)*AU1185)/100)</f>
        <v>0</v>
      </c>
      <c r="DA1185" s="2"/>
      <c r="DB1185" s="2"/>
      <c r="DC1185" s="2" t="s">
        <v>3</v>
      </c>
      <c r="DD1185" s="2" t="s">
        <v>3</v>
      </c>
      <c r="DE1185" s="2" t="s">
        <v>3</v>
      </c>
      <c r="DF1185" s="2" t="s">
        <v>3</v>
      </c>
      <c r="DG1185" s="2" t="s">
        <v>3</v>
      </c>
      <c r="DH1185" s="2" t="s">
        <v>3</v>
      </c>
      <c r="DI1185" s="2" t="s">
        <v>3</v>
      </c>
      <c r="DJ1185" s="2" t="s">
        <v>3</v>
      </c>
      <c r="DK1185" s="2" t="s">
        <v>3</v>
      </c>
      <c r="DL1185" s="2" t="s">
        <v>3</v>
      </c>
      <c r="DM1185" s="2" t="s">
        <v>3</v>
      </c>
      <c r="DN1185" s="2">
        <v>0</v>
      </c>
      <c r="DO1185" s="2">
        <v>0</v>
      </c>
      <c r="DP1185" s="2">
        <v>1</v>
      </c>
      <c r="DQ1185" s="2">
        <v>1</v>
      </c>
      <c r="DR1185" s="2"/>
      <c r="DS1185" s="2"/>
      <c r="DT1185" s="2"/>
      <c r="DU1185" s="2">
        <v>1003</v>
      </c>
      <c r="DV1185" s="2" t="s">
        <v>370</v>
      </c>
      <c r="DW1185" s="2" t="s">
        <v>370</v>
      </c>
      <c r="DX1185" s="2">
        <v>1</v>
      </c>
      <c r="DY1185" s="2"/>
      <c r="DZ1185" s="2" t="s">
        <v>3</v>
      </c>
      <c r="EA1185" s="2" t="s">
        <v>3</v>
      </c>
      <c r="EB1185" s="2" t="s">
        <v>3</v>
      </c>
      <c r="EC1185" s="2" t="s">
        <v>3</v>
      </c>
      <c r="ED1185" s="2"/>
      <c r="EE1185" s="2">
        <v>64991283</v>
      </c>
      <c r="EF1185" s="2">
        <v>8</v>
      </c>
      <c r="EG1185" s="2" t="s">
        <v>290</v>
      </c>
      <c r="EH1185" s="2">
        <v>0</v>
      </c>
      <c r="EI1185" s="2" t="s">
        <v>3</v>
      </c>
      <c r="EJ1185" s="2">
        <v>1</v>
      </c>
      <c r="EK1185" s="2">
        <v>1100</v>
      </c>
      <c r="EL1185" s="2" t="s">
        <v>319</v>
      </c>
      <c r="EM1185" s="2" t="s">
        <v>320</v>
      </c>
      <c r="EN1185" s="2"/>
      <c r="EO1185" s="2" t="s">
        <v>3</v>
      </c>
      <c r="EP1185" s="2"/>
      <c r="EQ1185" s="2">
        <v>0</v>
      </c>
      <c r="ER1185" s="2">
        <v>1362.2400000000002</v>
      </c>
      <c r="ES1185" s="2">
        <v>107.1</v>
      </c>
      <c r="ET1185" s="2">
        <v>0</v>
      </c>
      <c r="EU1185" s="2">
        <v>0</v>
      </c>
      <c r="EV1185" s="2">
        <v>0</v>
      </c>
      <c r="EW1185" s="2">
        <v>0</v>
      </c>
      <c r="EX1185" s="2">
        <v>0</v>
      </c>
      <c r="EY1185" s="2">
        <v>0</v>
      </c>
      <c r="EZ1185" s="2"/>
      <c r="FA1185" s="2"/>
      <c r="FB1185" s="2"/>
      <c r="FC1185" s="2"/>
      <c r="FD1185" s="2"/>
      <c r="FE1185" s="2"/>
      <c r="FF1185" s="2"/>
      <c r="FG1185" s="2"/>
      <c r="FH1185" s="2"/>
      <c r="FI1185" s="2"/>
      <c r="FJ1185" s="2"/>
      <c r="FK1185" s="2"/>
      <c r="FL1185" s="2"/>
      <c r="FM1185" s="2"/>
      <c r="FN1185" s="2"/>
      <c r="FO1185" s="2"/>
      <c r="FP1185" s="2"/>
      <c r="FQ1185" s="2">
        <v>0</v>
      </c>
      <c r="FR1185" s="2">
        <v>0</v>
      </c>
      <c r="FS1185" s="2">
        <v>0</v>
      </c>
      <c r="FT1185" s="2"/>
      <c r="FU1185" s="2"/>
      <c r="FV1185" s="2"/>
      <c r="FW1185" s="2"/>
      <c r="FX1185" s="2">
        <v>0</v>
      </c>
      <c r="FY1185" s="2">
        <v>0</v>
      </c>
      <c r="FZ1185" s="2"/>
      <c r="GA1185" s="2" t="s">
        <v>303</v>
      </c>
      <c r="GB1185" s="2"/>
      <c r="GC1185" s="2"/>
      <c r="GD1185" s="2">
        <v>1</v>
      </c>
      <c r="GE1185" s="2"/>
      <c r="GF1185" s="2">
        <v>135084720</v>
      </c>
      <c r="GG1185" s="2">
        <v>2</v>
      </c>
      <c r="GH1185" s="2">
        <v>0</v>
      </c>
      <c r="GI1185" s="2">
        <v>3</v>
      </c>
      <c r="GJ1185" s="2">
        <v>0</v>
      </c>
      <c r="GK1185" s="2">
        <v>0</v>
      </c>
      <c r="GL1185" s="2">
        <f t="shared" si="895"/>
        <v>0</v>
      </c>
      <c r="GM1185" s="2">
        <f t="shared" si="896"/>
        <v>0</v>
      </c>
      <c r="GN1185" s="2">
        <f t="shared" si="897"/>
        <v>0</v>
      </c>
      <c r="GO1185" s="2">
        <f t="shared" si="898"/>
        <v>0</v>
      </c>
      <c r="GP1185" s="2">
        <f t="shared" si="899"/>
        <v>0</v>
      </c>
      <c r="GQ1185" s="2"/>
      <c r="GR1185" s="2">
        <v>0</v>
      </c>
      <c r="GS1185" s="2">
        <v>4</v>
      </c>
      <c r="GT1185" s="2">
        <v>0</v>
      </c>
      <c r="GU1185" s="2" t="s">
        <v>3</v>
      </c>
      <c r="GV1185" s="2">
        <f t="shared" si="900"/>
        <v>0</v>
      </c>
      <c r="GW1185" s="2">
        <v>1</v>
      </c>
      <c r="GX1185" s="2">
        <f t="shared" si="901"/>
        <v>0</v>
      </c>
      <c r="GY1185" s="2"/>
      <c r="GZ1185" s="2"/>
      <c r="HA1185" s="2">
        <v>0</v>
      </c>
      <c r="HB1185" s="2">
        <v>0</v>
      </c>
      <c r="HC1185" s="2">
        <f t="shared" si="902"/>
        <v>0</v>
      </c>
      <c r="HD1185" s="2"/>
      <c r="HE1185" s="2" t="s">
        <v>3</v>
      </c>
      <c r="HF1185" s="2" t="s">
        <v>3</v>
      </c>
      <c r="HG1185" s="2"/>
      <c r="HH1185" s="2"/>
      <c r="HI1185" s="2"/>
      <c r="HJ1185" s="2"/>
      <c r="HK1185" s="2"/>
      <c r="HL1185" s="2"/>
      <c r="HM1185" s="2" t="s">
        <v>3</v>
      </c>
      <c r="HN1185" s="2" t="s">
        <v>3</v>
      </c>
      <c r="HO1185" s="2" t="s">
        <v>3</v>
      </c>
      <c r="HP1185" s="2" t="s">
        <v>3</v>
      </c>
      <c r="HQ1185" s="2" t="s">
        <v>3</v>
      </c>
      <c r="HR1185" s="2"/>
      <c r="HS1185" s="2">
        <v>0</v>
      </c>
      <c r="HT1185" s="2"/>
      <c r="HU1185" s="2"/>
      <c r="HV1185" s="2"/>
      <c r="HW1185" s="2"/>
      <c r="HX1185" s="2"/>
      <c r="HY1185" s="2"/>
      <c r="HZ1185" s="2"/>
      <c r="IA1185" s="2"/>
      <c r="IB1185" s="2"/>
      <c r="IC1185" s="2"/>
      <c r="ID1185" s="2"/>
      <c r="IE1185" s="2"/>
      <c r="IF1185" s="2"/>
      <c r="IG1185" s="2"/>
      <c r="IH1185" s="2"/>
      <c r="II1185" s="2"/>
      <c r="IJ1185" s="2"/>
      <c r="IK1185" s="2">
        <v>0</v>
      </c>
      <c r="IL1185" s="2"/>
      <c r="IM1185" s="2"/>
      <c r="IN1185" s="2"/>
      <c r="IO1185" s="2"/>
      <c r="IP1185" s="2"/>
      <c r="IQ1185" s="2"/>
      <c r="IR1185" s="2"/>
      <c r="IS1185" s="2"/>
      <c r="IT1185" s="2"/>
      <c r="IU1185" s="2"/>
    </row>
    <row r="1186" spans="1:255">
      <c r="A1186">
        <v>17</v>
      </c>
      <c r="B1186">
        <v>1</v>
      </c>
      <c r="E1186" t="s">
        <v>353</v>
      </c>
      <c r="F1186" t="s">
        <v>779</v>
      </c>
      <c r="G1186" t="s">
        <v>780</v>
      </c>
      <c r="H1186" t="s">
        <v>370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f t="shared" si="863"/>
        <v>0</v>
      </c>
      <c r="O1186">
        <f t="shared" si="864"/>
        <v>0</v>
      </c>
      <c r="P1186">
        <f t="shared" si="865"/>
        <v>0</v>
      </c>
      <c r="Q1186">
        <f t="shared" si="866"/>
        <v>0</v>
      </c>
      <c r="R1186">
        <f t="shared" si="867"/>
        <v>0</v>
      </c>
      <c r="S1186">
        <f t="shared" si="868"/>
        <v>0</v>
      </c>
      <c r="T1186">
        <f t="shared" si="869"/>
        <v>0</v>
      </c>
      <c r="U1186">
        <f t="shared" si="870"/>
        <v>0</v>
      </c>
      <c r="V1186">
        <f t="shared" si="871"/>
        <v>0</v>
      </c>
      <c r="W1186">
        <f t="shared" si="872"/>
        <v>0</v>
      </c>
      <c r="X1186">
        <f t="shared" si="873"/>
        <v>0</v>
      </c>
      <c r="Y1186">
        <f t="shared" si="874"/>
        <v>0</v>
      </c>
      <c r="AA1186">
        <v>88889103</v>
      </c>
      <c r="AB1186">
        <f t="shared" si="875"/>
        <v>107.1</v>
      </c>
      <c r="AC1186">
        <f t="shared" si="876"/>
        <v>107.1</v>
      </c>
      <c r="AD1186">
        <f t="shared" si="906"/>
        <v>0</v>
      </c>
      <c r="AE1186">
        <f t="shared" si="878"/>
        <v>0</v>
      </c>
      <c r="AF1186">
        <f t="shared" si="879"/>
        <v>0</v>
      </c>
      <c r="AG1186">
        <f t="shared" si="880"/>
        <v>0</v>
      </c>
      <c r="AH1186">
        <f t="shared" si="881"/>
        <v>0</v>
      </c>
      <c r="AI1186">
        <f t="shared" si="882"/>
        <v>0</v>
      </c>
      <c r="AJ1186">
        <f t="shared" si="883"/>
        <v>0</v>
      </c>
      <c r="AK1186">
        <v>107.1</v>
      </c>
      <c r="AL1186">
        <v>107.1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1</v>
      </c>
      <c r="AW1186">
        <v>1</v>
      </c>
      <c r="AZ1186">
        <v>1</v>
      </c>
      <c r="BA1186">
        <v>1</v>
      </c>
      <c r="BB1186">
        <v>1</v>
      </c>
      <c r="BC1186">
        <v>8.89</v>
      </c>
      <c r="BD1186" t="s">
        <v>3</v>
      </c>
      <c r="BE1186" t="s">
        <v>3</v>
      </c>
      <c r="BF1186" t="s">
        <v>3</v>
      </c>
      <c r="BG1186" t="s">
        <v>3</v>
      </c>
      <c r="BH1186">
        <v>3</v>
      </c>
      <c r="BI1186">
        <v>1</v>
      </c>
      <c r="BJ1186" t="s">
        <v>3</v>
      </c>
      <c r="BM1186">
        <v>1100</v>
      </c>
      <c r="BN1186">
        <v>0</v>
      </c>
      <c r="BO1186" t="s">
        <v>3</v>
      </c>
      <c r="BP1186">
        <v>0</v>
      </c>
      <c r="BQ1186">
        <v>8</v>
      </c>
      <c r="BR1186">
        <v>0</v>
      </c>
      <c r="BS1186">
        <v>1</v>
      </c>
      <c r="BT1186">
        <v>1</v>
      </c>
      <c r="BU1186">
        <v>1</v>
      </c>
      <c r="BV1186">
        <v>1</v>
      </c>
      <c r="BW1186">
        <v>1</v>
      </c>
      <c r="BX1186">
        <v>1</v>
      </c>
      <c r="BY1186" t="s">
        <v>3</v>
      </c>
      <c r="BZ1186">
        <v>0</v>
      </c>
      <c r="CA1186">
        <v>0</v>
      </c>
      <c r="CB1186" t="s">
        <v>3</v>
      </c>
      <c r="CE1186">
        <v>0</v>
      </c>
      <c r="CF1186">
        <v>0</v>
      </c>
      <c r="CG1186">
        <v>0</v>
      </c>
      <c r="CH1186">
        <v>33</v>
      </c>
      <c r="CI1186">
        <v>0</v>
      </c>
      <c r="CJ1186">
        <v>0</v>
      </c>
      <c r="CK1186">
        <v>0</v>
      </c>
      <c r="CL1186">
        <v>0</v>
      </c>
      <c r="CM1186">
        <v>0</v>
      </c>
      <c r="CN1186" t="s">
        <v>3</v>
      </c>
      <c r="CO1186">
        <v>0</v>
      </c>
      <c r="CP1186">
        <f t="shared" si="884"/>
        <v>0</v>
      </c>
      <c r="CQ1186">
        <f t="shared" si="885"/>
        <v>952.11900000000003</v>
      </c>
      <c r="CR1186">
        <f t="shared" si="886"/>
        <v>0</v>
      </c>
      <c r="CS1186">
        <f t="shared" si="887"/>
        <v>0</v>
      </c>
      <c r="CT1186">
        <f t="shared" si="888"/>
        <v>0</v>
      </c>
      <c r="CU1186">
        <f t="shared" si="889"/>
        <v>0</v>
      </c>
      <c r="CV1186">
        <f t="shared" si="890"/>
        <v>0</v>
      </c>
      <c r="CW1186">
        <f t="shared" si="891"/>
        <v>0</v>
      </c>
      <c r="CX1186">
        <f t="shared" si="892"/>
        <v>0</v>
      </c>
      <c r="CY1186">
        <f t="shared" si="907"/>
        <v>0</v>
      </c>
      <c r="CZ1186">
        <f t="shared" si="908"/>
        <v>0</v>
      </c>
      <c r="DC1186" t="s">
        <v>3</v>
      </c>
      <c r="DD1186" t="s">
        <v>3</v>
      </c>
      <c r="DE1186" t="s">
        <v>3</v>
      </c>
      <c r="DF1186" t="s">
        <v>3</v>
      </c>
      <c r="DG1186" t="s">
        <v>3</v>
      </c>
      <c r="DH1186" t="s">
        <v>3</v>
      </c>
      <c r="DI1186" t="s">
        <v>3</v>
      </c>
      <c r="DJ1186" t="s">
        <v>3</v>
      </c>
      <c r="DK1186" t="s">
        <v>3</v>
      </c>
      <c r="DL1186" t="s">
        <v>3</v>
      </c>
      <c r="DM1186" t="s">
        <v>3</v>
      </c>
      <c r="DN1186">
        <v>0</v>
      </c>
      <c r="DO1186">
        <v>0</v>
      </c>
      <c r="DP1186">
        <v>1</v>
      </c>
      <c r="DQ1186">
        <v>1</v>
      </c>
      <c r="DU1186">
        <v>1003</v>
      </c>
      <c r="DV1186" t="s">
        <v>370</v>
      </c>
      <c r="DW1186" t="s">
        <v>370</v>
      </c>
      <c r="DX1186">
        <v>1</v>
      </c>
      <c r="DZ1186" t="s">
        <v>3</v>
      </c>
      <c r="EA1186" t="s">
        <v>3</v>
      </c>
      <c r="EB1186" t="s">
        <v>3</v>
      </c>
      <c r="EC1186" t="s">
        <v>3</v>
      </c>
      <c r="EE1186">
        <v>64991283</v>
      </c>
      <c r="EF1186">
        <v>8</v>
      </c>
      <c r="EG1186" t="s">
        <v>290</v>
      </c>
      <c r="EH1186">
        <v>0</v>
      </c>
      <c r="EI1186" t="s">
        <v>3</v>
      </c>
      <c r="EJ1186">
        <v>1</v>
      </c>
      <c r="EK1186">
        <v>1100</v>
      </c>
      <c r="EL1186" t="s">
        <v>319</v>
      </c>
      <c r="EM1186" t="s">
        <v>320</v>
      </c>
      <c r="EO1186" t="s">
        <v>3</v>
      </c>
      <c r="EQ1186">
        <v>0</v>
      </c>
      <c r="ER1186">
        <v>107.1</v>
      </c>
      <c r="ES1186">
        <v>107.1</v>
      </c>
      <c r="ET1186">
        <v>0</v>
      </c>
      <c r="EU1186">
        <v>0</v>
      </c>
      <c r="EV1186">
        <v>0</v>
      </c>
      <c r="EW1186">
        <v>0</v>
      </c>
      <c r="EX1186">
        <v>0</v>
      </c>
      <c r="EY1186">
        <v>0</v>
      </c>
      <c r="EZ1186">
        <v>5</v>
      </c>
      <c r="FC1186">
        <v>0</v>
      </c>
      <c r="FD1186">
        <v>18</v>
      </c>
      <c r="FF1186">
        <v>906.23</v>
      </c>
      <c r="FQ1186">
        <v>0</v>
      </c>
      <c r="FR1186">
        <v>0</v>
      </c>
      <c r="FS1186">
        <v>0</v>
      </c>
      <c r="FX1186">
        <v>0</v>
      </c>
      <c r="FY1186">
        <v>0</v>
      </c>
      <c r="GA1186" t="s">
        <v>781</v>
      </c>
      <c r="GD1186">
        <v>1</v>
      </c>
      <c r="GF1186">
        <v>135084720</v>
      </c>
      <c r="GG1186">
        <v>2</v>
      </c>
      <c r="GH1186">
        <v>3</v>
      </c>
      <c r="GI1186">
        <v>3</v>
      </c>
      <c r="GJ1186">
        <v>0</v>
      </c>
      <c r="GK1186">
        <v>0</v>
      </c>
      <c r="GL1186">
        <f t="shared" si="895"/>
        <v>0</v>
      </c>
      <c r="GM1186">
        <f t="shared" si="896"/>
        <v>0</v>
      </c>
      <c r="GN1186">
        <f t="shared" si="897"/>
        <v>0</v>
      </c>
      <c r="GO1186">
        <f t="shared" si="898"/>
        <v>0</v>
      </c>
      <c r="GP1186">
        <f t="shared" si="899"/>
        <v>0</v>
      </c>
      <c r="GR1186">
        <v>1</v>
      </c>
      <c r="GS1186">
        <v>1</v>
      </c>
      <c r="GT1186">
        <v>0</v>
      </c>
      <c r="GU1186" t="s">
        <v>3</v>
      </c>
      <c r="GV1186">
        <f t="shared" si="900"/>
        <v>0</v>
      </c>
      <c r="GW1186">
        <v>1</v>
      </c>
      <c r="GX1186">
        <f t="shared" si="901"/>
        <v>0</v>
      </c>
      <c r="HA1186">
        <v>0</v>
      </c>
      <c r="HB1186">
        <v>0</v>
      </c>
      <c r="HC1186">
        <f t="shared" si="902"/>
        <v>0</v>
      </c>
      <c r="HE1186" t="s">
        <v>41</v>
      </c>
      <c r="HF1186" t="s">
        <v>37</v>
      </c>
      <c r="HM1186" t="s">
        <v>3</v>
      </c>
      <c r="HN1186" t="s">
        <v>3</v>
      </c>
      <c r="HO1186" t="s">
        <v>3</v>
      </c>
      <c r="HP1186" t="s">
        <v>3</v>
      </c>
      <c r="HQ1186" t="s">
        <v>3</v>
      </c>
      <c r="HS1186">
        <v>0</v>
      </c>
      <c r="IK1186">
        <v>0</v>
      </c>
    </row>
    <row r="1187" spans="1:255">
      <c r="A1187" s="2">
        <v>17</v>
      </c>
      <c r="B1187" s="2">
        <v>1</v>
      </c>
      <c r="C1187" s="2"/>
      <c r="D1187" s="2"/>
      <c r="E1187" s="2" t="s">
        <v>356</v>
      </c>
      <c r="F1187" s="2" t="s">
        <v>759</v>
      </c>
      <c r="G1187" s="2" t="s">
        <v>782</v>
      </c>
      <c r="H1187" s="2" t="s">
        <v>61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f t="shared" si="863"/>
        <v>0</v>
      </c>
      <c r="O1187" s="2">
        <f t="shared" si="864"/>
        <v>0</v>
      </c>
      <c r="P1187" s="2">
        <f t="shared" si="865"/>
        <v>0</v>
      </c>
      <c r="Q1187" s="2">
        <f t="shared" si="866"/>
        <v>0</v>
      </c>
      <c r="R1187" s="2">
        <f t="shared" si="867"/>
        <v>0</v>
      </c>
      <c r="S1187" s="2">
        <f t="shared" si="868"/>
        <v>0</v>
      </c>
      <c r="T1187" s="2">
        <f t="shared" si="869"/>
        <v>0</v>
      </c>
      <c r="U1187" s="2">
        <f t="shared" si="870"/>
        <v>0</v>
      </c>
      <c r="V1187" s="2">
        <f t="shared" si="871"/>
        <v>0</v>
      </c>
      <c r="W1187" s="2">
        <f t="shared" si="872"/>
        <v>0</v>
      </c>
      <c r="X1187" s="2">
        <f t="shared" si="873"/>
        <v>0</v>
      </c>
      <c r="Y1187" s="2">
        <f t="shared" si="874"/>
        <v>0</v>
      </c>
      <c r="Z1187" s="2"/>
      <c r="AA1187" s="2">
        <v>88889161</v>
      </c>
      <c r="AB1187" s="2">
        <f t="shared" si="875"/>
        <v>0.3</v>
      </c>
      <c r="AC1187" s="2">
        <f t="shared" si="876"/>
        <v>0.3</v>
      </c>
      <c r="AD1187" s="2">
        <f t="shared" si="906"/>
        <v>0</v>
      </c>
      <c r="AE1187" s="2">
        <f t="shared" si="878"/>
        <v>0</v>
      </c>
      <c r="AF1187" s="2">
        <f t="shared" si="879"/>
        <v>0</v>
      </c>
      <c r="AG1187" s="2">
        <f t="shared" si="880"/>
        <v>0</v>
      </c>
      <c r="AH1187" s="2">
        <f t="shared" si="881"/>
        <v>0</v>
      </c>
      <c r="AI1187" s="2">
        <f t="shared" si="882"/>
        <v>0</v>
      </c>
      <c r="AJ1187" s="2">
        <f t="shared" si="883"/>
        <v>0</v>
      </c>
      <c r="AK1187" s="2">
        <v>0.30000000000000004</v>
      </c>
      <c r="AL1187" s="2">
        <v>0.30000000000000004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v>0</v>
      </c>
      <c r="AV1187" s="2">
        <v>1</v>
      </c>
      <c r="AW1187" s="2">
        <v>1</v>
      </c>
      <c r="AX1187" s="2"/>
      <c r="AY1187" s="2"/>
      <c r="AZ1187" s="2">
        <v>1</v>
      </c>
      <c r="BA1187" s="2">
        <v>1</v>
      </c>
      <c r="BB1187" s="2">
        <v>1</v>
      </c>
      <c r="BC1187" s="2">
        <v>8.89</v>
      </c>
      <c r="BD1187" s="2" t="s">
        <v>3</v>
      </c>
      <c r="BE1187" s="2" t="s">
        <v>3</v>
      </c>
      <c r="BF1187" s="2" t="s">
        <v>3</v>
      </c>
      <c r="BG1187" s="2" t="s">
        <v>3</v>
      </c>
      <c r="BH1187" s="2">
        <v>3</v>
      </c>
      <c r="BI1187" s="2">
        <v>1</v>
      </c>
      <c r="BJ1187" s="2" t="s">
        <v>3</v>
      </c>
      <c r="BK1187" s="2"/>
      <c r="BL1187" s="2"/>
      <c r="BM1187" s="2">
        <v>1100</v>
      </c>
      <c r="BN1187" s="2">
        <v>0</v>
      </c>
      <c r="BO1187" s="2" t="s">
        <v>3</v>
      </c>
      <c r="BP1187" s="2">
        <v>0</v>
      </c>
      <c r="BQ1187" s="2">
        <v>8</v>
      </c>
      <c r="BR1187" s="2">
        <v>0</v>
      </c>
      <c r="BS1187" s="2">
        <v>1</v>
      </c>
      <c r="BT1187" s="2">
        <v>1</v>
      </c>
      <c r="BU1187" s="2">
        <v>1</v>
      </c>
      <c r="BV1187" s="2">
        <v>1</v>
      </c>
      <c r="BW1187" s="2">
        <v>1</v>
      </c>
      <c r="BX1187" s="2">
        <v>1</v>
      </c>
      <c r="BY1187" s="2" t="s">
        <v>3</v>
      </c>
      <c r="BZ1187" s="2">
        <v>0</v>
      </c>
      <c r="CA1187" s="2">
        <v>0</v>
      </c>
      <c r="CB1187" s="2" t="s">
        <v>3</v>
      </c>
      <c r="CC1187" s="2"/>
      <c r="CD1187" s="2"/>
      <c r="CE1187" s="2">
        <v>0</v>
      </c>
      <c r="CF1187" s="2">
        <v>0</v>
      </c>
      <c r="CG1187" s="2">
        <v>0</v>
      </c>
      <c r="CH1187" s="2">
        <v>34</v>
      </c>
      <c r="CI1187" s="2">
        <v>0</v>
      </c>
      <c r="CJ1187" s="2">
        <v>0</v>
      </c>
      <c r="CK1187" s="2">
        <v>0</v>
      </c>
      <c r="CL1187" s="2">
        <v>0</v>
      </c>
      <c r="CM1187" s="2">
        <v>0</v>
      </c>
      <c r="CN1187" s="2" t="s">
        <v>3</v>
      </c>
      <c r="CO1187" s="2">
        <v>0</v>
      </c>
      <c r="CP1187" s="2">
        <f t="shared" si="884"/>
        <v>0</v>
      </c>
      <c r="CQ1187" s="2">
        <f t="shared" si="885"/>
        <v>2.6670000000000003</v>
      </c>
      <c r="CR1187" s="2">
        <f t="shared" si="886"/>
        <v>0</v>
      </c>
      <c r="CS1187" s="2">
        <f t="shared" si="887"/>
        <v>0</v>
      </c>
      <c r="CT1187" s="2">
        <f t="shared" si="888"/>
        <v>0</v>
      </c>
      <c r="CU1187" s="2">
        <f t="shared" si="889"/>
        <v>0</v>
      </c>
      <c r="CV1187" s="2">
        <f t="shared" si="890"/>
        <v>0</v>
      </c>
      <c r="CW1187" s="2">
        <f t="shared" si="891"/>
        <v>0</v>
      </c>
      <c r="CX1187" s="2">
        <f t="shared" si="892"/>
        <v>0</v>
      </c>
      <c r="CY1187" s="2">
        <f t="shared" si="907"/>
        <v>0</v>
      </c>
      <c r="CZ1187" s="2">
        <f t="shared" si="908"/>
        <v>0</v>
      </c>
      <c r="DA1187" s="2"/>
      <c r="DB1187" s="2"/>
      <c r="DC1187" s="2" t="s">
        <v>3</v>
      </c>
      <c r="DD1187" s="2" t="s">
        <v>3</v>
      </c>
      <c r="DE1187" s="2" t="s">
        <v>3</v>
      </c>
      <c r="DF1187" s="2" t="s">
        <v>3</v>
      </c>
      <c r="DG1187" s="2" t="s">
        <v>3</v>
      </c>
      <c r="DH1187" s="2" t="s">
        <v>3</v>
      </c>
      <c r="DI1187" s="2" t="s">
        <v>3</v>
      </c>
      <c r="DJ1187" s="2" t="s">
        <v>3</v>
      </c>
      <c r="DK1187" s="2" t="s">
        <v>3</v>
      </c>
      <c r="DL1187" s="2" t="s">
        <v>3</v>
      </c>
      <c r="DM1187" s="2" t="s">
        <v>3</v>
      </c>
      <c r="DN1187" s="2">
        <v>0</v>
      </c>
      <c r="DO1187" s="2">
        <v>0</v>
      </c>
      <c r="DP1187" s="2">
        <v>1</v>
      </c>
      <c r="DQ1187" s="2">
        <v>1</v>
      </c>
      <c r="DR1187" s="2"/>
      <c r="DS1187" s="2"/>
      <c r="DT1187" s="2"/>
      <c r="DU1187" s="2">
        <v>1010</v>
      </c>
      <c r="DV1187" s="2" t="s">
        <v>61</v>
      </c>
      <c r="DW1187" s="2" t="s">
        <v>61</v>
      </c>
      <c r="DX1187" s="2">
        <v>1</v>
      </c>
      <c r="DY1187" s="2"/>
      <c r="DZ1187" s="2" t="s">
        <v>3</v>
      </c>
      <c r="EA1187" s="2" t="s">
        <v>3</v>
      </c>
      <c r="EB1187" s="2" t="s">
        <v>3</v>
      </c>
      <c r="EC1187" s="2" t="s">
        <v>3</v>
      </c>
      <c r="ED1187" s="2"/>
      <c r="EE1187" s="2">
        <v>64991283</v>
      </c>
      <c r="EF1187" s="2">
        <v>8</v>
      </c>
      <c r="EG1187" s="2" t="s">
        <v>290</v>
      </c>
      <c r="EH1187" s="2">
        <v>0</v>
      </c>
      <c r="EI1187" s="2" t="s">
        <v>3</v>
      </c>
      <c r="EJ1187" s="2">
        <v>1</v>
      </c>
      <c r="EK1187" s="2">
        <v>1100</v>
      </c>
      <c r="EL1187" s="2" t="s">
        <v>319</v>
      </c>
      <c r="EM1187" s="2" t="s">
        <v>320</v>
      </c>
      <c r="EN1187" s="2"/>
      <c r="EO1187" s="2" t="s">
        <v>3</v>
      </c>
      <c r="EP1187" s="2"/>
      <c r="EQ1187" s="2">
        <v>0</v>
      </c>
      <c r="ER1187" s="2">
        <v>1362.2400000000002</v>
      </c>
      <c r="ES1187" s="2">
        <v>0.30000000000000004</v>
      </c>
      <c r="ET1187" s="2">
        <v>0</v>
      </c>
      <c r="EU1187" s="2">
        <v>0</v>
      </c>
      <c r="EV1187" s="2">
        <v>0</v>
      </c>
      <c r="EW1187" s="2">
        <v>0</v>
      </c>
      <c r="EX1187" s="2">
        <v>0</v>
      </c>
      <c r="EY1187" s="2">
        <v>0</v>
      </c>
      <c r="EZ1187" s="2"/>
      <c r="FA1187" s="2"/>
      <c r="FB1187" s="2"/>
      <c r="FC1187" s="2"/>
      <c r="FD1187" s="2"/>
      <c r="FE1187" s="2"/>
      <c r="FF1187" s="2"/>
      <c r="FG1187" s="2"/>
      <c r="FH1187" s="2"/>
      <c r="FI1187" s="2"/>
      <c r="FJ1187" s="2"/>
      <c r="FK1187" s="2"/>
      <c r="FL1187" s="2"/>
      <c r="FM1187" s="2"/>
      <c r="FN1187" s="2"/>
      <c r="FO1187" s="2"/>
      <c r="FP1187" s="2"/>
      <c r="FQ1187" s="2">
        <v>0</v>
      </c>
      <c r="FR1187" s="2">
        <v>0</v>
      </c>
      <c r="FS1187" s="2">
        <v>0</v>
      </c>
      <c r="FT1187" s="2"/>
      <c r="FU1187" s="2"/>
      <c r="FV1187" s="2"/>
      <c r="FW1187" s="2"/>
      <c r="FX1187" s="2">
        <v>0</v>
      </c>
      <c r="FY1187" s="2">
        <v>0</v>
      </c>
      <c r="FZ1187" s="2"/>
      <c r="GA1187" s="2" t="s">
        <v>303</v>
      </c>
      <c r="GB1187" s="2"/>
      <c r="GC1187" s="2"/>
      <c r="GD1187" s="2">
        <v>1</v>
      </c>
      <c r="GE1187" s="2"/>
      <c r="GF1187" s="2">
        <v>1104838077</v>
      </c>
      <c r="GG1187" s="2">
        <v>2</v>
      </c>
      <c r="GH1187" s="2">
        <v>0</v>
      </c>
      <c r="GI1187" s="2">
        <v>3</v>
      </c>
      <c r="GJ1187" s="2">
        <v>0</v>
      </c>
      <c r="GK1187" s="2">
        <v>0</v>
      </c>
      <c r="GL1187" s="2">
        <f t="shared" si="895"/>
        <v>0</v>
      </c>
      <c r="GM1187" s="2">
        <f t="shared" si="896"/>
        <v>0</v>
      </c>
      <c r="GN1187" s="2">
        <f t="shared" si="897"/>
        <v>0</v>
      </c>
      <c r="GO1187" s="2">
        <f t="shared" si="898"/>
        <v>0</v>
      </c>
      <c r="GP1187" s="2">
        <f t="shared" si="899"/>
        <v>0</v>
      </c>
      <c r="GQ1187" s="2"/>
      <c r="GR1187" s="2">
        <v>0</v>
      </c>
      <c r="GS1187" s="2">
        <v>4</v>
      </c>
      <c r="GT1187" s="2">
        <v>0</v>
      </c>
      <c r="GU1187" s="2" t="s">
        <v>3</v>
      </c>
      <c r="GV1187" s="2">
        <f t="shared" si="900"/>
        <v>0</v>
      </c>
      <c r="GW1187" s="2">
        <v>1</v>
      </c>
      <c r="GX1187" s="2">
        <f t="shared" si="901"/>
        <v>0</v>
      </c>
      <c r="GY1187" s="2"/>
      <c r="GZ1187" s="2"/>
      <c r="HA1187" s="2">
        <v>0</v>
      </c>
      <c r="HB1187" s="2">
        <v>0</v>
      </c>
      <c r="HC1187" s="2">
        <f t="shared" si="902"/>
        <v>0</v>
      </c>
      <c r="HD1187" s="2"/>
      <c r="HE1187" s="2" t="s">
        <v>3</v>
      </c>
      <c r="HF1187" s="2" t="s">
        <v>3</v>
      </c>
      <c r="HG1187" s="2"/>
      <c r="HH1187" s="2"/>
      <c r="HI1187" s="2"/>
      <c r="HJ1187" s="2"/>
      <c r="HK1187" s="2"/>
      <c r="HL1187" s="2"/>
      <c r="HM1187" s="2" t="s">
        <v>3</v>
      </c>
      <c r="HN1187" s="2" t="s">
        <v>3</v>
      </c>
      <c r="HO1187" s="2" t="s">
        <v>3</v>
      </c>
      <c r="HP1187" s="2" t="s">
        <v>3</v>
      </c>
      <c r="HQ1187" s="2" t="s">
        <v>3</v>
      </c>
      <c r="HR1187" s="2"/>
      <c r="HS1187" s="2">
        <v>0</v>
      </c>
      <c r="HT1187" s="2"/>
      <c r="HU1187" s="2"/>
      <c r="HV1187" s="2"/>
      <c r="HW1187" s="2"/>
      <c r="HX1187" s="2"/>
      <c r="HY1187" s="2"/>
      <c r="HZ1187" s="2"/>
      <c r="IA1187" s="2"/>
      <c r="IB1187" s="2"/>
      <c r="IC1187" s="2"/>
      <c r="ID1187" s="2"/>
      <c r="IE1187" s="2"/>
      <c r="IF1187" s="2"/>
      <c r="IG1187" s="2"/>
      <c r="IH1187" s="2"/>
      <c r="II1187" s="2"/>
      <c r="IJ1187" s="2"/>
      <c r="IK1187" s="2">
        <v>0</v>
      </c>
      <c r="IL1187" s="2"/>
      <c r="IM1187" s="2"/>
      <c r="IN1187" s="2"/>
      <c r="IO1187" s="2"/>
      <c r="IP1187" s="2"/>
      <c r="IQ1187" s="2"/>
      <c r="IR1187" s="2"/>
      <c r="IS1187" s="2"/>
      <c r="IT1187" s="2"/>
      <c r="IU1187" s="2"/>
    </row>
    <row r="1188" spans="1:255">
      <c r="A1188">
        <v>17</v>
      </c>
      <c r="B1188">
        <v>1</v>
      </c>
      <c r="E1188" t="s">
        <v>356</v>
      </c>
      <c r="F1188" t="s">
        <v>759</v>
      </c>
      <c r="G1188" t="s">
        <v>782</v>
      </c>
      <c r="H1188" t="s">
        <v>61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f t="shared" si="863"/>
        <v>0</v>
      </c>
      <c r="O1188">
        <f t="shared" si="864"/>
        <v>0</v>
      </c>
      <c r="P1188">
        <f t="shared" si="865"/>
        <v>0</v>
      </c>
      <c r="Q1188">
        <f t="shared" si="866"/>
        <v>0</v>
      </c>
      <c r="R1188">
        <f t="shared" si="867"/>
        <v>0</v>
      </c>
      <c r="S1188">
        <f t="shared" si="868"/>
        <v>0</v>
      </c>
      <c r="T1188">
        <f t="shared" si="869"/>
        <v>0</v>
      </c>
      <c r="U1188">
        <f t="shared" si="870"/>
        <v>0</v>
      </c>
      <c r="V1188">
        <f t="shared" si="871"/>
        <v>0</v>
      </c>
      <c r="W1188">
        <f t="shared" si="872"/>
        <v>0</v>
      </c>
      <c r="X1188">
        <f t="shared" si="873"/>
        <v>0</v>
      </c>
      <c r="Y1188">
        <f t="shared" si="874"/>
        <v>0</v>
      </c>
      <c r="AA1188">
        <v>88889103</v>
      </c>
      <c r="AB1188">
        <f t="shared" si="875"/>
        <v>0.3</v>
      </c>
      <c r="AC1188">
        <f t="shared" si="876"/>
        <v>0.3</v>
      </c>
      <c r="AD1188">
        <f t="shared" si="906"/>
        <v>0</v>
      </c>
      <c r="AE1188">
        <f t="shared" si="878"/>
        <v>0</v>
      </c>
      <c r="AF1188">
        <f t="shared" si="879"/>
        <v>0</v>
      </c>
      <c r="AG1188">
        <f t="shared" si="880"/>
        <v>0</v>
      </c>
      <c r="AH1188">
        <f t="shared" si="881"/>
        <v>0</v>
      </c>
      <c r="AI1188">
        <f t="shared" si="882"/>
        <v>0</v>
      </c>
      <c r="AJ1188">
        <f t="shared" si="883"/>
        <v>0</v>
      </c>
      <c r="AK1188">
        <v>0.30000000000000004</v>
      </c>
      <c r="AL1188">
        <v>0.30000000000000004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1</v>
      </c>
      <c r="AW1188">
        <v>1</v>
      </c>
      <c r="AZ1188">
        <v>1</v>
      </c>
      <c r="BA1188">
        <v>1</v>
      </c>
      <c r="BB1188">
        <v>1</v>
      </c>
      <c r="BC1188">
        <v>8.89</v>
      </c>
      <c r="BD1188" t="s">
        <v>3</v>
      </c>
      <c r="BE1188" t="s">
        <v>3</v>
      </c>
      <c r="BF1188" t="s">
        <v>3</v>
      </c>
      <c r="BG1188" t="s">
        <v>3</v>
      </c>
      <c r="BH1188">
        <v>3</v>
      </c>
      <c r="BI1188">
        <v>1</v>
      </c>
      <c r="BJ1188" t="s">
        <v>3</v>
      </c>
      <c r="BM1188">
        <v>1100</v>
      </c>
      <c r="BN1188">
        <v>0</v>
      </c>
      <c r="BO1188" t="s">
        <v>3</v>
      </c>
      <c r="BP1188">
        <v>0</v>
      </c>
      <c r="BQ1188">
        <v>8</v>
      </c>
      <c r="BR1188">
        <v>0</v>
      </c>
      <c r="BS1188">
        <v>1</v>
      </c>
      <c r="BT1188">
        <v>1</v>
      </c>
      <c r="BU1188">
        <v>1</v>
      </c>
      <c r="BV1188">
        <v>1</v>
      </c>
      <c r="BW1188">
        <v>1</v>
      </c>
      <c r="BX1188">
        <v>1</v>
      </c>
      <c r="BY1188" t="s">
        <v>3</v>
      </c>
      <c r="BZ1188">
        <v>0</v>
      </c>
      <c r="CA1188">
        <v>0</v>
      </c>
      <c r="CB1188" t="s">
        <v>3</v>
      </c>
      <c r="CE1188">
        <v>0</v>
      </c>
      <c r="CF1188">
        <v>0</v>
      </c>
      <c r="CG1188">
        <v>0</v>
      </c>
      <c r="CH1188">
        <v>34</v>
      </c>
      <c r="CI1188">
        <v>0</v>
      </c>
      <c r="CJ1188">
        <v>0</v>
      </c>
      <c r="CK1188">
        <v>0</v>
      </c>
      <c r="CL1188">
        <v>0</v>
      </c>
      <c r="CM1188">
        <v>0</v>
      </c>
      <c r="CN1188" t="s">
        <v>3</v>
      </c>
      <c r="CO1188">
        <v>0</v>
      </c>
      <c r="CP1188">
        <f t="shared" si="884"/>
        <v>0</v>
      </c>
      <c r="CQ1188">
        <f t="shared" si="885"/>
        <v>2.6670000000000003</v>
      </c>
      <c r="CR1188">
        <f t="shared" si="886"/>
        <v>0</v>
      </c>
      <c r="CS1188">
        <f t="shared" si="887"/>
        <v>0</v>
      </c>
      <c r="CT1188">
        <f t="shared" si="888"/>
        <v>0</v>
      </c>
      <c r="CU1188">
        <f t="shared" si="889"/>
        <v>0</v>
      </c>
      <c r="CV1188">
        <f t="shared" si="890"/>
        <v>0</v>
      </c>
      <c r="CW1188">
        <f t="shared" si="891"/>
        <v>0</v>
      </c>
      <c r="CX1188">
        <f t="shared" si="892"/>
        <v>0</v>
      </c>
      <c r="CY1188">
        <f t="shared" si="907"/>
        <v>0</v>
      </c>
      <c r="CZ1188">
        <f t="shared" si="908"/>
        <v>0</v>
      </c>
      <c r="DC1188" t="s">
        <v>3</v>
      </c>
      <c r="DD1188" t="s">
        <v>3</v>
      </c>
      <c r="DE1188" t="s">
        <v>3</v>
      </c>
      <c r="DF1188" t="s">
        <v>3</v>
      </c>
      <c r="DG1188" t="s">
        <v>3</v>
      </c>
      <c r="DH1188" t="s">
        <v>3</v>
      </c>
      <c r="DI1188" t="s">
        <v>3</v>
      </c>
      <c r="DJ1188" t="s">
        <v>3</v>
      </c>
      <c r="DK1188" t="s">
        <v>3</v>
      </c>
      <c r="DL1188" t="s">
        <v>3</v>
      </c>
      <c r="DM1188" t="s">
        <v>3</v>
      </c>
      <c r="DN1188">
        <v>0</v>
      </c>
      <c r="DO1188">
        <v>0</v>
      </c>
      <c r="DP1188">
        <v>1</v>
      </c>
      <c r="DQ1188">
        <v>1</v>
      </c>
      <c r="DU1188">
        <v>1010</v>
      </c>
      <c r="DV1188" t="s">
        <v>61</v>
      </c>
      <c r="DW1188" t="s">
        <v>61</v>
      </c>
      <c r="DX1188">
        <v>1</v>
      </c>
      <c r="DZ1188" t="s">
        <v>3</v>
      </c>
      <c r="EA1188" t="s">
        <v>3</v>
      </c>
      <c r="EB1188" t="s">
        <v>3</v>
      </c>
      <c r="EC1188" t="s">
        <v>3</v>
      </c>
      <c r="EE1188">
        <v>64991283</v>
      </c>
      <c r="EF1188">
        <v>8</v>
      </c>
      <c r="EG1188" t="s">
        <v>290</v>
      </c>
      <c r="EH1188">
        <v>0</v>
      </c>
      <c r="EI1188" t="s">
        <v>3</v>
      </c>
      <c r="EJ1188">
        <v>1</v>
      </c>
      <c r="EK1188">
        <v>1100</v>
      </c>
      <c r="EL1188" t="s">
        <v>319</v>
      </c>
      <c r="EM1188" t="s">
        <v>320</v>
      </c>
      <c r="EO1188" t="s">
        <v>3</v>
      </c>
      <c r="EQ1188">
        <v>0</v>
      </c>
      <c r="ER1188">
        <v>0.30000000000000004</v>
      </c>
      <c r="ES1188">
        <v>0.30000000000000004</v>
      </c>
      <c r="ET1188">
        <v>0</v>
      </c>
      <c r="EU1188">
        <v>0</v>
      </c>
      <c r="EV1188">
        <v>0</v>
      </c>
      <c r="EW1188">
        <v>0</v>
      </c>
      <c r="EX1188">
        <v>0</v>
      </c>
      <c r="EY1188">
        <v>0</v>
      </c>
      <c r="EZ1188">
        <v>5</v>
      </c>
      <c r="FC1188">
        <v>1</v>
      </c>
      <c r="FD1188">
        <v>18</v>
      </c>
      <c r="FF1188">
        <v>3</v>
      </c>
      <c r="FQ1188">
        <v>0</v>
      </c>
      <c r="FR1188">
        <v>0</v>
      </c>
      <c r="FS1188">
        <v>0</v>
      </c>
      <c r="FX1188">
        <v>0</v>
      </c>
      <c r="FY1188">
        <v>0</v>
      </c>
      <c r="GA1188" t="s">
        <v>783</v>
      </c>
      <c r="GD1188">
        <v>1</v>
      </c>
      <c r="GF1188">
        <v>1104838077</v>
      </c>
      <c r="GG1188">
        <v>2</v>
      </c>
      <c r="GH1188">
        <v>3</v>
      </c>
      <c r="GI1188">
        <v>3</v>
      </c>
      <c r="GJ1188">
        <v>0</v>
      </c>
      <c r="GK1188">
        <v>0</v>
      </c>
      <c r="GL1188">
        <f t="shared" si="895"/>
        <v>0</v>
      </c>
      <c r="GM1188">
        <f t="shared" si="896"/>
        <v>0</v>
      </c>
      <c r="GN1188">
        <f t="shared" si="897"/>
        <v>0</v>
      </c>
      <c r="GO1188">
        <f t="shared" si="898"/>
        <v>0</v>
      </c>
      <c r="GP1188">
        <f t="shared" si="899"/>
        <v>0</v>
      </c>
      <c r="GR1188">
        <v>1</v>
      </c>
      <c r="GS1188">
        <v>1</v>
      </c>
      <c r="GT1188">
        <v>0</v>
      </c>
      <c r="GU1188" t="s">
        <v>3</v>
      </c>
      <c r="GV1188">
        <f t="shared" si="900"/>
        <v>0</v>
      </c>
      <c r="GW1188">
        <v>1</v>
      </c>
      <c r="GX1188">
        <f t="shared" si="901"/>
        <v>0</v>
      </c>
      <c r="HA1188">
        <v>0</v>
      </c>
      <c r="HB1188">
        <v>0</v>
      </c>
      <c r="HC1188">
        <f t="shared" si="902"/>
        <v>0</v>
      </c>
      <c r="HE1188" t="s">
        <v>41</v>
      </c>
      <c r="HF1188" t="s">
        <v>37</v>
      </c>
      <c r="HM1188" t="s">
        <v>3</v>
      </c>
      <c r="HN1188" t="s">
        <v>3</v>
      </c>
      <c r="HO1188" t="s">
        <v>3</v>
      </c>
      <c r="HP1188" t="s">
        <v>3</v>
      </c>
      <c r="HQ1188" t="s">
        <v>3</v>
      </c>
      <c r="HS1188">
        <v>0</v>
      </c>
      <c r="IK1188">
        <v>0</v>
      </c>
    </row>
    <row r="1189" spans="1:255">
      <c r="A1189" s="2">
        <v>17</v>
      </c>
      <c r="B1189" s="2">
        <v>1</v>
      </c>
      <c r="C1189" s="2"/>
      <c r="D1189" s="2"/>
      <c r="E1189" s="2" t="s">
        <v>359</v>
      </c>
      <c r="F1189" s="2" t="s">
        <v>784</v>
      </c>
      <c r="G1189" s="2" t="s">
        <v>785</v>
      </c>
      <c r="H1189" s="2" t="s">
        <v>109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f t="shared" si="863"/>
        <v>0</v>
      </c>
      <c r="O1189" s="2">
        <f t="shared" si="864"/>
        <v>0</v>
      </c>
      <c r="P1189" s="2">
        <f t="shared" si="865"/>
        <v>0</v>
      </c>
      <c r="Q1189" s="2">
        <f t="shared" si="866"/>
        <v>0</v>
      </c>
      <c r="R1189" s="2">
        <f t="shared" si="867"/>
        <v>0</v>
      </c>
      <c r="S1189" s="2">
        <f t="shared" si="868"/>
        <v>0</v>
      </c>
      <c r="T1189" s="2">
        <f t="shared" si="869"/>
        <v>0</v>
      </c>
      <c r="U1189" s="2">
        <f t="shared" si="870"/>
        <v>0</v>
      </c>
      <c r="V1189" s="2">
        <f t="shared" si="871"/>
        <v>0</v>
      </c>
      <c r="W1189" s="2">
        <f t="shared" si="872"/>
        <v>0</v>
      </c>
      <c r="X1189" s="2">
        <f t="shared" si="873"/>
        <v>0</v>
      </c>
      <c r="Y1189" s="2">
        <f t="shared" si="874"/>
        <v>0</v>
      </c>
      <c r="Z1189" s="2"/>
      <c r="AA1189" s="2">
        <v>88889161</v>
      </c>
      <c r="AB1189" s="2">
        <f t="shared" si="875"/>
        <v>30</v>
      </c>
      <c r="AC1189" s="2">
        <f t="shared" si="876"/>
        <v>30</v>
      </c>
      <c r="AD1189" s="2">
        <f t="shared" si="906"/>
        <v>0</v>
      </c>
      <c r="AE1189" s="2">
        <f t="shared" si="878"/>
        <v>0</v>
      </c>
      <c r="AF1189" s="2">
        <f t="shared" si="879"/>
        <v>0</v>
      </c>
      <c r="AG1189" s="2">
        <f t="shared" si="880"/>
        <v>0</v>
      </c>
      <c r="AH1189" s="2">
        <f t="shared" si="881"/>
        <v>0</v>
      </c>
      <c r="AI1189" s="2">
        <f t="shared" si="882"/>
        <v>0</v>
      </c>
      <c r="AJ1189" s="2">
        <f t="shared" si="883"/>
        <v>0.03</v>
      </c>
      <c r="AK1189" s="2">
        <v>30</v>
      </c>
      <c r="AL1189" s="2">
        <v>30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0.03</v>
      </c>
      <c r="AT1189" s="2">
        <v>0</v>
      </c>
      <c r="AU1189" s="2">
        <v>0</v>
      </c>
      <c r="AV1189" s="2">
        <v>1</v>
      </c>
      <c r="AW1189" s="2">
        <v>1</v>
      </c>
      <c r="AX1189" s="2"/>
      <c r="AY1189" s="2"/>
      <c r="AZ1189" s="2">
        <v>1</v>
      </c>
      <c r="BA1189" s="2">
        <v>1</v>
      </c>
      <c r="BB1189" s="2">
        <v>1</v>
      </c>
      <c r="BC1189" s="2">
        <v>1</v>
      </c>
      <c r="BD1189" s="2" t="s">
        <v>3</v>
      </c>
      <c r="BE1189" s="2" t="s">
        <v>3</v>
      </c>
      <c r="BF1189" s="2" t="s">
        <v>3</v>
      </c>
      <c r="BG1189" s="2" t="s">
        <v>3</v>
      </c>
      <c r="BH1189" s="2">
        <v>3</v>
      </c>
      <c r="BI1189" s="2">
        <v>1</v>
      </c>
      <c r="BJ1189" s="2" t="s">
        <v>786</v>
      </c>
      <c r="BK1189" s="2"/>
      <c r="BL1189" s="2"/>
      <c r="BM1189" s="2">
        <v>500001</v>
      </c>
      <c r="BN1189" s="2">
        <v>0</v>
      </c>
      <c r="BO1189" s="2" t="s">
        <v>3</v>
      </c>
      <c r="BP1189" s="2">
        <v>0</v>
      </c>
      <c r="BQ1189" s="2">
        <v>8</v>
      </c>
      <c r="BR1189" s="2">
        <v>0</v>
      </c>
      <c r="BS1189" s="2">
        <v>1</v>
      </c>
      <c r="BT1189" s="2">
        <v>1</v>
      </c>
      <c r="BU1189" s="2">
        <v>1</v>
      </c>
      <c r="BV1189" s="2">
        <v>1</v>
      </c>
      <c r="BW1189" s="2">
        <v>1</v>
      </c>
      <c r="BX1189" s="2">
        <v>1</v>
      </c>
      <c r="BY1189" s="2" t="s">
        <v>3</v>
      </c>
      <c r="BZ1189" s="2">
        <v>0</v>
      </c>
      <c r="CA1189" s="2">
        <v>0</v>
      </c>
      <c r="CB1189" s="2" t="s">
        <v>3</v>
      </c>
      <c r="CC1189" s="2"/>
      <c r="CD1189" s="2"/>
      <c r="CE1189" s="2">
        <v>0</v>
      </c>
      <c r="CF1189" s="2">
        <v>0</v>
      </c>
      <c r="CG1189" s="2">
        <v>0</v>
      </c>
      <c r="CH1189" s="2">
        <v>35</v>
      </c>
      <c r="CI1189" s="2">
        <v>0</v>
      </c>
      <c r="CJ1189" s="2">
        <v>0</v>
      </c>
      <c r="CK1189" s="2">
        <v>0</v>
      </c>
      <c r="CL1189" s="2">
        <v>0</v>
      </c>
      <c r="CM1189" s="2">
        <v>0</v>
      </c>
      <c r="CN1189" s="2" t="s">
        <v>3</v>
      </c>
      <c r="CO1189" s="2">
        <v>0</v>
      </c>
      <c r="CP1189" s="2">
        <f t="shared" si="884"/>
        <v>0</v>
      </c>
      <c r="CQ1189" s="2">
        <f t="shared" si="885"/>
        <v>30</v>
      </c>
      <c r="CR1189" s="2">
        <f t="shared" si="886"/>
        <v>0</v>
      </c>
      <c r="CS1189" s="2">
        <f t="shared" si="887"/>
        <v>0</v>
      </c>
      <c r="CT1189" s="2">
        <f t="shared" si="888"/>
        <v>0</v>
      </c>
      <c r="CU1189" s="2">
        <f t="shared" si="889"/>
        <v>0</v>
      </c>
      <c r="CV1189" s="2">
        <f t="shared" si="890"/>
        <v>0</v>
      </c>
      <c r="CW1189" s="2">
        <f t="shared" si="891"/>
        <v>0</v>
      </c>
      <c r="CX1189" s="2">
        <f t="shared" si="892"/>
        <v>0.03</v>
      </c>
      <c r="CY1189" s="2">
        <f t="shared" si="907"/>
        <v>0</v>
      </c>
      <c r="CZ1189" s="2">
        <f t="shared" si="908"/>
        <v>0</v>
      </c>
      <c r="DA1189" s="2"/>
      <c r="DB1189" s="2"/>
      <c r="DC1189" s="2" t="s">
        <v>3</v>
      </c>
      <c r="DD1189" s="2" t="s">
        <v>3</v>
      </c>
      <c r="DE1189" s="2" t="s">
        <v>3</v>
      </c>
      <c r="DF1189" s="2" t="s">
        <v>3</v>
      </c>
      <c r="DG1189" s="2" t="s">
        <v>3</v>
      </c>
      <c r="DH1189" s="2" t="s">
        <v>3</v>
      </c>
      <c r="DI1189" s="2" t="s">
        <v>3</v>
      </c>
      <c r="DJ1189" s="2" t="s">
        <v>3</v>
      </c>
      <c r="DK1189" s="2" t="s">
        <v>3</v>
      </c>
      <c r="DL1189" s="2" t="s">
        <v>3</v>
      </c>
      <c r="DM1189" s="2" t="s">
        <v>3</v>
      </c>
      <c r="DN1189" s="2">
        <v>0</v>
      </c>
      <c r="DO1189" s="2">
        <v>0</v>
      </c>
      <c r="DP1189" s="2">
        <v>1</v>
      </c>
      <c r="DQ1189" s="2">
        <v>1</v>
      </c>
      <c r="DR1189" s="2"/>
      <c r="DS1189" s="2"/>
      <c r="DT1189" s="2"/>
      <c r="DU1189" s="2">
        <v>1010</v>
      </c>
      <c r="DV1189" s="2" t="s">
        <v>109</v>
      </c>
      <c r="DW1189" s="2" t="s">
        <v>109</v>
      </c>
      <c r="DX1189" s="2">
        <v>100</v>
      </c>
      <c r="DY1189" s="2"/>
      <c r="DZ1189" s="2" t="s">
        <v>3</v>
      </c>
      <c r="EA1189" s="2" t="s">
        <v>3</v>
      </c>
      <c r="EB1189" s="2" t="s">
        <v>3</v>
      </c>
      <c r="EC1189" s="2" t="s">
        <v>3</v>
      </c>
      <c r="ED1189" s="2"/>
      <c r="EE1189" s="2">
        <v>64991688</v>
      </c>
      <c r="EF1189" s="2">
        <v>8</v>
      </c>
      <c r="EG1189" s="2" t="s">
        <v>290</v>
      </c>
      <c r="EH1189" s="2">
        <v>0</v>
      </c>
      <c r="EI1189" s="2" t="s">
        <v>3</v>
      </c>
      <c r="EJ1189" s="2">
        <v>1</v>
      </c>
      <c r="EK1189" s="2">
        <v>500001</v>
      </c>
      <c r="EL1189" s="2" t="s">
        <v>291</v>
      </c>
      <c r="EM1189" s="2" t="s">
        <v>292</v>
      </c>
      <c r="EN1189" s="2"/>
      <c r="EO1189" s="2" t="s">
        <v>3</v>
      </c>
      <c r="EP1189" s="2"/>
      <c r="EQ1189" s="2">
        <v>0</v>
      </c>
      <c r="ER1189" s="2">
        <v>30</v>
      </c>
      <c r="ES1189" s="2">
        <v>30</v>
      </c>
      <c r="ET1189" s="2">
        <v>0</v>
      </c>
      <c r="EU1189" s="2">
        <v>0</v>
      </c>
      <c r="EV1189" s="2">
        <v>0</v>
      </c>
      <c r="EW1189" s="2">
        <v>0</v>
      </c>
      <c r="EX1189" s="2">
        <v>0</v>
      </c>
      <c r="EY1189" s="2">
        <v>0</v>
      </c>
      <c r="EZ1189" s="2"/>
      <c r="FA1189" s="2"/>
      <c r="FB1189" s="2"/>
      <c r="FC1189" s="2"/>
      <c r="FD1189" s="2"/>
      <c r="FE1189" s="2"/>
      <c r="FF1189" s="2"/>
      <c r="FG1189" s="2"/>
      <c r="FH1189" s="2"/>
      <c r="FI1189" s="2"/>
      <c r="FJ1189" s="2"/>
      <c r="FK1189" s="2"/>
      <c r="FL1189" s="2"/>
      <c r="FM1189" s="2"/>
      <c r="FN1189" s="2"/>
      <c r="FO1189" s="2"/>
      <c r="FP1189" s="2"/>
      <c r="FQ1189" s="2">
        <v>0</v>
      </c>
      <c r="FR1189" s="2">
        <v>0</v>
      </c>
      <c r="FS1189" s="2">
        <v>0</v>
      </c>
      <c r="FT1189" s="2"/>
      <c r="FU1189" s="2"/>
      <c r="FV1189" s="2"/>
      <c r="FW1189" s="2"/>
      <c r="FX1189" s="2">
        <v>0</v>
      </c>
      <c r="FY1189" s="2">
        <v>0</v>
      </c>
      <c r="FZ1189" s="2"/>
      <c r="GA1189" s="2" t="s">
        <v>3</v>
      </c>
      <c r="GB1189" s="2"/>
      <c r="GC1189" s="2"/>
      <c r="GD1189" s="2">
        <v>1</v>
      </c>
      <c r="GE1189" s="2"/>
      <c r="GF1189" s="2">
        <v>1851958510</v>
      </c>
      <c r="GG1189" s="2">
        <v>2</v>
      </c>
      <c r="GH1189" s="2">
        <v>1</v>
      </c>
      <c r="GI1189" s="2">
        <v>-2</v>
      </c>
      <c r="GJ1189" s="2">
        <v>0</v>
      </c>
      <c r="GK1189" s="2">
        <v>0</v>
      </c>
      <c r="GL1189" s="2">
        <f t="shared" si="895"/>
        <v>0</v>
      </c>
      <c r="GM1189" s="2">
        <f t="shared" si="896"/>
        <v>0</v>
      </c>
      <c r="GN1189" s="2">
        <f t="shared" si="897"/>
        <v>0</v>
      </c>
      <c r="GO1189" s="2">
        <f t="shared" si="898"/>
        <v>0</v>
      </c>
      <c r="GP1189" s="2">
        <f t="shared" si="899"/>
        <v>0</v>
      </c>
      <c r="GQ1189" s="2"/>
      <c r="GR1189" s="2">
        <v>0</v>
      </c>
      <c r="GS1189" s="2">
        <v>3</v>
      </c>
      <c r="GT1189" s="2">
        <v>0</v>
      </c>
      <c r="GU1189" s="2" t="s">
        <v>3</v>
      </c>
      <c r="GV1189" s="2">
        <f t="shared" si="900"/>
        <v>0</v>
      </c>
      <c r="GW1189" s="2">
        <v>1</v>
      </c>
      <c r="GX1189" s="2">
        <f t="shared" si="901"/>
        <v>0</v>
      </c>
      <c r="GY1189" s="2"/>
      <c r="GZ1189" s="2"/>
      <c r="HA1189" s="2">
        <v>0</v>
      </c>
      <c r="HB1189" s="2">
        <v>0</v>
      </c>
      <c r="HC1189" s="2">
        <f t="shared" si="902"/>
        <v>0</v>
      </c>
      <c r="HD1189" s="2"/>
      <c r="HE1189" s="2" t="s">
        <v>3</v>
      </c>
      <c r="HF1189" s="2" t="s">
        <v>3</v>
      </c>
      <c r="HG1189" s="2"/>
      <c r="HH1189" s="2"/>
      <c r="HI1189" s="2"/>
      <c r="HJ1189" s="2"/>
      <c r="HK1189" s="2"/>
      <c r="HL1189" s="2"/>
      <c r="HM1189" s="2" t="s">
        <v>3</v>
      </c>
      <c r="HN1189" s="2" t="s">
        <v>3</v>
      </c>
      <c r="HO1189" s="2" t="s">
        <v>3</v>
      </c>
      <c r="HP1189" s="2" t="s">
        <v>3</v>
      </c>
      <c r="HQ1189" s="2" t="s">
        <v>3</v>
      </c>
      <c r="HR1189" s="2"/>
      <c r="HS1189" s="2">
        <v>0</v>
      </c>
      <c r="HT1189" s="2"/>
      <c r="HU1189" s="2"/>
      <c r="HV1189" s="2"/>
      <c r="HW1189" s="2"/>
      <c r="HX1189" s="2"/>
      <c r="HY1189" s="2"/>
      <c r="HZ1189" s="2"/>
      <c r="IA1189" s="2"/>
      <c r="IB1189" s="2"/>
      <c r="IC1189" s="2"/>
      <c r="ID1189" s="2"/>
      <c r="IE1189" s="2"/>
      <c r="IF1189" s="2"/>
      <c r="IG1189" s="2"/>
      <c r="IH1189" s="2"/>
      <c r="II1189" s="2"/>
      <c r="IJ1189" s="2"/>
      <c r="IK1189" s="2">
        <v>0</v>
      </c>
      <c r="IL1189" s="2"/>
      <c r="IM1189" s="2"/>
      <c r="IN1189" s="2"/>
      <c r="IO1189" s="2"/>
      <c r="IP1189" s="2"/>
      <c r="IQ1189" s="2"/>
      <c r="IR1189" s="2"/>
      <c r="IS1189" s="2"/>
      <c r="IT1189" s="2"/>
      <c r="IU1189" s="2"/>
    </row>
    <row r="1190" spans="1:255">
      <c r="A1190">
        <v>17</v>
      </c>
      <c r="B1190">
        <v>1</v>
      </c>
      <c r="E1190" t="s">
        <v>359</v>
      </c>
      <c r="F1190" t="s">
        <v>784</v>
      </c>
      <c r="G1190" t="s">
        <v>785</v>
      </c>
      <c r="H1190" t="s">
        <v>109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f t="shared" si="863"/>
        <v>0</v>
      </c>
      <c r="O1190">
        <f t="shared" si="864"/>
        <v>0</v>
      </c>
      <c r="P1190">
        <f t="shared" si="865"/>
        <v>0</v>
      </c>
      <c r="Q1190">
        <f t="shared" si="866"/>
        <v>0</v>
      </c>
      <c r="R1190">
        <f t="shared" si="867"/>
        <v>0</v>
      </c>
      <c r="S1190">
        <f t="shared" si="868"/>
        <v>0</v>
      </c>
      <c r="T1190">
        <f t="shared" si="869"/>
        <v>0</v>
      </c>
      <c r="U1190">
        <f t="shared" si="870"/>
        <v>0</v>
      </c>
      <c r="V1190">
        <f t="shared" si="871"/>
        <v>0</v>
      </c>
      <c r="W1190">
        <f t="shared" si="872"/>
        <v>0</v>
      </c>
      <c r="X1190">
        <f t="shared" si="873"/>
        <v>0</v>
      </c>
      <c r="Y1190">
        <f t="shared" si="874"/>
        <v>0</v>
      </c>
      <c r="AA1190">
        <v>88889103</v>
      </c>
      <c r="AB1190">
        <f t="shared" si="875"/>
        <v>30</v>
      </c>
      <c r="AC1190">
        <f t="shared" si="876"/>
        <v>30</v>
      </c>
      <c r="AD1190">
        <f t="shared" si="906"/>
        <v>0</v>
      </c>
      <c r="AE1190">
        <f t="shared" si="878"/>
        <v>0</v>
      </c>
      <c r="AF1190">
        <f t="shared" si="879"/>
        <v>0</v>
      </c>
      <c r="AG1190">
        <f t="shared" si="880"/>
        <v>0</v>
      </c>
      <c r="AH1190">
        <f t="shared" si="881"/>
        <v>0</v>
      </c>
      <c r="AI1190">
        <f t="shared" si="882"/>
        <v>0</v>
      </c>
      <c r="AJ1190">
        <f t="shared" si="883"/>
        <v>0.03</v>
      </c>
      <c r="AK1190">
        <v>30</v>
      </c>
      <c r="AL1190">
        <v>30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0.03</v>
      </c>
      <c r="AT1190">
        <v>0</v>
      </c>
      <c r="AU1190">
        <v>0</v>
      </c>
      <c r="AV1190">
        <v>1</v>
      </c>
      <c r="AW1190">
        <v>1</v>
      </c>
      <c r="AZ1190">
        <v>1</v>
      </c>
      <c r="BA1190">
        <v>1</v>
      </c>
      <c r="BB1190">
        <v>1</v>
      </c>
      <c r="BC1190">
        <v>3.31</v>
      </c>
      <c r="BD1190" t="s">
        <v>3</v>
      </c>
      <c r="BE1190" t="s">
        <v>3</v>
      </c>
      <c r="BF1190" t="s">
        <v>3</v>
      </c>
      <c r="BG1190" t="s">
        <v>3</v>
      </c>
      <c r="BH1190">
        <v>3</v>
      </c>
      <c r="BI1190">
        <v>1</v>
      </c>
      <c r="BJ1190" t="s">
        <v>786</v>
      </c>
      <c r="BM1190">
        <v>500001</v>
      </c>
      <c r="BN1190">
        <v>0</v>
      </c>
      <c r="BO1190" t="s">
        <v>784</v>
      </c>
      <c r="BP1190">
        <v>1</v>
      </c>
      <c r="BQ1190">
        <v>8</v>
      </c>
      <c r="BR1190">
        <v>0</v>
      </c>
      <c r="BS1190">
        <v>1</v>
      </c>
      <c r="BT1190">
        <v>1</v>
      </c>
      <c r="BU1190">
        <v>1</v>
      </c>
      <c r="BV1190">
        <v>1</v>
      </c>
      <c r="BW1190">
        <v>1</v>
      </c>
      <c r="BX1190">
        <v>1</v>
      </c>
      <c r="BY1190" t="s">
        <v>3</v>
      </c>
      <c r="BZ1190">
        <v>0</v>
      </c>
      <c r="CA1190">
        <v>0</v>
      </c>
      <c r="CB1190" t="s">
        <v>3</v>
      </c>
      <c r="CE1190">
        <v>0</v>
      </c>
      <c r="CF1190">
        <v>0</v>
      </c>
      <c r="CG1190">
        <v>0</v>
      </c>
      <c r="CH1190">
        <v>35</v>
      </c>
      <c r="CI1190">
        <v>0</v>
      </c>
      <c r="CJ1190">
        <v>0</v>
      </c>
      <c r="CK1190">
        <v>0</v>
      </c>
      <c r="CL1190">
        <v>0</v>
      </c>
      <c r="CM1190">
        <v>0</v>
      </c>
      <c r="CN1190" t="s">
        <v>3</v>
      </c>
      <c r="CO1190">
        <v>0</v>
      </c>
      <c r="CP1190">
        <f t="shared" si="884"/>
        <v>0</v>
      </c>
      <c r="CQ1190">
        <f t="shared" si="885"/>
        <v>99.3</v>
      </c>
      <c r="CR1190">
        <f t="shared" si="886"/>
        <v>0</v>
      </c>
      <c r="CS1190">
        <f t="shared" si="887"/>
        <v>0</v>
      </c>
      <c r="CT1190">
        <f t="shared" si="888"/>
        <v>0</v>
      </c>
      <c r="CU1190">
        <f t="shared" si="889"/>
        <v>0</v>
      </c>
      <c r="CV1190">
        <f t="shared" si="890"/>
        <v>0</v>
      </c>
      <c r="CW1190">
        <f t="shared" si="891"/>
        <v>0</v>
      </c>
      <c r="CX1190">
        <f t="shared" si="892"/>
        <v>0.03</v>
      </c>
      <c r="CY1190">
        <f t="shared" si="907"/>
        <v>0</v>
      </c>
      <c r="CZ1190">
        <f t="shared" si="908"/>
        <v>0</v>
      </c>
      <c r="DC1190" t="s">
        <v>3</v>
      </c>
      <c r="DD1190" t="s">
        <v>3</v>
      </c>
      <c r="DE1190" t="s">
        <v>3</v>
      </c>
      <c r="DF1190" t="s">
        <v>3</v>
      </c>
      <c r="DG1190" t="s">
        <v>3</v>
      </c>
      <c r="DH1190" t="s">
        <v>3</v>
      </c>
      <c r="DI1190" t="s">
        <v>3</v>
      </c>
      <c r="DJ1190" t="s">
        <v>3</v>
      </c>
      <c r="DK1190" t="s">
        <v>3</v>
      </c>
      <c r="DL1190" t="s">
        <v>3</v>
      </c>
      <c r="DM1190" t="s">
        <v>3</v>
      </c>
      <c r="DN1190">
        <v>0</v>
      </c>
      <c r="DO1190">
        <v>0</v>
      </c>
      <c r="DP1190">
        <v>1</v>
      </c>
      <c r="DQ1190">
        <v>1</v>
      </c>
      <c r="DU1190">
        <v>1010</v>
      </c>
      <c r="DV1190" t="s">
        <v>109</v>
      </c>
      <c r="DW1190" t="s">
        <v>109</v>
      </c>
      <c r="DX1190">
        <v>100</v>
      </c>
      <c r="DZ1190" t="s">
        <v>3</v>
      </c>
      <c r="EA1190" t="s">
        <v>3</v>
      </c>
      <c r="EB1190" t="s">
        <v>3</v>
      </c>
      <c r="EC1190" t="s">
        <v>3</v>
      </c>
      <c r="EE1190">
        <v>64991688</v>
      </c>
      <c r="EF1190">
        <v>8</v>
      </c>
      <c r="EG1190" t="s">
        <v>290</v>
      </c>
      <c r="EH1190">
        <v>0</v>
      </c>
      <c r="EI1190" t="s">
        <v>3</v>
      </c>
      <c r="EJ1190">
        <v>1</v>
      </c>
      <c r="EK1190">
        <v>500001</v>
      </c>
      <c r="EL1190" t="s">
        <v>291</v>
      </c>
      <c r="EM1190" t="s">
        <v>292</v>
      </c>
      <c r="EO1190" t="s">
        <v>3</v>
      </c>
      <c r="EQ1190">
        <v>0</v>
      </c>
      <c r="ER1190">
        <v>30</v>
      </c>
      <c r="ES1190">
        <v>30</v>
      </c>
      <c r="ET1190">
        <v>0</v>
      </c>
      <c r="EU1190">
        <v>0</v>
      </c>
      <c r="EV1190">
        <v>0</v>
      </c>
      <c r="EW1190">
        <v>0</v>
      </c>
      <c r="EX1190">
        <v>0</v>
      </c>
      <c r="EY1190">
        <v>0</v>
      </c>
      <c r="FQ1190">
        <v>0</v>
      </c>
      <c r="FR1190">
        <v>0</v>
      </c>
      <c r="FS1190">
        <v>0</v>
      </c>
      <c r="FX1190">
        <v>0</v>
      </c>
      <c r="FY1190">
        <v>0</v>
      </c>
      <c r="GA1190" t="s">
        <v>3</v>
      </c>
      <c r="GD1190">
        <v>1</v>
      </c>
      <c r="GF1190">
        <v>1851958510</v>
      </c>
      <c r="GG1190">
        <v>2</v>
      </c>
      <c r="GH1190">
        <v>1</v>
      </c>
      <c r="GI1190">
        <v>2</v>
      </c>
      <c r="GJ1190">
        <v>0</v>
      </c>
      <c r="GK1190">
        <v>0</v>
      </c>
      <c r="GL1190">
        <f t="shared" si="895"/>
        <v>0</v>
      </c>
      <c r="GM1190">
        <f t="shared" si="896"/>
        <v>0</v>
      </c>
      <c r="GN1190">
        <f t="shared" si="897"/>
        <v>0</v>
      </c>
      <c r="GO1190">
        <f t="shared" si="898"/>
        <v>0</v>
      </c>
      <c r="GP1190">
        <f t="shared" si="899"/>
        <v>0</v>
      </c>
      <c r="GR1190">
        <v>0</v>
      </c>
      <c r="GS1190">
        <v>3</v>
      </c>
      <c r="GT1190">
        <v>0</v>
      </c>
      <c r="GU1190" t="s">
        <v>3</v>
      </c>
      <c r="GV1190">
        <f t="shared" si="900"/>
        <v>0</v>
      </c>
      <c r="GW1190">
        <v>1</v>
      </c>
      <c r="GX1190">
        <f t="shared" si="901"/>
        <v>0</v>
      </c>
      <c r="HA1190">
        <v>0</v>
      </c>
      <c r="HB1190">
        <v>0</v>
      </c>
      <c r="HC1190">
        <f t="shared" si="902"/>
        <v>0</v>
      </c>
      <c r="HE1190" t="s">
        <v>3</v>
      </c>
      <c r="HF1190" t="s">
        <v>3</v>
      </c>
      <c r="HM1190" t="s">
        <v>3</v>
      </c>
      <c r="HN1190" t="s">
        <v>3</v>
      </c>
      <c r="HO1190" t="s">
        <v>3</v>
      </c>
      <c r="HP1190" t="s">
        <v>3</v>
      </c>
      <c r="HQ1190" t="s">
        <v>3</v>
      </c>
      <c r="HS1190">
        <v>0</v>
      </c>
      <c r="IK1190">
        <v>0</v>
      </c>
    </row>
    <row r="1191" spans="1:255">
      <c r="A1191" s="2">
        <v>17</v>
      </c>
      <c r="B1191" s="2">
        <v>1</v>
      </c>
      <c r="C1191" s="2"/>
      <c r="D1191" s="2"/>
      <c r="E1191" s="2" t="s">
        <v>365</v>
      </c>
      <c r="F1191" s="2" t="s">
        <v>787</v>
      </c>
      <c r="G1191" s="2" t="s">
        <v>788</v>
      </c>
      <c r="H1191" s="2" t="s">
        <v>74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f t="shared" si="863"/>
        <v>0</v>
      </c>
      <c r="O1191" s="2">
        <f t="shared" si="864"/>
        <v>0</v>
      </c>
      <c r="P1191" s="2">
        <f t="shared" si="865"/>
        <v>0</v>
      </c>
      <c r="Q1191" s="2">
        <f t="shared" si="866"/>
        <v>0</v>
      </c>
      <c r="R1191" s="2">
        <f t="shared" si="867"/>
        <v>0</v>
      </c>
      <c r="S1191" s="2">
        <f t="shared" si="868"/>
        <v>0</v>
      </c>
      <c r="T1191" s="2">
        <f t="shared" si="869"/>
        <v>0</v>
      </c>
      <c r="U1191" s="2">
        <f t="shared" si="870"/>
        <v>0</v>
      </c>
      <c r="V1191" s="2">
        <f t="shared" si="871"/>
        <v>0</v>
      </c>
      <c r="W1191" s="2">
        <f t="shared" si="872"/>
        <v>0</v>
      </c>
      <c r="X1191" s="2">
        <f t="shared" si="873"/>
        <v>0</v>
      </c>
      <c r="Y1191" s="2">
        <f t="shared" si="874"/>
        <v>0</v>
      </c>
      <c r="Z1191" s="2"/>
      <c r="AA1191" s="2">
        <v>88889161</v>
      </c>
      <c r="AB1191" s="2">
        <f t="shared" si="875"/>
        <v>49.92</v>
      </c>
      <c r="AC1191" s="2">
        <f t="shared" si="876"/>
        <v>49.92</v>
      </c>
      <c r="AD1191" s="2">
        <f t="shared" si="906"/>
        <v>0</v>
      </c>
      <c r="AE1191" s="2">
        <f t="shared" si="878"/>
        <v>0</v>
      </c>
      <c r="AF1191" s="2">
        <f t="shared" si="879"/>
        <v>0</v>
      </c>
      <c r="AG1191" s="2">
        <f t="shared" si="880"/>
        <v>0</v>
      </c>
      <c r="AH1191" s="2">
        <f t="shared" si="881"/>
        <v>0</v>
      </c>
      <c r="AI1191" s="2">
        <f t="shared" si="882"/>
        <v>0</v>
      </c>
      <c r="AJ1191" s="2">
        <f t="shared" si="883"/>
        <v>0.06</v>
      </c>
      <c r="AK1191" s="2">
        <v>49.92</v>
      </c>
      <c r="AL1191" s="2">
        <v>49.92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0.06</v>
      </c>
      <c r="AT1191" s="2">
        <v>0</v>
      </c>
      <c r="AU1191" s="2">
        <v>0</v>
      </c>
      <c r="AV1191" s="2">
        <v>1</v>
      </c>
      <c r="AW1191" s="2">
        <v>1</v>
      </c>
      <c r="AX1191" s="2"/>
      <c r="AY1191" s="2"/>
      <c r="AZ1191" s="2">
        <v>1</v>
      </c>
      <c r="BA1191" s="2">
        <v>1</v>
      </c>
      <c r="BB1191" s="2">
        <v>1</v>
      </c>
      <c r="BC1191" s="2">
        <v>1</v>
      </c>
      <c r="BD1191" s="2" t="s">
        <v>3</v>
      </c>
      <c r="BE1191" s="2" t="s">
        <v>3</v>
      </c>
      <c r="BF1191" s="2" t="s">
        <v>3</v>
      </c>
      <c r="BG1191" s="2" t="s">
        <v>3</v>
      </c>
      <c r="BH1191" s="2">
        <v>3</v>
      </c>
      <c r="BI1191" s="2">
        <v>1</v>
      </c>
      <c r="BJ1191" s="2" t="s">
        <v>789</v>
      </c>
      <c r="BK1191" s="2"/>
      <c r="BL1191" s="2"/>
      <c r="BM1191" s="2">
        <v>500001</v>
      </c>
      <c r="BN1191" s="2">
        <v>0</v>
      </c>
      <c r="BO1191" s="2" t="s">
        <v>3</v>
      </c>
      <c r="BP1191" s="2">
        <v>0</v>
      </c>
      <c r="BQ1191" s="2">
        <v>8</v>
      </c>
      <c r="BR1191" s="2">
        <v>0</v>
      </c>
      <c r="BS1191" s="2">
        <v>1</v>
      </c>
      <c r="BT1191" s="2">
        <v>1</v>
      </c>
      <c r="BU1191" s="2">
        <v>1</v>
      </c>
      <c r="BV1191" s="2">
        <v>1</v>
      </c>
      <c r="BW1191" s="2">
        <v>1</v>
      </c>
      <c r="BX1191" s="2">
        <v>1</v>
      </c>
      <c r="BY1191" s="2" t="s">
        <v>3</v>
      </c>
      <c r="BZ1191" s="2">
        <v>0</v>
      </c>
      <c r="CA1191" s="2">
        <v>0</v>
      </c>
      <c r="CB1191" s="2" t="s">
        <v>3</v>
      </c>
      <c r="CC1191" s="2"/>
      <c r="CD1191" s="2"/>
      <c r="CE1191" s="2">
        <v>0</v>
      </c>
      <c r="CF1191" s="2">
        <v>0</v>
      </c>
      <c r="CG1191" s="2">
        <v>0</v>
      </c>
      <c r="CH1191" s="2">
        <v>36</v>
      </c>
      <c r="CI1191" s="2">
        <v>0</v>
      </c>
      <c r="CJ1191" s="2">
        <v>0</v>
      </c>
      <c r="CK1191" s="2">
        <v>0</v>
      </c>
      <c r="CL1191" s="2">
        <v>0</v>
      </c>
      <c r="CM1191" s="2">
        <v>0</v>
      </c>
      <c r="CN1191" s="2" t="s">
        <v>3</v>
      </c>
      <c r="CO1191" s="2">
        <v>0</v>
      </c>
      <c r="CP1191" s="2">
        <f t="shared" si="884"/>
        <v>0</v>
      </c>
      <c r="CQ1191" s="2">
        <f t="shared" si="885"/>
        <v>49.92</v>
      </c>
      <c r="CR1191" s="2">
        <f t="shared" si="886"/>
        <v>0</v>
      </c>
      <c r="CS1191" s="2">
        <f t="shared" si="887"/>
        <v>0</v>
      </c>
      <c r="CT1191" s="2">
        <f t="shared" si="888"/>
        <v>0</v>
      </c>
      <c r="CU1191" s="2">
        <f t="shared" si="889"/>
        <v>0</v>
      </c>
      <c r="CV1191" s="2">
        <f t="shared" si="890"/>
        <v>0</v>
      </c>
      <c r="CW1191" s="2">
        <f t="shared" si="891"/>
        <v>0</v>
      </c>
      <c r="CX1191" s="2">
        <f t="shared" si="892"/>
        <v>0.06</v>
      </c>
      <c r="CY1191" s="2">
        <f t="shared" si="907"/>
        <v>0</v>
      </c>
      <c r="CZ1191" s="2">
        <f t="shared" si="908"/>
        <v>0</v>
      </c>
      <c r="DA1191" s="2"/>
      <c r="DB1191" s="2"/>
      <c r="DC1191" s="2" t="s">
        <v>3</v>
      </c>
      <c r="DD1191" s="2" t="s">
        <v>3</v>
      </c>
      <c r="DE1191" s="2" t="s">
        <v>3</v>
      </c>
      <c r="DF1191" s="2" t="s">
        <v>3</v>
      </c>
      <c r="DG1191" s="2" t="s">
        <v>3</v>
      </c>
      <c r="DH1191" s="2" t="s">
        <v>3</v>
      </c>
      <c r="DI1191" s="2" t="s">
        <v>3</v>
      </c>
      <c r="DJ1191" s="2" t="s">
        <v>3</v>
      </c>
      <c r="DK1191" s="2" t="s">
        <v>3</v>
      </c>
      <c r="DL1191" s="2" t="s">
        <v>3</v>
      </c>
      <c r="DM1191" s="2" t="s">
        <v>3</v>
      </c>
      <c r="DN1191" s="2">
        <v>0</v>
      </c>
      <c r="DO1191" s="2">
        <v>0</v>
      </c>
      <c r="DP1191" s="2">
        <v>1</v>
      </c>
      <c r="DQ1191" s="2">
        <v>1</v>
      </c>
      <c r="DR1191" s="2"/>
      <c r="DS1191" s="2"/>
      <c r="DT1191" s="2"/>
      <c r="DU1191" s="2">
        <v>1009</v>
      </c>
      <c r="DV1191" s="2" t="s">
        <v>74</v>
      </c>
      <c r="DW1191" s="2" t="s">
        <v>74</v>
      </c>
      <c r="DX1191" s="2">
        <v>1</v>
      </c>
      <c r="DY1191" s="2"/>
      <c r="DZ1191" s="2" t="s">
        <v>3</v>
      </c>
      <c r="EA1191" s="2" t="s">
        <v>3</v>
      </c>
      <c r="EB1191" s="2" t="s">
        <v>3</v>
      </c>
      <c r="EC1191" s="2" t="s">
        <v>3</v>
      </c>
      <c r="ED1191" s="2"/>
      <c r="EE1191" s="2">
        <v>64991688</v>
      </c>
      <c r="EF1191" s="2">
        <v>8</v>
      </c>
      <c r="EG1191" s="2" t="s">
        <v>290</v>
      </c>
      <c r="EH1191" s="2">
        <v>0</v>
      </c>
      <c r="EI1191" s="2" t="s">
        <v>3</v>
      </c>
      <c r="EJ1191" s="2">
        <v>1</v>
      </c>
      <c r="EK1191" s="2">
        <v>500001</v>
      </c>
      <c r="EL1191" s="2" t="s">
        <v>291</v>
      </c>
      <c r="EM1191" s="2" t="s">
        <v>292</v>
      </c>
      <c r="EN1191" s="2"/>
      <c r="EO1191" s="2" t="s">
        <v>3</v>
      </c>
      <c r="EP1191" s="2"/>
      <c r="EQ1191" s="2">
        <v>0</v>
      </c>
      <c r="ER1191" s="2">
        <v>49.92</v>
      </c>
      <c r="ES1191" s="2">
        <v>49.92</v>
      </c>
      <c r="ET1191" s="2">
        <v>0</v>
      </c>
      <c r="EU1191" s="2">
        <v>0</v>
      </c>
      <c r="EV1191" s="2">
        <v>0</v>
      </c>
      <c r="EW1191" s="2">
        <v>0</v>
      </c>
      <c r="EX1191" s="2">
        <v>0</v>
      </c>
      <c r="EY1191" s="2">
        <v>0</v>
      </c>
      <c r="EZ1191" s="2"/>
      <c r="FA1191" s="2"/>
      <c r="FB1191" s="2"/>
      <c r="FC1191" s="2"/>
      <c r="FD1191" s="2"/>
      <c r="FE1191" s="2"/>
      <c r="FF1191" s="2"/>
      <c r="FG1191" s="2"/>
      <c r="FH1191" s="2"/>
      <c r="FI1191" s="2"/>
      <c r="FJ1191" s="2"/>
      <c r="FK1191" s="2"/>
      <c r="FL1191" s="2"/>
      <c r="FM1191" s="2"/>
      <c r="FN1191" s="2"/>
      <c r="FO1191" s="2"/>
      <c r="FP1191" s="2"/>
      <c r="FQ1191" s="2">
        <v>0</v>
      </c>
      <c r="FR1191" s="2">
        <v>0</v>
      </c>
      <c r="FS1191" s="2">
        <v>0</v>
      </c>
      <c r="FT1191" s="2"/>
      <c r="FU1191" s="2"/>
      <c r="FV1191" s="2"/>
      <c r="FW1191" s="2"/>
      <c r="FX1191" s="2">
        <v>0</v>
      </c>
      <c r="FY1191" s="2">
        <v>0</v>
      </c>
      <c r="FZ1191" s="2"/>
      <c r="GA1191" s="2" t="s">
        <v>3</v>
      </c>
      <c r="GB1191" s="2"/>
      <c r="GC1191" s="2"/>
      <c r="GD1191" s="2">
        <v>1</v>
      </c>
      <c r="GE1191" s="2"/>
      <c r="GF1191" s="2">
        <v>-958181339</v>
      </c>
      <c r="GG1191" s="2">
        <v>2</v>
      </c>
      <c r="GH1191" s="2">
        <v>1</v>
      </c>
      <c r="GI1191" s="2">
        <v>-2</v>
      </c>
      <c r="GJ1191" s="2">
        <v>0</v>
      </c>
      <c r="GK1191" s="2">
        <v>0</v>
      </c>
      <c r="GL1191" s="2">
        <f t="shared" si="895"/>
        <v>0</v>
      </c>
      <c r="GM1191" s="2">
        <f t="shared" si="896"/>
        <v>0</v>
      </c>
      <c r="GN1191" s="2">
        <f t="shared" si="897"/>
        <v>0</v>
      </c>
      <c r="GO1191" s="2">
        <f t="shared" si="898"/>
        <v>0</v>
      </c>
      <c r="GP1191" s="2">
        <f t="shared" si="899"/>
        <v>0</v>
      </c>
      <c r="GQ1191" s="2"/>
      <c r="GR1191" s="2">
        <v>0</v>
      </c>
      <c r="GS1191" s="2">
        <v>3</v>
      </c>
      <c r="GT1191" s="2">
        <v>0</v>
      </c>
      <c r="GU1191" s="2" t="s">
        <v>3</v>
      </c>
      <c r="GV1191" s="2">
        <f t="shared" si="900"/>
        <v>0</v>
      </c>
      <c r="GW1191" s="2">
        <v>1</v>
      </c>
      <c r="GX1191" s="2">
        <f t="shared" si="901"/>
        <v>0</v>
      </c>
      <c r="GY1191" s="2"/>
      <c r="GZ1191" s="2"/>
      <c r="HA1191" s="2">
        <v>0</v>
      </c>
      <c r="HB1191" s="2">
        <v>0</v>
      </c>
      <c r="HC1191" s="2">
        <f t="shared" si="902"/>
        <v>0</v>
      </c>
      <c r="HD1191" s="2"/>
      <c r="HE1191" s="2" t="s">
        <v>3</v>
      </c>
      <c r="HF1191" s="2" t="s">
        <v>3</v>
      </c>
      <c r="HG1191" s="2"/>
      <c r="HH1191" s="2"/>
      <c r="HI1191" s="2"/>
      <c r="HJ1191" s="2"/>
      <c r="HK1191" s="2"/>
      <c r="HL1191" s="2"/>
      <c r="HM1191" s="2" t="s">
        <v>3</v>
      </c>
      <c r="HN1191" s="2" t="s">
        <v>3</v>
      </c>
      <c r="HO1191" s="2" t="s">
        <v>3</v>
      </c>
      <c r="HP1191" s="2" t="s">
        <v>3</v>
      </c>
      <c r="HQ1191" s="2" t="s">
        <v>3</v>
      </c>
      <c r="HR1191" s="2"/>
      <c r="HS1191" s="2">
        <v>0</v>
      </c>
      <c r="HT1191" s="2"/>
      <c r="HU1191" s="2"/>
      <c r="HV1191" s="2"/>
      <c r="HW1191" s="2"/>
      <c r="HX1191" s="2"/>
      <c r="HY1191" s="2"/>
      <c r="HZ1191" s="2"/>
      <c r="IA1191" s="2"/>
      <c r="IB1191" s="2"/>
      <c r="IC1191" s="2"/>
      <c r="ID1191" s="2"/>
      <c r="IE1191" s="2"/>
      <c r="IF1191" s="2"/>
      <c r="IG1191" s="2"/>
      <c r="IH1191" s="2"/>
      <c r="II1191" s="2"/>
      <c r="IJ1191" s="2"/>
      <c r="IK1191" s="2">
        <v>0</v>
      </c>
      <c r="IL1191" s="2"/>
      <c r="IM1191" s="2"/>
      <c r="IN1191" s="2"/>
      <c r="IO1191" s="2"/>
      <c r="IP1191" s="2"/>
      <c r="IQ1191" s="2"/>
      <c r="IR1191" s="2"/>
      <c r="IS1191" s="2"/>
      <c r="IT1191" s="2"/>
      <c r="IU1191" s="2"/>
    </row>
    <row r="1192" spans="1:255">
      <c r="A1192">
        <v>17</v>
      </c>
      <c r="B1192">
        <v>1</v>
      </c>
      <c r="E1192" t="s">
        <v>365</v>
      </c>
      <c r="F1192" t="s">
        <v>787</v>
      </c>
      <c r="G1192" t="s">
        <v>788</v>
      </c>
      <c r="H1192" t="s">
        <v>74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f t="shared" si="863"/>
        <v>0</v>
      </c>
      <c r="O1192">
        <f t="shared" si="864"/>
        <v>0</v>
      </c>
      <c r="P1192">
        <f t="shared" si="865"/>
        <v>0</v>
      </c>
      <c r="Q1192">
        <f t="shared" si="866"/>
        <v>0</v>
      </c>
      <c r="R1192">
        <f t="shared" si="867"/>
        <v>0</v>
      </c>
      <c r="S1192">
        <f t="shared" si="868"/>
        <v>0</v>
      </c>
      <c r="T1192">
        <f t="shared" si="869"/>
        <v>0</v>
      </c>
      <c r="U1192">
        <f t="shared" si="870"/>
        <v>0</v>
      </c>
      <c r="V1192">
        <f t="shared" si="871"/>
        <v>0</v>
      </c>
      <c r="W1192">
        <f t="shared" si="872"/>
        <v>0</v>
      </c>
      <c r="X1192">
        <f t="shared" si="873"/>
        <v>0</v>
      </c>
      <c r="Y1192">
        <f t="shared" si="874"/>
        <v>0</v>
      </c>
      <c r="AA1192">
        <v>88889103</v>
      </c>
      <c r="AB1192">
        <f t="shared" si="875"/>
        <v>49.92</v>
      </c>
      <c r="AC1192">
        <f t="shared" si="876"/>
        <v>49.92</v>
      </c>
      <c r="AD1192">
        <f t="shared" si="906"/>
        <v>0</v>
      </c>
      <c r="AE1192">
        <f t="shared" si="878"/>
        <v>0</v>
      </c>
      <c r="AF1192">
        <f t="shared" si="879"/>
        <v>0</v>
      </c>
      <c r="AG1192">
        <f t="shared" si="880"/>
        <v>0</v>
      </c>
      <c r="AH1192">
        <f t="shared" si="881"/>
        <v>0</v>
      </c>
      <c r="AI1192">
        <f t="shared" si="882"/>
        <v>0</v>
      </c>
      <c r="AJ1192">
        <f t="shared" si="883"/>
        <v>0.06</v>
      </c>
      <c r="AK1192">
        <v>49.92</v>
      </c>
      <c r="AL1192">
        <v>49.92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0.06</v>
      </c>
      <c r="AT1192">
        <v>0</v>
      </c>
      <c r="AU1192">
        <v>0</v>
      </c>
      <c r="AV1192">
        <v>1</v>
      </c>
      <c r="AW1192">
        <v>1</v>
      </c>
      <c r="AZ1192">
        <v>1</v>
      </c>
      <c r="BA1192">
        <v>1</v>
      </c>
      <c r="BB1192">
        <v>1</v>
      </c>
      <c r="BC1192">
        <v>17.190000000000001</v>
      </c>
      <c r="BD1192" t="s">
        <v>3</v>
      </c>
      <c r="BE1192" t="s">
        <v>3</v>
      </c>
      <c r="BF1192" t="s">
        <v>3</v>
      </c>
      <c r="BG1192" t="s">
        <v>3</v>
      </c>
      <c r="BH1192">
        <v>3</v>
      </c>
      <c r="BI1192">
        <v>1</v>
      </c>
      <c r="BJ1192" t="s">
        <v>789</v>
      </c>
      <c r="BM1192">
        <v>500001</v>
      </c>
      <c r="BN1192">
        <v>0</v>
      </c>
      <c r="BO1192" t="s">
        <v>787</v>
      </c>
      <c r="BP1192">
        <v>1</v>
      </c>
      <c r="BQ1192">
        <v>8</v>
      </c>
      <c r="BR1192">
        <v>0</v>
      </c>
      <c r="BS1192">
        <v>1</v>
      </c>
      <c r="BT1192">
        <v>1</v>
      </c>
      <c r="BU1192">
        <v>1</v>
      </c>
      <c r="BV1192">
        <v>1</v>
      </c>
      <c r="BW1192">
        <v>1</v>
      </c>
      <c r="BX1192">
        <v>1</v>
      </c>
      <c r="BY1192" t="s">
        <v>3</v>
      </c>
      <c r="BZ1192">
        <v>0</v>
      </c>
      <c r="CA1192">
        <v>0</v>
      </c>
      <c r="CB1192" t="s">
        <v>3</v>
      </c>
      <c r="CE1192">
        <v>0</v>
      </c>
      <c r="CF1192">
        <v>0</v>
      </c>
      <c r="CG1192">
        <v>0</v>
      </c>
      <c r="CH1192">
        <v>36</v>
      </c>
      <c r="CI1192">
        <v>0</v>
      </c>
      <c r="CJ1192">
        <v>0</v>
      </c>
      <c r="CK1192">
        <v>0</v>
      </c>
      <c r="CL1192">
        <v>0</v>
      </c>
      <c r="CM1192">
        <v>0</v>
      </c>
      <c r="CN1192" t="s">
        <v>3</v>
      </c>
      <c r="CO1192">
        <v>0</v>
      </c>
      <c r="CP1192">
        <f t="shared" si="884"/>
        <v>0</v>
      </c>
      <c r="CQ1192">
        <f t="shared" si="885"/>
        <v>858.12480000000005</v>
      </c>
      <c r="CR1192">
        <f t="shared" si="886"/>
        <v>0</v>
      </c>
      <c r="CS1192">
        <f t="shared" si="887"/>
        <v>0</v>
      </c>
      <c r="CT1192">
        <f t="shared" si="888"/>
        <v>0</v>
      </c>
      <c r="CU1192">
        <f t="shared" si="889"/>
        <v>0</v>
      </c>
      <c r="CV1192">
        <f t="shared" si="890"/>
        <v>0</v>
      </c>
      <c r="CW1192">
        <f t="shared" si="891"/>
        <v>0</v>
      </c>
      <c r="CX1192">
        <f t="shared" si="892"/>
        <v>0.06</v>
      </c>
      <c r="CY1192">
        <f t="shared" si="907"/>
        <v>0</v>
      </c>
      <c r="CZ1192">
        <f t="shared" si="908"/>
        <v>0</v>
      </c>
      <c r="DC1192" t="s">
        <v>3</v>
      </c>
      <c r="DD1192" t="s">
        <v>3</v>
      </c>
      <c r="DE1192" t="s">
        <v>3</v>
      </c>
      <c r="DF1192" t="s">
        <v>3</v>
      </c>
      <c r="DG1192" t="s">
        <v>3</v>
      </c>
      <c r="DH1192" t="s">
        <v>3</v>
      </c>
      <c r="DI1192" t="s">
        <v>3</v>
      </c>
      <c r="DJ1192" t="s">
        <v>3</v>
      </c>
      <c r="DK1192" t="s">
        <v>3</v>
      </c>
      <c r="DL1192" t="s">
        <v>3</v>
      </c>
      <c r="DM1192" t="s">
        <v>3</v>
      </c>
      <c r="DN1192">
        <v>0</v>
      </c>
      <c r="DO1192">
        <v>0</v>
      </c>
      <c r="DP1192">
        <v>1</v>
      </c>
      <c r="DQ1192">
        <v>1</v>
      </c>
      <c r="DU1192">
        <v>1009</v>
      </c>
      <c r="DV1192" t="s">
        <v>74</v>
      </c>
      <c r="DW1192" t="s">
        <v>74</v>
      </c>
      <c r="DX1192">
        <v>1</v>
      </c>
      <c r="DZ1192" t="s">
        <v>3</v>
      </c>
      <c r="EA1192" t="s">
        <v>3</v>
      </c>
      <c r="EB1192" t="s">
        <v>3</v>
      </c>
      <c r="EC1192" t="s">
        <v>3</v>
      </c>
      <c r="EE1192">
        <v>64991688</v>
      </c>
      <c r="EF1192">
        <v>8</v>
      </c>
      <c r="EG1192" t="s">
        <v>290</v>
      </c>
      <c r="EH1192">
        <v>0</v>
      </c>
      <c r="EI1192" t="s">
        <v>3</v>
      </c>
      <c r="EJ1192">
        <v>1</v>
      </c>
      <c r="EK1192">
        <v>500001</v>
      </c>
      <c r="EL1192" t="s">
        <v>291</v>
      </c>
      <c r="EM1192" t="s">
        <v>292</v>
      </c>
      <c r="EO1192" t="s">
        <v>3</v>
      </c>
      <c r="EQ1192">
        <v>0</v>
      </c>
      <c r="ER1192">
        <v>49.92</v>
      </c>
      <c r="ES1192">
        <v>49.92</v>
      </c>
      <c r="ET1192">
        <v>0</v>
      </c>
      <c r="EU1192">
        <v>0</v>
      </c>
      <c r="EV1192">
        <v>0</v>
      </c>
      <c r="EW1192">
        <v>0</v>
      </c>
      <c r="EX1192">
        <v>0</v>
      </c>
      <c r="EY1192">
        <v>0</v>
      </c>
      <c r="FQ1192">
        <v>0</v>
      </c>
      <c r="FR1192">
        <v>0</v>
      </c>
      <c r="FS1192">
        <v>0</v>
      </c>
      <c r="FX1192">
        <v>0</v>
      </c>
      <c r="FY1192">
        <v>0</v>
      </c>
      <c r="GA1192" t="s">
        <v>3</v>
      </c>
      <c r="GD1192">
        <v>1</v>
      </c>
      <c r="GF1192">
        <v>-958181339</v>
      </c>
      <c r="GG1192">
        <v>2</v>
      </c>
      <c r="GH1192">
        <v>1</v>
      </c>
      <c r="GI1192">
        <v>2</v>
      </c>
      <c r="GJ1192">
        <v>0</v>
      </c>
      <c r="GK1192">
        <v>0</v>
      </c>
      <c r="GL1192">
        <f t="shared" si="895"/>
        <v>0</v>
      </c>
      <c r="GM1192">
        <f t="shared" si="896"/>
        <v>0</v>
      </c>
      <c r="GN1192">
        <f t="shared" si="897"/>
        <v>0</v>
      </c>
      <c r="GO1192">
        <f t="shared" si="898"/>
        <v>0</v>
      </c>
      <c r="GP1192">
        <f t="shared" si="899"/>
        <v>0</v>
      </c>
      <c r="GR1192">
        <v>0</v>
      </c>
      <c r="GS1192">
        <v>3</v>
      </c>
      <c r="GT1192">
        <v>0</v>
      </c>
      <c r="GU1192" t="s">
        <v>3</v>
      </c>
      <c r="GV1192">
        <f t="shared" si="900"/>
        <v>0</v>
      </c>
      <c r="GW1192">
        <v>1</v>
      </c>
      <c r="GX1192">
        <f t="shared" si="901"/>
        <v>0</v>
      </c>
      <c r="HA1192">
        <v>0</v>
      </c>
      <c r="HB1192">
        <v>0</v>
      </c>
      <c r="HC1192">
        <f t="shared" si="902"/>
        <v>0</v>
      </c>
      <c r="HE1192" t="s">
        <v>3</v>
      </c>
      <c r="HF1192" t="s">
        <v>3</v>
      </c>
      <c r="HM1192" t="s">
        <v>3</v>
      </c>
      <c r="HN1192" t="s">
        <v>3</v>
      </c>
      <c r="HO1192" t="s">
        <v>3</v>
      </c>
      <c r="HP1192" t="s">
        <v>3</v>
      </c>
      <c r="HQ1192" t="s">
        <v>3</v>
      </c>
      <c r="HS1192">
        <v>0</v>
      </c>
      <c r="IK1192">
        <v>0</v>
      </c>
    </row>
    <row r="1193" spans="1:255">
      <c r="A1193" s="2">
        <v>17</v>
      </c>
      <c r="B1193" s="2">
        <v>1</v>
      </c>
      <c r="C1193" s="2"/>
      <c r="D1193" s="2"/>
      <c r="E1193" s="2" t="s">
        <v>368</v>
      </c>
      <c r="F1193" s="2" t="s">
        <v>790</v>
      </c>
      <c r="G1193" s="2" t="s">
        <v>791</v>
      </c>
      <c r="H1193" s="2" t="s">
        <v>61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f t="shared" si="863"/>
        <v>0</v>
      </c>
      <c r="O1193" s="2">
        <f t="shared" si="864"/>
        <v>0</v>
      </c>
      <c r="P1193" s="2">
        <f t="shared" si="865"/>
        <v>0</v>
      </c>
      <c r="Q1193" s="2">
        <f t="shared" si="866"/>
        <v>0</v>
      </c>
      <c r="R1193" s="2">
        <f t="shared" si="867"/>
        <v>0</v>
      </c>
      <c r="S1193" s="2">
        <f t="shared" si="868"/>
        <v>0</v>
      </c>
      <c r="T1193" s="2">
        <f t="shared" si="869"/>
        <v>0</v>
      </c>
      <c r="U1193" s="2">
        <f t="shared" si="870"/>
        <v>0</v>
      </c>
      <c r="V1193" s="2">
        <f t="shared" si="871"/>
        <v>0</v>
      </c>
      <c r="W1193" s="2">
        <f t="shared" si="872"/>
        <v>0</v>
      </c>
      <c r="X1193" s="2">
        <f t="shared" si="873"/>
        <v>0</v>
      </c>
      <c r="Y1193" s="2">
        <f t="shared" si="874"/>
        <v>0</v>
      </c>
      <c r="Z1193" s="2"/>
      <c r="AA1193" s="2">
        <v>88889161</v>
      </c>
      <c r="AB1193" s="2">
        <f t="shared" si="875"/>
        <v>62.04</v>
      </c>
      <c r="AC1193" s="2">
        <f t="shared" si="876"/>
        <v>62.04</v>
      </c>
      <c r="AD1193" s="2">
        <f t="shared" si="906"/>
        <v>0</v>
      </c>
      <c r="AE1193" s="2">
        <f t="shared" si="878"/>
        <v>0</v>
      </c>
      <c r="AF1193" s="2">
        <f t="shared" si="879"/>
        <v>0</v>
      </c>
      <c r="AG1193" s="2">
        <f t="shared" si="880"/>
        <v>0</v>
      </c>
      <c r="AH1193" s="2">
        <f t="shared" si="881"/>
        <v>0</v>
      </c>
      <c r="AI1193" s="2">
        <f t="shared" si="882"/>
        <v>0</v>
      </c>
      <c r="AJ1193" s="2">
        <f t="shared" si="883"/>
        <v>0.04</v>
      </c>
      <c r="AK1193" s="2">
        <v>62.04</v>
      </c>
      <c r="AL1193" s="2">
        <v>62.04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0.04</v>
      </c>
      <c r="AT1193" s="2">
        <v>0</v>
      </c>
      <c r="AU1193" s="2">
        <v>0</v>
      </c>
      <c r="AV1193" s="2">
        <v>1</v>
      </c>
      <c r="AW1193" s="2">
        <v>1</v>
      </c>
      <c r="AX1193" s="2"/>
      <c r="AY1193" s="2"/>
      <c r="AZ1193" s="2">
        <v>1</v>
      </c>
      <c r="BA1193" s="2">
        <v>1</v>
      </c>
      <c r="BB1193" s="2">
        <v>1</v>
      </c>
      <c r="BC1193" s="2">
        <v>1</v>
      </c>
      <c r="BD1193" s="2" t="s">
        <v>3</v>
      </c>
      <c r="BE1193" s="2" t="s">
        <v>3</v>
      </c>
      <c r="BF1193" s="2" t="s">
        <v>3</v>
      </c>
      <c r="BG1193" s="2" t="s">
        <v>3</v>
      </c>
      <c r="BH1193" s="2">
        <v>3</v>
      </c>
      <c r="BI1193" s="2">
        <v>1</v>
      </c>
      <c r="BJ1193" s="2" t="s">
        <v>792</v>
      </c>
      <c r="BK1193" s="2"/>
      <c r="BL1193" s="2"/>
      <c r="BM1193" s="2">
        <v>500001</v>
      </c>
      <c r="BN1193" s="2">
        <v>0</v>
      </c>
      <c r="BO1193" s="2" t="s">
        <v>3</v>
      </c>
      <c r="BP1193" s="2">
        <v>0</v>
      </c>
      <c r="BQ1193" s="2">
        <v>8</v>
      </c>
      <c r="BR1193" s="2">
        <v>0</v>
      </c>
      <c r="BS1193" s="2">
        <v>1</v>
      </c>
      <c r="BT1193" s="2">
        <v>1</v>
      </c>
      <c r="BU1193" s="2">
        <v>1</v>
      </c>
      <c r="BV1193" s="2">
        <v>1</v>
      </c>
      <c r="BW1193" s="2">
        <v>1</v>
      </c>
      <c r="BX1193" s="2">
        <v>1</v>
      </c>
      <c r="BY1193" s="2" t="s">
        <v>3</v>
      </c>
      <c r="BZ1193" s="2">
        <v>0</v>
      </c>
      <c r="CA1193" s="2">
        <v>0</v>
      </c>
      <c r="CB1193" s="2" t="s">
        <v>3</v>
      </c>
      <c r="CC1193" s="2"/>
      <c r="CD1193" s="2"/>
      <c r="CE1193" s="2">
        <v>0</v>
      </c>
      <c r="CF1193" s="2">
        <v>0</v>
      </c>
      <c r="CG1193" s="2">
        <v>0</v>
      </c>
      <c r="CH1193" s="2">
        <v>37</v>
      </c>
      <c r="CI1193" s="2">
        <v>0</v>
      </c>
      <c r="CJ1193" s="2">
        <v>0</v>
      </c>
      <c r="CK1193" s="2">
        <v>0</v>
      </c>
      <c r="CL1193" s="2">
        <v>0</v>
      </c>
      <c r="CM1193" s="2">
        <v>0</v>
      </c>
      <c r="CN1193" s="2" t="s">
        <v>3</v>
      </c>
      <c r="CO1193" s="2">
        <v>0</v>
      </c>
      <c r="CP1193" s="2">
        <f t="shared" si="884"/>
        <v>0</v>
      </c>
      <c r="CQ1193" s="2">
        <f t="shared" si="885"/>
        <v>62.04</v>
      </c>
      <c r="CR1193" s="2">
        <f t="shared" si="886"/>
        <v>0</v>
      </c>
      <c r="CS1193" s="2">
        <f t="shared" si="887"/>
        <v>0</v>
      </c>
      <c r="CT1193" s="2">
        <f t="shared" si="888"/>
        <v>0</v>
      </c>
      <c r="CU1193" s="2">
        <f t="shared" si="889"/>
        <v>0</v>
      </c>
      <c r="CV1193" s="2">
        <f t="shared" si="890"/>
        <v>0</v>
      </c>
      <c r="CW1193" s="2">
        <f t="shared" si="891"/>
        <v>0</v>
      </c>
      <c r="CX1193" s="2">
        <f t="shared" si="892"/>
        <v>0.04</v>
      </c>
      <c r="CY1193" s="2">
        <f t="shared" si="907"/>
        <v>0</v>
      </c>
      <c r="CZ1193" s="2">
        <f t="shared" si="908"/>
        <v>0</v>
      </c>
      <c r="DA1193" s="2"/>
      <c r="DB1193" s="2"/>
      <c r="DC1193" s="2" t="s">
        <v>3</v>
      </c>
      <c r="DD1193" s="2" t="s">
        <v>3</v>
      </c>
      <c r="DE1193" s="2" t="s">
        <v>3</v>
      </c>
      <c r="DF1193" s="2" t="s">
        <v>3</v>
      </c>
      <c r="DG1193" s="2" t="s">
        <v>3</v>
      </c>
      <c r="DH1193" s="2" t="s">
        <v>3</v>
      </c>
      <c r="DI1193" s="2" t="s">
        <v>3</v>
      </c>
      <c r="DJ1193" s="2" t="s">
        <v>3</v>
      </c>
      <c r="DK1193" s="2" t="s">
        <v>3</v>
      </c>
      <c r="DL1193" s="2" t="s">
        <v>3</v>
      </c>
      <c r="DM1193" s="2" t="s">
        <v>3</v>
      </c>
      <c r="DN1193" s="2">
        <v>0</v>
      </c>
      <c r="DO1193" s="2">
        <v>0</v>
      </c>
      <c r="DP1193" s="2">
        <v>1</v>
      </c>
      <c r="DQ1193" s="2">
        <v>1</v>
      </c>
      <c r="DR1193" s="2"/>
      <c r="DS1193" s="2"/>
      <c r="DT1193" s="2"/>
      <c r="DU1193" s="2">
        <v>1010</v>
      </c>
      <c r="DV1193" s="2" t="s">
        <v>61</v>
      </c>
      <c r="DW1193" s="2" t="s">
        <v>61</v>
      </c>
      <c r="DX1193" s="2">
        <v>1</v>
      </c>
      <c r="DY1193" s="2"/>
      <c r="DZ1193" s="2" t="s">
        <v>3</v>
      </c>
      <c r="EA1193" s="2" t="s">
        <v>3</v>
      </c>
      <c r="EB1193" s="2" t="s">
        <v>3</v>
      </c>
      <c r="EC1193" s="2" t="s">
        <v>3</v>
      </c>
      <c r="ED1193" s="2"/>
      <c r="EE1193" s="2">
        <v>64991688</v>
      </c>
      <c r="EF1193" s="2">
        <v>8</v>
      </c>
      <c r="EG1193" s="2" t="s">
        <v>290</v>
      </c>
      <c r="EH1193" s="2">
        <v>0</v>
      </c>
      <c r="EI1193" s="2" t="s">
        <v>3</v>
      </c>
      <c r="EJ1193" s="2">
        <v>1</v>
      </c>
      <c r="EK1193" s="2">
        <v>500001</v>
      </c>
      <c r="EL1193" s="2" t="s">
        <v>291</v>
      </c>
      <c r="EM1193" s="2" t="s">
        <v>292</v>
      </c>
      <c r="EN1193" s="2"/>
      <c r="EO1193" s="2" t="s">
        <v>3</v>
      </c>
      <c r="EP1193" s="2"/>
      <c r="EQ1193" s="2">
        <v>0</v>
      </c>
      <c r="ER1193" s="2">
        <v>62.04</v>
      </c>
      <c r="ES1193" s="2">
        <v>62.04</v>
      </c>
      <c r="ET1193" s="2">
        <v>0</v>
      </c>
      <c r="EU1193" s="2">
        <v>0</v>
      </c>
      <c r="EV1193" s="2">
        <v>0</v>
      </c>
      <c r="EW1193" s="2">
        <v>0</v>
      </c>
      <c r="EX1193" s="2">
        <v>0</v>
      </c>
      <c r="EY1193" s="2">
        <v>0</v>
      </c>
      <c r="EZ1193" s="2"/>
      <c r="FA1193" s="2"/>
      <c r="FB1193" s="2"/>
      <c r="FC1193" s="2"/>
      <c r="FD1193" s="2"/>
      <c r="FE1193" s="2"/>
      <c r="FF1193" s="2"/>
      <c r="FG1193" s="2"/>
      <c r="FH1193" s="2"/>
      <c r="FI1193" s="2"/>
      <c r="FJ1193" s="2"/>
      <c r="FK1193" s="2"/>
      <c r="FL1193" s="2"/>
      <c r="FM1193" s="2"/>
      <c r="FN1193" s="2"/>
      <c r="FO1193" s="2"/>
      <c r="FP1193" s="2"/>
      <c r="FQ1193" s="2">
        <v>0</v>
      </c>
      <c r="FR1193" s="2">
        <v>0</v>
      </c>
      <c r="FS1193" s="2">
        <v>0</v>
      </c>
      <c r="FT1193" s="2"/>
      <c r="FU1193" s="2"/>
      <c r="FV1193" s="2"/>
      <c r="FW1193" s="2"/>
      <c r="FX1193" s="2">
        <v>0</v>
      </c>
      <c r="FY1193" s="2">
        <v>0</v>
      </c>
      <c r="FZ1193" s="2"/>
      <c r="GA1193" s="2" t="s">
        <v>3</v>
      </c>
      <c r="GB1193" s="2"/>
      <c r="GC1193" s="2"/>
      <c r="GD1193" s="2">
        <v>1</v>
      </c>
      <c r="GE1193" s="2"/>
      <c r="GF1193" s="2">
        <v>1304781592</v>
      </c>
      <c r="GG1193" s="2">
        <v>2</v>
      </c>
      <c r="GH1193" s="2">
        <v>1</v>
      </c>
      <c r="GI1193" s="2">
        <v>-2</v>
      </c>
      <c r="GJ1193" s="2">
        <v>0</v>
      </c>
      <c r="GK1193" s="2">
        <v>0</v>
      </c>
      <c r="GL1193" s="2">
        <f t="shared" si="895"/>
        <v>0</v>
      </c>
      <c r="GM1193" s="2">
        <f t="shared" si="896"/>
        <v>0</v>
      </c>
      <c r="GN1193" s="2">
        <f t="shared" si="897"/>
        <v>0</v>
      </c>
      <c r="GO1193" s="2">
        <f t="shared" si="898"/>
        <v>0</v>
      </c>
      <c r="GP1193" s="2">
        <f t="shared" si="899"/>
        <v>0</v>
      </c>
      <c r="GQ1193" s="2"/>
      <c r="GR1193" s="2">
        <v>0</v>
      </c>
      <c r="GS1193" s="2">
        <v>3</v>
      </c>
      <c r="GT1193" s="2">
        <v>0</v>
      </c>
      <c r="GU1193" s="2" t="s">
        <v>3</v>
      </c>
      <c r="GV1193" s="2">
        <f t="shared" si="900"/>
        <v>0</v>
      </c>
      <c r="GW1193" s="2">
        <v>1</v>
      </c>
      <c r="GX1193" s="2">
        <f t="shared" si="901"/>
        <v>0</v>
      </c>
      <c r="GY1193" s="2"/>
      <c r="GZ1193" s="2"/>
      <c r="HA1193" s="2">
        <v>0</v>
      </c>
      <c r="HB1193" s="2">
        <v>0</v>
      </c>
      <c r="HC1193" s="2">
        <f t="shared" si="902"/>
        <v>0</v>
      </c>
      <c r="HD1193" s="2"/>
      <c r="HE1193" s="2" t="s">
        <v>3</v>
      </c>
      <c r="HF1193" s="2" t="s">
        <v>3</v>
      </c>
      <c r="HG1193" s="2"/>
      <c r="HH1193" s="2"/>
      <c r="HI1193" s="2"/>
      <c r="HJ1193" s="2"/>
      <c r="HK1193" s="2"/>
      <c r="HL1193" s="2"/>
      <c r="HM1193" s="2" t="s">
        <v>3</v>
      </c>
      <c r="HN1193" s="2" t="s">
        <v>3</v>
      </c>
      <c r="HO1193" s="2" t="s">
        <v>3</v>
      </c>
      <c r="HP1193" s="2" t="s">
        <v>3</v>
      </c>
      <c r="HQ1193" s="2" t="s">
        <v>3</v>
      </c>
      <c r="HR1193" s="2"/>
      <c r="HS1193" s="2">
        <v>0</v>
      </c>
      <c r="HT1193" s="2"/>
      <c r="HU1193" s="2"/>
      <c r="HV1193" s="2"/>
      <c r="HW1193" s="2"/>
      <c r="HX1193" s="2"/>
      <c r="HY1193" s="2"/>
      <c r="HZ1193" s="2"/>
      <c r="IA1193" s="2"/>
      <c r="IB1193" s="2"/>
      <c r="IC1193" s="2"/>
      <c r="ID1193" s="2"/>
      <c r="IE1193" s="2"/>
      <c r="IF1193" s="2"/>
      <c r="IG1193" s="2"/>
      <c r="IH1193" s="2"/>
      <c r="II1193" s="2"/>
      <c r="IJ1193" s="2"/>
      <c r="IK1193" s="2">
        <v>0</v>
      </c>
      <c r="IL1193" s="2"/>
      <c r="IM1193" s="2"/>
      <c r="IN1193" s="2"/>
      <c r="IO1193" s="2"/>
      <c r="IP1193" s="2"/>
      <c r="IQ1193" s="2"/>
      <c r="IR1193" s="2"/>
      <c r="IS1193" s="2"/>
      <c r="IT1193" s="2"/>
      <c r="IU1193" s="2"/>
    </row>
    <row r="1194" spans="1:255">
      <c r="A1194">
        <v>17</v>
      </c>
      <c r="B1194">
        <v>1</v>
      </c>
      <c r="E1194" t="s">
        <v>368</v>
      </c>
      <c r="F1194" t="s">
        <v>790</v>
      </c>
      <c r="G1194" t="s">
        <v>791</v>
      </c>
      <c r="H1194" t="s">
        <v>61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f t="shared" si="863"/>
        <v>0</v>
      </c>
      <c r="O1194">
        <f t="shared" si="864"/>
        <v>0</v>
      </c>
      <c r="P1194">
        <f t="shared" si="865"/>
        <v>0</v>
      </c>
      <c r="Q1194">
        <f t="shared" si="866"/>
        <v>0</v>
      </c>
      <c r="R1194">
        <f t="shared" si="867"/>
        <v>0</v>
      </c>
      <c r="S1194">
        <f t="shared" si="868"/>
        <v>0</v>
      </c>
      <c r="T1194">
        <f t="shared" si="869"/>
        <v>0</v>
      </c>
      <c r="U1194">
        <f t="shared" si="870"/>
        <v>0</v>
      </c>
      <c r="V1194">
        <f t="shared" si="871"/>
        <v>0</v>
      </c>
      <c r="W1194">
        <f t="shared" si="872"/>
        <v>0</v>
      </c>
      <c r="X1194">
        <f t="shared" si="873"/>
        <v>0</v>
      </c>
      <c r="Y1194">
        <f t="shared" si="874"/>
        <v>0</v>
      </c>
      <c r="AA1194">
        <v>88889103</v>
      </c>
      <c r="AB1194">
        <f t="shared" si="875"/>
        <v>62.04</v>
      </c>
      <c r="AC1194">
        <f t="shared" si="876"/>
        <v>62.04</v>
      </c>
      <c r="AD1194">
        <f t="shared" si="906"/>
        <v>0</v>
      </c>
      <c r="AE1194">
        <f t="shared" si="878"/>
        <v>0</v>
      </c>
      <c r="AF1194">
        <f t="shared" si="879"/>
        <v>0</v>
      </c>
      <c r="AG1194">
        <f t="shared" si="880"/>
        <v>0</v>
      </c>
      <c r="AH1194">
        <f t="shared" si="881"/>
        <v>0</v>
      </c>
      <c r="AI1194">
        <f t="shared" si="882"/>
        <v>0</v>
      </c>
      <c r="AJ1194">
        <f t="shared" si="883"/>
        <v>0.04</v>
      </c>
      <c r="AK1194">
        <v>62.04</v>
      </c>
      <c r="AL1194">
        <v>62.04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0.04</v>
      </c>
      <c r="AT1194">
        <v>0</v>
      </c>
      <c r="AU1194">
        <v>0</v>
      </c>
      <c r="AV1194">
        <v>1</v>
      </c>
      <c r="AW1194">
        <v>1</v>
      </c>
      <c r="AZ1194">
        <v>1</v>
      </c>
      <c r="BA1194">
        <v>1</v>
      </c>
      <c r="BB1194">
        <v>1</v>
      </c>
      <c r="BC1194">
        <v>4.12</v>
      </c>
      <c r="BD1194" t="s">
        <v>3</v>
      </c>
      <c r="BE1194" t="s">
        <v>3</v>
      </c>
      <c r="BF1194" t="s">
        <v>3</v>
      </c>
      <c r="BG1194" t="s">
        <v>3</v>
      </c>
      <c r="BH1194">
        <v>3</v>
      </c>
      <c r="BI1194">
        <v>1</v>
      </c>
      <c r="BJ1194" t="s">
        <v>792</v>
      </c>
      <c r="BM1194">
        <v>500001</v>
      </c>
      <c r="BN1194">
        <v>0</v>
      </c>
      <c r="BO1194" t="s">
        <v>790</v>
      </c>
      <c r="BP1194">
        <v>1</v>
      </c>
      <c r="BQ1194">
        <v>8</v>
      </c>
      <c r="BR1194">
        <v>0</v>
      </c>
      <c r="BS1194">
        <v>1</v>
      </c>
      <c r="BT1194">
        <v>1</v>
      </c>
      <c r="BU1194">
        <v>1</v>
      </c>
      <c r="BV1194">
        <v>1</v>
      </c>
      <c r="BW1194">
        <v>1</v>
      </c>
      <c r="BX1194">
        <v>1</v>
      </c>
      <c r="BY1194" t="s">
        <v>3</v>
      </c>
      <c r="BZ1194">
        <v>0</v>
      </c>
      <c r="CA1194">
        <v>0</v>
      </c>
      <c r="CB1194" t="s">
        <v>3</v>
      </c>
      <c r="CE1194">
        <v>0</v>
      </c>
      <c r="CF1194">
        <v>0</v>
      </c>
      <c r="CG1194">
        <v>0</v>
      </c>
      <c r="CH1194">
        <v>37</v>
      </c>
      <c r="CI1194">
        <v>0</v>
      </c>
      <c r="CJ1194">
        <v>0</v>
      </c>
      <c r="CK1194">
        <v>0</v>
      </c>
      <c r="CL1194">
        <v>0</v>
      </c>
      <c r="CM1194">
        <v>0</v>
      </c>
      <c r="CN1194" t="s">
        <v>3</v>
      </c>
      <c r="CO1194">
        <v>0</v>
      </c>
      <c r="CP1194">
        <f t="shared" si="884"/>
        <v>0</v>
      </c>
      <c r="CQ1194">
        <f t="shared" si="885"/>
        <v>255.60480000000001</v>
      </c>
      <c r="CR1194">
        <f t="shared" si="886"/>
        <v>0</v>
      </c>
      <c r="CS1194">
        <f t="shared" si="887"/>
        <v>0</v>
      </c>
      <c r="CT1194">
        <f t="shared" si="888"/>
        <v>0</v>
      </c>
      <c r="CU1194">
        <f t="shared" si="889"/>
        <v>0</v>
      </c>
      <c r="CV1194">
        <f t="shared" si="890"/>
        <v>0</v>
      </c>
      <c r="CW1194">
        <f t="shared" si="891"/>
        <v>0</v>
      </c>
      <c r="CX1194">
        <f t="shared" si="892"/>
        <v>0.04</v>
      </c>
      <c r="CY1194">
        <f t="shared" si="907"/>
        <v>0</v>
      </c>
      <c r="CZ1194">
        <f t="shared" si="908"/>
        <v>0</v>
      </c>
      <c r="DC1194" t="s">
        <v>3</v>
      </c>
      <c r="DD1194" t="s">
        <v>3</v>
      </c>
      <c r="DE1194" t="s">
        <v>3</v>
      </c>
      <c r="DF1194" t="s">
        <v>3</v>
      </c>
      <c r="DG1194" t="s">
        <v>3</v>
      </c>
      <c r="DH1194" t="s">
        <v>3</v>
      </c>
      <c r="DI1194" t="s">
        <v>3</v>
      </c>
      <c r="DJ1194" t="s">
        <v>3</v>
      </c>
      <c r="DK1194" t="s">
        <v>3</v>
      </c>
      <c r="DL1194" t="s">
        <v>3</v>
      </c>
      <c r="DM1194" t="s">
        <v>3</v>
      </c>
      <c r="DN1194">
        <v>0</v>
      </c>
      <c r="DO1194">
        <v>0</v>
      </c>
      <c r="DP1194">
        <v>1</v>
      </c>
      <c r="DQ1194">
        <v>1</v>
      </c>
      <c r="DU1194">
        <v>1010</v>
      </c>
      <c r="DV1194" t="s">
        <v>61</v>
      </c>
      <c r="DW1194" t="s">
        <v>61</v>
      </c>
      <c r="DX1194">
        <v>1</v>
      </c>
      <c r="DZ1194" t="s">
        <v>3</v>
      </c>
      <c r="EA1194" t="s">
        <v>3</v>
      </c>
      <c r="EB1194" t="s">
        <v>3</v>
      </c>
      <c r="EC1194" t="s">
        <v>3</v>
      </c>
      <c r="EE1194">
        <v>64991688</v>
      </c>
      <c r="EF1194">
        <v>8</v>
      </c>
      <c r="EG1194" t="s">
        <v>290</v>
      </c>
      <c r="EH1194">
        <v>0</v>
      </c>
      <c r="EI1194" t="s">
        <v>3</v>
      </c>
      <c r="EJ1194">
        <v>1</v>
      </c>
      <c r="EK1194">
        <v>500001</v>
      </c>
      <c r="EL1194" t="s">
        <v>291</v>
      </c>
      <c r="EM1194" t="s">
        <v>292</v>
      </c>
      <c r="EO1194" t="s">
        <v>3</v>
      </c>
      <c r="EQ1194">
        <v>0</v>
      </c>
      <c r="ER1194">
        <v>62.04</v>
      </c>
      <c r="ES1194">
        <v>62.04</v>
      </c>
      <c r="ET1194">
        <v>0</v>
      </c>
      <c r="EU1194">
        <v>0</v>
      </c>
      <c r="EV1194">
        <v>0</v>
      </c>
      <c r="EW1194">
        <v>0</v>
      </c>
      <c r="EX1194">
        <v>0</v>
      </c>
      <c r="EY1194">
        <v>0</v>
      </c>
      <c r="FQ1194">
        <v>0</v>
      </c>
      <c r="FR1194">
        <v>0</v>
      </c>
      <c r="FS1194">
        <v>0</v>
      </c>
      <c r="FX1194">
        <v>0</v>
      </c>
      <c r="FY1194">
        <v>0</v>
      </c>
      <c r="GA1194" t="s">
        <v>3</v>
      </c>
      <c r="GD1194">
        <v>1</v>
      </c>
      <c r="GF1194">
        <v>1304781592</v>
      </c>
      <c r="GG1194">
        <v>2</v>
      </c>
      <c r="GH1194">
        <v>1</v>
      </c>
      <c r="GI1194">
        <v>2</v>
      </c>
      <c r="GJ1194">
        <v>0</v>
      </c>
      <c r="GK1194">
        <v>0</v>
      </c>
      <c r="GL1194">
        <f t="shared" si="895"/>
        <v>0</v>
      </c>
      <c r="GM1194">
        <f t="shared" si="896"/>
        <v>0</v>
      </c>
      <c r="GN1194">
        <f t="shared" si="897"/>
        <v>0</v>
      </c>
      <c r="GO1194">
        <f t="shared" si="898"/>
        <v>0</v>
      </c>
      <c r="GP1194">
        <f t="shared" si="899"/>
        <v>0</v>
      </c>
      <c r="GR1194">
        <v>0</v>
      </c>
      <c r="GS1194">
        <v>3</v>
      </c>
      <c r="GT1194">
        <v>0</v>
      </c>
      <c r="GU1194" t="s">
        <v>3</v>
      </c>
      <c r="GV1194">
        <f t="shared" si="900"/>
        <v>0</v>
      </c>
      <c r="GW1194">
        <v>1</v>
      </c>
      <c r="GX1194">
        <f t="shared" si="901"/>
        <v>0</v>
      </c>
      <c r="HA1194">
        <v>0</v>
      </c>
      <c r="HB1194">
        <v>0</v>
      </c>
      <c r="HC1194">
        <f t="shared" si="902"/>
        <v>0</v>
      </c>
      <c r="HE1194" t="s">
        <v>3</v>
      </c>
      <c r="HF1194" t="s">
        <v>3</v>
      </c>
      <c r="HM1194" t="s">
        <v>3</v>
      </c>
      <c r="HN1194" t="s">
        <v>3</v>
      </c>
      <c r="HO1194" t="s">
        <v>3</v>
      </c>
      <c r="HP1194" t="s">
        <v>3</v>
      </c>
      <c r="HQ1194" t="s">
        <v>3</v>
      </c>
      <c r="HS1194">
        <v>0</v>
      </c>
      <c r="IK1194">
        <v>0</v>
      </c>
    </row>
    <row r="1196" spans="1:255">
      <c r="A1196" s="3">
        <v>51</v>
      </c>
      <c r="B1196" s="3">
        <f>B1159</f>
        <v>1</v>
      </c>
      <c r="C1196" s="3">
        <f>A1159</f>
        <v>4</v>
      </c>
      <c r="D1196" s="3">
        <f>ROW(A1159)</f>
        <v>1159</v>
      </c>
      <c r="E1196" s="3"/>
      <c r="F1196" s="3" t="str">
        <f>IF(F1159&lt;&gt;"",F1159,"")</f>
        <v>Новый раздел</v>
      </c>
      <c r="G1196" s="3" t="str">
        <f>IF(G1159&lt;&gt;"",G1159,"")</f>
        <v>Материал не учтенный ценником</v>
      </c>
      <c r="H1196" s="3">
        <v>0</v>
      </c>
      <c r="I1196" s="3"/>
      <c r="J1196" s="3"/>
      <c r="K1196" s="3"/>
      <c r="L1196" s="3"/>
      <c r="M1196" s="3"/>
      <c r="N1196" s="3"/>
      <c r="O1196" s="3">
        <f t="shared" ref="O1196:T1196" si="909">ROUND(AB1196,2)</f>
        <v>5728.93</v>
      </c>
      <c r="P1196" s="3">
        <f t="shared" si="909"/>
        <v>5728.93</v>
      </c>
      <c r="Q1196" s="3">
        <f t="shared" si="909"/>
        <v>0</v>
      </c>
      <c r="R1196" s="3">
        <f t="shared" si="909"/>
        <v>0</v>
      </c>
      <c r="S1196" s="3">
        <f t="shared" si="909"/>
        <v>0</v>
      </c>
      <c r="T1196" s="3">
        <f t="shared" si="909"/>
        <v>0</v>
      </c>
      <c r="U1196" s="3">
        <f>AH1196</f>
        <v>0</v>
      </c>
      <c r="V1196" s="3">
        <f>AI1196</f>
        <v>0</v>
      </c>
      <c r="W1196" s="3">
        <f>ROUND(AJ1196,2)</f>
        <v>684.53</v>
      </c>
      <c r="X1196" s="3">
        <f>ROUND(AK1196,2)</f>
        <v>0</v>
      </c>
      <c r="Y1196" s="3">
        <f>ROUND(AL1196,2)</f>
        <v>0</v>
      </c>
      <c r="Z1196" s="3"/>
      <c r="AA1196" s="3"/>
      <c r="AB1196" s="3">
        <f>ROUND(SUMIF(AA1163:AA1194,"=88889161",O1163:O1194),2)</f>
        <v>5728.93</v>
      </c>
      <c r="AC1196" s="3">
        <f>ROUND(SUMIF(AA1163:AA1194,"=88889161",P1163:P1194),2)</f>
        <v>5728.93</v>
      </c>
      <c r="AD1196" s="3">
        <f>ROUND(SUMIF(AA1163:AA1194,"=88889161",Q1163:Q1194),2)</f>
        <v>0</v>
      </c>
      <c r="AE1196" s="3">
        <f>ROUND(SUMIF(AA1163:AA1194,"=88889161",R1163:R1194),2)</f>
        <v>0</v>
      </c>
      <c r="AF1196" s="3">
        <f>ROUND(SUMIF(AA1163:AA1194,"=88889161",S1163:S1194),2)</f>
        <v>0</v>
      </c>
      <c r="AG1196" s="3">
        <f>ROUND(SUMIF(AA1163:AA1194,"=88889161",T1163:T1194),2)</f>
        <v>0</v>
      </c>
      <c r="AH1196" s="3">
        <f>SUMIF(AA1163:AA1194,"=88889161",U1163:U1194)</f>
        <v>0</v>
      </c>
      <c r="AI1196" s="3">
        <f>SUMIF(AA1163:AA1194,"=88889161",V1163:V1194)</f>
        <v>0</v>
      </c>
      <c r="AJ1196" s="3">
        <f>ROUND(SUMIF(AA1163:AA1194,"=88889161",W1163:W1194),2)</f>
        <v>684.53</v>
      </c>
      <c r="AK1196" s="3">
        <f>ROUND(SUMIF(AA1163:AA1194,"=88889161",X1163:X1194),2)</f>
        <v>0</v>
      </c>
      <c r="AL1196" s="3">
        <f>ROUND(SUMIF(AA1163:AA1194,"=88889161",Y1163:Y1194),2)</f>
        <v>0</v>
      </c>
      <c r="AM1196" s="3"/>
      <c r="AN1196" s="3"/>
      <c r="AO1196" s="3">
        <f t="shared" ref="AO1196:BD1196" si="910">ROUND(BX1196,2)</f>
        <v>0</v>
      </c>
      <c r="AP1196" s="3">
        <f t="shared" si="910"/>
        <v>0</v>
      </c>
      <c r="AQ1196" s="3">
        <f t="shared" si="910"/>
        <v>0</v>
      </c>
      <c r="AR1196" s="3">
        <f t="shared" si="910"/>
        <v>5728.93</v>
      </c>
      <c r="AS1196" s="3">
        <f t="shared" si="910"/>
        <v>5728.93</v>
      </c>
      <c r="AT1196" s="3">
        <f t="shared" si="910"/>
        <v>0</v>
      </c>
      <c r="AU1196" s="3">
        <f t="shared" si="910"/>
        <v>0</v>
      </c>
      <c r="AV1196" s="3">
        <f t="shared" si="910"/>
        <v>5728.93</v>
      </c>
      <c r="AW1196" s="3">
        <f t="shared" si="910"/>
        <v>5728.93</v>
      </c>
      <c r="AX1196" s="3">
        <f t="shared" si="910"/>
        <v>0</v>
      </c>
      <c r="AY1196" s="3">
        <f t="shared" si="910"/>
        <v>5728.93</v>
      </c>
      <c r="AZ1196" s="3">
        <f t="shared" si="910"/>
        <v>0</v>
      </c>
      <c r="BA1196" s="3">
        <f t="shared" si="910"/>
        <v>0</v>
      </c>
      <c r="BB1196" s="3">
        <f t="shared" si="910"/>
        <v>0</v>
      </c>
      <c r="BC1196" s="3">
        <f t="shared" si="910"/>
        <v>0</v>
      </c>
      <c r="BD1196" s="3">
        <f t="shared" si="910"/>
        <v>0</v>
      </c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>
        <f>ROUND(SUMIF(AA1163:AA1194,"=88889161",FQ1163:FQ1194),2)</f>
        <v>0</v>
      </c>
      <c r="BY1196" s="3">
        <f>ROUND(SUMIF(AA1163:AA1194,"=88889161",FR1163:FR1194),2)</f>
        <v>0</v>
      </c>
      <c r="BZ1196" s="3">
        <f>ROUND(SUMIF(AA1163:AA1194,"=88889161",GL1163:GL1194),2)</f>
        <v>0</v>
      </c>
      <c r="CA1196" s="3">
        <f>ROUND(SUMIF(AA1163:AA1194,"=88889161",GM1163:GM1194),2)</f>
        <v>5728.93</v>
      </c>
      <c r="CB1196" s="3">
        <f>ROUND(SUMIF(AA1163:AA1194,"=88889161",GN1163:GN1194),2)</f>
        <v>5728.93</v>
      </c>
      <c r="CC1196" s="3">
        <f>ROUND(SUMIF(AA1163:AA1194,"=88889161",GO1163:GO1194),2)</f>
        <v>0</v>
      </c>
      <c r="CD1196" s="3">
        <f>ROUND(SUMIF(AA1163:AA1194,"=88889161",GP1163:GP1194),2)</f>
        <v>0</v>
      </c>
      <c r="CE1196" s="3">
        <f>AC1196-BX1196</f>
        <v>5728.93</v>
      </c>
      <c r="CF1196" s="3">
        <f>AC1196-BY1196</f>
        <v>5728.93</v>
      </c>
      <c r="CG1196" s="3">
        <f>BX1196-BZ1196</f>
        <v>0</v>
      </c>
      <c r="CH1196" s="3">
        <f>AC1196-BX1196-BY1196+BZ1196</f>
        <v>5728.93</v>
      </c>
      <c r="CI1196" s="3">
        <f>BY1196-BZ1196</f>
        <v>0</v>
      </c>
      <c r="CJ1196" s="3">
        <f>ROUND(SUMIF(AA1163:AA1194,"=88889161",GX1163:GX1194),2)</f>
        <v>0</v>
      </c>
      <c r="CK1196" s="3">
        <f>ROUND(SUMIF(AA1163:AA1194,"=88889161",GY1163:GY1194),2)</f>
        <v>0</v>
      </c>
      <c r="CL1196" s="3">
        <f>ROUND(SUMIF(AA1163:AA1194,"=88889161",GZ1163:GZ1194),2)</f>
        <v>0</v>
      </c>
      <c r="CM1196" s="3">
        <f>ROUND(SUMIF(AA1163:AA1194,"=88889161",HD1163:HD1194),2)</f>
        <v>0</v>
      </c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4">
        <f t="shared" ref="DG1196:DL1196" si="911">ROUND(DT1196,2)</f>
        <v>53514.91</v>
      </c>
      <c r="DH1196" s="4">
        <f t="shared" si="911"/>
        <v>53514.91</v>
      </c>
      <c r="DI1196" s="4">
        <f t="shared" si="911"/>
        <v>0</v>
      </c>
      <c r="DJ1196" s="4">
        <f t="shared" si="911"/>
        <v>0</v>
      </c>
      <c r="DK1196" s="4">
        <f t="shared" si="911"/>
        <v>0</v>
      </c>
      <c r="DL1196" s="4">
        <f t="shared" si="911"/>
        <v>0</v>
      </c>
      <c r="DM1196" s="4">
        <f>DZ1196</f>
        <v>0</v>
      </c>
      <c r="DN1196" s="4">
        <f>EA1196</f>
        <v>0</v>
      </c>
      <c r="DO1196" s="4">
        <f>ROUND(EB1196,2)</f>
        <v>684.53</v>
      </c>
      <c r="DP1196" s="4">
        <f>ROUND(EC1196,2)</f>
        <v>0</v>
      </c>
      <c r="DQ1196" s="4">
        <f>ROUND(ED1196,2)</f>
        <v>0</v>
      </c>
      <c r="DR1196" s="4"/>
      <c r="DS1196" s="4"/>
      <c r="DT1196" s="4">
        <f>ROUND(SUMIF(AA1163:AA1194,"=88889103",O1163:O1194),2)</f>
        <v>53514.91</v>
      </c>
      <c r="DU1196" s="4">
        <f>ROUND(SUMIF(AA1163:AA1194,"=88889103",P1163:P1194),2)</f>
        <v>53514.91</v>
      </c>
      <c r="DV1196" s="4">
        <f>ROUND(SUMIF(AA1163:AA1194,"=88889103",Q1163:Q1194),2)</f>
        <v>0</v>
      </c>
      <c r="DW1196" s="4">
        <f>ROUND(SUMIF(AA1163:AA1194,"=88889103",R1163:R1194),2)</f>
        <v>0</v>
      </c>
      <c r="DX1196" s="4">
        <f>ROUND(SUMIF(AA1163:AA1194,"=88889103",S1163:S1194),2)</f>
        <v>0</v>
      </c>
      <c r="DY1196" s="4">
        <f>ROUND(SUMIF(AA1163:AA1194,"=88889103",T1163:T1194),2)</f>
        <v>0</v>
      </c>
      <c r="DZ1196" s="4">
        <f>SUMIF(AA1163:AA1194,"=88889103",U1163:U1194)</f>
        <v>0</v>
      </c>
      <c r="EA1196" s="4">
        <f>SUMIF(AA1163:AA1194,"=88889103",V1163:V1194)</f>
        <v>0</v>
      </c>
      <c r="EB1196" s="4">
        <f>ROUND(SUMIF(AA1163:AA1194,"=88889103",W1163:W1194),2)</f>
        <v>684.53</v>
      </c>
      <c r="EC1196" s="4">
        <f>ROUND(SUMIF(AA1163:AA1194,"=88889103",X1163:X1194),2)</f>
        <v>0</v>
      </c>
      <c r="ED1196" s="4">
        <f>ROUND(SUMIF(AA1163:AA1194,"=88889103",Y1163:Y1194),2)</f>
        <v>0</v>
      </c>
      <c r="EE1196" s="4"/>
      <c r="EF1196" s="4"/>
      <c r="EG1196" s="4">
        <f t="shared" ref="EG1196:EV1196" si="912">ROUND(FP1196,2)</f>
        <v>0</v>
      </c>
      <c r="EH1196" s="4">
        <f t="shared" si="912"/>
        <v>0</v>
      </c>
      <c r="EI1196" s="4">
        <f t="shared" si="912"/>
        <v>0</v>
      </c>
      <c r="EJ1196" s="4">
        <f t="shared" si="912"/>
        <v>53514.91</v>
      </c>
      <c r="EK1196" s="4">
        <f t="shared" si="912"/>
        <v>53514.91</v>
      </c>
      <c r="EL1196" s="4">
        <f t="shared" si="912"/>
        <v>0</v>
      </c>
      <c r="EM1196" s="4">
        <f t="shared" si="912"/>
        <v>0</v>
      </c>
      <c r="EN1196" s="4">
        <f t="shared" si="912"/>
        <v>53514.91</v>
      </c>
      <c r="EO1196" s="4">
        <f t="shared" si="912"/>
        <v>53514.91</v>
      </c>
      <c r="EP1196" s="4">
        <f t="shared" si="912"/>
        <v>0</v>
      </c>
      <c r="EQ1196" s="4">
        <f t="shared" si="912"/>
        <v>53514.91</v>
      </c>
      <c r="ER1196" s="4">
        <f t="shared" si="912"/>
        <v>0</v>
      </c>
      <c r="ES1196" s="4">
        <f t="shared" si="912"/>
        <v>0</v>
      </c>
      <c r="ET1196" s="4">
        <f t="shared" si="912"/>
        <v>0</v>
      </c>
      <c r="EU1196" s="4">
        <f t="shared" si="912"/>
        <v>0</v>
      </c>
      <c r="EV1196" s="4">
        <f t="shared" si="912"/>
        <v>0</v>
      </c>
      <c r="EW1196" s="4"/>
      <c r="EX1196" s="4"/>
      <c r="EY1196" s="4"/>
      <c r="EZ1196" s="4"/>
      <c r="FA1196" s="4"/>
      <c r="FB1196" s="4"/>
      <c r="FC1196" s="4"/>
      <c r="FD1196" s="4"/>
      <c r="FE1196" s="4"/>
      <c r="FF1196" s="4"/>
      <c r="FG1196" s="4"/>
      <c r="FH1196" s="4"/>
      <c r="FI1196" s="4"/>
      <c r="FJ1196" s="4"/>
      <c r="FK1196" s="4"/>
      <c r="FL1196" s="4"/>
      <c r="FM1196" s="4"/>
      <c r="FN1196" s="4"/>
      <c r="FO1196" s="4"/>
      <c r="FP1196" s="4">
        <f>ROUND(SUMIF(AA1163:AA1194,"=88889103",FQ1163:FQ1194),2)</f>
        <v>0</v>
      </c>
      <c r="FQ1196" s="4">
        <f>ROUND(SUMIF(AA1163:AA1194,"=88889103",FR1163:FR1194),2)</f>
        <v>0</v>
      </c>
      <c r="FR1196" s="4">
        <f>ROUND(SUMIF(AA1163:AA1194,"=88889103",GL1163:GL1194),2)</f>
        <v>0</v>
      </c>
      <c r="FS1196" s="4">
        <f>ROUND(SUMIF(AA1163:AA1194,"=88889103",GM1163:GM1194),2)</f>
        <v>53514.91</v>
      </c>
      <c r="FT1196" s="4">
        <f>ROUND(SUMIF(AA1163:AA1194,"=88889103",GN1163:GN1194),2)</f>
        <v>53514.91</v>
      </c>
      <c r="FU1196" s="4">
        <f>ROUND(SUMIF(AA1163:AA1194,"=88889103",GO1163:GO1194),2)</f>
        <v>0</v>
      </c>
      <c r="FV1196" s="4">
        <f>ROUND(SUMIF(AA1163:AA1194,"=88889103",GP1163:GP1194),2)</f>
        <v>0</v>
      </c>
      <c r="FW1196" s="4">
        <f>DU1196-FP1196</f>
        <v>53514.91</v>
      </c>
      <c r="FX1196" s="4">
        <f>DU1196-FQ1196</f>
        <v>53514.91</v>
      </c>
      <c r="FY1196" s="4">
        <f>FP1196-FR1196</f>
        <v>0</v>
      </c>
      <c r="FZ1196" s="4">
        <f>DU1196-FP1196-FQ1196+FR1196</f>
        <v>53514.91</v>
      </c>
      <c r="GA1196" s="4">
        <f>FQ1196-FR1196</f>
        <v>0</v>
      </c>
      <c r="GB1196" s="4">
        <f>ROUND(SUMIF(AA1163:AA1194,"=88889103",GX1163:GX1194),2)</f>
        <v>0</v>
      </c>
      <c r="GC1196" s="4">
        <f>ROUND(SUMIF(AA1163:AA1194,"=88889103",GY1163:GY1194),2)</f>
        <v>0</v>
      </c>
      <c r="GD1196" s="4">
        <f>ROUND(SUMIF(AA1163:AA1194,"=88889103",GZ1163:GZ1194),2)</f>
        <v>0</v>
      </c>
      <c r="GE1196" s="4">
        <f>ROUND(SUMIF(AA1163:AA1194,"=88889103",HD1163:HD1194),2)</f>
        <v>0</v>
      </c>
      <c r="GF1196" s="4"/>
      <c r="GG1196" s="4"/>
      <c r="GH1196" s="4"/>
      <c r="GI1196" s="4"/>
      <c r="GJ1196" s="4"/>
      <c r="GK1196" s="4"/>
      <c r="GL1196" s="4"/>
      <c r="GM1196" s="4"/>
      <c r="GN1196" s="4"/>
      <c r="GO1196" s="4"/>
      <c r="GP1196" s="4"/>
      <c r="GQ1196" s="4"/>
      <c r="GR1196" s="4"/>
      <c r="GS1196" s="4"/>
      <c r="GT1196" s="4"/>
      <c r="GU1196" s="4"/>
      <c r="GV1196" s="4"/>
      <c r="GW1196" s="4"/>
      <c r="GX1196" s="4">
        <v>0</v>
      </c>
    </row>
    <row r="1198" spans="1:255">
      <c r="A1198" s="5">
        <v>50</v>
      </c>
      <c r="B1198" s="5">
        <v>0</v>
      </c>
      <c r="C1198" s="5">
        <v>0</v>
      </c>
      <c r="D1198" s="5">
        <v>1</v>
      </c>
      <c r="E1198" s="5">
        <v>201</v>
      </c>
      <c r="F1198" s="5">
        <f>ROUND(Source!O1196,O1198)</f>
        <v>5728.93</v>
      </c>
      <c r="G1198" s="5" t="s">
        <v>195</v>
      </c>
      <c r="H1198" s="5" t="s">
        <v>196</v>
      </c>
      <c r="I1198" s="5"/>
      <c r="J1198" s="5"/>
      <c r="K1198" s="5">
        <v>201</v>
      </c>
      <c r="L1198" s="5">
        <v>1</v>
      </c>
      <c r="M1198" s="5">
        <v>3</v>
      </c>
      <c r="N1198" s="5" t="s">
        <v>3</v>
      </c>
      <c r="O1198" s="5">
        <v>2</v>
      </c>
      <c r="P1198" s="5">
        <f>ROUND(Source!DG1196,O1198)</f>
        <v>53514.91</v>
      </c>
      <c r="Q1198" s="5"/>
      <c r="R1198" s="5"/>
      <c r="S1198" s="5"/>
      <c r="T1198" s="5"/>
      <c r="U1198" s="5"/>
      <c r="V1198" s="5"/>
      <c r="W1198" s="5">
        <v>5728.93</v>
      </c>
      <c r="X1198" s="5">
        <v>1</v>
      </c>
      <c r="Y1198" s="5">
        <v>5728.93</v>
      </c>
      <c r="Z1198" s="5">
        <v>53514.91</v>
      </c>
      <c r="AA1198" s="5">
        <v>1</v>
      </c>
      <c r="AB1198" s="5">
        <v>53514.91</v>
      </c>
    </row>
    <row r="1199" spans="1:255">
      <c r="A1199" s="5">
        <v>50</v>
      </c>
      <c r="B1199" s="5">
        <v>0</v>
      </c>
      <c r="C1199" s="5">
        <v>0</v>
      </c>
      <c r="D1199" s="5">
        <v>1</v>
      </c>
      <c r="E1199" s="5">
        <v>202</v>
      </c>
      <c r="F1199" s="5">
        <f>ROUND(Source!P1196,O1199)</f>
        <v>5728.93</v>
      </c>
      <c r="G1199" s="5" t="s">
        <v>197</v>
      </c>
      <c r="H1199" s="5" t="s">
        <v>198</v>
      </c>
      <c r="I1199" s="5"/>
      <c r="J1199" s="5"/>
      <c r="K1199" s="5">
        <v>202</v>
      </c>
      <c r="L1199" s="5">
        <v>2</v>
      </c>
      <c r="M1199" s="5">
        <v>3</v>
      </c>
      <c r="N1199" s="5" t="s">
        <v>3</v>
      </c>
      <c r="O1199" s="5">
        <v>2</v>
      </c>
      <c r="P1199" s="5">
        <f>ROUND(Source!DH1196,O1199)</f>
        <v>53514.91</v>
      </c>
      <c r="Q1199" s="5"/>
      <c r="R1199" s="5"/>
      <c r="S1199" s="5"/>
      <c r="T1199" s="5"/>
      <c r="U1199" s="5"/>
      <c r="V1199" s="5"/>
      <c r="W1199" s="5">
        <v>5728.93</v>
      </c>
      <c r="X1199" s="5">
        <v>1</v>
      </c>
      <c r="Y1199" s="5">
        <v>5728.93</v>
      </c>
      <c r="Z1199" s="5">
        <v>53514.91</v>
      </c>
      <c r="AA1199" s="5">
        <v>1</v>
      </c>
      <c r="AB1199" s="5">
        <v>53514.91</v>
      </c>
    </row>
    <row r="1200" spans="1:255">
      <c r="A1200" s="5">
        <v>50</v>
      </c>
      <c r="B1200" s="5">
        <v>0</v>
      </c>
      <c r="C1200" s="5">
        <v>0</v>
      </c>
      <c r="D1200" s="5">
        <v>1</v>
      </c>
      <c r="E1200" s="5">
        <v>222</v>
      </c>
      <c r="F1200" s="5">
        <f>ROUND(Source!AO1196,O1200)</f>
        <v>0</v>
      </c>
      <c r="G1200" s="5" t="s">
        <v>199</v>
      </c>
      <c r="H1200" s="5" t="s">
        <v>200</v>
      </c>
      <c r="I1200" s="5"/>
      <c r="J1200" s="5"/>
      <c r="K1200" s="5">
        <v>222</v>
      </c>
      <c r="L1200" s="5">
        <v>3</v>
      </c>
      <c r="M1200" s="5">
        <v>3</v>
      </c>
      <c r="N1200" s="5" t="s">
        <v>3</v>
      </c>
      <c r="O1200" s="5">
        <v>2</v>
      </c>
      <c r="P1200" s="5">
        <f>ROUND(Source!EG1196,O1200)</f>
        <v>0</v>
      </c>
      <c r="Q1200" s="5"/>
      <c r="R1200" s="5"/>
      <c r="S1200" s="5"/>
      <c r="T1200" s="5"/>
      <c r="U1200" s="5"/>
      <c r="V1200" s="5"/>
      <c r="W1200" s="5">
        <v>0</v>
      </c>
      <c r="X1200" s="5">
        <v>1</v>
      </c>
      <c r="Y1200" s="5">
        <v>0</v>
      </c>
      <c r="Z1200" s="5">
        <v>0</v>
      </c>
      <c r="AA1200" s="5">
        <v>1</v>
      </c>
      <c r="AB1200" s="5">
        <v>0</v>
      </c>
    </row>
    <row r="1201" spans="1:28">
      <c r="A1201" s="5">
        <v>50</v>
      </c>
      <c r="B1201" s="5">
        <v>0</v>
      </c>
      <c r="C1201" s="5">
        <v>0</v>
      </c>
      <c r="D1201" s="5">
        <v>1</v>
      </c>
      <c r="E1201" s="5">
        <v>225</v>
      </c>
      <c r="F1201" s="5">
        <f>ROUND(Source!AV1196,O1201)</f>
        <v>5728.93</v>
      </c>
      <c r="G1201" s="5" t="s">
        <v>201</v>
      </c>
      <c r="H1201" s="5" t="s">
        <v>202</v>
      </c>
      <c r="I1201" s="5"/>
      <c r="J1201" s="5"/>
      <c r="K1201" s="5">
        <v>225</v>
      </c>
      <c r="L1201" s="5">
        <v>4</v>
      </c>
      <c r="M1201" s="5">
        <v>3</v>
      </c>
      <c r="N1201" s="5" t="s">
        <v>3</v>
      </c>
      <c r="O1201" s="5">
        <v>2</v>
      </c>
      <c r="P1201" s="5">
        <f>ROUND(Source!EN1196,O1201)</f>
        <v>53514.91</v>
      </c>
      <c r="Q1201" s="5"/>
      <c r="R1201" s="5"/>
      <c r="S1201" s="5"/>
      <c r="T1201" s="5"/>
      <c r="U1201" s="5"/>
      <c r="V1201" s="5"/>
      <c r="W1201" s="5">
        <v>5728.93</v>
      </c>
      <c r="X1201" s="5">
        <v>1</v>
      </c>
      <c r="Y1201" s="5">
        <v>5728.93</v>
      </c>
      <c r="Z1201" s="5">
        <v>53514.91</v>
      </c>
      <c r="AA1201" s="5">
        <v>1</v>
      </c>
      <c r="AB1201" s="5">
        <v>53514.91</v>
      </c>
    </row>
    <row r="1202" spans="1:28">
      <c r="A1202" s="5">
        <v>50</v>
      </c>
      <c r="B1202" s="5">
        <v>0</v>
      </c>
      <c r="C1202" s="5">
        <v>0</v>
      </c>
      <c r="D1202" s="5">
        <v>1</v>
      </c>
      <c r="E1202" s="5">
        <v>226</v>
      </c>
      <c r="F1202" s="5">
        <f>ROUND(Source!AW1196,O1202)</f>
        <v>5728.93</v>
      </c>
      <c r="G1202" s="5" t="s">
        <v>203</v>
      </c>
      <c r="H1202" s="5" t="s">
        <v>204</v>
      </c>
      <c r="I1202" s="5"/>
      <c r="J1202" s="5"/>
      <c r="K1202" s="5">
        <v>226</v>
      </c>
      <c r="L1202" s="5">
        <v>5</v>
      </c>
      <c r="M1202" s="5">
        <v>3</v>
      </c>
      <c r="N1202" s="5" t="s">
        <v>3</v>
      </c>
      <c r="O1202" s="5">
        <v>2</v>
      </c>
      <c r="P1202" s="5">
        <f>ROUND(Source!EO1196,O1202)</f>
        <v>53514.91</v>
      </c>
      <c r="Q1202" s="5"/>
      <c r="R1202" s="5"/>
      <c r="S1202" s="5"/>
      <c r="T1202" s="5"/>
      <c r="U1202" s="5"/>
      <c r="V1202" s="5"/>
      <c r="W1202" s="5">
        <v>5728.93</v>
      </c>
      <c r="X1202" s="5">
        <v>1</v>
      </c>
      <c r="Y1202" s="5">
        <v>5728.93</v>
      </c>
      <c r="Z1202" s="5">
        <v>53514.91</v>
      </c>
      <c r="AA1202" s="5">
        <v>1</v>
      </c>
      <c r="AB1202" s="5">
        <v>53514.91</v>
      </c>
    </row>
    <row r="1203" spans="1:28">
      <c r="A1203" s="5">
        <v>50</v>
      </c>
      <c r="B1203" s="5">
        <v>0</v>
      </c>
      <c r="C1203" s="5">
        <v>0</v>
      </c>
      <c r="D1203" s="5">
        <v>1</v>
      </c>
      <c r="E1203" s="5">
        <v>227</v>
      </c>
      <c r="F1203" s="5">
        <f>ROUND(Source!AX1196,O1203)</f>
        <v>0</v>
      </c>
      <c r="G1203" s="5" t="s">
        <v>205</v>
      </c>
      <c r="H1203" s="5" t="s">
        <v>206</v>
      </c>
      <c r="I1203" s="5"/>
      <c r="J1203" s="5"/>
      <c r="K1203" s="5">
        <v>227</v>
      </c>
      <c r="L1203" s="5">
        <v>6</v>
      </c>
      <c r="M1203" s="5">
        <v>3</v>
      </c>
      <c r="N1203" s="5" t="s">
        <v>3</v>
      </c>
      <c r="O1203" s="5">
        <v>2</v>
      </c>
      <c r="P1203" s="5">
        <f>ROUND(Source!EP1196,O1203)</f>
        <v>0</v>
      </c>
      <c r="Q1203" s="5"/>
      <c r="R1203" s="5"/>
      <c r="S1203" s="5"/>
      <c r="T1203" s="5"/>
      <c r="U1203" s="5"/>
      <c r="V1203" s="5"/>
      <c r="W1203" s="5">
        <v>0</v>
      </c>
      <c r="X1203" s="5">
        <v>1</v>
      </c>
      <c r="Y1203" s="5">
        <v>0</v>
      </c>
      <c r="Z1203" s="5">
        <v>0</v>
      </c>
      <c r="AA1203" s="5">
        <v>1</v>
      </c>
      <c r="AB1203" s="5">
        <v>0</v>
      </c>
    </row>
    <row r="1204" spans="1:28">
      <c r="A1204" s="5">
        <v>50</v>
      </c>
      <c r="B1204" s="5">
        <v>0</v>
      </c>
      <c r="C1204" s="5">
        <v>0</v>
      </c>
      <c r="D1204" s="5">
        <v>1</v>
      </c>
      <c r="E1204" s="5">
        <v>228</v>
      </c>
      <c r="F1204" s="5">
        <f>ROUND(Source!AY1196,O1204)</f>
        <v>5728.93</v>
      </c>
      <c r="G1204" s="5" t="s">
        <v>207</v>
      </c>
      <c r="H1204" s="5" t="s">
        <v>208</v>
      </c>
      <c r="I1204" s="5"/>
      <c r="J1204" s="5"/>
      <c r="K1204" s="5">
        <v>228</v>
      </c>
      <c r="L1204" s="5">
        <v>7</v>
      </c>
      <c r="M1204" s="5">
        <v>3</v>
      </c>
      <c r="N1204" s="5" t="s">
        <v>3</v>
      </c>
      <c r="O1204" s="5">
        <v>2</v>
      </c>
      <c r="P1204" s="5">
        <f>ROUND(Source!EQ1196,O1204)</f>
        <v>53514.91</v>
      </c>
      <c r="Q1204" s="5"/>
      <c r="R1204" s="5"/>
      <c r="S1204" s="5"/>
      <c r="T1204" s="5"/>
      <c r="U1204" s="5"/>
      <c r="V1204" s="5"/>
      <c r="W1204" s="5">
        <v>5728.93</v>
      </c>
      <c r="X1204" s="5">
        <v>1</v>
      </c>
      <c r="Y1204" s="5">
        <v>5728.93</v>
      </c>
      <c r="Z1204" s="5">
        <v>53514.91</v>
      </c>
      <c r="AA1204" s="5">
        <v>1</v>
      </c>
      <c r="AB1204" s="5">
        <v>53514.91</v>
      </c>
    </row>
    <row r="1205" spans="1:28">
      <c r="A1205" s="5">
        <v>50</v>
      </c>
      <c r="B1205" s="5">
        <v>0</v>
      </c>
      <c r="C1205" s="5">
        <v>0</v>
      </c>
      <c r="D1205" s="5">
        <v>1</v>
      </c>
      <c r="E1205" s="5">
        <v>216</v>
      </c>
      <c r="F1205" s="5">
        <f>ROUND(Source!AP1196,O1205)</f>
        <v>0</v>
      </c>
      <c r="G1205" s="5" t="s">
        <v>209</v>
      </c>
      <c r="H1205" s="5" t="s">
        <v>210</v>
      </c>
      <c r="I1205" s="5"/>
      <c r="J1205" s="5"/>
      <c r="K1205" s="5">
        <v>216</v>
      </c>
      <c r="L1205" s="5">
        <v>8</v>
      </c>
      <c r="M1205" s="5">
        <v>3</v>
      </c>
      <c r="N1205" s="5" t="s">
        <v>3</v>
      </c>
      <c r="O1205" s="5">
        <v>2</v>
      </c>
      <c r="P1205" s="5">
        <f>ROUND(Source!EH1196,O1205)</f>
        <v>0</v>
      </c>
      <c r="Q1205" s="5"/>
      <c r="R1205" s="5"/>
      <c r="S1205" s="5"/>
      <c r="T1205" s="5"/>
      <c r="U1205" s="5"/>
      <c r="V1205" s="5"/>
      <c r="W1205" s="5">
        <v>0</v>
      </c>
      <c r="X1205" s="5">
        <v>1</v>
      </c>
      <c r="Y1205" s="5">
        <v>0</v>
      </c>
      <c r="Z1205" s="5">
        <v>0</v>
      </c>
      <c r="AA1205" s="5">
        <v>1</v>
      </c>
      <c r="AB1205" s="5">
        <v>0</v>
      </c>
    </row>
    <row r="1206" spans="1:28">
      <c r="A1206" s="5">
        <v>50</v>
      </c>
      <c r="B1206" s="5">
        <v>0</v>
      </c>
      <c r="C1206" s="5">
        <v>0</v>
      </c>
      <c r="D1206" s="5">
        <v>1</v>
      </c>
      <c r="E1206" s="5">
        <v>223</v>
      </c>
      <c r="F1206" s="5">
        <f>ROUND(Source!AQ1196,O1206)</f>
        <v>0</v>
      </c>
      <c r="G1206" s="5" t="s">
        <v>211</v>
      </c>
      <c r="H1206" s="5" t="s">
        <v>212</v>
      </c>
      <c r="I1206" s="5"/>
      <c r="J1206" s="5"/>
      <c r="K1206" s="5">
        <v>223</v>
      </c>
      <c r="L1206" s="5">
        <v>9</v>
      </c>
      <c r="M1206" s="5">
        <v>3</v>
      </c>
      <c r="N1206" s="5" t="s">
        <v>3</v>
      </c>
      <c r="O1206" s="5">
        <v>2</v>
      </c>
      <c r="P1206" s="5">
        <f>ROUND(Source!EI1196,O1206)</f>
        <v>0</v>
      </c>
      <c r="Q1206" s="5"/>
      <c r="R1206" s="5"/>
      <c r="S1206" s="5"/>
      <c r="T1206" s="5"/>
      <c r="U1206" s="5"/>
      <c r="V1206" s="5"/>
      <c r="W1206" s="5">
        <v>0</v>
      </c>
      <c r="X1206" s="5">
        <v>1</v>
      </c>
      <c r="Y1206" s="5">
        <v>0</v>
      </c>
      <c r="Z1206" s="5">
        <v>0</v>
      </c>
      <c r="AA1206" s="5">
        <v>1</v>
      </c>
      <c r="AB1206" s="5">
        <v>0</v>
      </c>
    </row>
    <row r="1207" spans="1:28">
      <c r="A1207" s="5">
        <v>50</v>
      </c>
      <c r="B1207" s="5">
        <v>0</v>
      </c>
      <c r="C1207" s="5">
        <v>0</v>
      </c>
      <c r="D1207" s="5">
        <v>1</v>
      </c>
      <c r="E1207" s="5">
        <v>229</v>
      </c>
      <c r="F1207" s="5">
        <f>ROUND(Source!AZ1196,O1207)</f>
        <v>0</v>
      </c>
      <c r="G1207" s="5" t="s">
        <v>213</v>
      </c>
      <c r="H1207" s="5" t="s">
        <v>214</v>
      </c>
      <c r="I1207" s="5"/>
      <c r="J1207" s="5"/>
      <c r="K1207" s="5">
        <v>229</v>
      </c>
      <c r="L1207" s="5">
        <v>10</v>
      </c>
      <c r="M1207" s="5">
        <v>3</v>
      </c>
      <c r="N1207" s="5" t="s">
        <v>3</v>
      </c>
      <c r="O1207" s="5">
        <v>2</v>
      </c>
      <c r="P1207" s="5">
        <f>ROUND(Source!ER1196,O1207)</f>
        <v>0</v>
      </c>
      <c r="Q1207" s="5"/>
      <c r="R1207" s="5"/>
      <c r="S1207" s="5"/>
      <c r="T1207" s="5"/>
      <c r="U1207" s="5"/>
      <c r="V1207" s="5"/>
      <c r="W1207" s="5">
        <v>0</v>
      </c>
      <c r="X1207" s="5">
        <v>1</v>
      </c>
      <c r="Y1207" s="5">
        <v>0</v>
      </c>
      <c r="Z1207" s="5">
        <v>0</v>
      </c>
      <c r="AA1207" s="5">
        <v>1</v>
      </c>
      <c r="AB1207" s="5">
        <v>0</v>
      </c>
    </row>
    <row r="1208" spans="1:28">
      <c r="A1208" s="5">
        <v>50</v>
      </c>
      <c r="B1208" s="5">
        <v>0</v>
      </c>
      <c r="C1208" s="5">
        <v>0</v>
      </c>
      <c r="D1208" s="5">
        <v>1</v>
      </c>
      <c r="E1208" s="5">
        <v>203</v>
      </c>
      <c r="F1208" s="5">
        <f>ROUND(Source!Q1196,O1208)</f>
        <v>0</v>
      </c>
      <c r="G1208" s="5" t="s">
        <v>215</v>
      </c>
      <c r="H1208" s="5" t="s">
        <v>216</v>
      </c>
      <c r="I1208" s="5"/>
      <c r="J1208" s="5"/>
      <c r="K1208" s="5">
        <v>203</v>
      </c>
      <c r="L1208" s="5">
        <v>11</v>
      </c>
      <c r="M1208" s="5">
        <v>3</v>
      </c>
      <c r="N1208" s="5" t="s">
        <v>3</v>
      </c>
      <c r="O1208" s="5">
        <v>2</v>
      </c>
      <c r="P1208" s="5">
        <f>ROUND(Source!DI1196,O1208)</f>
        <v>0</v>
      </c>
      <c r="Q1208" s="5"/>
      <c r="R1208" s="5"/>
      <c r="S1208" s="5"/>
      <c r="T1208" s="5"/>
      <c r="U1208" s="5"/>
      <c r="V1208" s="5"/>
      <c r="W1208" s="5">
        <v>0</v>
      </c>
      <c r="X1208" s="5">
        <v>1</v>
      </c>
      <c r="Y1208" s="5">
        <v>0</v>
      </c>
      <c r="Z1208" s="5">
        <v>0</v>
      </c>
      <c r="AA1208" s="5">
        <v>1</v>
      </c>
      <c r="AB1208" s="5">
        <v>0</v>
      </c>
    </row>
    <row r="1209" spans="1:28">
      <c r="A1209" s="5">
        <v>50</v>
      </c>
      <c r="B1209" s="5">
        <v>0</v>
      </c>
      <c r="C1209" s="5">
        <v>0</v>
      </c>
      <c r="D1209" s="5">
        <v>1</v>
      </c>
      <c r="E1209" s="5">
        <v>231</v>
      </c>
      <c r="F1209" s="5">
        <f>ROUND(Source!BB1196,O1209)</f>
        <v>0</v>
      </c>
      <c r="G1209" s="5" t="s">
        <v>217</v>
      </c>
      <c r="H1209" s="5" t="s">
        <v>218</v>
      </c>
      <c r="I1209" s="5"/>
      <c r="J1209" s="5"/>
      <c r="K1209" s="5">
        <v>231</v>
      </c>
      <c r="L1209" s="5">
        <v>12</v>
      </c>
      <c r="M1209" s="5">
        <v>3</v>
      </c>
      <c r="N1209" s="5" t="s">
        <v>3</v>
      </c>
      <c r="O1209" s="5">
        <v>2</v>
      </c>
      <c r="P1209" s="5">
        <f>ROUND(Source!ET1196,O1209)</f>
        <v>0</v>
      </c>
      <c r="Q1209" s="5"/>
      <c r="R1209" s="5"/>
      <c r="S1209" s="5"/>
      <c r="T1209" s="5"/>
      <c r="U1209" s="5"/>
      <c r="V1209" s="5"/>
      <c r="W1209" s="5">
        <v>0</v>
      </c>
      <c r="X1209" s="5">
        <v>1</v>
      </c>
      <c r="Y1209" s="5">
        <v>0</v>
      </c>
      <c r="Z1209" s="5">
        <v>0</v>
      </c>
      <c r="AA1209" s="5">
        <v>1</v>
      </c>
      <c r="AB1209" s="5">
        <v>0</v>
      </c>
    </row>
    <row r="1210" spans="1:28">
      <c r="A1210" s="5">
        <v>50</v>
      </c>
      <c r="B1210" s="5">
        <v>0</v>
      </c>
      <c r="C1210" s="5">
        <v>0</v>
      </c>
      <c r="D1210" s="5">
        <v>1</v>
      </c>
      <c r="E1210" s="5">
        <v>204</v>
      </c>
      <c r="F1210" s="5">
        <f>ROUND(Source!R1196,O1210)</f>
        <v>0</v>
      </c>
      <c r="G1210" s="5" t="s">
        <v>219</v>
      </c>
      <c r="H1210" s="5" t="s">
        <v>220</v>
      </c>
      <c r="I1210" s="5"/>
      <c r="J1210" s="5"/>
      <c r="K1210" s="5">
        <v>204</v>
      </c>
      <c r="L1210" s="5">
        <v>13</v>
      </c>
      <c r="M1210" s="5">
        <v>3</v>
      </c>
      <c r="N1210" s="5" t="s">
        <v>3</v>
      </c>
      <c r="O1210" s="5">
        <v>2</v>
      </c>
      <c r="P1210" s="5">
        <f>ROUND(Source!DJ1196,O1210)</f>
        <v>0</v>
      </c>
      <c r="Q1210" s="5"/>
      <c r="R1210" s="5"/>
      <c r="S1210" s="5"/>
      <c r="T1210" s="5"/>
      <c r="U1210" s="5"/>
      <c r="V1210" s="5"/>
      <c r="W1210" s="5">
        <v>0</v>
      </c>
      <c r="X1210" s="5">
        <v>1</v>
      </c>
      <c r="Y1210" s="5">
        <v>0</v>
      </c>
      <c r="Z1210" s="5">
        <v>0</v>
      </c>
      <c r="AA1210" s="5">
        <v>1</v>
      </c>
      <c r="AB1210" s="5">
        <v>0</v>
      </c>
    </row>
    <row r="1211" spans="1:28">
      <c r="A1211" s="5">
        <v>50</v>
      </c>
      <c r="B1211" s="5">
        <v>0</v>
      </c>
      <c r="C1211" s="5">
        <v>0</v>
      </c>
      <c r="D1211" s="5">
        <v>1</v>
      </c>
      <c r="E1211" s="5">
        <v>205</v>
      </c>
      <c r="F1211" s="5">
        <f>ROUND(Source!S1196,O1211)</f>
        <v>0</v>
      </c>
      <c r="G1211" s="5" t="s">
        <v>221</v>
      </c>
      <c r="H1211" s="5" t="s">
        <v>222</v>
      </c>
      <c r="I1211" s="5"/>
      <c r="J1211" s="5"/>
      <c r="K1211" s="5">
        <v>205</v>
      </c>
      <c r="L1211" s="5">
        <v>14</v>
      </c>
      <c r="M1211" s="5">
        <v>3</v>
      </c>
      <c r="N1211" s="5" t="s">
        <v>3</v>
      </c>
      <c r="O1211" s="5">
        <v>2</v>
      </c>
      <c r="P1211" s="5">
        <f>ROUND(Source!DK1196,O1211)</f>
        <v>0</v>
      </c>
      <c r="Q1211" s="5"/>
      <c r="R1211" s="5"/>
      <c r="S1211" s="5"/>
      <c r="T1211" s="5"/>
      <c r="U1211" s="5"/>
      <c r="V1211" s="5"/>
      <c r="W1211" s="5">
        <v>0</v>
      </c>
      <c r="X1211" s="5">
        <v>1</v>
      </c>
      <c r="Y1211" s="5">
        <v>0</v>
      </c>
      <c r="Z1211" s="5">
        <v>0</v>
      </c>
      <c r="AA1211" s="5">
        <v>1</v>
      </c>
      <c r="AB1211" s="5">
        <v>0</v>
      </c>
    </row>
    <row r="1212" spans="1:28">
      <c r="A1212" s="5">
        <v>50</v>
      </c>
      <c r="B1212" s="5">
        <v>0</v>
      </c>
      <c r="C1212" s="5">
        <v>0</v>
      </c>
      <c r="D1212" s="5">
        <v>1</v>
      </c>
      <c r="E1212" s="5">
        <v>232</v>
      </c>
      <c r="F1212" s="5">
        <f>ROUND(Source!BC1196,O1212)</f>
        <v>0</v>
      </c>
      <c r="G1212" s="5" t="s">
        <v>223</v>
      </c>
      <c r="H1212" s="5" t="s">
        <v>224</v>
      </c>
      <c r="I1212" s="5"/>
      <c r="J1212" s="5"/>
      <c r="K1212" s="5">
        <v>232</v>
      </c>
      <c r="L1212" s="5">
        <v>15</v>
      </c>
      <c r="M1212" s="5">
        <v>3</v>
      </c>
      <c r="N1212" s="5" t="s">
        <v>3</v>
      </c>
      <c r="O1212" s="5">
        <v>2</v>
      </c>
      <c r="P1212" s="5">
        <f>ROUND(Source!EU1196,O1212)</f>
        <v>0</v>
      </c>
      <c r="Q1212" s="5"/>
      <c r="R1212" s="5"/>
      <c r="S1212" s="5"/>
      <c r="T1212" s="5"/>
      <c r="U1212" s="5"/>
      <c r="V1212" s="5"/>
      <c r="W1212" s="5">
        <v>0</v>
      </c>
      <c r="X1212" s="5">
        <v>1</v>
      </c>
      <c r="Y1212" s="5">
        <v>0</v>
      </c>
      <c r="Z1212" s="5">
        <v>0</v>
      </c>
      <c r="AA1212" s="5">
        <v>1</v>
      </c>
      <c r="AB1212" s="5">
        <v>0</v>
      </c>
    </row>
    <row r="1213" spans="1:28">
      <c r="A1213" s="5">
        <v>50</v>
      </c>
      <c r="B1213" s="5">
        <v>0</v>
      </c>
      <c r="C1213" s="5">
        <v>0</v>
      </c>
      <c r="D1213" s="5">
        <v>1</v>
      </c>
      <c r="E1213" s="5">
        <v>214</v>
      </c>
      <c r="F1213" s="5">
        <f>ROUND(Source!AS1196,O1213)</f>
        <v>5728.93</v>
      </c>
      <c r="G1213" s="5" t="s">
        <v>225</v>
      </c>
      <c r="H1213" s="5" t="s">
        <v>226</v>
      </c>
      <c r="I1213" s="5"/>
      <c r="J1213" s="5"/>
      <c r="K1213" s="5">
        <v>214</v>
      </c>
      <c r="L1213" s="5">
        <v>16</v>
      </c>
      <c r="M1213" s="5">
        <v>3</v>
      </c>
      <c r="N1213" s="5" t="s">
        <v>3</v>
      </c>
      <c r="O1213" s="5">
        <v>2</v>
      </c>
      <c r="P1213" s="5">
        <f>ROUND(Source!EK1196,O1213)</f>
        <v>53514.91</v>
      </c>
      <c r="Q1213" s="5"/>
      <c r="R1213" s="5"/>
      <c r="S1213" s="5"/>
      <c r="T1213" s="5"/>
      <c r="U1213" s="5"/>
      <c r="V1213" s="5"/>
      <c r="W1213" s="5">
        <v>5728.93</v>
      </c>
      <c r="X1213" s="5">
        <v>1</v>
      </c>
      <c r="Y1213" s="5">
        <v>5728.93</v>
      </c>
      <c r="Z1213" s="5">
        <v>53514.91</v>
      </c>
      <c r="AA1213" s="5">
        <v>1</v>
      </c>
      <c r="AB1213" s="5">
        <v>53514.91</v>
      </c>
    </row>
    <row r="1214" spans="1:28">
      <c r="A1214" s="5">
        <v>50</v>
      </c>
      <c r="B1214" s="5">
        <v>0</v>
      </c>
      <c r="C1214" s="5">
        <v>0</v>
      </c>
      <c r="D1214" s="5">
        <v>1</v>
      </c>
      <c r="E1214" s="5">
        <v>215</v>
      </c>
      <c r="F1214" s="5">
        <f>ROUND(Source!AT1196,O1214)</f>
        <v>0</v>
      </c>
      <c r="G1214" s="5" t="s">
        <v>227</v>
      </c>
      <c r="H1214" s="5" t="s">
        <v>228</v>
      </c>
      <c r="I1214" s="5"/>
      <c r="J1214" s="5"/>
      <c r="K1214" s="5">
        <v>215</v>
      </c>
      <c r="L1214" s="5">
        <v>17</v>
      </c>
      <c r="M1214" s="5">
        <v>3</v>
      </c>
      <c r="N1214" s="5" t="s">
        <v>3</v>
      </c>
      <c r="O1214" s="5">
        <v>2</v>
      </c>
      <c r="P1214" s="5">
        <f>ROUND(Source!EL1196,O1214)</f>
        <v>0</v>
      </c>
      <c r="Q1214" s="5"/>
      <c r="R1214" s="5"/>
      <c r="S1214" s="5"/>
      <c r="T1214" s="5"/>
      <c r="U1214" s="5"/>
      <c r="V1214" s="5"/>
      <c r="W1214" s="5">
        <v>0</v>
      </c>
      <c r="X1214" s="5">
        <v>1</v>
      </c>
      <c r="Y1214" s="5">
        <v>0</v>
      </c>
      <c r="Z1214" s="5">
        <v>0</v>
      </c>
      <c r="AA1214" s="5">
        <v>1</v>
      </c>
      <c r="AB1214" s="5">
        <v>0</v>
      </c>
    </row>
    <row r="1215" spans="1:28">
      <c r="A1215" s="5">
        <v>50</v>
      </c>
      <c r="B1215" s="5">
        <v>0</v>
      </c>
      <c r="C1215" s="5">
        <v>0</v>
      </c>
      <c r="D1215" s="5">
        <v>1</v>
      </c>
      <c r="E1215" s="5">
        <v>217</v>
      </c>
      <c r="F1215" s="5">
        <f>ROUND(Source!AU1196,O1215)</f>
        <v>0</v>
      </c>
      <c r="G1215" s="5" t="s">
        <v>229</v>
      </c>
      <c r="H1215" s="5" t="s">
        <v>230</v>
      </c>
      <c r="I1215" s="5"/>
      <c r="J1215" s="5"/>
      <c r="K1215" s="5">
        <v>217</v>
      </c>
      <c r="L1215" s="5">
        <v>18</v>
      </c>
      <c r="M1215" s="5">
        <v>3</v>
      </c>
      <c r="N1215" s="5" t="s">
        <v>3</v>
      </c>
      <c r="O1215" s="5">
        <v>2</v>
      </c>
      <c r="P1215" s="5">
        <f>ROUND(Source!EM1196,O1215)</f>
        <v>0</v>
      </c>
      <c r="Q1215" s="5"/>
      <c r="R1215" s="5"/>
      <c r="S1215" s="5"/>
      <c r="T1215" s="5"/>
      <c r="U1215" s="5"/>
      <c r="V1215" s="5"/>
      <c r="W1215" s="5">
        <v>0</v>
      </c>
      <c r="X1215" s="5">
        <v>1</v>
      </c>
      <c r="Y1215" s="5">
        <v>0</v>
      </c>
      <c r="Z1215" s="5">
        <v>0</v>
      </c>
      <c r="AA1215" s="5">
        <v>1</v>
      </c>
      <c r="AB1215" s="5">
        <v>0</v>
      </c>
    </row>
    <row r="1216" spans="1:28">
      <c r="A1216" s="5">
        <v>50</v>
      </c>
      <c r="B1216" s="5">
        <v>0</v>
      </c>
      <c r="C1216" s="5">
        <v>0</v>
      </c>
      <c r="D1216" s="5">
        <v>1</v>
      </c>
      <c r="E1216" s="5">
        <v>230</v>
      </c>
      <c r="F1216" s="5">
        <f>ROUND(Source!BA1196,O1216)</f>
        <v>0</v>
      </c>
      <c r="G1216" s="5" t="s">
        <v>231</v>
      </c>
      <c r="H1216" s="5" t="s">
        <v>232</v>
      </c>
      <c r="I1216" s="5"/>
      <c r="J1216" s="5"/>
      <c r="K1216" s="5">
        <v>230</v>
      </c>
      <c r="L1216" s="5">
        <v>19</v>
      </c>
      <c r="M1216" s="5">
        <v>3</v>
      </c>
      <c r="N1216" s="5" t="s">
        <v>3</v>
      </c>
      <c r="O1216" s="5">
        <v>2</v>
      </c>
      <c r="P1216" s="5">
        <f>ROUND(Source!ES1196,O1216)</f>
        <v>0</v>
      </c>
      <c r="Q1216" s="5"/>
      <c r="R1216" s="5"/>
      <c r="S1216" s="5"/>
      <c r="T1216" s="5"/>
      <c r="U1216" s="5"/>
      <c r="V1216" s="5"/>
      <c r="W1216" s="5">
        <v>0</v>
      </c>
      <c r="X1216" s="5">
        <v>1</v>
      </c>
      <c r="Y1216" s="5">
        <v>0</v>
      </c>
      <c r="Z1216" s="5">
        <v>0</v>
      </c>
      <c r="AA1216" s="5">
        <v>1</v>
      </c>
      <c r="AB1216" s="5">
        <v>0</v>
      </c>
    </row>
    <row r="1217" spans="1:206">
      <c r="A1217" s="5">
        <v>50</v>
      </c>
      <c r="B1217" s="5">
        <v>0</v>
      </c>
      <c r="C1217" s="5">
        <v>0</v>
      </c>
      <c r="D1217" s="5">
        <v>1</v>
      </c>
      <c r="E1217" s="5">
        <v>206</v>
      </c>
      <c r="F1217" s="5">
        <f>ROUND(Source!T1196,O1217)</f>
        <v>0</v>
      </c>
      <c r="G1217" s="5" t="s">
        <v>233</v>
      </c>
      <c r="H1217" s="5" t="s">
        <v>234</v>
      </c>
      <c r="I1217" s="5"/>
      <c r="J1217" s="5"/>
      <c r="K1217" s="5">
        <v>206</v>
      </c>
      <c r="L1217" s="5">
        <v>20</v>
      </c>
      <c r="M1217" s="5">
        <v>3</v>
      </c>
      <c r="N1217" s="5" t="s">
        <v>3</v>
      </c>
      <c r="O1217" s="5">
        <v>2</v>
      </c>
      <c r="P1217" s="5">
        <f>ROUND(Source!DL1196,O1217)</f>
        <v>0</v>
      </c>
      <c r="Q1217" s="5"/>
      <c r="R1217" s="5"/>
      <c r="S1217" s="5"/>
      <c r="T1217" s="5"/>
      <c r="U1217" s="5"/>
      <c r="V1217" s="5"/>
      <c r="W1217" s="5">
        <v>0</v>
      </c>
      <c r="X1217" s="5">
        <v>1</v>
      </c>
      <c r="Y1217" s="5">
        <v>0</v>
      </c>
      <c r="Z1217" s="5">
        <v>0</v>
      </c>
      <c r="AA1217" s="5">
        <v>1</v>
      </c>
      <c r="AB1217" s="5">
        <v>0</v>
      </c>
    </row>
    <row r="1218" spans="1:206">
      <c r="A1218" s="5">
        <v>50</v>
      </c>
      <c r="B1218" s="5">
        <v>0</v>
      </c>
      <c r="C1218" s="5">
        <v>0</v>
      </c>
      <c r="D1218" s="5">
        <v>1</v>
      </c>
      <c r="E1218" s="5">
        <v>207</v>
      </c>
      <c r="F1218" s="5">
        <f>Source!U1196</f>
        <v>0</v>
      </c>
      <c r="G1218" s="5" t="s">
        <v>235</v>
      </c>
      <c r="H1218" s="5" t="s">
        <v>236</v>
      </c>
      <c r="I1218" s="5"/>
      <c r="J1218" s="5"/>
      <c r="K1218" s="5">
        <v>207</v>
      </c>
      <c r="L1218" s="5">
        <v>21</v>
      </c>
      <c r="M1218" s="5">
        <v>3</v>
      </c>
      <c r="N1218" s="5" t="s">
        <v>3</v>
      </c>
      <c r="O1218" s="5">
        <v>-1</v>
      </c>
      <c r="P1218" s="5">
        <f>Source!DM1196</f>
        <v>0</v>
      </c>
      <c r="Q1218" s="5"/>
      <c r="R1218" s="5"/>
      <c r="S1218" s="5"/>
      <c r="T1218" s="5"/>
      <c r="U1218" s="5"/>
      <c r="V1218" s="5"/>
      <c r="W1218" s="5">
        <v>0</v>
      </c>
      <c r="X1218" s="5">
        <v>1</v>
      </c>
      <c r="Y1218" s="5">
        <v>0</v>
      </c>
      <c r="Z1218" s="5">
        <v>0</v>
      </c>
      <c r="AA1218" s="5">
        <v>1</v>
      </c>
      <c r="AB1218" s="5">
        <v>0</v>
      </c>
    </row>
    <row r="1219" spans="1:206">
      <c r="A1219" s="5">
        <v>50</v>
      </c>
      <c r="B1219" s="5">
        <v>0</v>
      </c>
      <c r="C1219" s="5">
        <v>0</v>
      </c>
      <c r="D1219" s="5">
        <v>1</v>
      </c>
      <c r="E1219" s="5">
        <v>208</v>
      </c>
      <c r="F1219" s="5">
        <f>Source!V1196</f>
        <v>0</v>
      </c>
      <c r="G1219" s="5" t="s">
        <v>237</v>
      </c>
      <c r="H1219" s="5" t="s">
        <v>238</v>
      </c>
      <c r="I1219" s="5"/>
      <c r="J1219" s="5"/>
      <c r="K1219" s="5">
        <v>208</v>
      </c>
      <c r="L1219" s="5">
        <v>22</v>
      </c>
      <c r="M1219" s="5">
        <v>3</v>
      </c>
      <c r="N1219" s="5" t="s">
        <v>3</v>
      </c>
      <c r="O1219" s="5">
        <v>-1</v>
      </c>
      <c r="P1219" s="5">
        <f>Source!DN1196</f>
        <v>0</v>
      </c>
      <c r="Q1219" s="5"/>
      <c r="R1219" s="5"/>
      <c r="S1219" s="5"/>
      <c r="T1219" s="5"/>
      <c r="U1219" s="5"/>
      <c r="V1219" s="5"/>
      <c r="W1219" s="5">
        <v>0</v>
      </c>
      <c r="X1219" s="5">
        <v>1</v>
      </c>
      <c r="Y1219" s="5">
        <v>0</v>
      </c>
      <c r="Z1219" s="5">
        <v>0</v>
      </c>
      <c r="AA1219" s="5">
        <v>1</v>
      </c>
      <c r="AB1219" s="5">
        <v>0</v>
      </c>
    </row>
    <row r="1220" spans="1:206">
      <c r="A1220" s="5">
        <v>50</v>
      </c>
      <c r="B1220" s="5">
        <v>0</v>
      </c>
      <c r="C1220" s="5">
        <v>0</v>
      </c>
      <c r="D1220" s="5">
        <v>1</v>
      </c>
      <c r="E1220" s="5">
        <v>209</v>
      </c>
      <c r="F1220" s="5">
        <f>ROUND(Source!W1196,O1220)</f>
        <v>684.53</v>
      </c>
      <c r="G1220" s="5" t="s">
        <v>239</v>
      </c>
      <c r="H1220" s="5" t="s">
        <v>240</v>
      </c>
      <c r="I1220" s="5"/>
      <c r="J1220" s="5"/>
      <c r="K1220" s="5">
        <v>209</v>
      </c>
      <c r="L1220" s="5">
        <v>23</v>
      </c>
      <c r="M1220" s="5">
        <v>3</v>
      </c>
      <c r="N1220" s="5" t="s">
        <v>3</v>
      </c>
      <c r="O1220" s="5">
        <v>2</v>
      </c>
      <c r="P1220" s="5">
        <f>ROUND(Source!DO1196,O1220)</f>
        <v>684.53</v>
      </c>
      <c r="Q1220" s="5"/>
      <c r="R1220" s="5"/>
      <c r="S1220" s="5"/>
      <c r="T1220" s="5"/>
      <c r="U1220" s="5"/>
      <c r="V1220" s="5"/>
      <c r="W1220" s="5">
        <v>684.53</v>
      </c>
      <c r="X1220" s="5">
        <v>1</v>
      </c>
      <c r="Y1220" s="5">
        <v>684.53</v>
      </c>
      <c r="Z1220" s="5">
        <v>684.53</v>
      </c>
      <c r="AA1220" s="5">
        <v>1</v>
      </c>
      <c r="AB1220" s="5">
        <v>684.53</v>
      </c>
    </row>
    <row r="1221" spans="1:206">
      <c r="A1221" s="5">
        <v>50</v>
      </c>
      <c r="B1221" s="5">
        <v>0</v>
      </c>
      <c r="C1221" s="5">
        <v>0</v>
      </c>
      <c r="D1221" s="5">
        <v>1</v>
      </c>
      <c r="E1221" s="5">
        <v>233</v>
      </c>
      <c r="F1221" s="5">
        <f>ROUND(Source!BD1196,O1221)</f>
        <v>0</v>
      </c>
      <c r="G1221" s="5" t="s">
        <v>241</v>
      </c>
      <c r="H1221" s="5" t="s">
        <v>242</v>
      </c>
      <c r="I1221" s="5"/>
      <c r="J1221" s="5"/>
      <c r="K1221" s="5">
        <v>233</v>
      </c>
      <c r="L1221" s="5">
        <v>24</v>
      </c>
      <c r="M1221" s="5">
        <v>3</v>
      </c>
      <c r="N1221" s="5" t="s">
        <v>3</v>
      </c>
      <c r="O1221" s="5">
        <v>2</v>
      </c>
      <c r="P1221" s="5">
        <f>ROUND(Source!EV1196,O1221)</f>
        <v>0</v>
      </c>
      <c r="Q1221" s="5"/>
      <c r="R1221" s="5"/>
      <c r="S1221" s="5"/>
      <c r="T1221" s="5"/>
      <c r="U1221" s="5"/>
      <c r="V1221" s="5"/>
      <c r="W1221" s="5">
        <v>0</v>
      </c>
      <c r="X1221" s="5">
        <v>1</v>
      </c>
      <c r="Y1221" s="5">
        <v>0</v>
      </c>
      <c r="Z1221" s="5">
        <v>0</v>
      </c>
      <c r="AA1221" s="5">
        <v>1</v>
      </c>
      <c r="AB1221" s="5">
        <v>0</v>
      </c>
    </row>
    <row r="1222" spans="1:206">
      <c r="A1222" s="5">
        <v>50</v>
      </c>
      <c r="B1222" s="5">
        <v>0</v>
      </c>
      <c r="C1222" s="5">
        <v>0</v>
      </c>
      <c r="D1222" s="5">
        <v>1</v>
      </c>
      <c r="E1222" s="5">
        <v>210</v>
      </c>
      <c r="F1222" s="5">
        <f>ROUND(Source!X1196,O1222)</f>
        <v>0</v>
      </c>
      <c r="G1222" s="5" t="s">
        <v>243</v>
      </c>
      <c r="H1222" s="5" t="s">
        <v>244</v>
      </c>
      <c r="I1222" s="5"/>
      <c r="J1222" s="5"/>
      <c r="K1222" s="5">
        <v>210</v>
      </c>
      <c r="L1222" s="5">
        <v>25</v>
      </c>
      <c r="M1222" s="5">
        <v>3</v>
      </c>
      <c r="N1222" s="5" t="s">
        <v>3</v>
      </c>
      <c r="O1222" s="5">
        <v>2</v>
      </c>
      <c r="P1222" s="5">
        <f>ROUND(Source!DP1196,O1222)</f>
        <v>0</v>
      </c>
      <c r="Q1222" s="5"/>
      <c r="R1222" s="5"/>
      <c r="S1222" s="5"/>
      <c r="T1222" s="5"/>
      <c r="U1222" s="5"/>
      <c r="V1222" s="5"/>
      <c r="W1222" s="5">
        <v>0</v>
      </c>
      <c r="X1222" s="5">
        <v>1</v>
      </c>
      <c r="Y1222" s="5">
        <v>0</v>
      </c>
      <c r="Z1222" s="5">
        <v>0</v>
      </c>
      <c r="AA1222" s="5">
        <v>1</v>
      </c>
      <c r="AB1222" s="5">
        <v>0</v>
      </c>
    </row>
    <row r="1223" spans="1:206">
      <c r="A1223" s="5">
        <v>50</v>
      </c>
      <c r="B1223" s="5">
        <v>0</v>
      </c>
      <c r="C1223" s="5">
        <v>0</v>
      </c>
      <c r="D1223" s="5">
        <v>1</v>
      </c>
      <c r="E1223" s="5">
        <v>211</v>
      </c>
      <c r="F1223" s="5">
        <f>ROUND(Source!Y1196,O1223)</f>
        <v>0</v>
      </c>
      <c r="G1223" s="5" t="s">
        <v>245</v>
      </c>
      <c r="H1223" s="5" t="s">
        <v>246</v>
      </c>
      <c r="I1223" s="5"/>
      <c r="J1223" s="5"/>
      <c r="K1223" s="5">
        <v>211</v>
      </c>
      <c r="L1223" s="5">
        <v>26</v>
      </c>
      <c r="M1223" s="5">
        <v>3</v>
      </c>
      <c r="N1223" s="5" t="s">
        <v>3</v>
      </c>
      <c r="O1223" s="5">
        <v>2</v>
      </c>
      <c r="P1223" s="5">
        <f>ROUND(Source!DQ1196,O1223)</f>
        <v>0</v>
      </c>
      <c r="Q1223" s="5"/>
      <c r="R1223" s="5"/>
      <c r="S1223" s="5"/>
      <c r="T1223" s="5"/>
      <c r="U1223" s="5"/>
      <c r="V1223" s="5"/>
      <c r="W1223" s="5">
        <v>0</v>
      </c>
      <c r="X1223" s="5">
        <v>1</v>
      </c>
      <c r="Y1223" s="5">
        <v>0</v>
      </c>
      <c r="Z1223" s="5">
        <v>0</v>
      </c>
      <c r="AA1223" s="5">
        <v>1</v>
      </c>
      <c r="AB1223" s="5">
        <v>0</v>
      </c>
    </row>
    <row r="1224" spans="1:206">
      <c r="A1224" s="5">
        <v>50</v>
      </c>
      <c r="B1224" s="5">
        <v>0</v>
      </c>
      <c r="C1224" s="5">
        <v>0</v>
      </c>
      <c r="D1224" s="5">
        <v>1</v>
      </c>
      <c r="E1224" s="5">
        <v>224</v>
      </c>
      <c r="F1224" s="5">
        <f>ROUND(Source!AR1196,O1224)</f>
        <v>5728.93</v>
      </c>
      <c r="G1224" s="5" t="s">
        <v>247</v>
      </c>
      <c r="H1224" s="5" t="s">
        <v>248</v>
      </c>
      <c r="I1224" s="5"/>
      <c r="J1224" s="5"/>
      <c r="K1224" s="5">
        <v>224</v>
      </c>
      <c r="L1224" s="5">
        <v>27</v>
      </c>
      <c r="M1224" s="5">
        <v>3</v>
      </c>
      <c r="N1224" s="5" t="s">
        <v>3</v>
      </c>
      <c r="O1224" s="5">
        <v>2</v>
      </c>
      <c r="P1224" s="5">
        <f>ROUND(Source!EJ1196,O1224)</f>
        <v>53514.91</v>
      </c>
      <c r="Q1224" s="5"/>
      <c r="R1224" s="5"/>
      <c r="S1224" s="5"/>
      <c r="T1224" s="5"/>
      <c r="U1224" s="5"/>
      <c r="V1224" s="5"/>
      <c r="W1224" s="5">
        <v>5728.93</v>
      </c>
      <c r="X1224" s="5">
        <v>1</v>
      </c>
      <c r="Y1224" s="5">
        <v>5728.93</v>
      </c>
      <c r="Z1224" s="5">
        <v>53514.91</v>
      </c>
      <c r="AA1224" s="5">
        <v>1</v>
      </c>
      <c r="AB1224" s="5">
        <v>53514.91</v>
      </c>
    </row>
    <row r="1226" spans="1:206">
      <c r="A1226" s="3">
        <v>51</v>
      </c>
      <c r="B1226" s="3">
        <f>B1066</f>
        <v>1</v>
      </c>
      <c r="C1226" s="3">
        <f>A1066</f>
        <v>3</v>
      </c>
      <c r="D1226" s="3">
        <f>ROW(A1066)</f>
        <v>1066</v>
      </c>
      <c r="E1226" s="3"/>
      <c r="F1226" s="3" t="str">
        <f>IF(F1066&lt;&gt;"",F1066,"")</f>
        <v>Новая локальная смета</v>
      </c>
      <c r="G1226" s="3" t="str">
        <f>IF(G1066&lt;&gt;"",G1066,"")</f>
        <v>Строительство  КЛ-6кВ L=205 м</v>
      </c>
      <c r="H1226" s="3">
        <v>0</v>
      </c>
      <c r="I1226" s="3"/>
      <c r="J1226" s="3"/>
      <c r="K1226" s="3"/>
      <c r="L1226" s="3"/>
      <c r="M1226" s="3"/>
      <c r="N1226" s="3"/>
      <c r="O1226" s="3">
        <f t="shared" ref="O1226:T1226" si="913">ROUND(O1129+O1196+AB1226,2)</f>
        <v>48901.42</v>
      </c>
      <c r="P1226" s="3">
        <f t="shared" si="913"/>
        <v>45428.19</v>
      </c>
      <c r="Q1226" s="3">
        <f t="shared" si="913"/>
        <v>2459.7600000000002</v>
      </c>
      <c r="R1226" s="3">
        <f t="shared" si="913"/>
        <v>113.53</v>
      </c>
      <c r="S1226" s="3">
        <f t="shared" si="913"/>
        <v>1013.47</v>
      </c>
      <c r="T1226" s="3">
        <f t="shared" si="913"/>
        <v>0</v>
      </c>
      <c r="U1226" s="3">
        <f>U1129+U1196+AH1226</f>
        <v>114.81122620000001</v>
      </c>
      <c r="V1226" s="3">
        <f>V1129+V1196+AI1226</f>
        <v>8.4095103999999985</v>
      </c>
      <c r="W1226" s="3">
        <f>ROUND(W1129+W1196+AJ1226,2)</f>
        <v>684.53</v>
      </c>
      <c r="X1226" s="3">
        <f>ROUND(X1129+X1196+AK1226,2)</f>
        <v>1062.6500000000001</v>
      </c>
      <c r="Y1226" s="3">
        <f>ROUND(Y1129+Y1196+AL1226,2)</f>
        <v>533.29</v>
      </c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>
        <f t="shared" ref="AO1226:BD1226" si="914">ROUND(AO1129+AO1196+BX1226,2)</f>
        <v>0</v>
      </c>
      <c r="AP1226" s="3">
        <f t="shared" si="914"/>
        <v>0</v>
      </c>
      <c r="AQ1226" s="3">
        <f t="shared" si="914"/>
        <v>0</v>
      </c>
      <c r="AR1226" s="3">
        <f t="shared" si="914"/>
        <v>50497.36</v>
      </c>
      <c r="AS1226" s="3">
        <f t="shared" si="914"/>
        <v>46328.57</v>
      </c>
      <c r="AT1226" s="3">
        <f t="shared" si="914"/>
        <v>4168.79</v>
      </c>
      <c r="AU1226" s="3">
        <f t="shared" si="914"/>
        <v>0</v>
      </c>
      <c r="AV1226" s="3">
        <f t="shared" si="914"/>
        <v>45428.19</v>
      </c>
      <c r="AW1226" s="3">
        <f t="shared" si="914"/>
        <v>45428.19</v>
      </c>
      <c r="AX1226" s="3">
        <f t="shared" si="914"/>
        <v>0</v>
      </c>
      <c r="AY1226" s="3">
        <f t="shared" si="914"/>
        <v>45428.19</v>
      </c>
      <c r="AZ1226" s="3">
        <f t="shared" si="914"/>
        <v>0</v>
      </c>
      <c r="BA1226" s="3">
        <f t="shared" si="914"/>
        <v>0</v>
      </c>
      <c r="BB1226" s="3">
        <f t="shared" si="914"/>
        <v>0</v>
      </c>
      <c r="BC1226" s="3">
        <f t="shared" si="914"/>
        <v>0</v>
      </c>
      <c r="BD1226" s="3">
        <f t="shared" si="914"/>
        <v>0</v>
      </c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3"/>
      <c r="CQ1226" s="3"/>
      <c r="CR1226" s="3"/>
      <c r="CS1226" s="3"/>
      <c r="CT1226" s="3"/>
      <c r="CU1226" s="3"/>
      <c r="CV1226" s="3"/>
      <c r="CW1226" s="3"/>
      <c r="CX1226" s="3"/>
      <c r="CY1226" s="3"/>
      <c r="CZ1226" s="3"/>
      <c r="DA1226" s="3"/>
      <c r="DB1226" s="3"/>
      <c r="DC1226" s="3"/>
      <c r="DD1226" s="3"/>
      <c r="DE1226" s="3"/>
      <c r="DF1226" s="3"/>
      <c r="DG1226" s="4">
        <f t="shared" ref="DG1226:DL1226" si="915">ROUND(DG1129+DG1196+DT1226,2)</f>
        <v>502090.31</v>
      </c>
      <c r="DH1226" s="4">
        <f t="shared" si="915"/>
        <v>413251.85</v>
      </c>
      <c r="DI1226" s="4">
        <f t="shared" si="915"/>
        <v>41185.35</v>
      </c>
      <c r="DJ1226" s="4">
        <f t="shared" si="915"/>
        <v>5338.11</v>
      </c>
      <c r="DK1226" s="4">
        <f t="shared" si="915"/>
        <v>47653.11</v>
      </c>
      <c r="DL1226" s="4">
        <f t="shared" si="915"/>
        <v>0</v>
      </c>
      <c r="DM1226" s="4">
        <f>DM1129+DM1196+DZ1226</f>
        <v>114.81122620000001</v>
      </c>
      <c r="DN1226" s="4">
        <f>DN1129+DN1196+EA1226</f>
        <v>8.4095103999999985</v>
      </c>
      <c r="DO1226" s="4">
        <f>ROUND(DO1129+DO1196+EB1226,2)</f>
        <v>684.53</v>
      </c>
      <c r="DP1226" s="4">
        <f>ROUND(DP1129+DP1196+EC1226,2)</f>
        <v>49964.9</v>
      </c>
      <c r="DQ1226" s="4">
        <f>ROUND(DQ1129+DQ1196+ED1226,2)</f>
        <v>25075.599999999999</v>
      </c>
      <c r="DR1226" s="4"/>
      <c r="DS1226" s="4"/>
      <c r="DT1226" s="4"/>
      <c r="DU1226" s="4"/>
      <c r="DV1226" s="4"/>
      <c r="DW1226" s="4"/>
      <c r="DX1226" s="4"/>
      <c r="DY1226" s="4"/>
      <c r="DZ1226" s="4"/>
      <c r="EA1226" s="4"/>
      <c r="EB1226" s="4"/>
      <c r="EC1226" s="4"/>
      <c r="ED1226" s="4"/>
      <c r="EE1226" s="4"/>
      <c r="EF1226" s="4"/>
      <c r="EG1226" s="4">
        <f t="shared" ref="EG1226:EV1226" si="916">ROUND(EG1129+EG1196+FP1226,2)</f>
        <v>0</v>
      </c>
      <c r="EH1226" s="4">
        <f t="shared" si="916"/>
        <v>0</v>
      </c>
      <c r="EI1226" s="4">
        <f t="shared" si="916"/>
        <v>0</v>
      </c>
      <c r="EJ1226" s="4">
        <f t="shared" si="916"/>
        <v>577130.81000000006</v>
      </c>
      <c r="EK1226" s="4">
        <f t="shared" si="916"/>
        <v>454570.16</v>
      </c>
      <c r="EL1226" s="4">
        <f t="shared" si="916"/>
        <v>122560.65</v>
      </c>
      <c r="EM1226" s="4">
        <f t="shared" si="916"/>
        <v>0</v>
      </c>
      <c r="EN1226" s="4">
        <f t="shared" si="916"/>
        <v>413251.85</v>
      </c>
      <c r="EO1226" s="4">
        <f t="shared" si="916"/>
        <v>413251.85</v>
      </c>
      <c r="EP1226" s="4">
        <f t="shared" si="916"/>
        <v>0</v>
      </c>
      <c r="EQ1226" s="4">
        <f t="shared" si="916"/>
        <v>413251.85</v>
      </c>
      <c r="ER1226" s="4">
        <f t="shared" si="916"/>
        <v>0</v>
      </c>
      <c r="ES1226" s="4">
        <f t="shared" si="916"/>
        <v>0</v>
      </c>
      <c r="ET1226" s="4">
        <f t="shared" si="916"/>
        <v>0</v>
      </c>
      <c r="EU1226" s="4">
        <f t="shared" si="916"/>
        <v>0</v>
      </c>
      <c r="EV1226" s="4">
        <f t="shared" si="916"/>
        <v>0</v>
      </c>
      <c r="EW1226" s="4"/>
      <c r="EX1226" s="4"/>
      <c r="EY1226" s="4"/>
      <c r="EZ1226" s="4"/>
      <c r="FA1226" s="4"/>
      <c r="FB1226" s="4"/>
      <c r="FC1226" s="4"/>
      <c r="FD1226" s="4"/>
      <c r="FE1226" s="4"/>
      <c r="FF1226" s="4"/>
      <c r="FG1226" s="4"/>
      <c r="FH1226" s="4"/>
      <c r="FI1226" s="4"/>
      <c r="FJ1226" s="4"/>
      <c r="FK1226" s="4"/>
      <c r="FL1226" s="4"/>
      <c r="FM1226" s="4"/>
      <c r="FN1226" s="4"/>
      <c r="FO1226" s="4"/>
      <c r="FP1226" s="4"/>
      <c r="FQ1226" s="4"/>
      <c r="FR1226" s="4"/>
      <c r="FS1226" s="4"/>
      <c r="FT1226" s="4"/>
      <c r="FU1226" s="4"/>
      <c r="FV1226" s="4"/>
      <c r="FW1226" s="4"/>
      <c r="FX1226" s="4"/>
      <c r="FY1226" s="4"/>
      <c r="FZ1226" s="4"/>
      <c r="GA1226" s="4"/>
      <c r="GB1226" s="4"/>
      <c r="GC1226" s="4"/>
      <c r="GD1226" s="4"/>
      <c r="GE1226" s="4"/>
      <c r="GF1226" s="4"/>
      <c r="GG1226" s="4"/>
      <c r="GH1226" s="4"/>
      <c r="GI1226" s="4"/>
      <c r="GJ1226" s="4"/>
      <c r="GK1226" s="4"/>
      <c r="GL1226" s="4"/>
      <c r="GM1226" s="4"/>
      <c r="GN1226" s="4"/>
      <c r="GO1226" s="4"/>
      <c r="GP1226" s="4"/>
      <c r="GQ1226" s="4"/>
      <c r="GR1226" s="4"/>
      <c r="GS1226" s="4"/>
      <c r="GT1226" s="4"/>
      <c r="GU1226" s="4"/>
      <c r="GV1226" s="4"/>
      <c r="GW1226" s="4"/>
      <c r="GX1226" s="4">
        <v>0</v>
      </c>
    </row>
    <row r="1228" spans="1:206">
      <c r="A1228" s="5">
        <v>50</v>
      </c>
      <c r="B1228" s="5">
        <v>0</v>
      </c>
      <c r="C1228" s="5">
        <v>0</v>
      </c>
      <c r="D1228" s="5">
        <v>1</v>
      </c>
      <c r="E1228" s="5">
        <v>201</v>
      </c>
      <c r="F1228" s="5">
        <f>ROUND(Source!O1226,O1228)</f>
        <v>48901.42</v>
      </c>
      <c r="G1228" s="5" t="s">
        <v>195</v>
      </c>
      <c r="H1228" s="5" t="s">
        <v>196</v>
      </c>
      <c r="I1228" s="5"/>
      <c r="J1228" s="5"/>
      <c r="K1228" s="5">
        <v>201</v>
      </c>
      <c r="L1228" s="5">
        <v>1</v>
      </c>
      <c r="M1228" s="5">
        <v>3</v>
      </c>
      <c r="N1228" s="5" t="s">
        <v>3</v>
      </c>
      <c r="O1228" s="5">
        <v>2</v>
      </c>
      <c r="P1228" s="5">
        <f>ROUND(Source!DG1226,O1228)</f>
        <v>502090.31</v>
      </c>
      <c r="Q1228" s="5"/>
      <c r="R1228" s="5"/>
      <c r="S1228" s="5"/>
      <c r="T1228" s="5"/>
      <c r="U1228" s="5"/>
      <c r="V1228" s="5"/>
      <c r="W1228" s="5">
        <v>48901.42</v>
      </c>
      <c r="X1228" s="5">
        <v>1</v>
      </c>
      <c r="Y1228" s="5">
        <v>48901.42</v>
      </c>
      <c r="Z1228" s="5">
        <v>502090.31</v>
      </c>
      <c r="AA1228" s="5">
        <v>1</v>
      </c>
      <c r="AB1228" s="5">
        <v>502090.31</v>
      </c>
    </row>
    <row r="1229" spans="1:206">
      <c r="A1229" s="5">
        <v>50</v>
      </c>
      <c r="B1229" s="5">
        <v>0</v>
      </c>
      <c r="C1229" s="5">
        <v>0</v>
      </c>
      <c r="D1229" s="5">
        <v>1</v>
      </c>
      <c r="E1229" s="5">
        <v>202</v>
      </c>
      <c r="F1229" s="5">
        <f>ROUND(Source!P1226,O1229)</f>
        <v>45428.19</v>
      </c>
      <c r="G1229" s="5" t="s">
        <v>197</v>
      </c>
      <c r="H1229" s="5" t="s">
        <v>198</v>
      </c>
      <c r="I1229" s="5"/>
      <c r="J1229" s="5"/>
      <c r="K1229" s="5">
        <v>202</v>
      </c>
      <c r="L1229" s="5">
        <v>2</v>
      </c>
      <c r="M1229" s="5">
        <v>3</v>
      </c>
      <c r="N1229" s="5" t="s">
        <v>3</v>
      </c>
      <c r="O1229" s="5">
        <v>2</v>
      </c>
      <c r="P1229" s="5">
        <f>ROUND(Source!DH1226,O1229)</f>
        <v>413251.85</v>
      </c>
      <c r="Q1229" s="5"/>
      <c r="R1229" s="5"/>
      <c r="S1229" s="5"/>
      <c r="T1229" s="5"/>
      <c r="U1229" s="5"/>
      <c r="V1229" s="5"/>
      <c r="W1229" s="5">
        <v>45428.19</v>
      </c>
      <c r="X1229" s="5">
        <v>1</v>
      </c>
      <c r="Y1229" s="5">
        <v>45428.19</v>
      </c>
      <c r="Z1229" s="5">
        <v>413251.85</v>
      </c>
      <c r="AA1229" s="5">
        <v>1</v>
      </c>
      <c r="AB1229" s="5">
        <v>413251.85</v>
      </c>
    </row>
    <row r="1230" spans="1:206">
      <c r="A1230" s="5">
        <v>50</v>
      </c>
      <c r="B1230" s="5">
        <v>0</v>
      </c>
      <c r="C1230" s="5">
        <v>0</v>
      </c>
      <c r="D1230" s="5">
        <v>1</v>
      </c>
      <c r="E1230" s="5">
        <v>222</v>
      </c>
      <c r="F1230" s="5">
        <f>ROUND(Source!AO1226,O1230)</f>
        <v>0</v>
      </c>
      <c r="G1230" s="5" t="s">
        <v>199</v>
      </c>
      <c r="H1230" s="5" t="s">
        <v>200</v>
      </c>
      <c r="I1230" s="5"/>
      <c r="J1230" s="5"/>
      <c r="K1230" s="5">
        <v>222</v>
      </c>
      <c r="L1230" s="5">
        <v>3</v>
      </c>
      <c r="M1230" s="5">
        <v>3</v>
      </c>
      <c r="N1230" s="5" t="s">
        <v>3</v>
      </c>
      <c r="O1230" s="5">
        <v>2</v>
      </c>
      <c r="P1230" s="5">
        <f>ROUND(Source!EG1226,O1230)</f>
        <v>0</v>
      </c>
      <c r="Q1230" s="5"/>
      <c r="R1230" s="5"/>
      <c r="S1230" s="5"/>
      <c r="T1230" s="5"/>
      <c r="U1230" s="5"/>
      <c r="V1230" s="5"/>
      <c r="W1230" s="5">
        <v>0</v>
      </c>
      <c r="X1230" s="5">
        <v>1</v>
      </c>
      <c r="Y1230" s="5">
        <v>0</v>
      </c>
      <c r="Z1230" s="5">
        <v>0</v>
      </c>
      <c r="AA1230" s="5">
        <v>1</v>
      </c>
      <c r="AB1230" s="5">
        <v>0</v>
      </c>
    </row>
    <row r="1231" spans="1:206">
      <c r="A1231" s="5">
        <v>50</v>
      </c>
      <c r="B1231" s="5">
        <v>0</v>
      </c>
      <c r="C1231" s="5">
        <v>0</v>
      </c>
      <c r="D1231" s="5">
        <v>1</v>
      </c>
      <c r="E1231" s="5">
        <v>225</v>
      </c>
      <c r="F1231" s="5">
        <f>ROUND(Source!AV1226,O1231)</f>
        <v>45428.19</v>
      </c>
      <c r="G1231" s="5" t="s">
        <v>201</v>
      </c>
      <c r="H1231" s="5" t="s">
        <v>202</v>
      </c>
      <c r="I1231" s="5"/>
      <c r="J1231" s="5"/>
      <c r="K1231" s="5">
        <v>225</v>
      </c>
      <c r="L1231" s="5">
        <v>4</v>
      </c>
      <c r="M1231" s="5">
        <v>3</v>
      </c>
      <c r="N1231" s="5" t="s">
        <v>3</v>
      </c>
      <c r="O1231" s="5">
        <v>2</v>
      </c>
      <c r="P1231" s="5">
        <f>ROUND(Source!EN1226,O1231)</f>
        <v>413251.85</v>
      </c>
      <c r="Q1231" s="5"/>
      <c r="R1231" s="5"/>
      <c r="S1231" s="5"/>
      <c r="T1231" s="5"/>
      <c r="U1231" s="5"/>
      <c r="V1231" s="5"/>
      <c r="W1231" s="5">
        <v>45428.19</v>
      </c>
      <c r="X1231" s="5">
        <v>1</v>
      </c>
      <c r="Y1231" s="5">
        <v>45428.19</v>
      </c>
      <c r="Z1231" s="5">
        <v>413251.85</v>
      </c>
      <c r="AA1231" s="5">
        <v>1</v>
      </c>
      <c r="AB1231" s="5">
        <v>413251.85</v>
      </c>
    </row>
    <row r="1232" spans="1:206">
      <c r="A1232" s="5">
        <v>50</v>
      </c>
      <c r="B1232" s="5">
        <v>0</v>
      </c>
      <c r="C1232" s="5">
        <v>0</v>
      </c>
      <c r="D1232" s="5">
        <v>1</v>
      </c>
      <c r="E1232" s="5">
        <v>226</v>
      </c>
      <c r="F1232" s="5">
        <f>ROUND(Source!AW1226,O1232)</f>
        <v>45428.19</v>
      </c>
      <c r="G1232" s="5" t="s">
        <v>203</v>
      </c>
      <c r="H1232" s="5" t="s">
        <v>204</v>
      </c>
      <c r="I1232" s="5"/>
      <c r="J1232" s="5"/>
      <c r="K1232" s="5">
        <v>226</v>
      </c>
      <c r="L1232" s="5">
        <v>5</v>
      </c>
      <c r="M1232" s="5">
        <v>3</v>
      </c>
      <c r="N1232" s="5" t="s">
        <v>3</v>
      </c>
      <c r="O1232" s="5">
        <v>2</v>
      </c>
      <c r="P1232" s="5">
        <f>ROUND(Source!EO1226,O1232)</f>
        <v>413251.85</v>
      </c>
      <c r="Q1232" s="5"/>
      <c r="R1232" s="5"/>
      <c r="S1232" s="5"/>
      <c r="T1232" s="5"/>
      <c r="U1232" s="5"/>
      <c r="V1232" s="5"/>
      <c r="W1232" s="5">
        <v>45428.19</v>
      </c>
      <c r="X1232" s="5">
        <v>1</v>
      </c>
      <c r="Y1232" s="5">
        <v>45428.19</v>
      </c>
      <c r="Z1232" s="5">
        <v>413251.85</v>
      </c>
      <c r="AA1232" s="5">
        <v>1</v>
      </c>
      <c r="AB1232" s="5">
        <v>413251.85</v>
      </c>
    </row>
    <row r="1233" spans="1:28">
      <c r="A1233" s="5">
        <v>50</v>
      </c>
      <c r="B1233" s="5">
        <v>0</v>
      </c>
      <c r="C1233" s="5">
        <v>0</v>
      </c>
      <c r="D1233" s="5">
        <v>1</v>
      </c>
      <c r="E1233" s="5">
        <v>227</v>
      </c>
      <c r="F1233" s="5">
        <f>ROUND(Source!AX1226,O1233)</f>
        <v>0</v>
      </c>
      <c r="G1233" s="5" t="s">
        <v>205</v>
      </c>
      <c r="H1233" s="5" t="s">
        <v>206</v>
      </c>
      <c r="I1233" s="5"/>
      <c r="J1233" s="5"/>
      <c r="K1233" s="5">
        <v>227</v>
      </c>
      <c r="L1233" s="5">
        <v>6</v>
      </c>
      <c r="M1233" s="5">
        <v>3</v>
      </c>
      <c r="N1233" s="5" t="s">
        <v>3</v>
      </c>
      <c r="O1233" s="5">
        <v>2</v>
      </c>
      <c r="P1233" s="5">
        <f>ROUND(Source!EP1226,O1233)</f>
        <v>0</v>
      </c>
      <c r="Q1233" s="5"/>
      <c r="R1233" s="5"/>
      <c r="S1233" s="5"/>
      <c r="T1233" s="5"/>
      <c r="U1233" s="5"/>
      <c r="V1233" s="5"/>
      <c r="W1233" s="5">
        <v>0</v>
      </c>
      <c r="X1233" s="5">
        <v>1</v>
      </c>
      <c r="Y1233" s="5">
        <v>0</v>
      </c>
      <c r="Z1233" s="5">
        <v>0</v>
      </c>
      <c r="AA1233" s="5">
        <v>1</v>
      </c>
      <c r="AB1233" s="5">
        <v>0</v>
      </c>
    </row>
    <row r="1234" spans="1:28">
      <c r="A1234" s="5">
        <v>50</v>
      </c>
      <c r="B1234" s="5">
        <v>0</v>
      </c>
      <c r="C1234" s="5">
        <v>0</v>
      </c>
      <c r="D1234" s="5">
        <v>1</v>
      </c>
      <c r="E1234" s="5">
        <v>228</v>
      </c>
      <c r="F1234" s="5">
        <f>ROUND(Source!AY1226,O1234)</f>
        <v>45428.19</v>
      </c>
      <c r="G1234" s="5" t="s">
        <v>207</v>
      </c>
      <c r="H1234" s="5" t="s">
        <v>208</v>
      </c>
      <c r="I1234" s="5"/>
      <c r="J1234" s="5"/>
      <c r="K1234" s="5">
        <v>228</v>
      </c>
      <c r="L1234" s="5">
        <v>7</v>
      </c>
      <c r="M1234" s="5">
        <v>3</v>
      </c>
      <c r="N1234" s="5" t="s">
        <v>3</v>
      </c>
      <c r="O1234" s="5">
        <v>2</v>
      </c>
      <c r="P1234" s="5">
        <f>ROUND(Source!EQ1226,O1234)</f>
        <v>413251.85</v>
      </c>
      <c r="Q1234" s="5"/>
      <c r="R1234" s="5"/>
      <c r="S1234" s="5"/>
      <c r="T1234" s="5"/>
      <c r="U1234" s="5"/>
      <c r="V1234" s="5"/>
      <c r="W1234" s="5">
        <v>45428.19</v>
      </c>
      <c r="X1234" s="5">
        <v>1</v>
      </c>
      <c r="Y1234" s="5">
        <v>45428.19</v>
      </c>
      <c r="Z1234" s="5">
        <v>413251.85</v>
      </c>
      <c r="AA1234" s="5">
        <v>1</v>
      </c>
      <c r="AB1234" s="5">
        <v>413251.85</v>
      </c>
    </row>
    <row r="1235" spans="1:28">
      <c r="A1235" s="5">
        <v>50</v>
      </c>
      <c r="B1235" s="5">
        <v>0</v>
      </c>
      <c r="C1235" s="5">
        <v>0</v>
      </c>
      <c r="D1235" s="5">
        <v>1</v>
      </c>
      <c r="E1235" s="5">
        <v>216</v>
      </c>
      <c r="F1235" s="5">
        <f>ROUND(Source!AP1226,O1235)</f>
        <v>0</v>
      </c>
      <c r="G1235" s="5" t="s">
        <v>209</v>
      </c>
      <c r="H1235" s="5" t="s">
        <v>210</v>
      </c>
      <c r="I1235" s="5"/>
      <c r="J1235" s="5"/>
      <c r="K1235" s="5">
        <v>216</v>
      </c>
      <c r="L1235" s="5">
        <v>8</v>
      </c>
      <c r="M1235" s="5">
        <v>3</v>
      </c>
      <c r="N1235" s="5" t="s">
        <v>3</v>
      </c>
      <c r="O1235" s="5">
        <v>2</v>
      </c>
      <c r="P1235" s="5">
        <f>ROUND(Source!EH1226,O1235)</f>
        <v>0</v>
      </c>
      <c r="Q1235" s="5"/>
      <c r="R1235" s="5"/>
      <c r="S1235" s="5"/>
      <c r="T1235" s="5"/>
      <c r="U1235" s="5"/>
      <c r="V1235" s="5"/>
      <c r="W1235" s="5">
        <v>0</v>
      </c>
      <c r="X1235" s="5">
        <v>1</v>
      </c>
      <c r="Y1235" s="5">
        <v>0</v>
      </c>
      <c r="Z1235" s="5">
        <v>0</v>
      </c>
      <c r="AA1235" s="5">
        <v>1</v>
      </c>
      <c r="AB1235" s="5">
        <v>0</v>
      </c>
    </row>
    <row r="1236" spans="1:28">
      <c r="A1236" s="5">
        <v>50</v>
      </c>
      <c r="B1236" s="5">
        <v>0</v>
      </c>
      <c r="C1236" s="5">
        <v>0</v>
      </c>
      <c r="D1236" s="5">
        <v>1</v>
      </c>
      <c r="E1236" s="5">
        <v>223</v>
      </c>
      <c r="F1236" s="5">
        <f>ROUND(Source!AQ1226,O1236)</f>
        <v>0</v>
      </c>
      <c r="G1236" s="5" t="s">
        <v>211</v>
      </c>
      <c r="H1236" s="5" t="s">
        <v>212</v>
      </c>
      <c r="I1236" s="5"/>
      <c r="J1236" s="5"/>
      <c r="K1236" s="5">
        <v>223</v>
      </c>
      <c r="L1236" s="5">
        <v>9</v>
      </c>
      <c r="M1236" s="5">
        <v>3</v>
      </c>
      <c r="N1236" s="5" t="s">
        <v>3</v>
      </c>
      <c r="O1236" s="5">
        <v>2</v>
      </c>
      <c r="P1236" s="5">
        <f>ROUND(Source!EI1226,O1236)</f>
        <v>0</v>
      </c>
      <c r="Q1236" s="5"/>
      <c r="R1236" s="5"/>
      <c r="S1236" s="5"/>
      <c r="T1236" s="5"/>
      <c r="U1236" s="5"/>
      <c r="V1236" s="5"/>
      <c r="W1236" s="5">
        <v>0</v>
      </c>
      <c r="X1236" s="5">
        <v>1</v>
      </c>
      <c r="Y1236" s="5">
        <v>0</v>
      </c>
      <c r="Z1236" s="5">
        <v>0</v>
      </c>
      <c r="AA1236" s="5">
        <v>1</v>
      </c>
      <c r="AB1236" s="5">
        <v>0</v>
      </c>
    </row>
    <row r="1237" spans="1:28">
      <c r="A1237" s="5">
        <v>50</v>
      </c>
      <c r="B1237" s="5">
        <v>0</v>
      </c>
      <c r="C1237" s="5">
        <v>0</v>
      </c>
      <c r="D1237" s="5">
        <v>1</v>
      </c>
      <c r="E1237" s="5">
        <v>229</v>
      </c>
      <c r="F1237" s="5">
        <f>ROUND(Source!AZ1226,O1237)</f>
        <v>0</v>
      </c>
      <c r="G1237" s="5" t="s">
        <v>213</v>
      </c>
      <c r="H1237" s="5" t="s">
        <v>214</v>
      </c>
      <c r="I1237" s="5"/>
      <c r="J1237" s="5"/>
      <c r="K1237" s="5">
        <v>229</v>
      </c>
      <c r="L1237" s="5">
        <v>10</v>
      </c>
      <c r="M1237" s="5">
        <v>3</v>
      </c>
      <c r="N1237" s="5" t="s">
        <v>3</v>
      </c>
      <c r="O1237" s="5">
        <v>2</v>
      </c>
      <c r="P1237" s="5">
        <f>ROUND(Source!ER1226,O1237)</f>
        <v>0</v>
      </c>
      <c r="Q1237" s="5"/>
      <c r="R1237" s="5"/>
      <c r="S1237" s="5"/>
      <c r="T1237" s="5"/>
      <c r="U1237" s="5"/>
      <c r="V1237" s="5"/>
      <c r="W1237" s="5">
        <v>0</v>
      </c>
      <c r="X1237" s="5">
        <v>1</v>
      </c>
      <c r="Y1237" s="5">
        <v>0</v>
      </c>
      <c r="Z1237" s="5">
        <v>0</v>
      </c>
      <c r="AA1237" s="5">
        <v>1</v>
      </c>
      <c r="AB1237" s="5">
        <v>0</v>
      </c>
    </row>
    <row r="1238" spans="1:28">
      <c r="A1238" s="5">
        <v>50</v>
      </c>
      <c r="B1238" s="5">
        <v>0</v>
      </c>
      <c r="C1238" s="5">
        <v>0</v>
      </c>
      <c r="D1238" s="5">
        <v>1</v>
      </c>
      <c r="E1238" s="5">
        <v>203</v>
      </c>
      <c r="F1238" s="5">
        <f>ROUND(Source!Q1226,O1238)</f>
        <v>2459.7600000000002</v>
      </c>
      <c r="G1238" s="5" t="s">
        <v>215</v>
      </c>
      <c r="H1238" s="5" t="s">
        <v>216</v>
      </c>
      <c r="I1238" s="5"/>
      <c r="J1238" s="5"/>
      <c r="K1238" s="5">
        <v>203</v>
      </c>
      <c r="L1238" s="5">
        <v>11</v>
      </c>
      <c r="M1238" s="5">
        <v>3</v>
      </c>
      <c r="N1238" s="5" t="s">
        <v>3</v>
      </c>
      <c r="O1238" s="5">
        <v>2</v>
      </c>
      <c r="P1238" s="5">
        <f>ROUND(Source!DI1226,O1238)</f>
        <v>41185.35</v>
      </c>
      <c r="Q1238" s="5"/>
      <c r="R1238" s="5"/>
      <c r="S1238" s="5"/>
      <c r="T1238" s="5"/>
      <c r="U1238" s="5"/>
      <c r="V1238" s="5"/>
      <c r="W1238" s="5">
        <v>2459.7600000000002</v>
      </c>
      <c r="X1238" s="5">
        <v>1</v>
      </c>
      <c r="Y1238" s="5">
        <v>2459.7600000000002</v>
      </c>
      <c r="Z1238" s="5">
        <v>41185.35</v>
      </c>
      <c r="AA1238" s="5">
        <v>1</v>
      </c>
      <c r="AB1238" s="5">
        <v>41185.35</v>
      </c>
    </row>
    <row r="1239" spans="1:28">
      <c r="A1239" s="5">
        <v>50</v>
      </c>
      <c r="B1239" s="5">
        <v>0</v>
      </c>
      <c r="C1239" s="5">
        <v>0</v>
      </c>
      <c r="D1239" s="5">
        <v>1</v>
      </c>
      <c r="E1239" s="5">
        <v>231</v>
      </c>
      <c r="F1239" s="5">
        <f>ROUND(Source!BB1226,O1239)</f>
        <v>0</v>
      </c>
      <c r="G1239" s="5" t="s">
        <v>217</v>
      </c>
      <c r="H1239" s="5" t="s">
        <v>218</v>
      </c>
      <c r="I1239" s="5"/>
      <c r="J1239" s="5"/>
      <c r="K1239" s="5">
        <v>231</v>
      </c>
      <c r="L1239" s="5">
        <v>12</v>
      </c>
      <c r="M1239" s="5">
        <v>3</v>
      </c>
      <c r="N1239" s="5" t="s">
        <v>3</v>
      </c>
      <c r="O1239" s="5">
        <v>2</v>
      </c>
      <c r="P1239" s="5">
        <f>ROUND(Source!ET1226,O1239)</f>
        <v>0</v>
      </c>
      <c r="Q1239" s="5"/>
      <c r="R1239" s="5"/>
      <c r="S1239" s="5"/>
      <c r="T1239" s="5"/>
      <c r="U1239" s="5"/>
      <c r="V1239" s="5"/>
      <c r="W1239" s="5">
        <v>0</v>
      </c>
      <c r="X1239" s="5">
        <v>1</v>
      </c>
      <c r="Y1239" s="5">
        <v>0</v>
      </c>
      <c r="Z1239" s="5">
        <v>0</v>
      </c>
      <c r="AA1239" s="5">
        <v>1</v>
      </c>
      <c r="AB1239" s="5">
        <v>0</v>
      </c>
    </row>
    <row r="1240" spans="1:28">
      <c r="A1240" s="5">
        <v>50</v>
      </c>
      <c r="B1240" s="5">
        <v>0</v>
      </c>
      <c r="C1240" s="5">
        <v>0</v>
      </c>
      <c r="D1240" s="5">
        <v>1</v>
      </c>
      <c r="E1240" s="5">
        <v>204</v>
      </c>
      <c r="F1240" s="5">
        <f>ROUND(Source!R1226,O1240)</f>
        <v>113.53</v>
      </c>
      <c r="G1240" s="5" t="s">
        <v>219</v>
      </c>
      <c r="H1240" s="5" t="s">
        <v>220</v>
      </c>
      <c r="I1240" s="5"/>
      <c r="J1240" s="5"/>
      <c r="K1240" s="5">
        <v>204</v>
      </c>
      <c r="L1240" s="5">
        <v>13</v>
      </c>
      <c r="M1240" s="5">
        <v>3</v>
      </c>
      <c r="N1240" s="5" t="s">
        <v>3</v>
      </c>
      <c r="O1240" s="5">
        <v>2</v>
      </c>
      <c r="P1240" s="5">
        <f>ROUND(Source!DJ1226,O1240)</f>
        <v>5338.11</v>
      </c>
      <c r="Q1240" s="5"/>
      <c r="R1240" s="5"/>
      <c r="S1240" s="5"/>
      <c r="T1240" s="5"/>
      <c r="U1240" s="5"/>
      <c r="V1240" s="5"/>
      <c r="W1240" s="5">
        <v>113.53</v>
      </c>
      <c r="X1240" s="5">
        <v>1</v>
      </c>
      <c r="Y1240" s="5">
        <v>113.53</v>
      </c>
      <c r="Z1240" s="5">
        <v>5338.11</v>
      </c>
      <c r="AA1240" s="5">
        <v>1</v>
      </c>
      <c r="AB1240" s="5">
        <v>5338.11</v>
      </c>
    </row>
    <row r="1241" spans="1:28">
      <c r="A1241" s="5">
        <v>50</v>
      </c>
      <c r="B1241" s="5">
        <v>0</v>
      </c>
      <c r="C1241" s="5">
        <v>0</v>
      </c>
      <c r="D1241" s="5">
        <v>1</v>
      </c>
      <c r="E1241" s="5">
        <v>205</v>
      </c>
      <c r="F1241" s="5">
        <f>ROUND(Source!S1226,O1241)</f>
        <v>1013.47</v>
      </c>
      <c r="G1241" s="5" t="s">
        <v>221</v>
      </c>
      <c r="H1241" s="5" t="s">
        <v>222</v>
      </c>
      <c r="I1241" s="5"/>
      <c r="J1241" s="5"/>
      <c r="K1241" s="5">
        <v>205</v>
      </c>
      <c r="L1241" s="5">
        <v>14</v>
      </c>
      <c r="M1241" s="5">
        <v>3</v>
      </c>
      <c r="N1241" s="5" t="s">
        <v>3</v>
      </c>
      <c r="O1241" s="5">
        <v>2</v>
      </c>
      <c r="P1241" s="5">
        <f>ROUND(Source!DK1226,O1241)</f>
        <v>47653.11</v>
      </c>
      <c r="Q1241" s="5"/>
      <c r="R1241" s="5"/>
      <c r="S1241" s="5"/>
      <c r="T1241" s="5"/>
      <c r="U1241" s="5"/>
      <c r="V1241" s="5"/>
      <c r="W1241" s="5">
        <v>1013.47</v>
      </c>
      <c r="X1241" s="5">
        <v>1</v>
      </c>
      <c r="Y1241" s="5">
        <v>1013.47</v>
      </c>
      <c r="Z1241" s="5">
        <v>47653.11</v>
      </c>
      <c r="AA1241" s="5">
        <v>1</v>
      </c>
      <c r="AB1241" s="5">
        <v>47653.11</v>
      </c>
    </row>
    <row r="1242" spans="1:28">
      <c r="A1242" s="5">
        <v>50</v>
      </c>
      <c r="B1242" s="5">
        <v>0</v>
      </c>
      <c r="C1242" s="5">
        <v>0</v>
      </c>
      <c r="D1242" s="5">
        <v>1</v>
      </c>
      <c r="E1242" s="5">
        <v>232</v>
      </c>
      <c r="F1242" s="5">
        <f>ROUND(Source!BC1226,O1242)</f>
        <v>0</v>
      </c>
      <c r="G1242" s="5" t="s">
        <v>223</v>
      </c>
      <c r="H1242" s="5" t="s">
        <v>224</v>
      </c>
      <c r="I1242" s="5"/>
      <c r="J1242" s="5"/>
      <c r="K1242" s="5">
        <v>232</v>
      </c>
      <c r="L1242" s="5">
        <v>15</v>
      </c>
      <c r="M1242" s="5">
        <v>3</v>
      </c>
      <c r="N1242" s="5" t="s">
        <v>3</v>
      </c>
      <c r="O1242" s="5">
        <v>2</v>
      </c>
      <c r="P1242" s="5">
        <f>ROUND(Source!EU1226,O1242)</f>
        <v>0</v>
      </c>
      <c r="Q1242" s="5"/>
      <c r="R1242" s="5"/>
      <c r="S1242" s="5"/>
      <c r="T1242" s="5"/>
      <c r="U1242" s="5"/>
      <c r="V1242" s="5"/>
      <c r="W1242" s="5">
        <v>0</v>
      </c>
      <c r="X1242" s="5">
        <v>1</v>
      </c>
      <c r="Y1242" s="5">
        <v>0</v>
      </c>
      <c r="Z1242" s="5">
        <v>0</v>
      </c>
      <c r="AA1242" s="5">
        <v>1</v>
      </c>
      <c r="AB1242" s="5">
        <v>0</v>
      </c>
    </row>
    <row r="1243" spans="1:28">
      <c r="A1243" s="5">
        <v>50</v>
      </c>
      <c r="B1243" s="5">
        <v>0</v>
      </c>
      <c r="C1243" s="5">
        <v>0</v>
      </c>
      <c r="D1243" s="5">
        <v>1</v>
      </c>
      <c r="E1243" s="5">
        <v>214</v>
      </c>
      <c r="F1243" s="5">
        <f>ROUND(Source!AS1226,O1243)</f>
        <v>46328.57</v>
      </c>
      <c r="G1243" s="5" t="s">
        <v>225</v>
      </c>
      <c r="H1243" s="5" t="s">
        <v>226</v>
      </c>
      <c r="I1243" s="5"/>
      <c r="J1243" s="5"/>
      <c r="K1243" s="5">
        <v>214</v>
      </c>
      <c r="L1243" s="5">
        <v>16</v>
      </c>
      <c r="M1243" s="5">
        <v>3</v>
      </c>
      <c r="N1243" s="5" t="s">
        <v>3</v>
      </c>
      <c r="O1243" s="5">
        <v>2</v>
      </c>
      <c r="P1243" s="5">
        <f>ROUND(Source!EK1226,O1243)</f>
        <v>454570.16</v>
      </c>
      <c r="Q1243" s="5"/>
      <c r="R1243" s="5"/>
      <c r="S1243" s="5"/>
      <c r="T1243" s="5"/>
      <c r="U1243" s="5"/>
      <c r="V1243" s="5"/>
      <c r="W1243" s="5">
        <v>46328.57</v>
      </c>
      <c r="X1243" s="5">
        <v>1</v>
      </c>
      <c r="Y1243" s="5">
        <v>46328.57</v>
      </c>
      <c r="Z1243" s="5">
        <v>454570.16</v>
      </c>
      <c r="AA1243" s="5">
        <v>1</v>
      </c>
      <c r="AB1243" s="5">
        <v>454570.16</v>
      </c>
    </row>
    <row r="1244" spans="1:28">
      <c r="A1244" s="5">
        <v>50</v>
      </c>
      <c r="B1244" s="5">
        <v>0</v>
      </c>
      <c r="C1244" s="5">
        <v>0</v>
      </c>
      <c r="D1244" s="5">
        <v>1</v>
      </c>
      <c r="E1244" s="5">
        <v>215</v>
      </c>
      <c r="F1244" s="5">
        <f>ROUND(Source!AT1226,O1244)</f>
        <v>4168.79</v>
      </c>
      <c r="G1244" s="5" t="s">
        <v>227</v>
      </c>
      <c r="H1244" s="5" t="s">
        <v>228</v>
      </c>
      <c r="I1244" s="5"/>
      <c r="J1244" s="5"/>
      <c r="K1244" s="5">
        <v>215</v>
      </c>
      <c r="L1244" s="5">
        <v>17</v>
      </c>
      <c r="M1244" s="5">
        <v>3</v>
      </c>
      <c r="N1244" s="5" t="s">
        <v>3</v>
      </c>
      <c r="O1244" s="5">
        <v>2</v>
      </c>
      <c r="P1244" s="5">
        <f>ROUND(Source!EL1226,O1244)</f>
        <v>122560.65</v>
      </c>
      <c r="Q1244" s="5"/>
      <c r="R1244" s="5"/>
      <c r="S1244" s="5"/>
      <c r="T1244" s="5"/>
      <c r="U1244" s="5"/>
      <c r="V1244" s="5"/>
      <c r="W1244" s="5">
        <v>4168.79</v>
      </c>
      <c r="X1244" s="5">
        <v>1</v>
      </c>
      <c r="Y1244" s="5">
        <v>4168.79</v>
      </c>
      <c r="Z1244" s="5">
        <v>122560.65</v>
      </c>
      <c r="AA1244" s="5">
        <v>1</v>
      </c>
      <c r="AB1244" s="5">
        <v>122560.65</v>
      </c>
    </row>
    <row r="1245" spans="1:28">
      <c r="A1245" s="5">
        <v>50</v>
      </c>
      <c r="B1245" s="5">
        <v>0</v>
      </c>
      <c r="C1245" s="5">
        <v>0</v>
      </c>
      <c r="D1245" s="5">
        <v>1</v>
      </c>
      <c r="E1245" s="5">
        <v>217</v>
      </c>
      <c r="F1245" s="5">
        <f>ROUND(Source!AU1226,O1245)</f>
        <v>0</v>
      </c>
      <c r="G1245" s="5" t="s">
        <v>229</v>
      </c>
      <c r="H1245" s="5" t="s">
        <v>230</v>
      </c>
      <c r="I1245" s="5"/>
      <c r="J1245" s="5"/>
      <c r="K1245" s="5">
        <v>217</v>
      </c>
      <c r="L1245" s="5">
        <v>18</v>
      </c>
      <c r="M1245" s="5">
        <v>3</v>
      </c>
      <c r="N1245" s="5" t="s">
        <v>3</v>
      </c>
      <c r="O1245" s="5">
        <v>2</v>
      </c>
      <c r="P1245" s="5">
        <f>ROUND(Source!EM1226,O1245)</f>
        <v>0</v>
      </c>
      <c r="Q1245" s="5"/>
      <c r="R1245" s="5"/>
      <c r="S1245" s="5"/>
      <c r="T1245" s="5"/>
      <c r="U1245" s="5"/>
      <c r="V1245" s="5"/>
      <c r="W1245" s="5">
        <v>0</v>
      </c>
      <c r="X1245" s="5">
        <v>1</v>
      </c>
      <c r="Y1245" s="5">
        <v>0</v>
      </c>
      <c r="Z1245" s="5">
        <v>0</v>
      </c>
      <c r="AA1245" s="5">
        <v>1</v>
      </c>
      <c r="AB1245" s="5">
        <v>0</v>
      </c>
    </row>
    <row r="1246" spans="1:28">
      <c r="A1246" s="5">
        <v>50</v>
      </c>
      <c r="B1246" s="5">
        <v>0</v>
      </c>
      <c r="C1246" s="5">
        <v>0</v>
      </c>
      <c r="D1246" s="5">
        <v>1</v>
      </c>
      <c r="E1246" s="5">
        <v>230</v>
      </c>
      <c r="F1246" s="5">
        <f>ROUND(Source!BA1226,O1246)</f>
        <v>0</v>
      </c>
      <c r="G1246" s="5" t="s">
        <v>231</v>
      </c>
      <c r="H1246" s="5" t="s">
        <v>232</v>
      </c>
      <c r="I1246" s="5"/>
      <c r="J1246" s="5"/>
      <c r="K1246" s="5">
        <v>230</v>
      </c>
      <c r="L1246" s="5">
        <v>19</v>
      </c>
      <c r="M1246" s="5">
        <v>3</v>
      </c>
      <c r="N1246" s="5" t="s">
        <v>3</v>
      </c>
      <c r="O1246" s="5">
        <v>2</v>
      </c>
      <c r="P1246" s="5">
        <f>ROUND(Source!ES1226,O1246)</f>
        <v>0</v>
      </c>
      <c r="Q1246" s="5"/>
      <c r="R1246" s="5"/>
      <c r="S1246" s="5"/>
      <c r="T1246" s="5"/>
      <c r="U1246" s="5"/>
      <c r="V1246" s="5"/>
      <c r="W1246" s="5">
        <v>0</v>
      </c>
      <c r="X1246" s="5">
        <v>1</v>
      </c>
      <c r="Y1246" s="5">
        <v>0</v>
      </c>
      <c r="Z1246" s="5">
        <v>0</v>
      </c>
      <c r="AA1246" s="5">
        <v>1</v>
      </c>
      <c r="AB1246" s="5">
        <v>0</v>
      </c>
    </row>
    <row r="1247" spans="1:28">
      <c r="A1247" s="5">
        <v>50</v>
      </c>
      <c r="B1247" s="5">
        <v>0</v>
      </c>
      <c r="C1247" s="5">
        <v>0</v>
      </c>
      <c r="D1247" s="5">
        <v>1</v>
      </c>
      <c r="E1247" s="5">
        <v>206</v>
      </c>
      <c r="F1247" s="5">
        <f>ROUND(Source!T1226,O1247)</f>
        <v>0</v>
      </c>
      <c r="G1247" s="5" t="s">
        <v>233</v>
      </c>
      <c r="H1247" s="5" t="s">
        <v>234</v>
      </c>
      <c r="I1247" s="5"/>
      <c r="J1247" s="5"/>
      <c r="K1247" s="5">
        <v>206</v>
      </c>
      <c r="L1247" s="5">
        <v>20</v>
      </c>
      <c r="M1247" s="5">
        <v>3</v>
      </c>
      <c r="N1247" s="5" t="s">
        <v>3</v>
      </c>
      <c r="O1247" s="5">
        <v>2</v>
      </c>
      <c r="P1247" s="5">
        <f>ROUND(Source!DL1226,O1247)</f>
        <v>0</v>
      </c>
      <c r="Q1247" s="5"/>
      <c r="R1247" s="5"/>
      <c r="S1247" s="5"/>
      <c r="T1247" s="5"/>
      <c r="U1247" s="5"/>
      <c r="V1247" s="5"/>
      <c r="W1247" s="5">
        <v>0</v>
      </c>
      <c r="X1247" s="5">
        <v>1</v>
      </c>
      <c r="Y1247" s="5">
        <v>0</v>
      </c>
      <c r="Z1247" s="5">
        <v>0</v>
      </c>
      <c r="AA1247" s="5">
        <v>1</v>
      </c>
      <c r="AB1247" s="5">
        <v>0</v>
      </c>
    </row>
    <row r="1248" spans="1:28">
      <c r="A1248" s="5">
        <v>50</v>
      </c>
      <c r="B1248" s="5">
        <v>0</v>
      </c>
      <c r="C1248" s="5">
        <v>0</v>
      </c>
      <c r="D1248" s="5">
        <v>1</v>
      </c>
      <c r="E1248" s="5">
        <v>207</v>
      </c>
      <c r="F1248" s="5">
        <f>Source!U1226</f>
        <v>114.81122620000001</v>
      </c>
      <c r="G1248" s="5" t="s">
        <v>235</v>
      </c>
      <c r="H1248" s="5" t="s">
        <v>236</v>
      </c>
      <c r="I1248" s="5"/>
      <c r="J1248" s="5"/>
      <c r="K1248" s="5">
        <v>207</v>
      </c>
      <c r="L1248" s="5">
        <v>21</v>
      </c>
      <c r="M1248" s="5">
        <v>3</v>
      </c>
      <c r="N1248" s="5" t="s">
        <v>3</v>
      </c>
      <c r="O1248" s="5">
        <v>-1</v>
      </c>
      <c r="P1248" s="5">
        <f>Source!DM1226</f>
        <v>114.81122620000001</v>
      </c>
      <c r="Q1248" s="5"/>
      <c r="R1248" s="5"/>
      <c r="S1248" s="5"/>
      <c r="T1248" s="5"/>
      <c r="U1248" s="5"/>
      <c r="V1248" s="5"/>
      <c r="W1248" s="5">
        <v>114.81122620000001</v>
      </c>
      <c r="X1248" s="5">
        <v>1</v>
      </c>
      <c r="Y1248" s="5">
        <v>114.81122620000001</v>
      </c>
      <c r="Z1248" s="5">
        <v>114.81122620000001</v>
      </c>
      <c r="AA1248" s="5">
        <v>1</v>
      </c>
      <c r="AB1248" s="5">
        <v>114.81122620000001</v>
      </c>
    </row>
    <row r="1249" spans="1:255">
      <c r="A1249" s="5">
        <v>50</v>
      </c>
      <c r="B1249" s="5">
        <v>0</v>
      </c>
      <c r="C1249" s="5">
        <v>0</v>
      </c>
      <c r="D1249" s="5">
        <v>1</v>
      </c>
      <c r="E1249" s="5">
        <v>208</v>
      </c>
      <c r="F1249" s="5">
        <f>Source!V1226</f>
        <v>8.4095103999999985</v>
      </c>
      <c r="G1249" s="5" t="s">
        <v>237</v>
      </c>
      <c r="H1249" s="5" t="s">
        <v>238</v>
      </c>
      <c r="I1249" s="5"/>
      <c r="J1249" s="5"/>
      <c r="K1249" s="5">
        <v>208</v>
      </c>
      <c r="L1249" s="5">
        <v>22</v>
      </c>
      <c r="M1249" s="5">
        <v>3</v>
      </c>
      <c r="N1249" s="5" t="s">
        <v>3</v>
      </c>
      <c r="O1249" s="5">
        <v>-1</v>
      </c>
      <c r="P1249" s="5">
        <f>Source!DN1226</f>
        <v>8.4095103999999985</v>
      </c>
      <c r="Q1249" s="5"/>
      <c r="R1249" s="5"/>
      <c r="S1249" s="5"/>
      <c r="T1249" s="5"/>
      <c r="U1249" s="5"/>
      <c r="V1249" s="5"/>
      <c r="W1249" s="5">
        <v>8.4095103999999985</v>
      </c>
      <c r="X1249" s="5">
        <v>1</v>
      </c>
      <c r="Y1249" s="5">
        <v>8.4095103999999985</v>
      </c>
      <c r="Z1249" s="5">
        <v>8.4095103999999985</v>
      </c>
      <c r="AA1249" s="5">
        <v>1</v>
      </c>
      <c r="AB1249" s="5">
        <v>8.4095103999999985</v>
      </c>
    </row>
    <row r="1250" spans="1:255">
      <c r="A1250" s="5">
        <v>50</v>
      </c>
      <c r="B1250" s="5">
        <v>0</v>
      </c>
      <c r="C1250" s="5">
        <v>0</v>
      </c>
      <c r="D1250" s="5">
        <v>1</v>
      </c>
      <c r="E1250" s="5">
        <v>209</v>
      </c>
      <c r="F1250" s="5">
        <f>ROUND(Source!W1226,O1250)</f>
        <v>684.53</v>
      </c>
      <c r="G1250" s="5" t="s">
        <v>239</v>
      </c>
      <c r="H1250" s="5" t="s">
        <v>240</v>
      </c>
      <c r="I1250" s="5"/>
      <c r="J1250" s="5"/>
      <c r="K1250" s="5">
        <v>209</v>
      </c>
      <c r="L1250" s="5">
        <v>23</v>
      </c>
      <c r="M1250" s="5">
        <v>3</v>
      </c>
      <c r="N1250" s="5" t="s">
        <v>3</v>
      </c>
      <c r="O1250" s="5">
        <v>2</v>
      </c>
      <c r="P1250" s="5">
        <f>ROUND(Source!DO1226,O1250)</f>
        <v>684.53</v>
      </c>
      <c r="Q1250" s="5"/>
      <c r="R1250" s="5"/>
      <c r="S1250" s="5"/>
      <c r="T1250" s="5"/>
      <c r="U1250" s="5"/>
      <c r="V1250" s="5"/>
      <c r="W1250" s="5">
        <v>684.53</v>
      </c>
      <c r="X1250" s="5">
        <v>1</v>
      </c>
      <c r="Y1250" s="5">
        <v>684.53</v>
      </c>
      <c r="Z1250" s="5">
        <v>684.53</v>
      </c>
      <c r="AA1250" s="5">
        <v>1</v>
      </c>
      <c r="AB1250" s="5">
        <v>684.53</v>
      </c>
    </row>
    <row r="1251" spans="1:255">
      <c r="A1251" s="5">
        <v>50</v>
      </c>
      <c r="B1251" s="5">
        <v>0</v>
      </c>
      <c r="C1251" s="5">
        <v>0</v>
      </c>
      <c r="D1251" s="5">
        <v>1</v>
      </c>
      <c r="E1251" s="5">
        <v>233</v>
      </c>
      <c r="F1251" s="5">
        <f>ROUND(Source!BD1226,O1251)</f>
        <v>0</v>
      </c>
      <c r="G1251" s="5" t="s">
        <v>241</v>
      </c>
      <c r="H1251" s="5" t="s">
        <v>242</v>
      </c>
      <c r="I1251" s="5"/>
      <c r="J1251" s="5"/>
      <c r="K1251" s="5">
        <v>233</v>
      </c>
      <c r="L1251" s="5">
        <v>24</v>
      </c>
      <c r="M1251" s="5">
        <v>3</v>
      </c>
      <c r="N1251" s="5" t="s">
        <v>3</v>
      </c>
      <c r="O1251" s="5">
        <v>2</v>
      </c>
      <c r="P1251" s="5">
        <f>ROUND(Source!EV1226,O1251)</f>
        <v>0</v>
      </c>
      <c r="Q1251" s="5"/>
      <c r="R1251" s="5"/>
      <c r="S1251" s="5"/>
      <c r="T1251" s="5"/>
      <c r="U1251" s="5"/>
      <c r="V1251" s="5"/>
      <c r="W1251" s="5">
        <v>0</v>
      </c>
      <c r="X1251" s="5">
        <v>1</v>
      </c>
      <c r="Y1251" s="5">
        <v>0</v>
      </c>
      <c r="Z1251" s="5">
        <v>0</v>
      </c>
      <c r="AA1251" s="5">
        <v>1</v>
      </c>
      <c r="AB1251" s="5">
        <v>0</v>
      </c>
    </row>
    <row r="1252" spans="1:255">
      <c r="A1252" s="5">
        <v>50</v>
      </c>
      <c r="B1252" s="5">
        <v>0</v>
      </c>
      <c r="C1252" s="5">
        <v>0</v>
      </c>
      <c r="D1252" s="5">
        <v>1</v>
      </c>
      <c r="E1252" s="5">
        <v>210</v>
      </c>
      <c r="F1252" s="5">
        <f>ROUND(Source!X1226,O1252)</f>
        <v>1062.6500000000001</v>
      </c>
      <c r="G1252" s="5" t="s">
        <v>243</v>
      </c>
      <c r="H1252" s="5" t="s">
        <v>244</v>
      </c>
      <c r="I1252" s="5"/>
      <c r="J1252" s="5"/>
      <c r="K1252" s="5">
        <v>210</v>
      </c>
      <c r="L1252" s="5">
        <v>25</v>
      </c>
      <c r="M1252" s="5">
        <v>3</v>
      </c>
      <c r="N1252" s="5" t="s">
        <v>3</v>
      </c>
      <c r="O1252" s="5">
        <v>2</v>
      </c>
      <c r="P1252" s="5">
        <f>ROUND(Source!DP1226,O1252)</f>
        <v>49964.9</v>
      </c>
      <c r="Q1252" s="5"/>
      <c r="R1252" s="5"/>
      <c r="S1252" s="5"/>
      <c r="T1252" s="5"/>
      <c r="U1252" s="5"/>
      <c r="V1252" s="5"/>
      <c r="W1252" s="5">
        <v>1062.6500000000001</v>
      </c>
      <c r="X1252" s="5">
        <v>1</v>
      </c>
      <c r="Y1252" s="5">
        <v>1062.6500000000001</v>
      </c>
      <c r="Z1252" s="5">
        <v>49964.9</v>
      </c>
      <c r="AA1252" s="5">
        <v>1</v>
      </c>
      <c r="AB1252" s="5">
        <v>49964.9</v>
      </c>
    </row>
    <row r="1253" spans="1:255">
      <c r="A1253" s="5">
        <v>50</v>
      </c>
      <c r="B1253" s="5">
        <v>0</v>
      </c>
      <c r="C1253" s="5">
        <v>0</v>
      </c>
      <c r="D1253" s="5">
        <v>1</v>
      </c>
      <c r="E1253" s="5">
        <v>211</v>
      </c>
      <c r="F1253" s="5">
        <f>ROUND(Source!Y1226,O1253)</f>
        <v>533.29</v>
      </c>
      <c r="G1253" s="5" t="s">
        <v>245</v>
      </c>
      <c r="H1253" s="5" t="s">
        <v>246</v>
      </c>
      <c r="I1253" s="5"/>
      <c r="J1253" s="5"/>
      <c r="K1253" s="5">
        <v>211</v>
      </c>
      <c r="L1253" s="5">
        <v>26</v>
      </c>
      <c r="M1253" s="5">
        <v>3</v>
      </c>
      <c r="N1253" s="5" t="s">
        <v>3</v>
      </c>
      <c r="O1253" s="5">
        <v>2</v>
      </c>
      <c r="P1253" s="5">
        <f>ROUND(Source!DQ1226,O1253)</f>
        <v>25075.599999999999</v>
      </c>
      <c r="Q1253" s="5"/>
      <c r="R1253" s="5"/>
      <c r="S1253" s="5"/>
      <c r="T1253" s="5"/>
      <c r="U1253" s="5"/>
      <c r="V1253" s="5"/>
      <c r="W1253" s="5">
        <v>533.29</v>
      </c>
      <c r="X1253" s="5">
        <v>1</v>
      </c>
      <c r="Y1253" s="5">
        <v>533.29</v>
      </c>
      <c r="Z1253" s="5">
        <v>25075.599999999999</v>
      </c>
      <c r="AA1253" s="5">
        <v>1</v>
      </c>
      <c r="AB1253" s="5">
        <v>25075.599999999999</v>
      </c>
    </row>
    <row r="1254" spans="1:255">
      <c r="A1254" s="5">
        <v>50</v>
      </c>
      <c r="B1254" s="5">
        <v>0</v>
      </c>
      <c r="C1254" s="5">
        <v>0</v>
      </c>
      <c r="D1254" s="5">
        <v>1</v>
      </c>
      <c r="E1254" s="5">
        <v>224</v>
      </c>
      <c r="F1254" s="5">
        <f>ROUND(Source!AR1226,O1254)</f>
        <v>50497.36</v>
      </c>
      <c r="G1254" s="5" t="s">
        <v>247</v>
      </c>
      <c r="H1254" s="5" t="s">
        <v>248</v>
      </c>
      <c r="I1254" s="5"/>
      <c r="J1254" s="5"/>
      <c r="K1254" s="5">
        <v>224</v>
      </c>
      <c r="L1254" s="5">
        <v>27</v>
      </c>
      <c r="M1254" s="5">
        <v>3</v>
      </c>
      <c r="N1254" s="5" t="s">
        <v>3</v>
      </c>
      <c r="O1254" s="5">
        <v>2</v>
      </c>
      <c r="P1254" s="5">
        <f>ROUND(Source!EJ1226,O1254)</f>
        <v>577130.81000000006</v>
      </c>
      <c r="Q1254" s="5"/>
      <c r="R1254" s="5"/>
      <c r="S1254" s="5"/>
      <c r="T1254" s="5"/>
      <c r="U1254" s="5"/>
      <c r="V1254" s="5"/>
      <c r="W1254" s="5">
        <v>50497.36</v>
      </c>
      <c r="X1254" s="5">
        <v>1</v>
      </c>
      <c r="Y1254" s="5">
        <v>50497.36</v>
      </c>
      <c r="Z1254" s="5">
        <v>577130.81000000006</v>
      </c>
      <c r="AA1254" s="5">
        <v>1</v>
      </c>
      <c r="AB1254" s="5">
        <v>577130.81000000006</v>
      </c>
    </row>
    <row r="1256" spans="1:255">
      <c r="A1256" s="1">
        <v>3</v>
      </c>
      <c r="B1256" s="1">
        <v>1</v>
      </c>
      <c r="C1256" s="1"/>
      <c r="D1256" s="1">
        <f>ROW(A1368)</f>
        <v>1368</v>
      </c>
      <c r="E1256" s="1"/>
      <c r="F1256" s="1" t="s">
        <v>23</v>
      </c>
      <c r="G1256" s="1" t="s">
        <v>793</v>
      </c>
      <c r="H1256" s="1" t="s">
        <v>3</v>
      </c>
      <c r="I1256" s="1">
        <v>0</v>
      </c>
      <c r="J1256" s="1" t="s">
        <v>3</v>
      </c>
      <c r="K1256" s="1">
        <v>0</v>
      </c>
      <c r="L1256" s="1" t="s">
        <v>23</v>
      </c>
      <c r="M1256" s="1" t="s">
        <v>3</v>
      </c>
      <c r="N1256" s="1"/>
      <c r="O1256" s="1"/>
      <c r="P1256" s="1"/>
      <c r="Q1256" s="1"/>
      <c r="R1256" s="1"/>
      <c r="S1256" s="1">
        <v>0</v>
      </c>
      <c r="T1256" s="1">
        <v>0</v>
      </c>
      <c r="U1256" s="1" t="s">
        <v>3</v>
      </c>
      <c r="V1256" s="1">
        <v>0</v>
      </c>
      <c r="W1256" s="1"/>
      <c r="X1256" s="1"/>
      <c r="Y1256" s="1"/>
      <c r="Z1256" s="1"/>
      <c r="AA1256" s="1"/>
      <c r="AB1256" s="1" t="s">
        <v>3</v>
      </c>
      <c r="AC1256" s="1" t="s">
        <v>3</v>
      </c>
      <c r="AD1256" s="1" t="s">
        <v>3</v>
      </c>
      <c r="AE1256" s="1" t="s">
        <v>3</v>
      </c>
      <c r="AF1256" s="1" t="s">
        <v>3</v>
      </c>
      <c r="AG1256" s="1" t="s">
        <v>3</v>
      </c>
      <c r="AH1256" s="1"/>
      <c r="AI1256" s="1"/>
      <c r="AJ1256" s="1"/>
      <c r="AK1256" s="1"/>
      <c r="AL1256" s="1"/>
      <c r="AM1256" s="1"/>
      <c r="AN1256" s="1"/>
      <c r="AO1256" s="1"/>
      <c r="AP1256" s="1" t="s">
        <v>3</v>
      </c>
      <c r="AQ1256" s="1" t="s">
        <v>3</v>
      </c>
      <c r="AR1256" s="1" t="s">
        <v>3</v>
      </c>
      <c r="AS1256" s="1"/>
      <c r="AT1256" s="1"/>
      <c r="AU1256" s="1"/>
      <c r="AV1256" s="1"/>
      <c r="AW1256" s="1"/>
      <c r="AX1256" s="1"/>
      <c r="AY1256" s="1"/>
      <c r="AZ1256" s="1" t="s">
        <v>3</v>
      </c>
      <c r="BA1256" s="1"/>
      <c r="BB1256" s="1" t="s">
        <v>3</v>
      </c>
      <c r="BC1256" s="1" t="s">
        <v>3</v>
      </c>
      <c r="BD1256" s="1" t="s">
        <v>3</v>
      </c>
      <c r="BE1256" s="1" t="s">
        <v>3</v>
      </c>
      <c r="BF1256" s="1" t="s">
        <v>3</v>
      </c>
      <c r="BG1256" s="1" t="s">
        <v>3</v>
      </c>
      <c r="BH1256" s="1" t="s">
        <v>3</v>
      </c>
      <c r="BI1256" s="1" t="s">
        <v>3</v>
      </c>
      <c r="BJ1256" s="1" t="s">
        <v>3</v>
      </c>
      <c r="BK1256" s="1" t="s">
        <v>3</v>
      </c>
      <c r="BL1256" s="1" t="s">
        <v>3</v>
      </c>
      <c r="BM1256" s="1" t="s">
        <v>3</v>
      </c>
      <c r="BN1256" s="1" t="s">
        <v>3</v>
      </c>
      <c r="BO1256" s="1" t="s">
        <v>3</v>
      </c>
      <c r="BP1256" s="1" t="s">
        <v>3</v>
      </c>
      <c r="BQ1256" s="1"/>
      <c r="BR1256" s="1"/>
      <c r="BS1256" s="1"/>
      <c r="BT1256" s="1"/>
      <c r="BU1256" s="1"/>
      <c r="BV1256" s="1"/>
      <c r="BW1256" s="1"/>
      <c r="BX1256" s="1">
        <v>0</v>
      </c>
      <c r="BY1256" s="1"/>
      <c r="BZ1256" s="1"/>
      <c r="CA1256" s="1"/>
      <c r="CB1256" s="1"/>
      <c r="CC1256" s="1"/>
      <c r="CD1256" s="1"/>
      <c r="CE1256" s="1"/>
      <c r="CF1256" s="1">
        <v>0</v>
      </c>
      <c r="CG1256" s="1">
        <v>0</v>
      </c>
      <c r="CH1256" s="1"/>
      <c r="CI1256" s="1" t="s">
        <v>3</v>
      </c>
      <c r="CJ1256" s="1" t="s">
        <v>3</v>
      </c>
      <c r="CK1256" t="s">
        <v>3</v>
      </c>
      <c r="CL1256" t="s">
        <v>3</v>
      </c>
      <c r="CM1256" t="s">
        <v>3</v>
      </c>
      <c r="CN1256" t="s">
        <v>3</v>
      </c>
      <c r="CO1256" t="s">
        <v>3</v>
      </c>
      <c r="CP1256" t="s">
        <v>3</v>
      </c>
      <c r="CQ1256" t="s">
        <v>3</v>
      </c>
    </row>
    <row r="1258" spans="1:255">
      <c r="A1258" s="3">
        <v>52</v>
      </c>
      <c r="B1258" s="3">
        <f t="shared" ref="B1258:G1258" si="917">B1368</f>
        <v>1</v>
      </c>
      <c r="C1258" s="3">
        <f t="shared" si="917"/>
        <v>3</v>
      </c>
      <c r="D1258" s="3">
        <f t="shared" si="917"/>
        <v>1256</v>
      </c>
      <c r="E1258" s="3">
        <f t="shared" si="917"/>
        <v>0</v>
      </c>
      <c r="F1258" s="3" t="str">
        <f t="shared" si="917"/>
        <v>Новая локальная смета</v>
      </c>
      <c r="G1258" s="3" t="str">
        <f t="shared" si="917"/>
        <v>Устройство закрытого перехода</v>
      </c>
      <c r="H1258" s="3"/>
      <c r="I1258" s="3"/>
      <c r="J1258" s="3"/>
      <c r="K1258" s="3"/>
      <c r="L1258" s="3"/>
      <c r="M1258" s="3"/>
      <c r="N1258" s="3"/>
      <c r="O1258" s="3">
        <f t="shared" ref="O1258:AT1258" si="918">O1368</f>
        <v>141658.98000000001</v>
      </c>
      <c r="P1258" s="3">
        <f t="shared" si="918"/>
        <v>95004.84</v>
      </c>
      <c r="Q1258" s="3">
        <f t="shared" si="918"/>
        <v>45631.77</v>
      </c>
      <c r="R1258" s="3">
        <f t="shared" si="918"/>
        <v>1133.3499999999999</v>
      </c>
      <c r="S1258" s="3">
        <f t="shared" si="918"/>
        <v>1022.37</v>
      </c>
      <c r="T1258" s="3">
        <f t="shared" si="918"/>
        <v>0</v>
      </c>
      <c r="U1258" s="3">
        <f t="shared" si="918"/>
        <v>97.96413849999999</v>
      </c>
      <c r="V1258" s="3">
        <f t="shared" si="918"/>
        <v>83.179551749999987</v>
      </c>
      <c r="W1258" s="3">
        <f t="shared" si="918"/>
        <v>193.29</v>
      </c>
      <c r="X1258" s="3">
        <f t="shared" si="918"/>
        <v>2278.9899999999998</v>
      </c>
      <c r="Y1258" s="3">
        <f t="shared" si="918"/>
        <v>1002.41</v>
      </c>
      <c r="Z1258" s="3">
        <f t="shared" si="918"/>
        <v>0</v>
      </c>
      <c r="AA1258" s="3">
        <f t="shared" si="918"/>
        <v>0</v>
      </c>
      <c r="AB1258" s="3">
        <f t="shared" si="918"/>
        <v>0</v>
      </c>
      <c r="AC1258" s="3">
        <f t="shared" si="918"/>
        <v>0</v>
      </c>
      <c r="AD1258" s="3">
        <f t="shared" si="918"/>
        <v>0</v>
      </c>
      <c r="AE1258" s="3">
        <f t="shared" si="918"/>
        <v>0</v>
      </c>
      <c r="AF1258" s="3">
        <f t="shared" si="918"/>
        <v>0</v>
      </c>
      <c r="AG1258" s="3">
        <f t="shared" si="918"/>
        <v>0</v>
      </c>
      <c r="AH1258" s="3">
        <f t="shared" si="918"/>
        <v>0</v>
      </c>
      <c r="AI1258" s="3">
        <f t="shared" si="918"/>
        <v>0</v>
      </c>
      <c r="AJ1258" s="3">
        <f t="shared" si="918"/>
        <v>0</v>
      </c>
      <c r="AK1258" s="3">
        <f t="shared" si="918"/>
        <v>0</v>
      </c>
      <c r="AL1258" s="3">
        <f t="shared" si="918"/>
        <v>0</v>
      </c>
      <c r="AM1258" s="3">
        <f t="shared" si="918"/>
        <v>0</v>
      </c>
      <c r="AN1258" s="3">
        <f t="shared" si="918"/>
        <v>0</v>
      </c>
      <c r="AO1258" s="3">
        <f t="shared" si="918"/>
        <v>0</v>
      </c>
      <c r="AP1258" s="3">
        <f t="shared" si="918"/>
        <v>0</v>
      </c>
      <c r="AQ1258" s="3">
        <f t="shared" si="918"/>
        <v>0</v>
      </c>
      <c r="AR1258" s="3">
        <f t="shared" si="918"/>
        <v>144940.38</v>
      </c>
      <c r="AS1258" s="3">
        <f t="shared" si="918"/>
        <v>144660.12</v>
      </c>
      <c r="AT1258" s="3">
        <f t="shared" si="918"/>
        <v>280.26</v>
      </c>
      <c r="AU1258" s="3">
        <f t="shared" ref="AU1258:BZ1258" si="919">AU1368</f>
        <v>0</v>
      </c>
      <c r="AV1258" s="3">
        <f t="shared" si="919"/>
        <v>95004.84</v>
      </c>
      <c r="AW1258" s="3">
        <f t="shared" si="919"/>
        <v>95004.84</v>
      </c>
      <c r="AX1258" s="3">
        <f t="shared" si="919"/>
        <v>0</v>
      </c>
      <c r="AY1258" s="3">
        <f t="shared" si="919"/>
        <v>95004.84</v>
      </c>
      <c r="AZ1258" s="3">
        <f t="shared" si="919"/>
        <v>0</v>
      </c>
      <c r="BA1258" s="3">
        <f t="shared" si="919"/>
        <v>0</v>
      </c>
      <c r="BB1258" s="3">
        <f t="shared" si="919"/>
        <v>0</v>
      </c>
      <c r="BC1258" s="3">
        <f t="shared" si="919"/>
        <v>0</v>
      </c>
      <c r="BD1258" s="3">
        <f t="shared" si="919"/>
        <v>0</v>
      </c>
      <c r="BE1258" s="3">
        <f t="shared" si="919"/>
        <v>0</v>
      </c>
      <c r="BF1258" s="3">
        <f t="shared" si="919"/>
        <v>0</v>
      </c>
      <c r="BG1258" s="3">
        <f t="shared" si="919"/>
        <v>0</v>
      </c>
      <c r="BH1258" s="3">
        <f t="shared" si="919"/>
        <v>0</v>
      </c>
      <c r="BI1258" s="3">
        <f t="shared" si="919"/>
        <v>0</v>
      </c>
      <c r="BJ1258" s="3">
        <f t="shared" si="919"/>
        <v>0</v>
      </c>
      <c r="BK1258" s="3">
        <f t="shared" si="919"/>
        <v>0</v>
      </c>
      <c r="BL1258" s="3">
        <f t="shared" si="919"/>
        <v>0</v>
      </c>
      <c r="BM1258" s="3">
        <f t="shared" si="919"/>
        <v>0</v>
      </c>
      <c r="BN1258" s="3">
        <f t="shared" si="919"/>
        <v>0</v>
      </c>
      <c r="BO1258" s="3">
        <f t="shared" si="919"/>
        <v>0</v>
      </c>
      <c r="BP1258" s="3">
        <f t="shared" si="919"/>
        <v>0</v>
      </c>
      <c r="BQ1258" s="3">
        <f t="shared" si="919"/>
        <v>0</v>
      </c>
      <c r="BR1258" s="3">
        <f t="shared" si="919"/>
        <v>0</v>
      </c>
      <c r="BS1258" s="3">
        <f t="shared" si="919"/>
        <v>0</v>
      </c>
      <c r="BT1258" s="3">
        <f t="shared" si="919"/>
        <v>0</v>
      </c>
      <c r="BU1258" s="3">
        <f t="shared" si="919"/>
        <v>0</v>
      </c>
      <c r="BV1258" s="3">
        <f t="shared" si="919"/>
        <v>0</v>
      </c>
      <c r="BW1258" s="3">
        <f t="shared" si="919"/>
        <v>0</v>
      </c>
      <c r="BX1258" s="3">
        <f t="shared" si="919"/>
        <v>0</v>
      </c>
      <c r="BY1258" s="3">
        <f t="shared" si="919"/>
        <v>0</v>
      </c>
      <c r="BZ1258" s="3">
        <f t="shared" si="919"/>
        <v>0</v>
      </c>
      <c r="CA1258" s="3">
        <f t="shared" ref="CA1258:DF1258" si="920">CA1368</f>
        <v>0</v>
      </c>
      <c r="CB1258" s="3">
        <f t="shared" si="920"/>
        <v>0</v>
      </c>
      <c r="CC1258" s="3">
        <f t="shared" si="920"/>
        <v>0</v>
      </c>
      <c r="CD1258" s="3">
        <f t="shared" si="920"/>
        <v>0</v>
      </c>
      <c r="CE1258" s="3">
        <f t="shared" si="920"/>
        <v>0</v>
      </c>
      <c r="CF1258" s="3">
        <f t="shared" si="920"/>
        <v>0</v>
      </c>
      <c r="CG1258" s="3">
        <f t="shared" si="920"/>
        <v>0</v>
      </c>
      <c r="CH1258" s="3">
        <f t="shared" si="920"/>
        <v>0</v>
      </c>
      <c r="CI1258" s="3">
        <f t="shared" si="920"/>
        <v>0</v>
      </c>
      <c r="CJ1258" s="3">
        <f t="shared" si="920"/>
        <v>0</v>
      </c>
      <c r="CK1258" s="3">
        <f t="shared" si="920"/>
        <v>0</v>
      </c>
      <c r="CL1258" s="3">
        <f t="shared" si="920"/>
        <v>0</v>
      </c>
      <c r="CM1258" s="3">
        <f t="shared" si="920"/>
        <v>0</v>
      </c>
      <c r="CN1258" s="3">
        <f t="shared" si="920"/>
        <v>0</v>
      </c>
      <c r="CO1258" s="3">
        <f t="shared" si="920"/>
        <v>0</v>
      </c>
      <c r="CP1258" s="3">
        <f t="shared" si="920"/>
        <v>0</v>
      </c>
      <c r="CQ1258" s="3">
        <f t="shared" si="920"/>
        <v>0</v>
      </c>
      <c r="CR1258" s="3">
        <f t="shared" si="920"/>
        <v>0</v>
      </c>
      <c r="CS1258" s="3">
        <f t="shared" si="920"/>
        <v>0</v>
      </c>
      <c r="CT1258" s="3">
        <f t="shared" si="920"/>
        <v>0</v>
      </c>
      <c r="CU1258" s="3">
        <f t="shared" si="920"/>
        <v>0</v>
      </c>
      <c r="CV1258" s="3">
        <f t="shared" si="920"/>
        <v>0</v>
      </c>
      <c r="CW1258" s="3">
        <f t="shared" si="920"/>
        <v>0</v>
      </c>
      <c r="CX1258" s="3">
        <f t="shared" si="920"/>
        <v>0</v>
      </c>
      <c r="CY1258" s="3">
        <f t="shared" si="920"/>
        <v>0</v>
      </c>
      <c r="CZ1258" s="3">
        <f t="shared" si="920"/>
        <v>0</v>
      </c>
      <c r="DA1258" s="3">
        <f t="shared" si="920"/>
        <v>0</v>
      </c>
      <c r="DB1258" s="3">
        <f t="shared" si="920"/>
        <v>0</v>
      </c>
      <c r="DC1258" s="3">
        <f t="shared" si="920"/>
        <v>0</v>
      </c>
      <c r="DD1258" s="3">
        <f t="shared" si="920"/>
        <v>0</v>
      </c>
      <c r="DE1258" s="3">
        <f t="shared" si="920"/>
        <v>0</v>
      </c>
      <c r="DF1258" s="3">
        <f t="shared" si="920"/>
        <v>0</v>
      </c>
      <c r="DG1258" s="4">
        <f t="shared" ref="DG1258:EL1258" si="921">DG1368</f>
        <v>608326.42000000004</v>
      </c>
      <c r="DH1258" s="4">
        <f t="shared" si="921"/>
        <v>290412.2</v>
      </c>
      <c r="DI1258" s="4">
        <f t="shared" si="921"/>
        <v>266775.63</v>
      </c>
      <c r="DJ1258" s="4">
        <f t="shared" si="921"/>
        <v>57702.91</v>
      </c>
      <c r="DK1258" s="4">
        <f t="shared" si="921"/>
        <v>51138.59</v>
      </c>
      <c r="DL1258" s="4">
        <f t="shared" si="921"/>
        <v>0</v>
      </c>
      <c r="DM1258" s="4">
        <f t="shared" si="921"/>
        <v>97.96413849999999</v>
      </c>
      <c r="DN1258" s="4">
        <f t="shared" si="921"/>
        <v>83.179551749999987</v>
      </c>
      <c r="DO1258" s="4">
        <f t="shared" si="921"/>
        <v>193.29</v>
      </c>
      <c r="DP1258" s="4">
        <f t="shared" si="921"/>
        <v>115087.11</v>
      </c>
      <c r="DQ1258" s="4">
        <f t="shared" si="921"/>
        <v>50498.28</v>
      </c>
      <c r="DR1258" s="4">
        <f t="shared" si="921"/>
        <v>0</v>
      </c>
      <c r="DS1258" s="4">
        <f t="shared" si="921"/>
        <v>0</v>
      </c>
      <c r="DT1258" s="4">
        <f t="shared" si="921"/>
        <v>0</v>
      </c>
      <c r="DU1258" s="4">
        <f t="shared" si="921"/>
        <v>0</v>
      </c>
      <c r="DV1258" s="4">
        <f t="shared" si="921"/>
        <v>0</v>
      </c>
      <c r="DW1258" s="4">
        <f t="shared" si="921"/>
        <v>0</v>
      </c>
      <c r="DX1258" s="4">
        <f t="shared" si="921"/>
        <v>0</v>
      </c>
      <c r="DY1258" s="4">
        <f t="shared" si="921"/>
        <v>0</v>
      </c>
      <c r="DZ1258" s="4">
        <f t="shared" si="921"/>
        <v>0</v>
      </c>
      <c r="EA1258" s="4">
        <f t="shared" si="921"/>
        <v>0</v>
      </c>
      <c r="EB1258" s="4">
        <f t="shared" si="921"/>
        <v>0</v>
      </c>
      <c r="EC1258" s="4">
        <f t="shared" si="921"/>
        <v>0</v>
      </c>
      <c r="ED1258" s="4">
        <f t="shared" si="921"/>
        <v>0</v>
      </c>
      <c r="EE1258" s="4">
        <f t="shared" si="921"/>
        <v>0</v>
      </c>
      <c r="EF1258" s="4">
        <f t="shared" si="921"/>
        <v>0</v>
      </c>
      <c r="EG1258" s="4">
        <f t="shared" si="921"/>
        <v>0</v>
      </c>
      <c r="EH1258" s="4">
        <f t="shared" si="921"/>
        <v>0</v>
      </c>
      <c r="EI1258" s="4">
        <f t="shared" si="921"/>
        <v>0</v>
      </c>
      <c r="EJ1258" s="4">
        <f t="shared" si="921"/>
        <v>773911.81</v>
      </c>
      <c r="EK1258" s="4">
        <f t="shared" si="921"/>
        <v>760810.59</v>
      </c>
      <c r="EL1258" s="4">
        <f t="shared" si="921"/>
        <v>13101.22</v>
      </c>
      <c r="EM1258" s="4">
        <f t="shared" ref="EM1258:FR1258" si="922">EM1368</f>
        <v>0</v>
      </c>
      <c r="EN1258" s="4">
        <f t="shared" si="922"/>
        <v>290412.2</v>
      </c>
      <c r="EO1258" s="4">
        <f t="shared" si="922"/>
        <v>290412.2</v>
      </c>
      <c r="EP1258" s="4">
        <f t="shared" si="922"/>
        <v>0</v>
      </c>
      <c r="EQ1258" s="4">
        <f t="shared" si="922"/>
        <v>290412.2</v>
      </c>
      <c r="ER1258" s="4">
        <f t="shared" si="922"/>
        <v>0</v>
      </c>
      <c r="ES1258" s="4">
        <f t="shared" si="922"/>
        <v>0</v>
      </c>
      <c r="ET1258" s="4">
        <f t="shared" si="922"/>
        <v>0</v>
      </c>
      <c r="EU1258" s="4">
        <f t="shared" si="922"/>
        <v>0</v>
      </c>
      <c r="EV1258" s="4">
        <f t="shared" si="922"/>
        <v>0</v>
      </c>
      <c r="EW1258" s="4">
        <f t="shared" si="922"/>
        <v>0</v>
      </c>
      <c r="EX1258" s="4">
        <f t="shared" si="922"/>
        <v>0</v>
      </c>
      <c r="EY1258" s="4">
        <f t="shared" si="922"/>
        <v>0</v>
      </c>
      <c r="EZ1258" s="4">
        <f t="shared" si="922"/>
        <v>0</v>
      </c>
      <c r="FA1258" s="4">
        <f t="shared" si="922"/>
        <v>0</v>
      </c>
      <c r="FB1258" s="4">
        <f t="shared" si="922"/>
        <v>0</v>
      </c>
      <c r="FC1258" s="4">
        <f t="shared" si="922"/>
        <v>0</v>
      </c>
      <c r="FD1258" s="4">
        <f t="shared" si="922"/>
        <v>0</v>
      </c>
      <c r="FE1258" s="4">
        <f t="shared" si="922"/>
        <v>0</v>
      </c>
      <c r="FF1258" s="4">
        <f t="shared" si="922"/>
        <v>0</v>
      </c>
      <c r="FG1258" s="4">
        <f t="shared" si="922"/>
        <v>0</v>
      </c>
      <c r="FH1258" s="4">
        <f t="shared" si="922"/>
        <v>0</v>
      </c>
      <c r="FI1258" s="4">
        <f t="shared" si="922"/>
        <v>0</v>
      </c>
      <c r="FJ1258" s="4">
        <f t="shared" si="922"/>
        <v>0</v>
      </c>
      <c r="FK1258" s="4">
        <f t="shared" si="922"/>
        <v>0</v>
      </c>
      <c r="FL1258" s="4">
        <f t="shared" si="922"/>
        <v>0</v>
      </c>
      <c r="FM1258" s="4">
        <f t="shared" si="922"/>
        <v>0</v>
      </c>
      <c r="FN1258" s="4">
        <f t="shared" si="922"/>
        <v>0</v>
      </c>
      <c r="FO1258" s="4">
        <f t="shared" si="922"/>
        <v>0</v>
      </c>
      <c r="FP1258" s="4">
        <f t="shared" si="922"/>
        <v>0</v>
      </c>
      <c r="FQ1258" s="4">
        <f t="shared" si="922"/>
        <v>0</v>
      </c>
      <c r="FR1258" s="4">
        <f t="shared" si="922"/>
        <v>0</v>
      </c>
      <c r="FS1258" s="4">
        <f t="shared" ref="FS1258:GX1258" si="923">FS1368</f>
        <v>0</v>
      </c>
      <c r="FT1258" s="4">
        <f t="shared" si="923"/>
        <v>0</v>
      </c>
      <c r="FU1258" s="4">
        <f t="shared" si="923"/>
        <v>0</v>
      </c>
      <c r="FV1258" s="4">
        <f t="shared" si="923"/>
        <v>0</v>
      </c>
      <c r="FW1258" s="4">
        <f t="shared" si="923"/>
        <v>0</v>
      </c>
      <c r="FX1258" s="4">
        <f t="shared" si="923"/>
        <v>0</v>
      </c>
      <c r="FY1258" s="4">
        <f t="shared" si="923"/>
        <v>0</v>
      </c>
      <c r="FZ1258" s="4">
        <f t="shared" si="923"/>
        <v>0</v>
      </c>
      <c r="GA1258" s="4">
        <f t="shared" si="923"/>
        <v>0</v>
      </c>
      <c r="GB1258" s="4">
        <f t="shared" si="923"/>
        <v>0</v>
      </c>
      <c r="GC1258" s="4">
        <f t="shared" si="923"/>
        <v>0</v>
      </c>
      <c r="GD1258" s="4">
        <f t="shared" si="923"/>
        <v>0</v>
      </c>
      <c r="GE1258" s="4">
        <f t="shared" si="923"/>
        <v>0</v>
      </c>
      <c r="GF1258" s="4">
        <f t="shared" si="923"/>
        <v>0</v>
      </c>
      <c r="GG1258" s="4">
        <f t="shared" si="923"/>
        <v>0</v>
      </c>
      <c r="GH1258" s="4">
        <f t="shared" si="923"/>
        <v>0</v>
      </c>
      <c r="GI1258" s="4">
        <f t="shared" si="923"/>
        <v>0</v>
      </c>
      <c r="GJ1258" s="4">
        <f t="shared" si="923"/>
        <v>0</v>
      </c>
      <c r="GK1258" s="4">
        <f t="shared" si="923"/>
        <v>0</v>
      </c>
      <c r="GL1258" s="4">
        <f t="shared" si="923"/>
        <v>0</v>
      </c>
      <c r="GM1258" s="4">
        <f t="shared" si="923"/>
        <v>0</v>
      </c>
      <c r="GN1258" s="4">
        <f t="shared" si="923"/>
        <v>0</v>
      </c>
      <c r="GO1258" s="4">
        <f t="shared" si="923"/>
        <v>0</v>
      </c>
      <c r="GP1258" s="4">
        <f t="shared" si="923"/>
        <v>0</v>
      </c>
      <c r="GQ1258" s="4">
        <f t="shared" si="923"/>
        <v>0</v>
      </c>
      <c r="GR1258" s="4">
        <f t="shared" si="923"/>
        <v>0</v>
      </c>
      <c r="GS1258" s="4">
        <f t="shared" si="923"/>
        <v>0</v>
      </c>
      <c r="GT1258" s="4">
        <f t="shared" si="923"/>
        <v>0</v>
      </c>
      <c r="GU1258" s="4">
        <f t="shared" si="923"/>
        <v>0</v>
      </c>
      <c r="GV1258" s="4">
        <f t="shared" si="923"/>
        <v>0</v>
      </c>
      <c r="GW1258" s="4">
        <f t="shared" si="923"/>
        <v>0</v>
      </c>
      <c r="GX1258" s="4">
        <f t="shared" si="923"/>
        <v>0</v>
      </c>
    </row>
    <row r="1260" spans="1:255">
      <c r="A1260" s="1">
        <v>4</v>
      </c>
      <c r="B1260" s="1">
        <v>1</v>
      </c>
      <c r="C1260" s="1"/>
      <c r="D1260" s="1">
        <f>ROW(A1297)</f>
        <v>1297</v>
      </c>
      <c r="E1260" s="1"/>
      <c r="F1260" s="1" t="s">
        <v>25</v>
      </c>
      <c r="G1260" s="1" t="s">
        <v>794</v>
      </c>
      <c r="H1260" s="1" t="s">
        <v>3</v>
      </c>
      <c r="I1260" s="1">
        <v>0</v>
      </c>
      <c r="J1260" s="1"/>
      <c r="K1260" s="1">
        <v>0</v>
      </c>
      <c r="L1260" s="1"/>
      <c r="M1260" s="1" t="s">
        <v>3</v>
      </c>
      <c r="N1260" s="1"/>
      <c r="O1260" s="1"/>
      <c r="P1260" s="1"/>
      <c r="Q1260" s="1"/>
      <c r="R1260" s="1"/>
      <c r="S1260" s="1">
        <v>0</v>
      </c>
      <c r="T1260" s="1">
        <v>0</v>
      </c>
      <c r="U1260" s="1" t="s">
        <v>3</v>
      </c>
      <c r="V1260" s="1">
        <v>0</v>
      </c>
      <c r="W1260" s="1"/>
      <c r="X1260" s="1"/>
      <c r="Y1260" s="1"/>
      <c r="Z1260" s="1"/>
      <c r="AA1260" s="1"/>
      <c r="AB1260" s="1" t="s">
        <v>3</v>
      </c>
      <c r="AC1260" s="1" t="s">
        <v>3</v>
      </c>
      <c r="AD1260" s="1" t="s">
        <v>3</v>
      </c>
      <c r="AE1260" s="1" t="s">
        <v>3</v>
      </c>
      <c r="AF1260" s="1" t="s">
        <v>3</v>
      </c>
      <c r="AG1260" s="1" t="s">
        <v>3</v>
      </c>
      <c r="AH1260" s="1"/>
      <c r="AI1260" s="1"/>
      <c r="AJ1260" s="1"/>
      <c r="AK1260" s="1"/>
      <c r="AL1260" s="1"/>
      <c r="AM1260" s="1"/>
      <c r="AN1260" s="1"/>
      <c r="AO1260" s="1"/>
      <c r="AP1260" s="1" t="s">
        <v>3</v>
      </c>
      <c r="AQ1260" s="1" t="s">
        <v>3</v>
      </c>
      <c r="AR1260" s="1" t="s">
        <v>3</v>
      </c>
      <c r="AS1260" s="1"/>
      <c r="AT1260" s="1"/>
      <c r="AU1260" s="1"/>
      <c r="AV1260" s="1"/>
      <c r="AW1260" s="1"/>
      <c r="AX1260" s="1"/>
      <c r="AY1260" s="1"/>
      <c r="AZ1260" s="1" t="s">
        <v>3</v>
      </c>
      <c r="BA1260" s="1"/>
      <c r="BB1260" s="1" t="s">
        <v>3</v>
      </c>
      <c r="BC1260" s="1" t="s">
        <v>3</v>
      </c>
      <c r="BD1260" s="1" t="s">
        <v>3</v>
      </c>
      <c r="BE1260" s="1" t="s">
        <v>3</v>
      </c>
      <c r="BF1260" s="1" t="s">
        <v>3</v>
      </c>
      <c r="BG1260" s="1" t="s">
        <v>3</v>
      </c>
      <c r="BH1260" s="1" t="s">
        <v>3</v>
      </c>
      <c r="BI1260" s="1" t="s">
        <v>3</v>
      </c>
      <c r="BJ1260" s="1" t="s">
        <v>3</v>
      </c>
      <c r="BK1260" s="1" t="s">
        <v>3</v>
      </c>
      <c r="BL1260" s="1" t="s">
        <v>3</v>
      </c>
      <c r="BM1260" s="1" t="s">
        <v>3</v>
      </c>
      <c r="BN1260" s="1" t="s">
        <v>3</v>
      </c>
      <c r="BO1260" s="1" t="s">
        <v>3</v>
      </c>
      <c r="BP1260" s="1" t="s">
        <v>3</v>
      </c>
      <c r="BQ1260" s="1"/>
      <c r="BR1260" s="1"/>
      <c r="BS1260" s="1"/>
      <c r="BT1260" s="1"/>
      <c r="BU1260" s="1"/>
      <c r="BV1260" s="1"/>
      <c r="BW1260" s="1"/>
      <c r="BX1260" s="1">
        <v>0</v>
      </c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>
        <v>0</v>
      </c>
    </row>
    <row r="1262" spans="1:255">
      <c r="A1262" s="3">
        <v>52</v>
      </c>
      <c r="B1262" s="3">
        <f t="shared" ref="B1262:G1262" si="924">B1297</f>
        <v>1</v>
      </c>
      <c r="C1262" s="3">
        <f t="shared" si="924"/>
        <v>4</v>
      </c>
      <c r="D1262" s="3">
        <f t="shared" si="924"/>
        <v>1260</v>
      </c>
      <c r="E1262" s="3">
        <f t="shared" si="924"/>
        <v>0</v>
      </c>
      <c r="F1262" s="3" t="str">
        <f t="shared" si="924"/>
        <v>Новый раздел</v>
      </c>
      <c r="G1262" s="3" t="str">
        <f t="shared" si="924"/>
        <v>ГНБ №1 L=35 м 2 тр</v>
      </c>
      <c r="H1262" s="3"/>
      <c r="I1262" s="3"/>
      <c r="J1262" s="3"/>
      <c r="K1262" s="3"/>
      <c r="L1262" s="3"/>
      <c r="M1262" s="3"/>
      <c r="N1262" s="3"/>
      <c r="O1262" s="3">
        <f t="shared" ref="O1262:AT1262" si="925">O1297</f>
        <v>68392.03</v>
      </c>
      <c r="P1262" s="3">
        <f t="shared" si="925"/>
        <v>21737.89</v>
      </c>
      <c r="Q1262" s="3">
        <f t="shared" si="925"/>
        <v>45631.77</v>
      </c>
      <c r="R1262" s="3">
        <f t="shared" si="925"/>
        <v>1133.3499999999999</v>
      </c>
      <c r="S1262" s="3">
        <f t="shared" si="925"/>
        <v>1022.37</v>
      </c>
      <c r="T1262" s="3">
        <f t="shared" si="925"/>
        <v>0</v>
      </c>
      <c r="U1262" s="3">
        <f t="shared" si="925"/>
        <v>97.96413849999999</v>
      </c>
      <c r="V1262" s="3">
        <f t="shared" si="925"/>
        <v>83.179551749999987</v>
      </c>
      <c r="W1262" s="3">
        <f t="shared" si="925"/>
        <v>193.22</v>
      </c>
      <c r="X1262" s="3">
        <f t="shared" si="925"/>
        <v>2278.9899999999998</v>
      </c>
      <c r="Y1262" s="3">
        <f t="shared" si="925"/>
        <v>1002.41</v>
      </c>
      <c r="Z1262" s="3">
        <f t="shared" si="925"/>
        <v>0</v>
      </c>
      <c r="AA1262" s="3">
        <f t="shared" si="925"/>
        <v>0</v>
      </c>
      <c r="AB1262" s="3">
        <f t="shared" si="925"/>
        <v>68392.03</v>
      </c>
      <c r="AC1262" s="3">
        <f t="shared" si="925"/>
        <v>21737.89</v>
      </c>
      <c r="AD1262" s="3">
        <f t="shared" si="925"/>
        <v>45631.77</v>
      </c>
      <c r="AE1262" s="3">
        <f t="shared" si="925"/>
        <v>1133.3499999999999</v>
      </c>
      <c r="AF1262" s="3">
        <f t="shared" si="925"/>
        <v>1022.37</v>
      </c>
      <c r="AG1262" s="3">
        <f t="shared" si="925"/>
        <v>0</v>
      </c>
      <c r="AH1262" s="3">
        <f t="shared" si="925"/>
        <v>97.96413849999999</v>
      </c>
      <c r="AI1262" s="3">
        <f t="shared" si="925"/>
        <v>83.179551749999987</v>
      </c>
      <c r="AJ1262" s="3">
        <f t="shared" si="925"/>
        <v>193.22</v>
      </c>
      <c r="AK1262" s="3">
        <f t="shared" si="925"/>
        <v>2278.9899999999998</v>
      </c>
      <c r="AL1262" s="3">
        <f t="shared" si="925"/>
        <v>1002.41</v>
      </c>
      <c r="AM1262" s="3">
        <f t="shared" si="925"/>
        <v>0</v>
      </c>
      <c r="AN1262" s="3">
        <f t="shared" si="925"/>
        <v>0</v>
      </c>
      <c r="AO1262" s="3">
        <f t="shared" si="925"/>
        <v>0</v>
      </c>
      <c r="AP1262" s="3">
        <f t="shared" si="925"/>
        <v>0</v>
      </c>
      <c r="AQ1262" s="3">
        <f t="shared" si="925"/>
        <v>0</v>
      </c>
      <c r="AR1262" s="3">
        <f t="shared" si="925"/>
        <v>71673.429999999993</v>
      </c>
      <c r="AS1262" s="3">
        <f t="shared" si="925"/>
        <v>71404.47</v>
      </c>
      <c r="AT1262" s="3">
        <f t="shared" si="925"/>
        <v>268.95999999999998</v>
      </c>
      <c r="AU1262" s="3">
        <f t="shared" ref="AU1262:BZ1262" si="926">AU1297</f>
        <v>0</v>
      </c>
      <c r="AV1262" s="3">
        <f t="shared" si="926"/>
        <v>21737.89</v>
      </c>
      <c r="AW1262" s="3">
        <f t="shared" si="926"/>
        <v>21737.89</v>
      </c>
      <c r="AX1262" s="3">
        <f t="shared" si="926"/>
        <v>0</v>
      </c>
      <c r="AY1262" s="3">
        <f t="shared" si="926"/>
        <v>21737.89</v>
      </c>
      <c r="AZ1262" s="3">
        <f t="shared" si="926"/>
        <v>0</v>
      </c>
      <c r="BA1262" s="3">
        <f t="shared" si="926"/>
        <v>0</v>
      </c>
      <c r="BB1262" s="3">
        <f t="shared" si="926"/>
        <v>0</v>
      </c>
      <c r="BC1262" s="3">
        <f t="shared" si="926"/>
        <v>0</v>
      </c>
      <c r="BD1262" s="3">
        <f t="shared" si="926"/>
        <v>0</v>
      </c>
      <c r="BE1262" s="3">
        <f t="shared" si="926"/>
        <v>0</v>
      </c>
      <c r="BF1262" s="3">
        <f t="shared" si="926"/>
        <v>0</v>
      </c>
      <c r="BG1262" s="3">
        <f t="shared" si="926"/>
        <v>0</v>
      </c>
      <c r="BH1262" s="3">
        <f t="shared" si="926"/>
        <v>0</v>
      </c>
      <c r="BI1262" s="3">
        <f t="shared" si="926"/>
        <v>0</v>
      </c>
      <c r="BJ1262" s="3">
        <f t="shared" si="926"/>
        <v>0</v>
      </c>
      <c r="BK1262" s="3">
        <f t="shared" si="926"/>
        <v>0</v>
      </c>
      <c r="BL1262" s="3">
        <f t="shared" si="926"/>
        <v>0</v>
      </c>
      <c r="BM1262" s="3">
        <f t="shared" si="926"/>
        <v>0</v>
      </c>
      <c r="BN1262" s="3">
        <f t="shared" si="926"/>
        <v>0</v>
      </c>
      <c r="BO1262" s="3">
        <f t="shared" si="926"/>
        <v>0</v>
      </c>
      <c r="BP1262" s="3">
        <f t="shared" si="926"/>
        <v>0</v>
      </c>
      <c r="BQ1262" s="3">
        <f t="shared" si="926"/>
        <v>0</v>
      </c>
      <c r="BR1262" s="3">
        <f t="shared" si="926"/>
        <v>0</v>
      </c>
      <c r="BS1262" s="3">
        <f t="shared" si="926"/>
        <v>0</v>
      </c>
      <c r="BT1262" s="3">
        <f t="shared" si="926"/>
        <v>0</v>
      </c>
      <c r="BU1262" s="3">
        <f t="shared" si="926"/>
        <v>0</v>
      </c>
      <c r="BV1262" s="3">
        <f t="shared" si="926"/>
        <v>0</v>
      </c>
      <c r="BW1262" s="3">
        <f t="shared" si="926"/>
        <v>0</v>
      </c>
      <c r="BX1262" s="3">
        <f t="shared" si="926"/>
        <v>0</v>
      </c>
      <c r="BY1262" s="3">
        <f t="shared" si="926"/>
        <v>0</v>
      </c>
      <c r="BZ1262" s="3">
        <f t="shared" si="926"/>
        <v>0</v>
      </c>
      <c r="CA1262" s="3">
        <f t="shared" ref="CA1262:DF1262" si="927">CA1297</f>
        <v>71673.429999999993</v>
      </c>
      <c r="CB1262" s="3">
        <f t="shared" si="927"/>
        <v>71404.47</v>
      </c>
      <c r="CC1262" s="3">
        <f t="shared" si="927"/>
        <v>268.95999999999998</v>
      </c>
      <c r="CD1262" s="3">
        <f t="shared" si="927"/>
        <v>0</v>
      </c>
      <c r="CE1262" s="3">
        <f t="shared" si="927"/>
        <v>21737.89</v>
      </c>
      <c r="CF1262" s="3">
        <f t="shared" si="927"/>
        <v>21737.89</v>
      </c>
      <c r="CG1262" s="3">
        <f t="shared" si="927"/>
        <v>0</v>
      </c>
      <c r="CH1262" s="3">
        <f t="shared" si="927"/>
        <v>21737.89</v>
      </c>
      <c r="CI1262" s="3">
        <f t="shared" si="927"/>
        <v>0</v>
      </c>
      <c r="CJ1262" s="3">
        <f t="shared" si="927"/>
        <v>0</v>
      </c>
      <c r="CK1262" s="3">
        <f t="shared" si="927"/>
        <v>0</v>
      </c>
      <c r="CL1262" s="3">
        <f t="shared" si="927"/>
        <v>0</v>
      </c>
      <c r="CM1262" s="3">
        <f t="shared" si="927"/>
        <v>0</v>
      </c>
      <c r="CN1262" s="3">
        <f t="shared" si="927"/>
        <v>0</v>
      </c>
      <c r="CO1262" s="3">
        <f t="shared" si="927"/>
        <v>0</v>
      </c>
      <c r="CP1262" s="3">
        <f t="shared" si="927"/>
        <v>0</v>
      </c>
      <c r="CQ1262" s="3">
        <f t="shared" si="927"/>
        <v>0</v>
      </c>
      <c r="CR1262" s="3">
        <f t="shared" si="927"/>
        <v>0</v>
      </c>
      <c r="CS1262" s="3">
        <f t="shared" si="927"/>
        <v>0</v>
      </c>
      <c r="CT1262" s="3">
        <f t="shared" si="927"/>
        <v>0</v>
      </c>
      <c r="CU1262" s="3">
        <f t="shared" si="927"/>
        <v>0</v>
      </c>
      <c r="CV1262" s="3">
        <f t="shared" si="927"/>
        <v>0</v>
      </c>
      <c r="CW1262" s="3">
        <f t="shared" si="927"/>
        <v>0</v>
      </c>
      <c r="CX1262" s="3">
        <f t="shared" si="927"/>
        <v>0</v>
      </c>
      <c r="CY1262" s="3">
        <f t="shared" si="927"/>
        <v>0</v>
      </c>
      <c r="CZ1262" s="3">
        <f t="shared" si="927"/>
        <v>0</v>
      </c>
      <c r="DA1262" s="3">
        <f t="shared" si="927"/>
        <v>0</v>
      </c>
      <c r="DB1262" s="3">
        <f t="shared" si="927"/>
        <v>0</v>
      </c>
      <c r="DC1262" s="3">
        <f t="shared" si="927"/>
        <v>0</v>
      </c>
      <c r="DD1262" s="3">
        <f t="shared" si="927"/>
        <v>0</v>
      </c>
      <c r="DE1262" s="3">
        <f t="shared" si="927"/>
        <v>0</v>
      </c>
      <c r="DF1262" s="3">
        <f t="shared" si="927"/>
        <v>0</v>
      </c>
      <c r="DG1262" s="4">
        <f t="shared" ref="DG1262:EL1262" si="928">DG1297</f>
        <v>531386.22</v>
      </c>
      <c r="DH1262" s="4">
        <f t="shared" si="928"/>
        <v>213472</v>
      </c>
      <c r="DI1262" s="4">
        <f t="shared" si="928"/>
        <v>266775.63</v>
      </c>
      <c r="DJ1262" s="4">
        <f t="shared" si="928"/>
        <v>57702.91</v>
      </c>
      <c r="DK1262" s="4">
        <f t="shared" si="928"/>
        <v>51138.59</v>
      </c>
      <c r="DL1262" s="4">
        <f t="shared" si="928"/>
        <v>0</v>
      </c>
      <c r="DM1262" s="4">
        <f t="shared" si="928"/>
        <v>97.96413849999999</v>
      </c>
      <c r="DN1262" s="4">
        <f t="shared" si="928"/>
        <v>83.179551749999987</v>
      </c>
      <c r="DO1262" s="4">
        <f t="shared" si="928"/>
        <v>193.22</v>
      </c>
      <c r="DP1262" s="4">
        <f t="shared" si="928"/>
        <v>115087.11</v>
      </c>
      <c r="DQ1262" s="4">
        <f t="shared" si="928"/>
        <v>50498.28</v>
      </c>
      <c r="DR1262" s="4">
        <f t="shared" si="928"/>
        <v>0</v>
      </c>
      <c r="DS1262" s="4">
        <f t="shared" si="928"/>
        <v>0</v>
      </c>
      <c r="DT1262" s="4">
        <f t="shared" si="928"/>
        <v>531386.22</v>
      </c>
      <c r="DU1262" s="4">
        <f t="shared" si="928"/>
        <v>213472</v>
      </c>
      <c r="DV1262" s="4">
        <f t="shared" si="928"/>
        <v>266775.63</v>
      </c>
      <c r="DW1262" s="4">
        <f t="shared" si="928"/>
        <v>57702.91</v>
      </c>
      <c r="DX1262" s="4">
        <f t="shared" si="928"/>
        <v>51138.59</v>
      </c>
      <c r="DY1262" s="4">
        <f t="shared" si="928"/>
        <v>0</v>
      </c>
      <c r="DZ1262" s="4">
        <f t="shared" si="928"/>
        <v>97.96413849999999</v>
      </c>
      <c r="EA1262" s="4">
        <f t="shared" si="928"/>
        <v>83.179551749999987</v>
      </c>
      <c r="EB1262" s="4">
        <f t="shared" si="928"/>
        <v>193.22</v>
      </c>
      <c r="EC1262" s="4">
        <f t="shared" si="928"/>
        <v>115087.11</v>
      </c>
      <c r="ED1262" s="4">
        <f t="shared" si="928"/>
        <v>50498.28</v>
      </c>
      <c r="EE1262" s="4">
        <f t="shared" si="928"/>
        <v>0</v>
      </c>
      <c r="EF1262" s="4">
        <f t="shared" si="928"/>
        <v>0</v>
      </c>
      <c r="EG1262" s="4">
        <f t="shared" si="928"/>
        <v>0</v>
      </c>
      <c r="EH1262" s="4">
        <f t="shared" si="928"/>
        <v>0</v>
      </c>
      <c r="EI1262" s="4">
        <f t="shared" si="928"/>
        <v>0</v>
      </c>
      <c r="EJ1262" s="4">
        <f t="shared" si="928"/>
        <v>696971.61</v>
      </c>
      <c r="EK1262" s="4">
        <f t="shared" si="928"/>
        <v>685891.62</v>
      </c>
      <c r="EL1262" s="4">
        <f t="shared" si="928"/>
        <v>11079.99</v>
      </c>
      <c r="EM1262" s="4">
        <f t="shared" ref="EM1262:FR1262" si="929">EM1297</f>
        <v>0</v>
      </c>
      <c r="EN1262" s="4">
        <f t="shared" si="929"/>
        <v>213472</v>
      </c>
      <c r="EO1262" s="4">
        <f t="shared" si="929"/>
        <v>213472</v>
      </c>
      <c r="EP1262" s="4">
        <f t="shared" si="929"/>
        <v>0</v>
      </c>
      <c r="EQ1262" s="4">
        <f t="shared" si="929"/>
        <v>213472</v>
      </c>
      <c r="ER1262" s="4">
        <f t="shared" si="929"/>
        <v>0</v>
      </c>
      <c r="ES1262" s="4">
        <f t="shared" si="929"/>
        <v>0</v>
      </c>
      <c r="ET1262" s="4">
        <f t="shared" si="929"/>
        <v>0</v>
      </c>
      <c r="EU1262" s="4">
        <f t="shared" si="929"/>
        <v>0</v>
      </c>
      <c r="EV1262" s="4">
        <f t="shared" si="929"/>
        <v>0</v>
      </c>
      <c r="EW1262" s="4">
        <f t="shared" si="929"/>
        <v>0</v>
      </c>
      <c r="EX1262" s="4">
        <f t="shared" si="929"/>
        <v>0</v>
      </c>
      <c r="EY1262" s="4">
        <f t="shared" si="929"/>
        <v>0</v>
      </c>
      <c r="EZ1262" s="4">
        <f t="shared" si="929"/>
        <v>0</v>
      </c>
      <c r="FA1262" s="4">
        <f t="shared" si="929"/>
        <v>0</v>
      </c>
      <c r="FB1262" s="4">
        <f t="shared" si="929"/>
        <v>0</v>
      </c>
      <c r="FC1262" s="4">
        <f t="shared" si="929"/>
        <v>0</v>
      </c>
      <c r="FD1262" s="4">
        <f t="shared" si="929"/>
        <v>0</v>
      </c>
      <c r="FE1262" s="4">
        <f t="shared" si="929"/>
        <v>0</v>
      </c>
      <c r="FF1262" s="4">
        <f t="shared" si="929"/>
        <v>0</v>
      </c>
      <c r="FG1262" s="4">
        <f t="shared" si="929"/>
        <v>0</v>
      </c>
      <c r="FH1262" s="4">
        <f t="shared" si="929"/>
        <v>0</v>
      </c>
      <c r="FI1262" s="4">
        <f t="shared" si="929"/>
        <v>0</v>
      </c>
      <c r="FJ1262" s="4">
        <f t="shared" si="929"/>
        <v>0</v>
      </c>
      <c r="FK1262" s="4">
        <f t="shared" si="929"/>
        <v>0</v>
      </c>
      <c r="FL1262" s="4">
        <f t="shared" si="929"/>
        <v>0</v>
      </c>
      <c r="FM1262" s="4">
        <f t="shared" si="929"/>
        <v>0</v>
      </c>
      <c r="FN1262" s="4">
        <f t="shared" si="929"/>
        <v>0</v>
      </c>
      <c r="FO1262" s="4">
        <f t="shared" si="929"/>
        <v>0</v>
      </c>
      <c r="FP1262" s="4">
        <f t="shared" si="929"/>
        <v>0</v>
      </c>
      <c r="FQ1262" s="4">
        <f t="shared" si="929"/>
        <v>0</v>
      </c>
      <c r="FR1262" s="4">
        <f t="shared" si="929"/>
        <v>0</v>
      </c>
      <c r="FS1262" s="4">
        <f t="shared" ref="FS1262:GX1262" si="930">FS1297</f>
        <v>696971.61</v>
      </c>
      <c r="FT1262" s="4">
        <f t="shared" si="930"/>
        <v>685891.62</v>
      </c>
      <c r="FU1262" s="4">
        <f t="shared" si="930"/>
        <v>11079.99</v>
      </c>
      <c r="FV1262" s="4">
        <f t="shared" si="930"/>
        <v>0</v>
      </c>
      <c r="FW1262" s="4">
        <f t="shared" si="930"/>
        <v>213472</v>
      </c>
      <c r="FX1262" s="4">
        <f t="shared" si="930"/>
        <v>213472</v>
      </c>
      <c r="FY1262" s="4">
        <f t="shared" si="930"/>
        <v>0</v>
      </c>
      <c r="FZ1262" s="4">
        <f t="shared" si="930"/>
        <v>213472</v>
      </c>
      <c r="GA1262" s="4">
        <f t="shared" si="930"/>
        <v>0</v>
      </c>
      <c r="GB1262" s="4">
        <f t="shared" si="930"/>
        <v>0</v>
      </c>
      <c r="GC1262" s="4">
        <f t="shared" si="930"/>
        <v>0</v>
      </c>
      <c r="GD1262" s="4">
        <f t="shared" si="930"/>
        <v>0</v>
      </c>
      <c r="GE1262" s="4">
        <f t="shared" si="930"/>
        <v>0</v>
      </c>
      <c r="GF1262" s="4">
        <f t="shared" si="930"/>
        <v>0</v>
      </c>
      <c r="GG1262" s="4">
        <f t="shared" si="930"/>
        <v>0</v>
      </c>
      <c r="GH1262" s="4">
        <f t="shared" si="930"/>
        <v>0</v>
      </c>
      <c r="GI1262" s="4">
        <f t="shared" si="930"/>
        <v>0</v>
      </c>
      <c r="GJ1262" s="4">
        <f t="shared" si="930"/>
        <v>0</v>
      </c>
      <c r="GK1262" s="4">
        <f t="shared" si="930"/>
        <v>0</v>
      </c>
      <c r="GL1262" s="4">
        <f t="shared" si="930"/>
        <v>0</v>
      </c>
      <c r="GM1262" s="4">
        <f t="shared" si="930"/>
        <v>0</v>
      </c>
      <c r="GN1262" s="4">
        <f t="shared" si="930"/>
        <v>0</v>
      </c>
      <c r="GO1262" s="4">
        <f t="shared" si="930"/>
        <v>0</v>
      </c>
      <c r="GP1262" s="4">
        <f t="shared" si="930"/>
        <v>0</v>
      </c>
      <c r="GQ1262" s="4">
        <f t="shared" si="930"/>
        <v>0</v>
      </c>
      <c r="GR1262" s="4">
        <f t="shared" si="930"/>
        <v>0</v>
      </c>
      <c r="GS1262" s="4">
        <f t="shared" si="930"/>
        <v>0</v>
      </c>
      <c r="GT1262" s="4">
        <f t="shared" si="930"/>
        <v>0</v>
      </c>
      <c r="GU1262" s="4">
        <f t="shared" si="930"/>
        <v>0</v>
      </c>
      <c r="GV1262" s="4">
        <f t="shared" si="930"/>
        <v>0</v>
      </c>
      <c r="GW1262" s="4">
        <f t="shared" si="930"/>
        <v>0</v>
      </c>
      <c r="GX1262" s="4">
        <f t="shared" si="930"/>
        <v>0</v>
      </c>
    </row>
    <row r="1264" spans="1:255">
      <c r="A1264" s="2">
        <v>17</v>
      </c>
      <c r="B1264" s="2">
        <v>1</v>
      </c>
      <c r="C1264" s="2">
        <f>ROW(SmtRes!A827)</f>
        <v>827</v>
      </c>
      <c r="D1264" s="2">
        <f>ROW(EtalonRes!A815)</f>
        <v>815</v>
      </c>
      <c r="E1264" s="2" t="s">
        <v>27</v>
      </c>
      <c r="F1264" s="2" t="s">
        <v>795</v>
      </c>
      <c r="G1264" s="2" t="s">
        <v>796</v>
      </c>
      <c r="H1264" s="2" t="s">
        <v>253</v>
      </c>
      <c r="I1264" s="2">
        <f>ROUND(ROUND(0.02025,6),9)</f>
        <v>2.0250000000000001E-2</v>
      </c>
      <c r="J1264" s="2">
        <v>0</v>
      </c>
      <c r="K1264" s="2">
        <f>ROUND(ROUND(0.02025,6),9)</f>
        <v>2.0250000000000001E-2</v>
      </c>
      <c r="L1264" s="2">
        <v>2.0250000000000001E-2</v>
      </c>
      <c r="M1264" s="2">
        <v>0</v>
      </c>
      <c r="N1264" s="2">
        <f t="shared" ref="N1264:N1295" si="931">ROUND(L1264-M1264,4)</f>
        <v>2.0299999999999999E-2</v>
      </c>
      <c r="O1264" s="2">
        <f t="shared" ref="O1264:O1295" si="932">ROUND(CP1264,2)</f>
        <v>32.07</v>
      </c>
      <c r="P1264" s="2">
        <f t="shared" ref="P1264:P1295" si="933">ROUND(CQ1264*I1264,2)</f>
        <v>0</v>
      </c>
      <c r="Q1264" s="2">
        <f t="shared" ref="Q1264:Q1295" si="934">ROUND(CR1264*I1264,2)</f>
        <v>0</v>
      </c>
      <c r="R1264" s="2">
        <f t="shared" ref="R1264:R1295" si="935">ROUND(CS1264*I1264,2)</f>
        <v>0</v>
      </c>
      <c r="S1264" s="2">
        <f t="shared" ref="S1264:S1295" si="936">ROUND(CT1264*I1264,2)</f>
        <v>32.07</v>
      </c>
      <c r="T1264" s="2">
        <f t="shared" ref="T1264:T1295" si="937">ROUND(CU1264*I1264,2)</f>
        <v>0</v>
      </c>
      <c r="U1264" s="2">
        <f t="shared" ref="U1264:U1295" si="938">CV1264*I1264</f>
        <v>3.8272500000000003</v>
      </c>
      <c r="V1264" s="2">
        <f t="shared" ref="V1264:V1295" si="939">CW1264*I1264</f>
        <v>0</v>
      </c>
      <c r="W1264" s="2">
        <f t="shared" ref="W1264:W1295" si="940">ROUND(CX1264*I1264,2)</f>
        <v>0</v>
      </c>
      <c r="X1264" s="2">
        <f t="shared" ref="X1264:X1295" si="941">ROUND(CY1264,2)</f>
        <v>28.54</v>
      </c>
      <c r="Y1264" s="2">
        <f t="shared" ref="Y1264:Y1295" si="942">ROUND(CZ1264,2)</f>
        <v>12.83</v>
      </c>
      <c r="Z1264" s="2"/>
      <c r="AA1264" s="2">
        <v>88889161</v>
      </c>
      <c r="AB1264" s="2">
        <f t="shared" ref="AB1264:AB1295" si="943">ROUND((AC1264+AD1264+AF1264),2)</f>
        <v>1583.82</v>
      </c>
      <c r="AC1264" s="2">
        <f t="shared" ref="AC1264:AC1295" si="944">ROUND((ES1264),2)</f>
        <v>0</v>
      </c>
      <c r="AD1264" s="2">
        <f t="shared" ref="AD1264:AD1295" si="945">ROUND((((ET1264)-(EU1264))+AE1264),2)</f>
        <v>0</v>
      </c>
      <c r="AE1264" s="2">
        <f t="shared" ref="AE1264:AE1295" si="946">ROUND((EU1264),2)</f>
        <v>0</v>
      </c>
      <c r="AF1264" s="2">
        <f t="shared" ref="AF1264:AF1295" si="947">ROUND((EV1264),2)</f>
        <v>1583.82</v>
      </c>
      <c r="AG1264" s="2">
        <f t="shared" ref="AG1264:AG1295" si="948">ROUND((AP1264),2)</f>
        <v>0</v>
      </c>
      <c r="AH1264" s="2">
        <f t="shared" ref="AH1264:AH1295" si="949">(EW1264)</f>
        <v>189</v>
      </c>
      <c r="AI1264" s="2">
        <f t="shared" ref="AI1264:AI1295" si="950">(EX1264)</f>
        <v>0</v>
      </c>
      <c r="AJ1264" s="2">
        <f t="shared" ref="AJ1264:AJ1295" si="951">(AS1264)</f>
        <v>0</v>
      </c>
      <c r="AK1264" s="2">
        <v>1583.82</v>
      </c>
      <c r="AL1264" s="2">
        <v>0</v>
      </c>
      <c r="AM1264" s="2">
        <v>0</v>
      </c>
      <c r="AN1264" s="2">
        <v>0</v>
      </c>
      <c r="AO1264" s="2">
        <v>1583.82</v>
      </c>
      <c r="AP1264" s="2">
        <v>0</v>
      </c>
      <c r="AQ1264" s="2">
        <v>189</v>
      </c>
      <c r="AR1264" s="2">
        <v>0</v>
      </c>
      <c r="AS1264" s="2">
        <v>0</v>
      </c>
      <c r="AT1264" s="2">
        <v>89</v>
      </c>
      <c r="AU1264" s="2">
        <v>40</v>
      </c>
      <c r="AV1264" s="2">
        <v>1</v>
      </c>
      <c r="AW1264" s="2">
        <v>1</v>
      </c>
      <c r="AX1264" s="2"/>
      <c r="AY1264" s="2"/>
      <c r="AZ1264" s="2">
        <v>1</v>
      </c>
      <c r="BA1264" s="2">
        <v>1</v>
      </c>
      <c r="BB1264" s="2">
        <v>1</v>
      </c>
      <c r="BC1264" s="2">
        <v>1</v>
      </c>
      <c r="BD1264" s="2" t="s">
        <v>3</v>
      </c>
      <c r="BE1264" s="2" t="s">
        <v>3</v>
      </c>
      <c r="BF1264" s="2" t="s">
        <v>3</v>
      </c>
      <c r="BG1264" s="2" t="s">
        <v>3</v>
      </c>
      <c r="BH1264" s="2">
        <v>0</v>
      </c>
      <c r="BI1264" s="2">
        <v>1</v>
      </c>
      <c r="BJ1264" s="2" t="s">
        <v>797</v>
      </c>
      <c r="BK1264" s="2"/>
      <c r="BL1264" s="2"/>
      <c r="BM1264" s="2">
        <v>1003</v>
      </c>
      <c r="BN1264" s="2">
        <v>0</v>
      </c>
      <c r="BO1264" s="2" t="s">
        <v>3</v>
      </c>
      <c r="BP1264" s="2">
        <v>0</v>
      </c>
      <c r="BQ1264" s="2">
        <v>2</v>
      </c>
      <c r="BR1264" s="2">
        <v>0</v>
      </c>
      <c r="BS1264" s="2">
        <v>1</v>
      </c>
      <c r="BT1264" s="2">
        <v>1</v>
      </c>
      <c r="BU1264" s="2">
        <v>1</v>
      </c>
      <c r="BV1264" s="2">
        <v>1</v>
      </c>
      <c r="BW1264" s="2">
        <v>1</v>
      </c>
      <c r="BX1264" s="2">
        <v>1</v>
      </c>
      <c r="BY1264" s="2" t="s">
        <v>3</v>
      </c>
      <c r="BZ1264" s="2">
        <v>89</v>
      </c>
      <c r="CA1264" s="2">
        <v>40</v>
      </c>
      <c r="CB1264" s="2" t="s">
        <v>3</v>
      </c>
      <c r="CC1264" s="2"/>
      <c r="CD1264" s="2"/>
      <c r="CE1264" s="2">
        <v>0</v>
      </c>
      <c r="CF1264" s="2">
        <v>0</v>
      </c>
      <c r="CG1264" s="2">
        <v>0</v>
      </c>
      <c r="CH1264" s="2">
        <v>1</v>
      </c>
      <c r="CI1264" s="2">
        <v>0</v>
      </c>
      <c r="CJ1264" s="2">
        <v>0</v>
      </c>
      <c r="CK1264" s="2">
        <v>0</v>
      </c>
      <c r="CL1264" s="2">
        <v>0</v>
      </c>
      <c r="CM1264" s="2">
        <v>0</v>
      </c>
      <c r="CN1264" s="2" t="s">
        <v>3</v>
      </c>
      <c r="CO1264" s="2">
        <v>0</v>
      </c>
      <c r="CP1264" s="2">
        <f t="shared" ref="CP1264:CP1295" si="952">(P1264+Q1264+S1264)</f>
        <v>32.07</v>
      </c>
      <c r="CQ1264" s="2">
        <f t="shared" ref="CQ1264:CQ1295" si="953">AC1264*BC1264</f>
        <v>0</v>
      </c>
      <c r="CR1264" s="2">
        <f t="shared" ref="CR1264:CR1295" si="954">AD1264*BB1264</f>
        <v>0</v>
      </c>
      <c r="CS1264" s="2">
        <f t="shared" ref="CS1264:CS1295" si="955">AE1264*BS1264</f>
        <v>0</v>
      </c>
      <c r="CT1264" s="2">
        <f t="shared" ref="CT1264:CT1295" si="956">AF1264*BA1264</f>
        <v>1583.82</v>
      </c>
      <c r="CU1264" s="2">
        <f t="shared" ref="CU1264:CU1295" si="957">AG1264</f>
        <v>0</v>
      </c>
      <c r="CV1264" s="2">
        <f t="shared" ref="CV1264:CV1295" si="958">AH1264</f>
        <v>189</v>
      </c>
      <c r="CW1264" s="2">
        <f t="shared" ref="CW1264:CW1295" si="959">AI1264</f>
        <v>0</v>
      </c>
      <c r="CX1264" s="2">
        <f t="shared" ref="CX1264:CX1295" si="960">AJ1264</f>
        <v>0</v>
      </c>
      <c r="CY1264" s="2">
        <f t="shared" ref="CY1264:CY1295" si="961">(((S1264+R1264)*AT1264)/100)</f>
        <v>28.542300000000001</v>
      </c>
      <c r="CZ1264" s="2">
        <f t="shared" ref="CZ1264:CZ1295" si="962">(((S1264+R1264)*AU1264)/100)</f>
        <v>12.827999999999999</v>
      </c>
      <c r="DA1264" s="2"/>
      <c r="DB1264" s="2"/>
      <c r="DC1264" s="2" t="s">
        <v>3</v>
      </c>
      <c r="DD1264" s="2" t="s">
        <v>3</v>
      </c>
      <c r="DE1264" s="2" t="s">
        <v>3</v>
      </c>
      <c r="DF1264" s="2" t="s">
        <v>3</v>
      </c>
      <c r="DG1264" s="2" t="s">
        <v>3</v>
      </c>
      <c r="DH1264" s="2" t="s">
        <v>3</v>
      </c>
      <c r="DI1264" s="2" t="s">
        <v>3</v>
      </c>
      <c r="DJ1264" s="2" t="s">
        <v>3</v>
      </c>
      <c r="DK1264" s="2" t="s">
        <v>3</v>
      </c>
      <c r="DL1264" s="2" t="s">
        <v>3</v>
      </c>
      <c r="DM1264" s="2" t="s">
        <v>3</v>
      </c>
      <c r="DN1264" s="2">
        <v>0</v>
      </c>
      <c r="DO1264" s="2">
        <v>0</v>
      </c>
      <c r="DP1264" s="2">
        <v>1</v>
      </c>
      <c r="DQ1264" s="2">
        <v>1</v>
      </c>
      <c r="DR1264" s="2"/>
      <c r="DS1264" s="2"/>
      <c r="DT1264" s="2"/>
      <c r="DU1264" s="2">
        <v>1013</v>
      </c>
      <c r="DV1264" s="2" t="s">
        <v>253</v>
      </c>
      <c r="DW1264" s="2" t="s">
        <v>253</v>
      </c>
      <c r="DX1264" s="2">
        <v>1</v>
      </c>
      <c r="DY1264" s="2"/>
      <c r="DZ1264" s="2" t="s">
        <v>3</v>
      </c>
      <c r="EA1264" s="2" t="s">
        <v>3</v>
      </c>
      <c r="EB1264" s="2" t="s">
        <v>3</v>
      </c>
      <c r="EC1264" s="2" t="s">
        <v>3</v>
      </c>
      <c r="ED1264" s="2"/>
      <c r="EE1264" s="2">
        <v>64991277</v>
      </c>
      <c r="EF1264" s="2">
        <v>2</v>
      </c>
      <c r="EG1264" s="2" t="s">
        <v>32</v>
      </c>
      <c r="EH1264" s="2">
        <v>1</v>
      </c>
      <c r="EI1264" s="2" t="s">
        <v>255</v>
      </c>
      <c r="EJ1264" s="2">
        <v>1</v>
      </c>
      <c r="EK1264" s="2">
        <v>1003</v>
      </c>
      <c r="EL1264" s="2" t="s">
        <v>256</v>
      </c>
      <c r="EM1264" s="2" t="s">
        <v>257</v>
      </c>
      <c r="EN1264" s="2"/>
      <c r="EO1264" s="2" t="s">
        <v>3</v>
      </c>
      <c r="EP1264" s="2"/>
      <c r="EQ1264" s="2">
        <v>0</v>
      </c>
      <c r="ER1264" s="2">
        <v>1583.82</v>
      </c>
      <c r="ES1264" s="2">
        <v>0</v>
      </c>
      <c r="ET1264" s="2">
        <v>0</v>
      </c>
      <c r="EU1264" s="2">
        <v>0</v>
      </c>
      <c r="EV1264" s="2">
        <v>1583.82</v>
      </c>
      <c r="EW1264" s="2">
        <v>189</v>
      </c>
      <c r="EX1264" s="2">
        <v>0</v>
      </c>
      <c r="EY1264" s="2">
        <v>0</v>
      </c>
      <c r="EZ1264" s="2"/>
      <c r="FA1264" s="2"/>
      <c r="FB1264" s="2"/>
      <c r="FC1264" s="2"/>
      <c r="FD1264" s="2"/>
      <c r="FE1264" s="2"/>
      <c r="FF1264" s="2"/>
      <c r="FG1264" s="2"/>
      <c r="FH1264" s="2"/>
      <c r="FI1264" s="2"/>
      <c r="FJ1264" s="2"/>
      <c r="FK1264" s="2"/>
      <c r="FL1264" s="2"/>
      <c r="FM1264" s="2"/>
      <c r="FN1264" s="2"/>
      <c r="FO1264" s="2"/>
      <c r="FP1264" s="2"/>
      <c r="FQ1264" s="2">
        <v>0</v>
      </c>
      <c r="FR1264" s="2">
        <v>0</v>
      </c>
      <c r="FS1264" s="2">
        <v>0</v>
      </c>
      <c r="FT1264" s="2"/>
      <c r="FU1264" s="2"/>
      <c r="FV1264" s="2"/>
      <c r="FW1264" s="2"/>
      <c r="FX1264" s="2">
        <v>89</v>
      </c>
      <c r="FY1264" s="2">
        <v>40</v>
      </c>
      <c r="FZ1264" s="2"/>
      <c r="GA1264" s="2" t="s">
        <v>3</v>
      </c>
      <c r="GB1264" s="2"/>
      <c r="GC1264" s="2"/>
      <c r="GD1264" s="2">
        <v>1</v>
      </c>
      <c r="GE1264" s="2"/>
      <c r="GF1264" s="2">
        <v>1151108257</v>
      </c>
      <c r="GG1264" s="2">
        <v>2</v>
      </c>
      <c r="GH1264" s="2">
        <v>1</v>
      </c>
      <c r="GI1264" s="2">
        <v>-2</v>
      </c>
      <c r="GJ1264" s="2">
        <v>0</v>
      </c>
      <c r="GK1264" s="2">
        <v>0</v>
      </c>
      <c r="GL1264" s="2">
        <f t="shared" ref="GL1264:GL1295" si="963">ROUND(IF(AND(BH1264=3,BI1264=3,FS1264&lt;&gt;0),P1264,0),2)</f>
        <v>0</v>
      </c>
      <c r="GM1264" s="2">
        <f t="shared" ref="GM1264:GM1295" si="964">ROUND(O1264+X1264+Y1264,2)+GX1264</f>
        <v>73.44</v>
      </c>
      <c r="GN1264" s="2">
        <f t="shared" ref="GN1264:GN1295" si="965">IF(OR(BI1264=0,BI1264=1),GM1264-GX1264,0)</f>
        <v>73.44</v>
      </c>
      <c r="GO1264" s="2">
        <f t="shared" ref="GO1264:GO1295" si="966">IF(BI1264=2,GM1264-GX1264,0)</f>
        <v>0</v>
      </c>
      <c r="GP1264" s="2">
        <f t="shared" ref="GP1264:GP1295" si="967">IF(BI1264=4,GM1264-GX1264,0)</f>
        <v>0</v>
      </c>
      <c r="GQ1264" s="2"/>
      <c r="GR1264" s="2">
        <v>0</v>
      </c>
      <c r="GS1264" s="2">
        <v>3</v>
      </c>
      <c r="GT1264" s="2">
        <v>0</v>
      </c>
      <c r="GU1264" s="2" t="s">
        <v>3</v>
      </c>
      <c r="GV1264" s="2">
        <f t="shared" ref="GV1264:GV1295" si="968">ROUND((GT1264),2)</f>
        <v>0</v>
      </c>
      <c r="GW1264" s="2">
        <v>1</v>
      </c>
      <c r="GX1264" s="2">
        <f t="shared" ref="GX1264:GX1295" si="969">ROUND(HC1264*I1264,2)</f>
        <v>0</v>
      </c>
      <c r="GY1264" s="2"/>
      <c r="GZ1264" s="2"/>
      <c r="HA1264" s="2">
        <v>0</v>
      </c>
      <c r="HB1264" s="2">
        <v>0</v>
      </c>
      <c r="HC1264" s="2">
        <f t="shared" ref="HC1264:HC1295" si="970">GV1264*GW1264</f>
        <v>0</v>
      </c>
      <c r="HD1264" s="2"/>
      <c r="HE1264" s="2" t="s">
        <v>3</v>
      </c>
      <c r="HF1264" s="2" t="s">
        <v>3</v>
      </c>
      <c r="HG1264" s="2"/>
      <c r="HH1264" s="2"/>
      <c r="HI1264" s="2"/>
      <c r="HJ1264" s="2"/>
      <c r="HK1264" s="2"/>
      <c r="HL1264" s="2"/>
      <c r="HM1264" s="2" t="s">
        <v>3</v>
      </c>
      <c r="HN1264" s="2" t="s">
        <v>258</v>
      </c>
      <c r="HO1264" s="2" t="s">
        <v>259</v>
      </c>
      <c r="HP1264" s="2" t="s">
        <v>256</v>
      </c>
      <c r="HQ1264" s="2" t="s">
        <v>256</v>
      </c>
      <c r="HR1264" s="2"/>
      <c r="HS1264" s="2">
        <v>0</v>
      </c>
      <c r="HT1264" s="2"/>
      <c r="HU1264" s="2"/>
      <c r="HV1264" s="2"/>
      <c r="HW1264" s="2"/>
      <c r="HX1264" s="2"/>
      <c r="HY1264" s="2"/>
      <c r="HZ1264" s="2"/>
      <c r="IA1264" s="2"/>
      <c r="IB1264" s="2"/>
      <c r="IC1264" s="2"/>
      <c r="ID1264" s="2"/>
      <c r="IE1264" s="2"/>
      <c r="IF1264" s="2"/>
      <c r="IG1264" s="2"/>
      <c r="IH1264" s="2"/>
      <c r="II1264" s="2"/>
      <c r="IJ1264" s="2"/>
      <c r="IK1264" s="2">
        <v>0</v>
      </c>
      <c r="IL1264" s="2"/>
      <c r="IM1264" s="2"/>
      <c r="IN1264" s="2"/>
      <c r="IO1264" s="2"/>
      <c r="IP1264" s="2"/>
      <c r="IQ1264" s="2"/>
      <c r="IR1264" s="2"/>
      <c r="IS1264" s="2"/>
      <c r="IT1264" s="2"/>
      <c r="IU1264" s="2"/>
    </row>
    <row r="1265" spans="1:255">
      <c r="A1265">
        <v>17</v>
      </c>
      <c r="B1265">
        <v>1</v>
      </c>
      <c r="C1265">
        <f>ROW(SmtRes!A828)</f>
        <v>828</v>
      </c>
      <c r="D1265">
        <f>ROW(EtalonRes!A816)</f>
        <v>816</v>
      </c>
      <c r="E1265" t="s">
        <v>27</v>
      </c>
      <c r="F1265" t="s">
        <v>795</v>
      </c>
      <c r="G1265" t="s">
        <v>796</v>
      </c>
      <c r="H1265" t="s">
        <v>253</v>
      </c>
      <c r="I1265">
        <f>ROUND(ROUND(0.02025,6),9)</f>
        <v>2.0250000000000001E-2</v>
      </c>
      <c r="J1265">
        <v>0</v>
      </c>
      <c r="K1265">
        <f>ROUND(ROUND(0.02025,6),9)</f>
        <v>2.0250000000000001E-2</v>
      </c>
      <c r="L1265">
        <v>2.0250000000000001E-2</v>
      </c>
      <c r="M1265">
        <v>0</v>
      </c>
      <c r="N1265">
        <f t="shared" si="931"/>
        <v>2.0299999999999999E-2</v>
      </c>
      <c r="O1265">
        <f t="shared" si="932"/>
        <v>1508.04</v>
      </c>
      <c r="P1265">
        <f t="shared" si="933"/>
        <v>0</v>
      </c>
      <c r="Q1265">
        <f t="shared" si="934"/>
        <v>0</v>
      </c>
      <c r="R1265">
        <f t="shared" si="935"/>
        <v>0</v>
      </c>
      <c r="S1265">
        <f t="shared" si="936"/>
        <v>1508.04</v>
      </c>
      <c r="T1265">
        <f t="shared" si="937"/>
        <v>0</v>
      </c>
      <c r="U1265">
        <f t="shared" si="938"/>
        <v>3.8272500000000003</v>
      </c>
      <c r="V1265">
        <f t="shared" si="939"/>
        <v>0</v>
      </c>
      <c r="W1265">
        <f t="shared" si="940"/>
        <v>0</v>
      </c>
      <c r="X1265">
        <f t="shared" si="941"/>
        <v>1342.16</v>
      </c>
      <c r="Y1265">
        <f t="shared" si="942"/>
        <v>603.22</v>
      </c>
      <c r="AA1265">
        <v>88889103</v>
      </c>
      <c r="AB1265">
        <f t="shared" si="943"/>
        <v>1583.82</v>
      </c>
      <c r="AC1265">
        <f t="shared" si="944"/>
        <v>0</v>
      </c>
      <c r="AD1265">
        <f t="shared" si="945"/>
        <v>0</v>
      </c>
      <c r="AE1265">
        <f t="shared" si="946"/>
        <v>0</v>
      </c>
      <c r="AF1265">
        <f t="shared" si="947"/>
        <v>1583.82</v>
      </c>
      <c r="AG1265">
        <f t="shared" si="948"/>
        <v>0</v>
      </c>
      <c r="AH1265">
        <f t="shared" si="949"/>
        <v>189</v>
      </c>
      <c r="AI1265">
        <f t="shared" si="950"/>
        <v>0</v>
      </c>
      <c r="AJ1265">
        <f t="shared" si="951"/>
        <v>0</v>
      </c>
      <c r="AK1265">
        <v>1583.82</v>
      </c>
      <c r="AL1265">
        <v>0</v>
      </c>
      <c r="AM1265">
        <v>0</v>
      </c>
      <c r="AN1265">
        <v>0</v>
      </c>
      <c r="AO1265">
        <v>1583.82</v>
      </c>
      <c r="AP1265">
        <v>0</v>
      </c>
      <c r="AQ1265">
        <v>189</v>
      </c>
      <c r="AR1265">
        <v>0</v>
      </c>
      <c r="AS1265">
        <v>0</v>
      </c>
      <c r="AT1265">
        <v>89</v>
      </c>
      <c r="AU1265">
        <v>40</v>
      </c>
      <c r="AV1265">
        <v>1</v>
      </c>
      <c r="AW1265">
        <v>1</v>
      </c>
      <c r="AZ1265">
        <v>1</v>
      </c>
      <c r="BA1265">
        <v>47.02</v>
      </c>
      <c r="BB1265">
        <v>1</v>
      </c>
      <c r="BC1265">
        <v>1</v>
      </c>
      <c r="BD1265" t="s">
        <v>3</v>
      </c>
      <c r="BE1265" t="s">
        <v>3</v>
      </c>
      <c r="BF1265" t="s">
        <v>3</v>
      </c>
      <c r="BG1265" t="s">
        <v>3</v>
      </c>
      <c r="BH1265">
        <v>0</v>
      </c>
      <c r="BI1265">
        <v>1</v>
      </c>
      <c r="BJ1265" t="s">
        <v>797</v>
      </c>
      <c r="BM1265">
        <v>1003</v>
      </c>
      <c r="BN1265">
        <v>0</v>
      </c>
      <c r="BO1265" t="s">
        <v>795</v>
      </c>
      <c r="BP1265">
        <v>1</v>
      </c>
      <c r="BQ1265">
        <v>2</v>
      </c>
      <c r="BR1265">
        <v>0</v>
      </c>
      <c r="BS1265">
        <v>47.02</v>
      </c>
      <c r="BT1265">
        <v>1</v>
      </c>
      <c r="BU1265">
        <v>1</v>
      </c>
      <c r="BV1265">
        <v>1</v>
      </c>
      <c r="BW1265">
        <v>1</v>
      </c>
      <c r="BX1265">
        <v>1</v>
      </c>
      <c r="BY1265" t="s">
        <v>3</v>
      </c>
      <c r="BZ1265">
        <v>89</v>
      </c>
      <c r="CA1265">
        <v>40</v>
      </c>
      <c r="CB1265" t="s">
        <v>3</v>
      </c>
      <c r="CE1265">
        <v>0</v>
      </c>
      <c r="CF1265">
        <v>0</v>
      </c>
      <c r="CG1265">
        <v>0</v>
      </c>
      <c r="CH1265">
        <v>1</v>
      </c>
      <c r="CI1265">
        <v>0</v>
      </c>
      <c r="CJ1265">
        <v>0</v>
      </c>
      <c r="CK1265">
        <v>0</v>
      </c>
      <c r="CL1265">
        <v>0</v>
      </c>
      <c r="CM1265">
        <v>0</v>
      </c>
      <c r="CN1265" t="s">
        <v>3</v>
      </c>
      <c r="CO1265">
        <v>0</v>
      </c>
      <c r="CP1265">
        <f t="shared" si="952"/>
        <v>1508.04</v>
      </c>
      <c r="CQ1265">
        <f t="shared" si="953"/>
        <v>0</v>
      </c>
      <c r="CR1265">
        <f t="shared" si="954"/>
        <v>0</v>
      </c>
      <c r="CS1265">
        <f t="shared" si="955"/>
        <v>0</v>
      </c>
      <c r="CT1265">
        <f t="shared" si="956"/>
        <v>74471.216400000005</v>
      </c>
      <c r="CU1265">
        <f t="shared" si="957"/>
        <v>0</v>
      </c>
      <c r="CV1265">
        <f t="shared" si="958"/>
        <v>189</v>
      </c>
      <c r="CW1265">
        <f t="shared" si="959"/>
        <v>0</v>
      </c>
      <c r="CX1265">
        <f t="shared" si="960"/>
        <v>0</v>
      </c>
      <c r="CY1265">
        <f t="shared" si="961"/>
        <v>1342.1556</v>
      </c>
      <c r="CZ1265">
        <f t="shared" si="962"/>
        <v>603.21600000000001</v>
      </c>
      <c r="DC1265" t="s">
        <v>3</v>
      </c>
      <c r="DD1265" t="s">
        <v>3</v>
      </c>
      <c r="DE1265" t="s">
        <v>3</v>
      </c>
      <c r="DF1265" t="s">
        <v>3</v>
      </c>
      <c r="DG1265" t="s">
        <v>3</v>
      </c>
      <c r="DH1265" t="s">
        <v>3</v>
      </c>
      <c r="DI1265" t="s">
        <v>3</v>
      </c>
      <c r="DJ1265" t="s">
        <v>3</v>
      </c>
      <c r="DK1265" t="s">
        <v>3</v>
      </c>
      <c r="DL1265" t="s">
        <v>3</v>
      </c>
      <c r="DM1265" t="s">
        <v>3</v>
      </c>
      <c r="DN1265">
        <v>0</v>
      </c>
      <c r="DO1265">
        <v>0</v>
      </c>
      <c r="DP1265">
        <v>1</v>
      </c>
      <c r="DQ1265">
        <v>1</v>
      </c>
      <c r="DU1265">
        <v>1013</v>
      </c>
      <c r="DV1265" t="s">
        <v>253</v>
      </c>
      <c r="DW1265" t="s">
        <v>253</v>
      </c>
      <c r="DX1265">
        <v>1</v>
      </c>
      <c r="DZ1265" t="s">
        <v>3</v>
      </c>
      <c r="EA1265" t="s">
        <v>3</v>
      </c>
      <c r="EB1265" t="s">
        <v>3</v>
      </c>
      <c r="EC1265" t="s">
        <v>3</v>
      </c>
      <c r="EE1265">
        <v>64991277</v>
      </c>
      <c r="EF1265">
        <v>2</v>
      </c>
      <c r="EG1265" t="s">
        <v>32</v>
      </c>
      <c r="EH1265">
        <v>1</v>
      </c>
      <c r="EI1265" t="s">
        <v>255</v>
      </c>
      <c r="EJ1265">
        <v>1</v>
      </c>
      <c r="EK1265">
        <v>1003</v>
      </c>
      <c r="EL1265" t="s">
        <v>256</v>
      </c>
      <c r="EM1265" t="s">
        <v>257</v>
      </c>
      <c r="EO1265" t="s">
        <v>3</v>
      </c>
      <c r="EQ1265">
        <v>0</v>
      </c>
      <c r="ER1265">
        <v>1583.82</v>
      </c>
      <c r="ES1265">
        <v>0</v>
      </c>
      <c r="ET1265">
        <v>0</v>
      </c>
      <c r="EU1265">
        <v>0</v>
      </c>
      <c r="EV1265">
        <v>1583.82</v>
      </c>
      <c r="EW1265">
        <v>189</v>
      </c>
      <c r="EX1265">
        <v>0</v>
      </c>
      <c r="EY1265">
        <v>0</v>
      </c>
      <c r="FQ1265">
        <v>0</v>
      </c>
      <c r="FR1265">
        <v>0</v>
      </c>
      <c r="FS1265">
        <v>0</v>
      </c>
      <c r="FX1265">
        <v>89</v>
      </c>
      <c r="FY1265">
        <v>40</v>
      </c>
      <c r="GA1265" t="s">
        <v>3</v>
      </c>
      <c r="GD1265">
        <v>1</v>
      </c>
      <c r="GF1265">
        <v>1151108257</v>
      </c>
      <c r="GG1265">
        <v>2</v>
      </c>
      <c r="GH1265">
        <v>1</v>
      </c>
      <c r="GI1265">
        <v>2</v>
      </c>
      <c r="GJ1265">
        <v>0</v>
      </c>
      <c r="GK1265">
        <v>0</v>
      </c>
      <c r="GL1265">
        <f t="shared" si="963"/>
        <v>0</v>
      </c>
      <c r="GM1265">
        <f t="shared" si="964"/>
        <v>3453.42</v>
      </c>
      <c r="GN1265">
        <f t="shared" si="965"/>
        <v>3453.42</v>
      </c>
      <c r="GO1265">
        <f t="shared" si="966"/>
        <v>0</v>
      </c>
      <c r="GP1265">
        <f t="shared" si="967"/>
        <v>0</v>
      </c>
      <c r="GR1265">
        <v>0</v>
      </c>
      <c r="GS1265">
        <v>3</v>
      </c>
      <c r="GT1265">
        <v>0</v>
      </c>
      <c r="GU1265" t="s">
        <v>3</v>
      </c>
      <c r="GV1265">
        <f t="shared" si="968"/>
        <v>0</v>
      </c>
      <c r="GW1265">
        <v>1</v>
      </c>
      <c r="GX1265">
        <f t="shared" si="969"/>
        <v>0</v>
      </c>
      <c r="HA1265">
        <v>0</v>
      </c>
      <c r="HB1265">
        <v>0</v>
      </c>
      <c r="HC1265">
        <f t="shared" si="970"/>
        <v>0</v>
      </c>
      <c r="HE1265" t="s">
        <v>3</v>
      </c>
      <c r="HF1265" t="s">
        <v>3</v>
      </c>
      <c r="HM1265" t="s">
        <v>3</v>
      </c>
      <c r="HN1265" t="s">
        <v>258</v>
      </c>
      <c r="HO1265" t="s">
        <v>259</v>
      </c>
      <c r="HP1265" t="s">
        <v>256</v>
      </c>
      <c r="HQ1265" t="s">
        <v>256</v>
      </c>
      <c r="HS1265">
        <v>0</v>
      </c>
      <c r="IK1265">
        <v>0</v>
      </c>
    </row>
    <row r="1266" spans="1:255">
      <c r="A1266" s="2">
        <v>17</v>
      </c>
      <c r="B1266" s="2">
        <v>1</v>
      </c>
      <c r="C1266" s="2">
        <f>ROW(SmtRes!A831)</f>
        <v>831</v>
      </c>
      <c r="D1266" s="2">
        <f>ROW(EtalonRes!A819)</f>
        <v>819</v>
      </c>
      <c r="E1266" s="2" t="s">
        <v>37</v>
      </c>
      <c r="F1266" s="2" t="s">
        <v>798</v>
      </c>
      <c r="G1266" s="2" t="s">
        <v>799</v>
      </c>
      <c r="H1266" s="2" t="s">
        <v>626</v>
      </c>
      <c r="I1266" s="2">
        <f>ROUND(ROUND(0.004725,6),9)</f>
        <v>4.725E-3</v>
      </c>
      <c r="J1266" s="2">
        <v>0</v>
      </c>
      <c r="K1266" s="2">
        <f>ROUND(ROUND(0.004725,6),9)</f>
        <v>4.725E-3</v>
      </c>
      <c r="L1266" s="2">
        <v>4.725E-3</v>
      </c>
      <c r="M1266" s="2">
        <v>0</v>
      </c>
      <c r="N1266" s="2">
        <f t="shared" si="931"/>
        <v>4.7000000000000002E-3</v>
      </c>
      <c r="O1266" s="2">
        <f t="shared" si="932"/>
        <v>19.91</v>
      </c>
      <c r="P1266" s="2">
        <f t="shared" si="933"/>
        <v>0</v>
      </c>
      <c r="Q1266" s="2">
        <f t="shared" si="934"/>
        <v>19.440000000000001</v>
      </c>
      <c r="R1266" s="2">
        <f t="shared" si="935"/>
        <v>3.22</v>
      </c>
      <c r="S1266" s="2">
        <f t="shared" si="936"/>
        <v>0.47</v>
      </c>
      <c r="T1266" s="2">
        <f t="shared" si="937"/>
        <v>0</v>
      </c>
      <c r="U1266" s="2">
        <f t="shared" si="938"/>
        <v>6.0763499999999998E-2</v>
      </c>
      <c r="V1266" s="2">
        <f t="shared" si="939"/>
        <v>0.27764099999999997</v>
      </c>
      <c r="W1266" s="2">
        <f t="shared" si="940"/>
        <v>0</v>
      </c>
      <c r="X1266" s="2">
        <f t="shared" si="941"/>
        <v>3.39</v>
      </c>
      <c r="Y1266" s="2">
        <f t="shared" si="942"/>
        <v>1.7</v>
      </c>
      <c r="Z1266" s="2"/>
      <c r="AA1266" s="2">
        <v>88889161</v>
      </c>
      <c r="AB1266" s="2">
        <f t="shared" si="943"/>
        <v>4214.1000000000004</v>
      </c>
      <c r="AC1266" s="2">
        <f t="shared" si="944"/>
        <v>0</v>
      </c>
      <c r="AD1266" s="2">
        <f t="shared" si="945"/>
        <v>4113.79</v>
      </c>
      <c r="AE1266" s="2">
        <f t="shared" si="946"/>
        <v>681.62</v>
      </c>
      <c r="AF1266" s="2">
        <f t="shared" si="947"/>
        <v>100.31</v>
      </c>
      <c r="AG1266" s="2">
        <f t="shared" si="948"/>
        <v>0</v>
      </c>
      <c r="AH1266" s="2">
        <f t="shared" si="949"/>
        <v>12.86</v>
      </c>
      <c r="AI1266" s="2">
        <f t="shared" si="950"/>
        <v>58.76</v>
      </c>
      <c r="AJ1266" s="2">
        <f t="shared" si="951"/>
        <v>0</v>
      </c>
      <c r="AK1266" s="2">
        <v>4214.1000000000004</v>
      </c>
      <c r="AL1266" s="2">
        <v>0</v>
      </c>
      <c r="AM1266" s="2">
        <v>4113.79</v>
      </c>
      <c r="AN1266" s="2">
        <v>681.62</v>
      </c>
      <c r="AO1266" s="2">
        <v>100.31</v>
      </c>
      <c r="AP1266" s="2">
        <v>0</v>
      </c>
      <c r="AQ1266" s="2">
        <v>12.86</v>
      </c>
      <c r="AR1266" s="2">
        <v>58.76</v>
      </c>
      <c r="AS1266" s="2">
        <v>0</v>
      </c>
      <c r="AT1266" s="2">
        <v>92</v>
      </c>
      <c r="AU1266" s="2">
        <v>46</v>
      </c>
      <c r="AV1266" s="2">
        <v>1</v>
      </c>
      <c r="AW1266" s="2">
        <v>1</v>
      </c>
      <c r="AX1266" s="2"/>
      <c r="AY1266" s="2"/>
      <c r="AZ1266" s="2">
        <v>1</v>
      </c>
      <c r="BA1266" s="2">
        <v>1</v>
      </c>
      <c r="BB1266" s="2">
        <v>1</v>
      </c>
      <c r="BC1266" s="2">
        <v>1</v>
      </c>
      <c r="BD1266" s="2" t="s">
        <v>3</v>
      </c>
      <c r="BE1266" s="2" t="s">
        <v>3</v>
      </c>
      <c r="BF1266" s="2" t="s">
        <v>3</v>
      </c>
      <c r="BG1266" s="2" t="s">
        <v>3</v>
      </c>
      <c r="BH1266" s="2">
        <v>0</v>
      </c>
      <c r="BI1266" s="2">
        <v>1</v>
      </c>
      <c r="BJ1266" s="2" t="s">
        <v>800</v>
      </c>
      <c r="BK1266" s="2"/>
      <c r="BL1266" s="2"/>
      <c r="BM1266" s="2">
        <v>1001</v>
      </c>
      <c r="BN1266" s="2">
        <v>0</v>
      </c>
      <c r="BO1266" s="2" t="s">
        <v>3</v>
      </c>
      <c r="BP1266" s="2">
        <v>0</v>
      </c>
      <c r="BQ1266" s="2">
        <v>2</v>
      </c>
      <c r="BR1266" s="2">
        <v>0</v>
      </c>
      <c r="BS1266" s="2">
        <v>1</v>
      </c>
      <c r="BT1266" s="2">
        <v>1</v>
      </c>
      <c r="BU1266" s="2">
        <v>1</v>
      </c>
      <c r="BV1266" s="2">
        <v>1</v>
      </c>
      <c r="BW1266" s="2">
        <v>1</v>
      </c>
      <c r="BX1266" s="2">
        <v>1</v>
      </c>
      <c r="BY1266" s="2" t="s">
        <v>3</v>
      </c>
      <c r="BZ1266" s="2">
        <v>92</v>
      </c>
      <c r="CA1266" s="2">
        <v>46</v>
      </c>
      <c r="CB1266" s="2" t="s">
        <v>3</v>
      </c>
      <c r="CC1266" s="2"/>
      <c r="CD1266" s="2"/>
      <c r="CE1266" s="2">
        <v>0</v>
      </c>
      <c r="CF1266" s="2">
        <v>0</v>
      </c>
      <c r="CG1266" s="2">
        <v>0</v>
      </c>
      <c r="CH1266" s="2">
        <v>2</v>
      </c>
      <c r="CI1266" s="2">
        <v>0</v>
      </c>
      <c r="CJ1266" s="2">
        <v>0</v>
      </c>
      <c r="CK1266" s="2">
        <v>0</v>
      </c>
      <c r="CL1266" s="2">
        <v>0</v>
      </c>
      <c r="CM1266" s="2">
        <v>0</v>
      </c>
      <c r="CN1266" s="2" t="s">
        <v>3</v>
      </c>
      <c r="CO1266" s="2">
        <v>0</v>
      </c>
      <c r="CP1266" s="2">
        <f t="shared" si="952"/>
        <v>19.91</v>
      </c>
      <c r="CQ1266" s="2">
        <f t="shared" si="953"/>
        <v>0</v>
      </c>
      <c r="CR1266" s="2">
        <f t="shared" si="954"/>
        <v>4113.79</v>
      </c>
      <c r="CS1266" s="2">
        <f t="shared" si="955"/>
        <v>681.62</v>
      </c>
      <c r="CT1266" s="2">
        <f t="shared" si="956"/>
        <v>100.31</v>
      </c>
      <c r="CU1266" s="2">
        <f t="shared" si="957"/>
        <v>0</v>
      </c>
      <c r="CV1266" s="2">
        <f t="shared" si="958"/>
        <v>12.86</v>
      </c>
      <c r="CW1266" s="2">
        <f t="shared" si="959"/>
        <v>58.76</v>
      </c>
      <c r="CX1266" s="2">
        <f t="shared" si="960"/>
        <v>0</v>
      </c>
      <c r="CY1266" s="2">
        <f t="shared" si="961"/>
        <v>3.3948</v>
      </c>
      <c r="CZ1266" s="2">
        <f t="shared" si="962"/>
        <v>1.6974</v>
      </c>
      <c r="DA1266" s="2"/>
      <c r="DB1266" s="2"/>
      <c r="DC1266" s="2" t="s">
        <v>3</v>
      </c>
      <c r="DD1266" s="2" t="s">
        <v>3</v>
      </c>
      <c r="DE1266" s="2" t="s">
        <v>3</v>
      </c>
      <c r="DF1266" s="2" t="s">
        <v>3</v>
      </c>
      <c r="DG1266" s="2" t="s">
        <v>3</v>
      </c>
      <c r="DH1266" s="2" t="s">
        <v>3</v>
      </c>
      <c r="DI1266" s="2" t="s">
        <v>3</v>
      </c>
      <c r="DJ1266" s="2" t="s">
        <v>3</v>
      </c>
      <c r="DK1266" s="2" t="s">
        <v>3</v>
      </c>
      <c r="DL1266" s="2" t="s">
        <v>3</v>
      </c>
      <c r="DM1266" s="2" t="s">
        <v>3</v>
      </c>
      <c r="DN1266" s="2">
        <v>0</v>
      </c>
      <c r="DO1266" s="2">
        <v>0</v>
      </c>
      <c r="DP1266" s="2">
        <v>1</v>
      </c>
      <c r="DQ1266" s="2">
        <v>1</v>
      </c>
      <c r="DR1266" s="2"/>
      <c r="DS1266" s="2"/>
      <c r="DT1266" s="2"/>
      <c r="DU1266" s="2">
        <v>1007</v>
      </c>
      <c r="DV1266" s="2" t="s">
        <v>626</v>
      </c>
      <c r="DW1266" s="2" t="s">
        <v>626</v>
      </c>
      <c r="DX1266" s="2">
        <v>1000</v>
      </c>
      <c r="DY1266" s="2"/>
      <c r="DZ1266" s="2" t="s">
        <v>3</v>
      </c>
      <c r="EA1266" s="2" t="s">
        <v>3</v>
      </c>
      <c r="EB1266" s="2" t="s">
        <v>3</v>
      </c>
      <c r="EC1266" s="2" t="s">
        <v>3</v>
      </c>
      <c r="ED1266" s="2"/>
      <c r="EE1266" s="2">
        <v>64991275</v>
      </c>
      <c r="EF1266" s="2">
        <v>2</v>
      </c>
      <c r="EG1266" s="2" t="s">
        <v>32</v>
      </c>
      <c r="EH1266" s="2">
        <v>1</v>
      </c>
      <c r="EI1266" s="2" t="s">
        <v>255</v>
      </c>
      <c r="EJ1266" s="2">
        <v>1</v>
      </c>
      <c r="EK1266" s="2">
        <v>1001</v>
      </c>
      <c r="EL1266" s="2" t="s">
        <v>628</v>
      </c>
      <c r="EM1266" s="2" t="s">
        <v>257</v>
      </c>
      <c r="EN1266" s="2"/>
      <c r="EO1266" s="2" t="s">
        <v>3</v>
      </c>
      <c r="EP1266" s="2"/>
      <c r="EQ1266" s="2">
        <v>0</v>
      </c>
      <c r="ER1266" s="2">
        <v>4214.1000000000004</v>
      </c>
      <c r="ES1266" s="2">
        <v>0</v>
      </c>
      <c r="ET1266" s="2">
        <v>4113.79</v>
      </c>
      <c r="EU1266" s="2">
        <v>681.62</v>
      </c>
      <c r="EV1266" s="2">
        <v>100.31</v>
      </c>
      <c r="EW1266" s="2">
        <v>12.86</v>
      </c>
      <c r="EX1266" s="2">
        <v>58.76</v>
      </c>
      <c r="EY1266" s="2">
        <v>0</v>
      </c>
      <c r="EZ1266" s="2"/>
      <c r="FA1266" s="2"/>
      <c r="FB1266" s="2"/>
      <c r="FC1266" s="2"/>
      <c r="FD1266" s="2"/>
      <c r="FE1266" s="2"/>
      <c r="FF1266" s="2"/>
      <c r="FG1266" s="2"/>
      <c r="FH1266" s="2"/>
      <c r="FI1266" s="2"/>
      <c r="FJ1266" s="2"/>
      <c r="FK1266" s="2"/>
      <c r="FL1266" s="2"/>
      <c r="FM1266" s="2"/>
      <c r="FN1266" s="2"/>
      <c r="FO1266" s="2"/>
      <c r="FP1266" s="2"/>
      <c r="FQ1266" s="2">
        <v>0</v>
      </c>
      <c r="FR1266" s="2">
        <v>0</v>
      </c>
      <c r="FS1266" s="2">
        <v>0</v>
      </c>
      <c r="FT1266" s="2"/>
      <c r="FU1266" s="2"/>
      <c r="FV1266" s="2"/>
      <c r="FW1266" s="2"/>
      <c r="FX1266" s="2">
        <v>92</v>
      </c>
      <c r="FY1266" s="2">
        <v>46</v>
      </c>
      <c r="FZ1266" s="2"/>
      <c r="GA1266" s="2" t="s">
        <v>3</v>
      </c>
      <c r="GB1266" s="2"/>
      <c r="GC1266" s="2"/>
      <c r="GD1266" s="2">
        <v>1</v>
      </c>
      <c r="GE1266" s="2"/>
      <c r="GF1266" s="2">
        <v>1554460278</v>
      </c>
      <c r="GG1266" s="2">
        <v>2</v>
      </c>
      <c r="GH1266" s="2">
        <v>1</v>
      </c>
      <c r="GI1266" s="2">
        <v>-2</v>
      </c>
      <c r="GJ1266" s="2">
        <v>0</v>
      </c>
      <c r="GK1266" s="2">
        <v>0</v>
      </c>
      <c r="GL1266" s="2">
        <f t="shared" si="963"/>
        <v>0</v>
      </c>
      <c r="GM1266" s="2">
        <f t="shared" si="964"/>
        <v>25</v>
      </c>
      <c r="GN1266" s="2">
        <f t="shared" si="965"/>
        <v>25</v>
      </c>
      <c r="GO1266" s="2">
        <f t="shared" si="966"/>
        <v>0</v>
      </c>
      <c r="GP1266" s="2">
        <f t="shared" si="967"/>
        <v>0</v>
      </c>
      <c r="GQ1266" s="2"/>
      <c r="GR1266" s="2">
        <v>0</v>
      </c>
      <c r="GS1266" s="2">
        <v>3</v>
      </c>
      <c r="GT1266" s="2">
        <v>0</v>
      </c>
      <c r="GU1266" s="2" t="s">
        <v>3</v>
      </c>
      <c r="GV1266" s="2">
        <f t="shared" si="968"/>
        <v>0</v>
      </c>
      <c r="GW1266" s="2">
        <v>1</v>
      </c>
      <c r="GX1266" s="2">
        <f t="shared" si="969"/>
        <v>0</v>
      </c>
      <c r="GY1266" s="2"/>
      <c r="GZ1266" s="2"/>
      <c r="HA1266" s="2">
        <v>0</v>
      </c>
      <c r="HB1266" s="2">
        <v>0</v>
      </c>
      <c r="HC1266" s="2">
        <f t="shared" si="970"/>
        <v>0</v>
      </c>
      <c r="HD1266" s="2"/>
      <c r="HE1266" s="2" t="s">
        <v>3</v>
      </c>
      <c r="HF1266" s="2" t="s">
        <v>3</v>
      </c>
      <c r="HG1266" s="2"/>
      <c r="HH1266" s="2"/>
      <c r="HI1266" s="2"/>
      <c r="HJ1266" s="2"/>
      <c r="HK1266" s="2"/>
      <c r="HL1266" s="2"/>
      <c r="HM1266" s="2" t="s">
        <v>3</v>
      </c>
      <c r="HN1266" s="2" t="s">
        <v>629</v>
      </c>
      <c r="HO1266" s="2" t="s">
        <v>630</v>
      </c>
      <c r="HP1266" s="2" t="s">
        <v>628</v>
      </c>
      <c r="HQ1266" s="2" t="s">
        <v>628</v>
      </c>
      <c r="HR1266" s="2"/>
      <c r="HS1266" s="2">
        <v>0</v>
      </c>
      <c r="HT1266" s="2"/>
      <c r="HU1266" s="2"/>
      <c r="HV1266" s="2"/>
      <c r="HW1266" s="2"/>
      <c r="HX1266" s="2"/>
      <c r="HY1266" s="2"/>
      <c r="HZ1266" s="2"/>
      <c r="IA1266" s="2"/>
      <c r="IB1266" s="2"/>
      <c r="IC1266" s="2"/>
      <c r="ID1266" s="2"/>
      <c r="IE1266" s="2"/>
      <c r="IF1266" s="2"/>
      <c r="IG1266" s="2"/>
      <c r="IH1266" s="2"/>
      <c r="II1266" s="2"/>
      <c r="IJ1266" s="2"/>
      <c r="IK1266" s="2">
        <v>0</v>
      </c>
      <c r="IL1266" s="2"/>
      <c r="IM1266" s="2"/>
      <c r="IN1266" s="2"/>
      <c r="IO1266" s="2"/>
      <c r="IP1266" s="2"/>
      <c r="IQ1266" s="2"/>
      <c r="IR1266" s="2"/>
      <c r="IS1266" s="2"/>
      <c r="IT1266" s="2"/>
      <c r="IU1266" s="2"/>
    </row>
    <row r="1267" spans="1:255">
      <c r="A1267">
        <v>17</v>
      </c>
      <c r="B1267">
        <v>1</v>
      </c>
      <c r="C1267">
        <f>ROW(SmtRes!A834)</f>
        <v>834</v>
      </c>
      <c r="D1267">
        <f>ROW(EtalonRes!A822)</f>
        <v>822</v>
      </c>
      <c r="E1267" t="s">
        <v>37</v>
      </c>
      <c r="F1267" t="s">
        <v>798</v>
      </c>
      <c r="G1267" t="s">
        <v>799</v>
      </c>
      <c r="H1267" t="s">
        <v>626</v>
      </c>
      <c r="I1267">
        <f>ROUND(ROUND(0.004725,6),9)</f>
        <v>4.725E-3</v>
      </c>
      <c r="J1267">
        <v>0</v>
      </c>
      <c r="K1267">
        <f>ROUND(ROUND(0.004725,6),9)</f>
        <v>4.725E-3</v>
      </c>
      <c r="L1267">
        <v>4.725E-3</v>
      </c>
      <c r="M1267">
        <v>0</v>
      </c>
      <c r="N1267">
        <f t="shared" si="931"/>
        <v>4.7000000000000002E-3</v>
      </c>
      <c r="O1267">
        <f t="shared" si="932"/>
        <v>300.05</v>
      </c>
      <c r="P1267">
        <f t="shared" si="933"/>
        <v>0</v>
      </c>
      <c r="Q1267">
        <f t="shared" si="934"/>
        <v>277.76</v>
      </c>
      <c r="R1267">
        <f t="shared" si="935"/>
        <v>151.44</v>
      </c>
      <c r="S1267">
        <f t="shared" si="936"/>
        <v>22.29</v>
      </c>
      <c r="T1267">
        <f t="shared" si="937"/>
        <v>0</v>
      </c>
      <c r="U1267">
        <f t="shared" si="938"/>
        <v>6.0763499999999998E-2</v>
      </c>
      <c r="V1267">
        <f t="shared" si="939"/>
        <v>0.27764099999999997</v>
      </c>
      <c r="W1267">
        <f t="shared" si="940"/>
        <v>0</v>
      </c>
      <c r="X1267">
        <f t="shared" si="941"/>
        <v>159.83000000000001</v>
      </c>
      <c r="Y1267">
        <f t="shared" si="942"/>
        <v>79.92</v>
      </c>
      <c r="AA1267">
        <v>88889103</v>
      </c>
      <c r="AB1267">
        <f t="shared" si="943"/>
        <v>4214.1000000000004</v>
      </c>
      <c r="AC1267">
        <f t="shared" si="944"/>
        <v>0</v>
      </c>
      <c r="AD1267">
        <f t="shared" si="945"/>
        <v>4113.79</v>
      </c>
      <c r="AE1267">
        <f t="shared" si="946"/>
        <v>681.62</v>
      </c>
      <c r="AF1267">
        <f t="shared" si="947"/>
        <v>100.31</v>
      </c>
      <c r="AG1267">
        <f t="shared" si="948"/>
        <v>0</v>
      </c>
      <c r="AH1267">
        <f t="shared" si="949"/>
        <v>12.86</v>
      </c>
      <c r="AI1267">
        <f t="shared" si="950"/>
        <v>58.76</v>
      </c>
      <c r="AJ1267">
        <f t="shared" si="951"/>
        <v>0</v>
      </c>
      <c r="AK1267">
        <v>4214.1000000000004</v>
      </c>
      <c r="AL1267">
        <v>0</v>
      </c>
      <c r="AM1267">
        <v>4113.79</v>
      </c>
      <c r="AN1267">
        <v>681.62</v>
      </c>
      <c r="AO1267">
        <v>100.31</v>
      </c>
      <c r="AP1267">
        <v>0</v>
      </c>
      <c r="AQ1267">
        <v>12.86</v>
      </c>
      <c r="AR1267">
        <v>58.76</v>
      </c>
      <c r="AS1267">
        <v>0</v>
      </c>
      <c r="AT1267">
        <v>92</v>
      </c>
      <c r="AU1267">
        <v>46</v>
      </c>
      <c r="AV1267">
        <v>1</v>
      </c>
      <c r="AW1267">
        <v>1</v>
      </c>
      <c r="AZ1267">
        <v>1</v>
      </c>
      <c r="BA1267">
        <v>47.02</v>
      </c>
      <c r="BB1267">
        <v>14.29</v>
      </c>
      <c r="BC1267">
        <v>1</v>
      </c>
      <c r="BD1267" t="s">
        <v>3</v>
      </c>
      <c r="BE1267" t="s">
        <v>3</v>
      </c>
      <c r="BF1267" t="s">
        <v>3</v>
      </c>
      <c r="BG1267" t="s">
        <v>3</v>
      </c>
      <c r="BH1267">
        <v>0</v>
      </c>
      <c r="BI1267">
        <v>1</v>
      </c>
      <c r="BJ1267" t="s">
        <v>800</v>
      </c>
      <c r="BM1267">
        <v>1001</v>
      </c>
      <c r="BN1267">
        <v>0</v>
      </c>
      <c r="BO1267" t="s">
        <v>798</v>
      </c>
      <c r="BP1267">
        <v>1</v>
      </c>
      <c r="BQ1267">
        <v>2</v>
      </c>
      <c r="BR1267">
        <v>0</v>
      </c>
      <c r="BS1267">
        <v>47.02</v>
      </c>
      <c r="BT1267">
        <v>1</v>
      </c>
      <c r="BU1267">
        <v>1</v>
      </c>
      <c r="BV1267">
        <v>1</v>
      </c>
      <c r="BW1267">
        <v>1</v>
      </c>
      <c r="BX1267">
        <v>1</v>
      </c>
      <c r="BY1267" t="s">
        <v>3</v>
      </c>
      <c r="BZ1267">
        <v>92</v>
      </c>
      <c r="CA1267">
        <v>46</v>
      </c>
      <c r="CB1267" t="s">
        <v>3</v>
      </c>
      <c r="CE1267">
        <v>0</v>
      </c>
      <c r="CF1267">
        <v>0</v>
      </c>
      <c r="CG1267">
        <v>0</v>
      </c>
      <c r="CH1267">
        <v>2</v>
      </c>
      <c r="CI1267">
        <v>0</v>
      </c>
      <c r="CJ1267">
        <v>0</v>
      </c>
      <c r="CK1267">
        <v>0</v>
      </c>
      <c r="CL1267">
        <v>0</v>
      </c>
      <c r="CM1267">
        <v>0</v>
      </c>
      <c r="CN1267" t="s">
        <v>3</v>
      </c>
      <c r="CO1267">
        <v>0</v>
      </c>
      <c r="CP1267">
        <f t="shared" si="952"/>
        <v>300.05</v>
      </c>
      <c r="CQ1267">
        <f t="shared" si="953"/>
        <v>0</v>
      </c>
      <c r="CR1267">
        <f t="shared" si="954"/>
        <v>58786.059099999999</v>
      </c>
      <c r="CS1267">
        <f t="shared" si="955"/>
        <v>32049.772400000002</v>
      </c>
      <c r="CT1267">
        <f t="shared" si="956"/>
        <v>4716.5762000000004</v>
      </c>
      <c r="CU1267">
        <f t="shared" si="957"/>
        <v>0</v>
      </c>
      <c r="CV1267">
        <f t="shared" si="958"/>
        <v>12.86</v>
      </c>
      <c r="CW1267">
        <f t="shared" si="959"/>
        <v>58.76</v>
      </c>
      <c r="CX1267">
        <f t="shared" si="960"/>
        <v>0</v>
      </c>
      <c r="CY1267">
        <f t="shared" si="961"/>
        <v>159.83160000000001</v>
      </c>
      <c r="CZ1267">
        <f t="shared" si="962"/>
        <v>79.915800000000004</v>
      </c>
      <c r="DC1267" t="s">
        <v>3</v>
      </c>
      <c r="DD1267" t="s">
        <v>3</v>
      </c>
      <c r="DE1267" t="s">
        <v>3</v>
      </c>
      <c r="DF1267" t="s">
        <v>3</v>
      </c>
      <c r="DG1267" t="s">
        <v>3</v>
      </c>
      <c r="DH1267" t="s">
        <v>3</v>
      </c>
      <c r="DI1267" t="s">
        <v>3</v>
      </c>
      <c r="DJ1267" t="s">
        <v>3</v>
      </c>
      <c r="DK1267" t="s">
        <v>3</v>
      </c>
      <c r="DL1267" t="s">
        <v>3</v>
      </c>
      <c r="DM1267" t="s">
        <v>3</v>
      </c>
      <c r="DN1267">
        <v>0</v>
      </c>
      <c r="DO1267">
        <v>0</v>
      </c>
      <c r="DP1267">
        <v>1</v>
      </c>
      <c r="DQ1267">
        <v>1</v>
      </c>
      <c r="DU1267">
        <v>1007</v>
      </c>
      <c r="DV1267" t="s">
        <v>626</v>
      </c>
      <c r="DW1267" t="s">
        <v>626</v>
      </c>
      <c r="DX1267">
        <v>1000</v>
      </c>
      <c r="DZ1267" t="s">
        <v>3</v>
      </c>
      <c r="EA1267" t="s">
        <v>3</v>
      </c>
      <c r="EB1267" t="s">
        <v>3</v>
      </c>
      <c r="EC1267" t="s">
        <v>3</v>
      </c>
      <c r="EE1267">
        <v>64991275</v>
      </c>
      <c r="EF1267">
        <v>2</v>
      </c>
      <c r="EG1267" t="s">
        <v>32</v>
      </c>
      <c r="EH1267">
        <v>1</v>
      </c>
      <c r="EI1267" t="s">
        <v>255</v>
      </c>
      <c r="EJ1267">
        <v>1</v>
      </c>
      <c r="EK1267">
        <v>1001</v>
      </c>
      <c r="EL1267" t="s">
        <v>628</v>
      </c>
      <c r="EM1267" t="s">
        <v>257</v>
      </c>
      <c r="EO1267" t="s">
        <v>3</v>
      </c>
      <c r="EQ1267">
        <v>0</v>
      </c>
      <c r="ER1267">
        <v>4214.1000000000004</v>
      </c>
      <c r="ES1267">
        <v>0</v>
      </c>
      <c r="ET1267">
        <v>4113.79</v>
      </c>
      <c r="EU1267">
        <v>681.62</v>
      </c>
      <c r="EV1267">
        <v>100.31</v>
      </c>
      <c r="EW1267">
        <v>12.86</v>
      </c>
      <c r="EX1267">
        <v>58.76</v>
      </c>
      <c r="EY1267">
        <v>0</v>
      </c>
      <c r="FQ1267">
        <v>0</v>
      </c>
      <c r="FR1267">
        <v>0</v>
      </c>
      <c r="FS1267">
        <v>0</v>
      </c>
      <c r="FX1267">
        <v>92</v>
      </c>
      <c r="FY1267">
        <v>46</v>
      </c>
      <c r="GA1267" t="s">
        <v>3</v>
      </c>
      <c r="GD1267">
        <v>1</v>
      </c>
      <c r="GF1267">
        <v>1554460278</v>
      </c>
      <c r="GG1267">
        <v>2</v>
      </c>
      <c r="GH1267">
        <v>1</v>
      </c>
      <c r="GI1267">
        <v>2</v>
      </c>
      <c r="GJ1267">
        <v>0</v>
      </c>
      <c r="GK1267">
        <v>0</v>
      </c>
      <c r="GL1267">
        <f t="shared" si="963"/>
        <v>0</v>
      </c>
      <c r="GM1267">
        <f t="shared" si="964"/>
        <v>539.79999999999995</v>
      </c>
      <c r="GN1267">
        <f t="shared" si="965"/>
        <v>539.79999999999995</v>
      </c>
      <c r="GO1267">
        <f t="shared" si="966"/>
        <v>0</v>
      </c>
      <c r="GP1267">
        <f t="shared" si="967"/>
        <v>0</v>
      </c>
      <c r="GR1267">
        <v>0</v>
      </c>
      <c r="GS1267">
        <v>3</v>
      </c>
      <c r="GT1267">
        <v>0</v>
      </c>
      <c r="GU1267" t="s">
        <v>3</v>
      </c>
      <c r="GV1267">
        <f t="shared" si="968"/>
        <v>0</v>
      </c>
      <c r="GW1267">
        <v>1</v>
      </c>
      <c r="GX1267">
        <f t="shared" si="969"/>
        <v>0</v>
      </c>
      <c r="HA1267">
        <v>0</v>
      </c>
      <c r="HB1267">
        <v>0</v>
      </c>
      <c r="HC1267">
        <f t="shared" si="970"/>
        <v>0</v>
      </c>
      <c r="HE1267" t="s">
        <v>3</v>
      </c>
      <c r="HF1267" t="s">
        <v>3</v>
      </c>
      <c r="HM1267" t="s">
        <v>3</v>
      </c>
      <c r="HN1267" t="s">
        <v>629</v>
      </c>
      <c r="HO1267" t="s">
        <v>630</v>
      </c>
      <c r="HP1267" t="s">
        <v>628</v>
      </c>
      <c r="HQ1267" t="s">
        <v>628</v>
      </c>
      <c r="HS1267">
        <v>0</v>
      </c>
      <c r="IK1267">
        <v>0</v>
      </c>
    </row>
    <row r="1268" spans="1:255">
      <c r="A1268" s="2">
        <v>17</v>
      </c>
      <c r="B1268" s="2">
        <v>1</v>
      </c>
      <c r="C1268" s="2">
        <f>ROW(SmtRes!A835)</f>
        <v>835</v>
      </c>
      <c r="D1268" s="2">
        <f>ROW(EtalonRes!A823)</f>
        <v>823</v>
      </c>
      <c r="E1268" s="2" t="s">
        <v>41</v>
      </c>
      <c r="F1268" s="2" t="s">
        <v>261</v>
      </c>
      <c r="G1268" s="2" t="s">
        <v>262</v>
      </c>
      <c r="H1268" s="2" t="s">
        <v>253</v>
      </c>
      <c r="I1268" s="2">
        <f>ROUND(ROUND(0.02025,6),9)</f>
        <v>2.0250000000000001E-2</v>
      </c>
      <c r="J1268" s="2">
        <v>0</v>
      </c>
      <c r="K1268" s="2">
        <f>ROUND(ROUND(0.02025,6),9)</f>
        <v>2.0250000000000001E-2</v>
      </c>
      <c r="L1268" s="2">
        <v>2.0250000000000001E-2</v>
      </c>
      <c r="M1268" s="2">
        <v>0</v>
      </c>
      <c r="N1268" s="2">
        <f t="shared" si="931"/>
        <v>2.0299999999999999E-2</v>
      </c>
      <c r="O1268" s="2">
        <f t="shared" si="932"/>
        <v>13.44</v>
      </c>
      <c r="P1268" s="2">
        <f t="shared" si="933"/>
        <v>0</v>
      </c>
      <c r="Q1268" s="2">
        <f t="shared" si="934"/>
        <v>0</v>
      </c>
      <c r="R1268" s="2">
        <f t="shared" si="935"/>
        <v>0</v>
      </c>
      <c r="S1268" s="2">
        <f t="shared" si="936"/>
        <v>13.44</v>
      </c>
      <c r="T1268" s="2">
        <f t="shared" si="937"/>
        <v>0</v>
      </c>
      <c r="U1268" s="2">
        <f t="shared" si="938"/>
        <v>1.792125</v>
      </c>
      <c r="V1268" s="2">
        <f t="shared" si="939"/>
        <v>0</v>
      </c>
      <c r="W1268" s="2">
        <f t="shared" si="940"/>
        <v>0</v>
      </c>
      <c r="X1268" s="2">
        <f t="shared" si="941"/>
        <v>11.96</v>
      </c>
      <c r="Y1268" s="2">
        <f t="shared" si="942"/>
        <v>5.38</v>
      </c>
      <c r="Z1268" s="2"/>
      <c r="AA1268" s="2">
        <v>88889161</v>
      </c>
      <c r="AB1268" s="2">
        <f t="shared" si="943"/>
        <v>663.75</v>
      </c>
      <c r="AC1268" s="2">
        <f t="shared" si="944"/>
        <v>0</v>
      </c>
      <c r="AD1268" s="2">
        <f t="shared" si="945"/>
        <v>0</v>
      </c>
      <c r="AE1268" s="2">
        <f t="shared" si="946"/>
        <v>0</v>
      </c>
      <c r="AF1268" s="2">
        <f t="shared" si="947"/>
        <v>663.75</v>
      </c>
      <c r="AG1268" s="2">
        <f t="shared" si="948"/>
        <v>0</v>
      </c>
      <c r="AH1268" s="2">
        <f t="shared" si="949"/>
        <v>88.5</v>
      </c>
      <c r="AI1268" s="2">
        <f t="shared" si="950"/>
        <v>0</v>
      </c>
      <c r="AJ1268" s="2">
        <f t="shared" si="951"/>
        <v>0</v>
      </c>
      <c r="AK1268" s="2">
        <v>663.75</v>
      </c>
      <c r="AL1268" s="2">
        <v>0</v>
      </c>
      <c r="AM1268" s="2">
        <v>0</v>
      </c>
      <c r="AN1268" s="2">
        <v>0</v>
      </c>
      <c r="AO1268" s="2">
        <v>663.75</v>
      </c>
      <c r="AP1268" s="2">
        <v>0</v>
      </c>
      <c r="AQ1268" s="2">
        <v>88.5</v>
      </c>
      <c r="AR1268" s="2">
        <v>0</v>
      </c>
      <c r="AS1268" s="2">
        <v>0</v>
      </c>
      <c r="AT1268" s="2">
        <v>89</v>
      </c>
      <c r="AU1268" s="2">
        <v>40</v>
      </c>
      <c r="AV1268" s="2">
        <v>1</v>
      </c>
      <c r="AW1268" s="2">
        <v>1</v>
      </c>
      <c r="AX1268" s="2"/>
      <c r="AY1268" s="2"/>
      <c r="AZ1268" s="2">
        <v>1</v>
      </c>
      <c r="BA1268" s="2">
        <v>1</v>
      </c>
      <c r="BB1268" s="2">
        <v>1</v>
      </c>
      <c r="BC1268" s="2">
        <v>1</v>
      </c>
      <c r="BD1268" s="2" t="s">
        <v>3</v>
      </c>
      <c r="BE1268" s="2" t="s">
        <v>3</v>
      </c>
      <c r="BF1268" s="2" t="s">
        <v>3</v>
      </c>
      <c r="BG1268" s="2" t="s">
        <v>3</v>
      </c>
      <c r="BH1268" s="2">
        <v>0</v>
      </c>
      <c r="BI1268" s="2">
        <v>1</v>
      </c>
      <c r="BJ1268" s="2" t="s">
        <v>263</v>
      </c>
      <c r="BK1268" s="2"/>
      <c r="BL1268" s="2"/>
      <c r="BM1268" s="2">
        <v>1003</v>
      </c>
      <c r="BN1268" s="2">
        <v>0</v>
      </c>
      <c r="BO1268" s="2" t="s">
        <v>3</v>
      </c>
      <c r="BP1268" s="2">
        <v>0</v>
      </c>
      <c r="BQ1268" s="2">
        <v>2</v>
      </c>
      <c r="BR1268" s="2">
        <v>0</v>
      </c>
      <c r="BS1268" s="2">
        <v>1</v>
      </c>
      <c r="BT1268" s="2">
        <v>1</v>
      </c>
      <c r="BU1268" s="2">
        <v>1</v>
      </c>
      <c r="BV1268" s="2">
        <v>1</v>
      </c>
      <c r="BW1268" s="2">
        <v>1</v>
      </c>
      <c r="BX1268" s="2">
        <v>1</v>
      </c>
      <c r="BY1268" s="2" t="s">
        <v>3</v>
      </c>
      <c r="BZ1268" s="2">
        <v>89</v>
      </c>
      <c r="CA1268" s="2">
        <v>40</v>
      </c>
      <c r="CB1268" s="2" t="s">
        <v>3</v>
      </c>
      <c r="CC1268" s="2"/>
      <c r="CD1268" s="2"/>
      <c r="CE1268" s="2">
        <v>0</v>
      </c>
      <c r="CF1268" s="2">
        <v>0</v>
      </c>
      <c r="CG1268" s="2">
        <v>0</v>
      </c>
      <c r="CH1268" s="2">
        <v>3</v>
      </c>
      <c r="CI1268" s="2">
        <v>0</v>
      </c>
      <c r="CJ1268" s="2">
        <v>0</v>
      </c>
      <c r="CK1268" s="2">
        <v>0</v>
      </c>
      <c r="CL1268" s="2">
        <v>0</v>
      </c>
      <c r="CM1268" s="2">
        <v>0</v>
      </c>
      <c r="CN1268" s="2" t="s">
        <v>3</v>
      </c>
      <c r="CO1268" s="2">
        <v>0</v>
      </c>
      <c r="CP1268" s="2">
        <f t="shared" si="952"/>
        <v>13.44</v>
      </c>
      <c r="CQ1268" s="2">
        <f t="shared" si="953"/>
        <v>0</v>
      </c>
      <c r="CR1268" s="2">
        <f t="shared" si="954"/>
        <v>0</v>
      </c>
      <c r="CS1268" s="2">
        <f t="shared" si="955"/>
        <v>0</v>
      </c>
      <c r="CT1268" s="2">
        <f t="shared" si="956"/>
        <v>663.75</v>
      </c>
      <c r="CU1268" s="2">
        <f t="shared" si="957"/>
        <v>0</v>
      </c>
      <c r="CV1268" s="2">
        <f t="shared" si="958"/>
        <v>88.5</v>
      </c>
      <c r="CW1268" s="2">
        <f t="shared" si="959"/>
        <v>0</v>
      </c>
      <c r="CX1268" s="2">
        <f t="shared" si="960"/>
        <v>0</v>
      </c>
      <c r="CY1268" s="2">
        <f t="shared" si="961"/>
        <v>11.961599999999999</v>
      </c>
      <c r="CZ1268" s="2">
        <f t="shared" si="962"/>
        <v>5.3760000000000003</v>
      </c>
      <c r="DA1268" s="2"/>
      <c r="DB1268" s="2"/>
      <c r="DC1268" s="2" t="s">
        <v>3</v>
      </c>
      <c r="DD1268" s="2" t="s">
        <v>3</v>
      </c>
      <c r="DE1268" s="2" t="s">
        <v>3</v>
      </c>
      <c r="DF1268" s="2" t="s">
        <v>3</v>
      </c>
      <c r="DG1268" s="2" t="s">
        <v>3</v>
      </c>
      <c r="DH1268" s="2" t="s">
        <v>3</v>
      </c>
      <c r="DI1268" s="2" t="s">
        <v>3</v>
      </c>
      <c r="DJ1268" s="2" t="s">
        <v>3</v>
      </c>
      <c r="DK1268" s="2" t="s">
        <v>3</v>
      </c>
      <c r="DL1268" s="2" t="s">
        <v>3</v>
      </c>
      <c r="DM1268" s="2" t="s">
        <v>3</v>
      </c>
      <c r="DN1268" s="2">
        <v>0</v>
      </c>
      <c r="DO1268" s="2">
        <v>0</v>
      </c>
      <c r="DP1268" s="2">
        <v>1</v>
      </c>
      <c r="DQ1268" s="2">
        <v>1</v>
      </c>
      <c r="DR1268" s="2"/>
      <c r="DS1268" s="2"/>
      <c r="DT1268" s="2"/>
      <c r="DU1268" s="2">
        <v>1013</v>
      </c>
      <c r="DV1268" s="2" t="s">
        <v>253</v>
      </c>
      <c r="DW1268" s="2" t="s">
        <v>253</v>
      </c>
      <c r="DX1268" s="2">
        <v>1</v>
      </c>
      <c r="DY1268" s="2"/>
      <c r="DZ1268" s="2" t="s">
        <v>3</v>
      </c>
      <c r="EA1268" s="2" t="s">
        <v>3</v>
      </c>
      <c r="EB1268" s="2" t="s">
        <v>3</v>
      </c>
      <c r="EC1268" s="2" t="s">
        <v>3</v>
      </c>
      <c r="ED1268" s="2"/>
      <c r="EE1268" s="2">
        <v>64991277</v>
      </c>
      <c r="EF1268" s="2">
        <v>2</v>
      </c>
      <c r="EG1268" s="2" t="s">
        <v>32</v>
      </c>
      <c r="EH1268" s="2">
        <v>1</v>
      </c>
      <c r="EI1268" s="2" t="s">
        <v>255</v>
      </c>
      <c r="EJ1268" s="2">
        <v>1</v>
      </c>
      <c r="EK1268" s="2">
        <v>1003</v>
      </c>
      <c r="EL1268" s="2" t="s">
        <v>256</v>
      </c>
      <c r="EM1268" s="2" t="s">
        <v>257</v>
      </c>
      <c r="EN1268" s="2"/>
      <c r="EO1268" s="2" t="s">
        <v>3</v>
      </c>
      <c r="EP1268" s="2"/>
      <c r="EQ1268" s="2">
        <v>0</v>
      </c>
      <c r="ER1268" s="2">
        <v>663.75</v>
      </c>
      <c r="ES1268" s="2">
        <v>0</v>
      </c>
      <c r="ET1268" s="2">
        <v>0</v>
      </c>
      <c r="EU1268" s="2">
        <v>0</v>
      </c>
      <c r="EV1268" s="2">
        <v>663.75</v>
      </c>
      <c r="EW1268" s="2">
        <v>88.5</v>
      </c>
      <c r="EX1268" s="2">
        <v>0</v>
      </c>
      <c r="EY1268" s="2">
        <v>0</v>
      </c>
      <c r="EZ1268" s="2"/>
      <c r="FA1268" s="2"/>
      <c r="FB1268" s="2"/>
      <c r="FC1268" s="2"/>
      <c r="FD1268" s="2"/>
      <c r="FE1268" s="2"/>
      <c r="FF1268" s="2"/>
      <c r="FG1268" s="2"/>
      <c r="FH1268" s="2"/>
      <c r="FI1268" s="2"/>
      <c r="FJ1268" s="2"/>
      <c r="FK1268" s="2"/>
      <c r="FL1268" s="2"/>
      <c r="FM1268" s="2"/>
      <c r="FN1268" s="2"/>
      <c r="FO1268" s="2"/>
      <c r="FP1268" s="2"/>
      <c r="FQ1268" s="2">
        <v>0</v>
      </c>
      <c r="FR1268" s="2">
        <v>0</v>
      </c>
      <c r="FS1268" s="2">
        <v>0</v>
      </c>
      <c r="FT1268" s="2"/>
      <c r="FU1268" s="2"/>
      <c r="FV1268" s="2"/>
      <c r="FW1268" s="2"/>
      <c r="FX1268" s="2">
        <v>89</v>
      </c>
      <c r="FY1268" s="2">
        <v>40</v>
      </c>
      <c r="FZ1268" s="2"/>
      <c r="GA1268" s="2" t="s">
        <v>3</v>
      </c>
      <c r="GB1268" s="2"/>
      <c r="GC1268" s="2"/>
      <c r="GD1268" s="2">
        <v>1</v>
      </c>
      <c r="GE1268" s="2"/>
      <c r="GF1268" s="2">
        <v>-422558440</v>
      </c>
      <c r="GG1268" s="2">
        <v>2</v>
      </c>
      <c r="GH1268" s="2">
        <v>1</v>
      </c>
      <c r="GI1268" s="2">
        <v>-2</v>
      </c>
      <c r="GJ1268" s="2">
        <v>0</v>
      </c>
      <c r="GK1268" s="2">
        <v>0</v>
      </c>
      <c r="GL1268" s="2">
        <f t="shared" si="963"/>
        <v>0</v>
      </c>
      <c r="GM1268" s="2">
        <f t="shared" si="964"/>
        <v>30.78</v>
      </c>
      <c r="GN1268" s="2">
        <f t="shared" si="965"/>
        <v>30.78</v>
      </c>
      <c r="GO1268" s="2">
        <f t="shared" si="966"/>
        <v>0</v>
      </c>
      <c r="GP1268" s="2">
        <f t="shared" si="967"/>
        <v>0</v>
      </c>
      <c r="GQ1268" s="2"/>
      <c r="GR1268" s="2">
        <v>0</v>
      </c>
      <c r="GS1268" s="2">
        <v>3</v>
      </c>
      <c r="GT1268" s="2">
        <v>0</v>
      </c>
      <c r="GU1268" s="2" t="s">
        <v>3</v>
      </c>
      <c r="GV1268" s="2">
        <f t="shared" si="968"/>
        <v>0</v>
      </c>
      <c r="GW1268" s="2">
        <v>1</v>
      </c>
      <c r="GX1268" s="2">
        <f t="shared" si="969"/>
        <v>0</v>
      </c>
      <c r="GY1268" s="2"/>
      <c r="GZ1268" s="2"/>
      <c r="HA1268" s="2">
        <v>0</v>
      </c>
      <c r="HB1268" s="2">
        <v>0</v>
      </c>
      <c r="HC1268" s="2">
        <f t="shared" si="970"/>
        <v>0</v>
      </c>
      <c r="HD1268" s="2"/>
      <c r="HE1268" s="2" t="s">
        <v>3</v>
      </c>
      <c r="HF1268" s="2" t="s">
        <v>3</v>
      </c>
      <c r="HG1268" s="2"/>
      <c r="HH1268" s="2"/>
      <c r="HI1268" s="2"/>
      <c r="HJ1268" s="2"/>
      <c r="HK1268" s="2"/>
      <c r="HL1268" s="2"/>
      <c r="HM1268" s="2" t="s">
        <v>3</v>
      </c>
      <c r="HN1268" s="2" t="s">
        <v>258</v>
      </c>
      <c r="HO1268" s="2" t="s">
        <v>259</v>
      </c>
      <c r="HP1268" s="2" t="s">
        <v>256</v>
      </c>
      <c r="HQ1268" s="2" t="s">
        <v>256</v>
      </c>
      <c r="HR1268" s="2"/>
      <c r="HS1268" s="2">
        <v>0</v>
      </c>
      <c r="HT1268" s="2"/>
      <c r="HU1268" s="2"/>
      <c r="HV1268" s="2"/>
      <c r="HW1268" s="2"/>
      <c r="HX1268" s="2"/>
      <c r="HY1268" s="2"/>
      <c r="HZ1268" s="2"/>
      <c r="IA1268" s="2"/>
      <c r="IB1268" s="2"/>
      <c r="IC1268" s="2"/>
      <c r="ID1268" s="2"/>
      <c r="IE1268" s="2"/>
      <c r="IF1268" s="2"/>
      <c r="IG1268" s="2"/>
      <c r="IH1268" s="2"/>
      <c r="II1268" s="2"/>
      <c r="IJ1268" s="2"/>
      <c r="IK1268" s="2">
        <v>0</v>
      </c>
      <c r="IL1268" s="2"/>
      <c r="IM1268" s="2"/>
      <c r="IN1268" s="2"/>
      <c r="IO1268" s="2"/>
      <c r="IP1268" s="2"/>
      <c r="IQ1268" s="2"/>
      <c r="IR1268" s="2"/>
      <c r="IS1268" s="2"/>
      <c r="IT1268" s="2"/>
      <c r="IU1268" s="2"/>
    </row>
    <row r="1269" spans="1:255">
      <c r="A1269">
        <v>17</v>
      </c>
      <c r="B1269">
        <v>1</v>
      </c>
      <c r="C1269">
        <f>ROW(SmtRes!A836)</f>
        <v>836</v>
      </c>
      <c r="D1269">
        <f>ROW(EtalonRes!A824)</f>
        <v>824</v>
      </c>
      <c r="E1269" t="s">
        <v>41</v>
      </c>
      <c r="F1269" t="s">
        <v>261</v>
      </c>
      <c r="G1269" t="s">
        <v>262</v>
      </c>
      <c r="H1269" t="s">
        <v>253</v>
      </c>
      <c r="I1269">
        <f>ROUND(ROUND(0.02025,6),9)</f>
        <v>2.0250000000000001E-2</v>
      </c>
      <c r="J1269">
        <v>0</v>
      </c>
      <c r="K1269">
        <f>ROUND(ROUND(0.02025,6),9)</f>
        <v>2.0250000000000001E-2</v>
      </c>
      <c r="L1269">
        <v>2.0250000000000001E-2</v>
      </c>
      <c r="M1269">
        <v>0</v>
      </c>
      <c r="N1269">
        <f t="shared" si="931"/>
        <v>2.0299999999999999E-2</v>
      </c>
      <c r="O1269">
        <f t="shared" si="932"/>
        <v>631.99</v>
      </c>
      <c r="P1269">
        <f t="shared" si="933"/>
        <v>0</v>
      </c>
      <c r="Q1269">
        <f t="shared" si="934"/>
        <v>0</v>
      </c>
      <c r="R1269">
        <f t="shared" si="935"/>
        <v>0</v>
      </c>
      <c r="S1269">
        <f t="shared" si="936"/>
        <v>631.99</v>
      </c>
      <c r="T1269">
        <f t="shared" si="937"/>
        <v>0</v>
      </c>
      <c r="U1269">
        <f t="shared" si="938"/>
        <v>1.792125</v>
      </c>
      <c r="V1269">
        <f t="shared" si="939"/>
        <v>0</v>
      </c>
      <c r="W1269">
        <f t="shared" si="940"/>
        <v>0</v>
      </c>
      <c r="X1269">
        <f t="shared" si="941"/>
        <v>562.47</v>
      </c>
      <c r="Y1269">
        <f t="shared" si="942"/>
        <v>252.8</v>
      </c>
      <c r="AA1269">
        <v>88889103</v>
      </c>
      <c r="AB1269">
        <f t="shared" si="943"/>
        <v>663.75</v>
      </c>
      <c r="AC1269">
        <f t="shared" si="944"/>
        <v>0</v>
      </c>
      <c r="AD1269">
        <f t="shared" si="945"/>
        <v>0</v>
      </c>
      <c r="AE1269">
        <f t="shared" si="946"/>
        <v>0</v>
      </c>
      <c r="AF1269">
        <f t="shared" si="947"/>
        <v>663.75</v>
      </c>
      <c r="AG1269">
        <f t="shared" si="948"/>
        <v>0</v>
      </c>
      <c r="AH1269">
        <f t="shared" si="949"/>
        <v>88.5</v>
      </c>
      <c r="AI1269">
        <f t="shared" si="950"/>
        <v>0</v>
      </c>
      <c r="AJ1269">
        <f t="shared" si="951"/>
        <v>0</v>
      </c>
      <c r="AK1269">
        <v>663.75</v>
      </c>
      <c r="AL1269">
        <v>0</v>
      </c>
      <c r="AM1269">
        <v>0</v>
      </c>
      <c r="AN1269">
        <v>0</v>
      </c>
      <c r="AO1269">
        <v>663.75</v>
      </c>
      <c r="AP1269">
        <v>0</v>
      </c>
      <c r="AQ1269">
        <v>88.5</v>
      </c>
      <c r="AR1269">
        <v>0</v>
      </c>
      <c r="AS1269">
        <v>0</v>
      </c>
      <c r="AT1269">
        <v>89</v>
      </c>
      <c r="AU1269">
        <v>40</v>
      </c>
      <c r="AV1269">
        <v>1</v>
      </c>
      <c r="AW1269">
        <v>1</v>
      </c>
      <c r="AZ1269">
        <v>1</v>
      </c>
      <c r="BA1269">
        <v>47.02</v>
      </c>
      <c r="BB1269">
        <v>1</v>
      </c>
      <c r="BC1269">
        <v>1</v>
      </c>
      <c r="BD1269" t="s">
        <v>3</v>
      </c>
      <c r="BE1269" t="s">
        <v>3</v>
      </c>
      <c r="BF1269" t="s">
        <v>3</v>
      </c>
      <c r="BG1269" t="s">
        <v>3</v>
      </c>
      <c r="BH1269">
        <v>0</v>
      </c>
      <c r="BI1269">
        <v>1</v>
      </c>
      <c r="BJ1269" t="s">
        <v>263</v>
      </c>
      <c r="BM1269">
        <v>1003</v>
      </c>
      <c r="BN1269">
        <v>0</v>
      </c>
      <c r="BO1269" t="s">
        <v>261</v>
      </c>
      <c r="BP1269">
        <v>1</v>
      </c>
      <c r="BQ1269">
        <v>2</v>
      </c>
      <c r="BR1269">
        <v>0</v>
      </c>
      <c r="BS1269">
        <v>47.02</v>
      </c>
      <c r="BT1269">
        <v>1</v>
      </c>
      <c r="BU1269">
        <v>1</v>
      </c>
      <c r="BV1269">
        <v>1</v>
      </c>
      <c r="BW1269">
        <v>1</v>
      </c>
      <c r="BX1269">
        <v>1</v>
      </c>
      <c r="BY1269" t="s">
        <v>3</v>
      </c>
      <c r="BZ1269">
        <v>89</v>
      </c>
      <c r="CA1269">
        <v>40</v>
      </c>
      <c r="CB1269" t="s">
        <v>3</v>
      </c>
      <c r="CE1269">
        <v>0</v>
      </c>
      <c r="CF1269">
        <v>0</v>
      </c>
      <c r="CG1269">
        <v>0</v>
      </c>
      <c r="CH1269">
        <v>3</v>
      </c>
      <c r="CI1269">
        <v>0</v>
      </c>
      <c r="CJ1269">
        <v>0</v>
      </c>
      <c r="CK1269">
        <v>0</v>
      </c>
      <c r="CL1269">
        <v>0</v>
      </c>
      <c r="CM1269">
        <v>0</v>
      </c>
      <c r="CN1269" t="s">
        <v>3</v>
      </c>
      <c r="CO1269">
        <v>0</v>
      </c>
      <c r="CP1269">
        <f t="shared" si="952"/>
        <v>631.99</v>
      </c>
      <c r="CQ1269">
        <f t="shared" si="953"/>
        <v>0</v>
      </c>
      <c r="CR1269">
        <f t="shared" si="954"/>
        <v>0</v>
      </c>
      <c r="CS1269">
        <f t="shared" si="955"/>
        <v>0</v>
      </c>
      <c r="CT1269">
        <f t="shared" si="956"/>
        <v>31209.525000000001</v>
      </c>
      <c r="CU1269">
        <f t="shared" si="957"/>
        <v>0</v>
      </c>
      <c r="CV1269">
        <f t="shared" si="958"/>
        <v>88.5</v>
      </c>
      <c r="CW1269">
        <f t="shared" si="959"/>
        <v>0</v>
      </c>
      <c r="CX1269">
        <f t="shared" si="960"/>
        <v>0</v>
      </c>
      <c r="CY1269">
        <f t="shared" si="961"/>
        <v>562.47109999999998</v>
      </c>
      <c r="CZ1269">
        <f t="shared" si="962"/>
        <v>252.79599999999999</v>
      </c>
      <c r="DC1269" t="s">
        <v>3</v>
      </c>
      <c r="DD1269" t="s">
        <v>3</v>
      </c>
      <c r="DE1269" t="s">
        <v>3</v>
      </c>
      <c r="DF1269" t="s">
        <v>3</v>
      </c>
      <c r="DG1269" t="s">
        <v>3</v>
      </c>
      <c r="DH1269" t="s">
        <v>3</v>
      </c>
      <c r="DI1269" t="s">
        <v>3</v>
      </c>
      <c r="DJ1269" t="s">
        <v>3</v>
      </c>
      <c r="DK1269" t="s">
        <v>3</v>
      </c>
      <c r="DL1269" t="s">
        <v>3</v>
      </c>
      <c r="DM1269" t="s">
        <v>3</v>
      </c>
      <c r="DN1269">
        <v>0</v>
      </c>
      <c r="DO1269">
        <v>0</v>
      </c>
      <c r="DP1269">
        <v>1</v>
      </c>
      <c r="DQ1269">
        <v>1</v>
      </c>
      <c r="DU1269">
        <v>1013</v>
      </c>
      <c r="DV1269" t="s">
        <v>253</v>
      </c>
      <c r="DW1269" t="s">
        <v>253</v>
      </c>
      <c r="DX1269">
        <v>1</v>
      </c>
      <c r="DZ1269" t="s">
        <v>3</v>
      </c>
      <c r="EA1269" t="s">
        <v>3</v>
      </c>
      <c r="EB1269" t="s">
        <v>3</v>
      </c>
      <c r="EC1269" t="s">
        <v>3</v>
      </c>
      <c r="EE1269">
        <v>64991277</v>
      </c>
      <c r="EF1269">
        <v>2</v>
      </c>
      <c r="EG1269" t="s">
        <v>32</v>
      </c>
      <c r="EH1269">
        <v>1</v>
      </c>
      <c r="EI1269" t="s">
        <v>255</v>
      </c>
      <c r="EJ1269">
        <v>1</v>
      </c>
      <c r="EK1269">
        <v>1003</v>
      </c>
      <c r="EL1269" t="s">
        <v>256</v>
      </c>
      <c r="EM1269" t="s">
        <v>257</v>
      </c>
      <c r="EO1269" t="s">
        <v>3</v>
      </c>
      <c r="EQ1269">
        <v>0</v>
      </c>
      <c r="ER1269">
        <v>663.75</v>
      </c>
      <c r="ES1269">
        <v>0</v>
      </c>
      <c r="ET1269">
        <v>0</v>
      </c>
      <c r="EU1269">
        <v>0</v>
      </c>
      <c r="EV1269">
        <v>663.75</v>
      </c>
      <c r="EW1269">
        <v>88.5</v>
      </c>
      <c r="EX1269">
        <v>0</v>
      </c>
      <c r="EY1269">
        <v>0</v>
      </c>
      <c r="FQ1269">
        <v>0</v>
      </c>
      <c r="FR1269">
        <v>0</v>
      </c>
      <c r="FS1269">
        <v>0</v>
      </c>
      <c r="FX1269">
        <v>89</v>
      </c>
      <c r="FY1269">
        <v>40</v>
      </c>
      <c r="GA1269" t="s">
        <v>3</v>
      </c>
      <c r="GD1269">
        <v>1</v>
      </c>
      <c r="GF1269">
        <v>-422558440</v>
      </c>
      <c r="GG1269">
        <v>2</v>
      </c>
      <c r="GH1269">
        <v>1</v>
      </c>
      <c r="GI1269">
        <v>2</v>
      </c>
      <c r="GJ1269">
        <v>0</v>
      </c>
      <c r="GK1269">
        <v>0</v>
      </c>
      <c r="GL1269">
        <f t="shared" si="963"/>
        <v>0</v>
      </c>
      <c r="GM1269">
        <f t="shared" si="964"/>
        <v>1447.26</v>
      </c>
      <c r="GN1269">
        <f t="shared" si="965"/>
        <v>1447.26</v>
      </c>
      <c r="GO1269">
        <f t="shared" si="966"/>
        <v>0</v>
      </c>
      <c r="GP1269">
        <f t="shared" si="967"/>
        <v>0</v>
      </c>
      <c r="GR1269">
        <v>0</v>
      </c>
      <c r="GS1269">
        <v>3</v>
      </c>
      <c r="GT1269">
        <v>0</v>
      </c>
      <c r="GU1269" t="s">
        <v>3</v>
      </c>
      <c r="GV1269">
        <f t="shared" si="968"/>
        <v>0</v>
      </c>
      <c r="GW1269">
        <v>1</v>
      </c>
      <c r="GX1269">
        <f t="shared" si="969"/>
        <v>0</v>
      </c>
      <c r="HA1269">
        <v>0</v>
      </c>
      <c r="HB1269">
        <v>0</v>
      </c>
      <c r="HC1269">
        <f t="shared" si="970"/>
        <v>0</v>
      </c>
      <c r="HE1269" t="s">
        <v>3</v>
      </c>
      <c r="HF1269" t="s">
        <v>3</v>
      </c>
      <c r="HM1269" t="s">
        <v>3</v>
      </c>
      <c r="HN1269" t="s">
        <v>258</v>
      </c>
      <c r="HO1269" t="s">
        <v>259</v>
      </c>
      <c r="HP1269" t="s">
        <v>256</v>
      </c>
      <c r="HQ1269" t="s">
        <v>256</v>
      </c>
      <c r="HS1269">
        <v>0</v>
      </c>
      <c r="IK1269">
        <v>0</v>
      </c>
    </row>
    <row r="1270" spans="1:255">
      <c r="A1270" s="2">
        <v>17</v>
      </c>
      <c r="B1270" s="2">
        <v>1</v>
      </c>
      <c r="C1270" s="2">
        <f>ROW(SmtRes!A838)</f>
        <v>838</v>
      </c>
      <c r="D1270" s="2">
        <f>ROW(EtalonRes!A826)</f>
        <v>826</v>
      </c>
      <c r="E1270" s="2" t="s">
        <v>45</v>
      </c>
      <c r="F1270" s="2" t="s">
        <v>631</v>
      </c>
      <c r="G1270" s="2" t="s">
        <v>632</v>
      </c>
      <c r="H1270" s="2" t="s">
        <v>626</v>
      </c>
      <c r="I1270" s="2">
        <f>ROUND(ROUND(0.004725,6),9)</f>
        <v>4.725E-3</v>
      </c>
      <c r="J1270" s="2">
        <v>0</v>
      </c>
      <c r="K1270" s="2">
        <f>ROUND(ROUND(0.004725,6),9)</f>
        <v>4.725E-3</v>
      </c>
      <c r="L1270" s="2">
        <v>4.725E-3</v>
      </c>
      <c r="M1270" s="2">
        <v>0</v>
      </c>
      <c r="N1270" s="2">
        <f t="shared" si="931"/>
        <v>4.7000000000000002E-3</v>
      </c>
      <c r="O1270" s="2">
        <f t="shared" si="932"/>
        <v>2.57</v>
      </c>
      <c r="P1270" s="2">
        <f t="shared" si="933"/>
        <v>0</v>
      </c>
      <c r="Q1270" s="2">
        <f t="shared" si="934"/>
        <v>2.57</v>
      </c>
      <c r="R1270" s="2">
        <f t="shared" si="935"/>
        <v>0.49</v>
      </c>
      <c r="S1270" s="2">
        <f t="shared" si="936"/>
        <v>0</v>
      </c>
      <c r="T1270" s="2">
        <f t="shared" si="937"/>
        <v>0</v>
      </c>
      <c r="U1270" s="2">
        <f t="shared" si="938"/>
        <v>0</v>
      </c>
      <c r="V1270" s="2">
        <f t="shared" si="939"/>
        <v>4.1910749999999997E-2</v>
      </c>
      <c r="W1270" s="2">
        <f t="shared" si="940"/>
        <v>0</v>
      </c>
      <c r="X1270" s="2">
        <f t="shared" si="941"/>
        <v>0.45</v>
      </c>
      <c r="Y1270" s="2">
        <f t="shared" si="942"/>
        <v>0.23</v>
      </c>
      <c r="Z1270" s="2"/>
      <c r="AA1270" s="2">
        <v>88889161</v>
      </c>
      <c r="AB1270" s="2">
        <f t="shared" si="943"/>
        <v>543.73</v>
      </c>
      <c r="AC1270" s="2">
        <f t="shared" si="944"/>
        <v>0</v>
      </c>
      <c r="AD1270" s="2">
        <f t="shared" si="945"/>
        <v>543.73</v>
      </c>
      <c r="AE1270" s="2">
        <f t="shared" si="946"/>
        <v>102.89</v>
      </c>
      <c r="AF1270" s="2">
        <f t="shared" si="947"/>
        <v>0</v>
      </c>
      <c r="AG1270" s="2">
        <f t="shared" si="948"/>
        <v>0</v>
      </c>
      <c r="AH1270" s="2">
        <f t="shared" si="949"/>
        <v>0</v>
      </c>
      <c r="AI1270" s="2">
        <f t="shared" si="950"/>
        <v>8.8699999999999992</v>
      </c>
      <c r="AJ1270" s="2">
        <f t="shared" si="951"/>
        <v>0</v>
      </c>
      <c r="AK1270" s="2">
        <v>543.73</v>
      </c>
      <c r="AL1270" s="2">
        <v>0</v>
      </c>
      <c r="AM1270" s="2">
        <v>543.73</v>
      </c>
      <c r="AN1270" s="2">
        <v>102.89</v>
      </c>
      <c r="AO1270" s="2">
        <v>0</v>
      </c>
      <c r="AP1270" s="2">
        <v>0</v>
      </c>
      <c r="AQ1270" s="2">
        <v>0</v>
      </c>
      <c r="AR1270" s="2">
        <v>8.8699999999999992</v>
      </c>
      <c r="AS1270" s="2">
        <v>0</v>
      </c>
      <c r="AT1270" s="2">
        <v>92</v>
      </c>
      <c r="AU1270" s="2">
        <v>46</v>
      </c>
      <c r="AV1270" s="2">
        <v>1</v>
      </c>
      <c r="AW1270" s="2">
        <v>1</v>
      </c>
      <c r="AX1270" s="2"/>
      <c r="AY1270" s="2"/>
      <c r="AZ1270" s="2">
        <v>1</v>
      </c>
      <c r="BA1270" s="2">
        <v>1</v>
      </c>
      <c r="BB1270" s="2">
        <v>1</v>
      </c>
      <c r="BC1270" s="2">
        <v>1</v>
      </c>
      <c r="BD1270" s="2" t="s">
        <v>3</v>
      </c>
      <c r="BE1270" s="2" t="s">
        <v>3</v>
      </c>
      <c r="BF1270" s="2" t="s">
        <v>3</v>
      </c>
      <c r="BG1270" s="2" t="s">
        <v>3</v>
      </c>
      <c r="BH1270" s="2">
        <v>0</v>
      </c>
      <c r="BI1270" s="2">
        <v>1</v>
      </c>
      <c r="BJ1270" s="2" t="s">
        <v>633</v>
      </c>
      <c r="BK1270" s="2"/>
      <c r="BL1270" s="2"/>
      <c r="BM1270" s="2">
        <v>1001</v>
      </c>
      <c r="BN1270" s="2">
        <v>0</v>
      </c>
      <c r="BO1270" s="2" t="s">
        <v>3</v>
      </c>
      <c r="BP1270" s="2">
        <v>0</v>
      </c>
      <c r="BQ1270" s="2">
        <v>2</v>
      </c>
      <c r="BR1270" s="2">
        <v>0</v>
      </c>
      <c r="BS1270" s="2">
        <v>1</v>
      </c>
      <c r="BT1270" s="2">
        <v>1</v>
      </c>
      <c r="BU1270" s="2">
        <v>1</v>
      </c>
      <c r="BV1270" s="2">
        <v>1</v>
      </c>
      <c r="BW1270" s="2">
        <v>1</v>
      </c>
      <c r="BX1270" s="2">
        <v>1</v>
      </c>
      <c r="BY1270" s="2" t="s">
        <v>3</v>
      </c>
      <c r="BZ1270" s="2">
        <v>92</v>
      </c>
      <c r="CA1270" s="2">
        <v>46</v>
      </c>
      <c r="CB1270" s="2" t="s">
        <v>3</v>
      </c>
      <c r="CC1270" s="2"/>
      <c r="CD1270" s="2"/>
      <c r="CE1270" s="2">
        <v>0</v>
      </c>
      <c r="CF1270" s="2">
        <v>0</v>
      </c>
      <c r="CG1270" s="2">
        <v>0</v>
      </c>
      <c r="CH1270" s="2">
        <v>4</v>
      </c>
      <c r="CI1270" s="2">
        <v>0</v>
      </c>
      <c r="CJ1270" s="2">
        <v>0</v>
      </c>
      <c r="CK1270" s="2">
        <v>0</v>
      </c>
      <c r="CL1270" s="2">
        <v>0</v>
      </c>
      <c r="CM1270" s="2">
        <v>0</v>
      </c>
      <c r="CN1270" s="2" t="s">
        <v>3</v>
      </c>
      <c r="CO1270" s="2">
        <v>0</v>
      </c>
      <c r="CP1270" s="2">
        <f t="shared" si="952"/>
        <v>2.57</v>
      </c>
      <c r="CQ1270" s="2">
        <f t="shared" si="953"/>
        <v>0</v>
      </c>
      <c r="CR1270" s="2">
        <f t="shared" si="954"/>
        <v>543.73</v>
      </c>
      <c r="CS1270" s="2">
        <f t="shared" si="955"/>
        <v>102.89</v>
      </c>
      <c r="CT1270" s="2">
        <f t="shared" si="956"/>
        <v>0</v>
      </c>
      <c r="CU1270" s="2">
        <f t="shared" si="957"/>
        <v>0</v>
      </c>
      <c r="CV1270" s="2">
        <f t="shared" si="958"/>
        <v>0</v>
      </c>
      <c r="CW1270" s="2">
        <f t="shared" si="959"/>
        <v>8.8699999999999992</v>
      </c>
      <c r="CX1270" s="2">
        <f t="shared" si="960"/>
        <v>0</v>
      </c>
      <c r="CY1270" s="2">
        <f t="shared" si="961"/>
        <v>0.45079999999999998</v>
      </c>
      <c r="CZ1270" s="2">
        <f t="shared" si="962"/>
        <v>0.22539999999999999</v>
      </c>
      <c r="DA1270" s="2"/>
      <c r="DB1270" s="2"/>
      <c r="DC1270" s="2" t="s">
        <v>3</v>
      </c>
      <c r="DD1270" s="2" t="s">
        <v>3</v>
      </c>
      <c r="DE1270" s="2" t="s">
        <v>3</v>
      </c>
      <c r="DF1270" s="2" t="s">
        <v>3</v>
      </c>
      <c r="DG1270" s="2" t="s">
        <v>3</v>
      </c>
      <c r="DH1270" s="2" t="s">
        <v>3</v>
      </c>
      <c r="DI1270" s="2" t="s">
        <v>3</v>
      </c>
      <c r="DJ1270" s="2" t="s">
        <v>3</v>
      </c>
      <c r="DK1270" s="2" t="s">
        <v>3</v>
      </c>
      <c r="DL1270" s="2" t="s">
        <v>3</v>
      </c>
      <c r="DM1270" s="2" t="s">
        <v>3</v>
      </c>
      <c r="DN1270" s="2">
        <v>0</v>
      </c>
      <c r="DO1270" s="2">
        <v>0</v>
      </c>
      <c r="DP1270" s="2">
        <v>1</v>
      </c>
      <c r="DQ1270" s="2">
        <v>1</v>
      </c>
      <c r="DR1270" s="2"/>
      <c r="DS1270" s="2"/>
      <c r="DT1270" s="2"/>
      <c r="DU1270" s="2">
        <v>1007</v>
      </c>
      <c r="DV1270" s="2" t="s">
        <v>626</v>
      </c>
      <c r="DW1270" s="2" t="s">
        <v>626</v>
      </c>
      <c r="DX1270" s="2">
        <v>1000</v>
      </c>
      <c r="DY1270" s="2"/>
      <c r="DZ1270" s="2" t="s">
        <v>3</v>
      </c>
      <c r="EA1270" s="2" t="s">
        <v>3</v>
      </c>
      <c r="EB1270" s="2" t="s">
        <v>3</v>
      </c>
      <c r="EC1270" s="2" t="s">
        <v>3</v>
      </c>
      <c r="ED1270" s="2"/>
      <c r="EE1270" s="2">
        <v>64991275</v>
      </c>
      <c r="EF1270" s="2">
        <v>2</v>
      </c>
      <c r="EG1270" s="2" t="s">
        <v>32</v>
      </c>
      <c r="EH1270" s="2">
        <v>1</v>
      </c>
      <c r="EI1270" s="2" t="s">
        <v>255</v>
      </c>
      <c r="EJ1270" s="2">
        <v>1</v>
      </c>
      <c r="EK1270" s="2">
        <v>1001</v>
      </c>
      <c r="EL1270" s="2" t="s">
        <v>628</v>
      </c>
      <c r="EM1270" s="2" t="s">
        <v>257</v>
      </c>
      <c r="EN1270" s="2"/>
      <c r="EO1270" s="2" t="s">
        <v>3</v>
      </c>
      <c r="EP1270" s="2"/>
      <c r="EQ1270" s="2">
        <v>0</v>
      </c>
      <c r="ER1270" s="2">
        <v>543.73</v>
      </c>
      <c r="ES1270" s="2">
        <v>0</v>
      </c>
      <c r="ET1270" s="2">
        <v>543.73</v>
      </c>
      <c r="EU1270" s="2">
        <v>102.89</v>
      </c>
      <c r="EV1270" s="2">
        <v>0</v>
      </c>
      <c r="EW1270" s="2">
        <v>0</v>
      </c>
      <c r="EX1270" s="2">
        <v>8.8699999999999992</v>
      </c>
      <c r="EY1270" s="2">
        <v>0</v>
      </c>
      <c r="EZ1270" s="2"/>
      <c r="FA1270" s="2"/>
      <c r="FB1270" s="2"/>
      <c r="FC1270" s="2"/>
      <c r="FD1270" s="2"/>
      <c r="FE1270" s="2"/>
      <c r="FF1270" s="2"/>
      <c r="FG1270" s="2"/>
      <c r="FH1270" s="2"/>
      <c r="FI1270" s="2"/>
      <c r="FJ1270" s="2"/>
      <c r="FK1270" s="2"/>
      <c r="FL1270" s="2"/>
      <c r="FM1270" s="2"/>
      <c r="FN1270" s="2"/>
      <c r="FO1270" s="2"/>
      <c r="FP1270" s="2"/>
      <c r="FQ1270" s="2">
        <v>0</v>
      </c>
      <c r="FR1270" s="2">
        <v>0</v>
      </c>
      <c r="FS1270" s="2">
        <v>0</v>
      </c>
      <c r="FT1270" s="2"/>
      <c r="FU1270" s="2"/>
      <c r="FV1270" s="2"/>
      <c r="FW1270" s="2"/>
      <c r="FX1270" s="2">
        <v>92</v>
      </c>
      <c r="FY1270" s="2">
        <v>46</v>
      </c>
      <c r="FZ1270" s="2"/>
      <c r="GA1270" s="2" t="s">
        <v>3</v>
      </c>
      <c r="GB1270" s="2"/>
      <c r="GC1270" s="2"/>
      <c r="GD1270" s="2">
        <v>1</v>
      </c>
      <c r="GE1270" s="2"/>
      <c r="GF1270" s="2">
        <v>-582146170</v>
      </c>
      <c r="GG1270" s="2">
        <v>2</v>
      </c>
      <c r="GH1270" s="2">
        <v>1</v>
      </c>
      <c r="GI1270" s="2">
        <v>-2</v>
      </c>
      <c r="GJ1270" s="2">
        <v>0</v>
      </c>
      <c r="GK1270" s="2">
        <v>0</v>
      </c>
      <c r="GL1270" s="2">
        <f t="shared" si="963"/>
        <v>0</v>
      </c>
      <c r="GM1270" s="2">
        <f t="shared" si="964"/>
        <v>3.25</v>
      </c>
      <c r="GN1270" s="2">
        <f t="shared" si="965"/>
        <v>3.25</v>
      </c>
      <c r="GO1270" s="2">
        <f t="shared" si="966"/>
        <v>0</v>
      </c>
      <c r="GP1270" s="2">
        <f t="shared" si="967"/>
        <v>0</v>
      </c>
      <c r="GQ1270" s="2"/>
      <c r="GR1270" s="2">
        <v>0</v>
      </c>
      <c r="GS1270" s="2">
        <v>3</v>
      </c>
      <c r="GT1270" s="2">
        <v>0</v>
      </c>
      <c r="GU1270" s="2" t="s">
        <v>3</v>
      </c>
      <c r="GV1270" s="2">
        <f t="shared" si="968"/>
        <v>0</v>
      </c>
      <c r="GW1270" s="2">
        <v>1</v>
      </c>
      <c r="GX1270" s="2">
        <f t="shared" si="969"/>
        <v>0</v>
      </c>
      <c r="GY1270" s="2"/>
      <c r="GZ1270" s="2"/>
      <c r="HA1270" s="2">
        <v>0</v>
      </c>
      <c r="HB1270" s="2">
        <v>0</v>
      </c>
      <c r="HC1270" s="2">
        <f t="shared" si="970"/>
        <v>0</v>
      </c>
      <c r="HD1270" s="2"/>
      <c r="HE1270" s="2" t="s">
        <v>3</v>
      </c>
      <c r="HF1270" s="2" t="s">
        <v>3</v>
      </c>
      <c r="HG1270" s="2"/>
      <c r="HH1270" s="2"/>
      <c r="HI1270" s="2"/>
      <c r="HJ1270" s="2"/>
      <c r="HK1270" s="2"/>
      <c r="HL1270" s="2"/>
      <c r="HM1270" s="2" t="s">
        <v>3</v>
      </c>
      <c r="HN1270" s="2" t="s">
        <v>629</v>
      </c>
      <c r="HO1270" s="2" t="s">
        <v>630</v>
      </c>
      <c r="HP1270" s="2" t="s">
        <v>628</v>
      </c>
      <c r="HQ1270" s="2" t="s">
        <v>628</v>
      </c>
      <c r="HR1270" s="2"/>
      <c r="HS1270" s="2">
        <v>0</v>
      </c>
      <c r="HT1270" s="2"/>
      <c r="HU1270" s="2"/>
      <c r="HV1270" s="2"/>
      <c r="HW1270" s="2"/>
      <c r="HX1270" s="2"/>
      <c r="HY1270" s="2"/>
      <c r="HZ1270" s="2"/>
      <c r="IA1270" s="2"/>
      <c r="IB1270" s="2"/>
      <c r="IC1270" s="2"/>
      <c r="ID1270" s="2"/>
      <c r="IE1270" s="2"/>
      <c r="IF1270" s="2"/>
      <c r="IG1270" s="2"/>
      <c r="IH1270" s="2"/>
      <c r="II1270" s="2"/>
      <c r="IJ1270" s="2"/>
      <c r="IK1270" s="2">
        <v>0</v>
      </c>
      <c r="IL1270" s="2"/>
      <c r="IM1270" s="2"/>
      <c r="IN1270" s="2"/>
      <c r="IO1270" s="2"/>
      <c r="IP1270" s="2"/>
      <c r="IQ1270" s="2"/>
      <c r="IR1270" s="2"/>
      <c r="IS1270" s="2"/>
      <c r="IT1270" s="2"/>
      <c r="IU1270" s="2"/>
    </row>
    <row r="1271" spans="1:255">
      <c r="A1271">
        <v>17</v>
      </c>
      <c r="B1271">
        <v>1</v>
      </c>
      <c r="C1271">
        <f>ROW(SmtRes!A840)</f>
        <v>840</v>
      </c>
      <c r="D1271">
        <f>ROW(EtalonRes!A828)</f>
        <v>828</v>
      </c>
      <c r="E1271" t="s">
        <v>45</v>
      </c>
      <c r="F1271" t="s">
        <v>631</v>
      </c>
      <c r="G1271" t="s">
        <v>632</v>
      </c>
      <c r="H1271" t="s">
        <v>626</v>
      </c>
      <c r="I1271">
        <f>ROUND(ROUND(0.004725,6),9)</f>
        <v>4.725E-3</v>
      </c>
      <c r="J1271">
        <v>0</v>
      </c>
      <c r="K1271">
        <f>ROUND(ROUND(0.004725,6),9)</f>
        <v>4.725E-3</v>
      </c>
      <c r="L1271">
        <v>4.725E-3</v>
      </c>
      <c r="M1271">
        <v>0</v>
      </c>
      <c r="N1271">
        <f t="shared" si="931"/>
        <v>4.7000000000000002E-3</v>
      </c>
      <c r="O1271">
        <f t="shared" si="932"/>
        <v>45.55</v>
      </c>
      <c r="P1271">
        <f t="shared" si="933"/>
        <v>0</v>
      </c>
      <c r="Q1271">
        <f t="shared" si="934"/>
        <v>45.55</v>
      </c>
      <c r="R1271">
        <f t="shared" si="935"/>
        <v>22.86</v>
      </c>
      <c r="S1271">
        <f t="shared" si="936"/>
        <v>0</v>
      </c>
      <c r="T1271">
        <f t="shared" si="937"/>
        <v>0</v>
      </c>
      <c r="U1271">
        <f t="shared" si="938"/>
        <v>0</v>
      </c>
      <c r="V1271">
        <f t="shared" si="939"/>
        <v>4.1910749999999997E-2</v>
      </c>
      <c r="W1271">
        <f t="shared" si="940"/>
        <v>0</v>
      </c>
      <c r="X1271">
        <f t="shared" si="941"/>
        <v>21.03</v>
      </c>
      <c r="Y1271">
        <f t="shared" si="942"/>
        <v>10.52</v>
      </c>
      <c r="AA1271">
        <v>88889103</v>
      </c>
      <c r="AB1271">
        <f t="shared" si="943"/>
        <v>543.73</v>
      </c>
      <c r="AC1271">
        <f t="shared" si="944"/>
        <v>0</v>
      </c>
      <c r="AD1271">
        <f t="shared" si="945"/>
        <v>543.73</v>
      </c>
      <c r="AE1271">
        <f t="shared" si="946"/>
        <v>102.89</v>
      </c>
      <c r="AF1271">
        <f t="shared" si="947"/>
        <v>0</v>
      </c>
      <c r="AG1271">
        <f t="shared" si="948"/>
        <v>0</v>
      </c>
      <c r="AH1271">
        <f t="shared" si="949"/>
        <v>0</v>
      </c>
      <c r="AI1271">
        <f t="shared" si="950"/>
        <v>8.8699999999999992</v>
      </c>
      <c r="AJ1271">
        <f t="shared" si="951"/>
        <v>0</v>
      </c>
      <c r="AK1271">
        <v>543.73</v>
      </c>
      <c r="AL1271">
        <v>0</v>
      </c>
      <c r="AM1271">
        <v>543.73</v>
      </c>
      <c r="AN1271">
        <v>102.89</v>
      </c>
      <c r="AO1271">
        <v>0</v>
      </c>
      <c r="AP1271">
        <v>0</v>
      </c>
      <c r="AQ1271">
        <v>0</v>
      </c>
      <c r="AR1271">
        <v>8.8699999999999992</v>
      </c>
      <c r="AS1271">
        <v>0</v>
      </c>
      <c r="AT1271">
        <v>92</v>
      </c>
      <c r="AU1271">
        <v>46</v>
      </c>
      <c r="AV1271">
        <v>1</v>
      </c>
      <c r="AW1271">
        <v>1</v>
      </c>
      <c r="AZ1271">
        <v>1</v>
      </c>
      <c r="BA1271">
        <v>47.02</v>
      </c>
      <c r="BB1271">
        <v>17.73</v>
      </c>
      <c r="BC1271">
        <v>1</v>
      </c>
      <c r="BD1271" t="s">
        <v>3</v>
      </c>
      <c r="BE1271" t="s">
        <v>3</v>
      </c>
      <c r="BF1271" t="s">
        <v>3</v>
      </c>
      <c r="BG1271" t="s">
        <v>3</v>
      </c>
      <c r="BH1271">
        <v>0</v>
      </c>
      <c r="BI1271">
        <v>1</v>
      </c>
      <c r="BJ1271" t="s">
        <v>633</v>
      </c>
      <c r="BM1271">
        <v>1001</v>
      </c>
      <c r="BN1271">
        <v>0</v>
      </c>
      <c r="BO1271" t="s">
        <v>631</v>
      </c>
      <c r="BP1271">
        <v>1</v>
      </c>
      <c r="BQ1271">
        <v>2</v>
      </c>
      <c r="BR1271">
        <v>0</v>
      </c>
      <c r="BS1271">
        <v>47.02</v>
      </c>
      <c r="BT1271">
        <v>1</v>
      </c>
      <c r="BU1271">
        <v>1</v>
      </c>
      <c r="BV1271">
        <v>1</v>
      </c>
      <c r="BW1271">
        <v>1</v>
      </c>
      <c r="BX1271">
        <v>1</v>
      </c>
      <c r="BY1271" t="s">
        <v>3</v>
      </c>
      <c r="BZ1271">
        <v>92</v>
      </c>
      <c r="CA1271">
        <v>46</v>
      </c>
      <c r="CB1271" t="s">
        <v>3</v>
      </c>
      <c r="CE1271">
        <v>0</v>
      </c>
      <c r="CF1271">
        <v>0</v>
      </c>
      <c r="CG1271">
        <v>0</v>
      </c>
      <c r="CH1271">
        <v>4</v>
      </c>
      <c r="CI1271">
        <v>0</v>
      </c>
      <c r="CJ1271">
        <v>0</v>
      </c>
      <c r="CK1271">
        <v>0</v>
      </c>
      <c r="CL1271">
        <v>0</v>
      </c>
      <c r="CM1271">
        <v>0</v>
      </c>
      <c r="CN1271" t="s">
        <v>3</v>
      </c>
      <c r="CO1271">
        <v>0</v>
      </c>
      <c r="CP1271">
        <f t="shared" si="952"/>
        <v>45.55</v>
      </c>
      <c r="CQ1271">
        <f t="shared" si="953"/>
        <v>0</v>
      </c>
      <c r="CR1271">
        <f t="shared" si="954"/>
        <v>9640.3329000000012</v>
      </c>
      <c r="CS1271">
        <f t="shared" si="955"/>
        <v>4837.8878000000004</v>
      </c>
      <c r="CT1271">
        <f t="shared" si="956"/>
        <v>0</v>
      </c>
      <c r="CU1271">
        <f t="shared" si="957"/>
        <v>0</v>
      </c>
      <c r="CV1271">
        <f t="shared" si="958"/>
        <v>0</v>
      </c>
      <c r="CW1271">
        <f t="shared" si="959"/>
        <v>8.8699999999999992</v>
      </c>
      <c r="CX1271">
        <f t="shared" si="960"/>
        <v>0</v>
      </c>
      <c r="CY1271">
        <f t="shared" si="961"/>
        <v>21.031199999999998</v>
      </c>
      <c r="CZ1271">
        <f t="shared" si="962"/>
        <v>10.515599999999999</v>
      </c>
      <c r="DC1271" t="s">
        <v>3</v>
      </c>
      <c r="DD1271" t="s">
        <v>3</v>
      </c>
      <c r="DE1271" t="s">
        <v>3</v>
      </c>
      <c r="DF1271" t="s">
        <v>3</v>
      </c>
      <c r="DG1271" t="s">
        <v>3</v>
      </c>
      <c r="DH1271" t="s">
        <v>3</v>
      </c>
      <c r="DI1271" t="s">
        <v>3</v>
      </c>
      <c r="DJ1271" t="s">
        <v>3</v>
      </c>
      <c r="DK1271" t="s">
        <v>3</v>
      </c>
      <c r="DL1271" t="s">
        <v>3</v>
      </c>
      <c r="DM1271" t="s">
        <v>3</v>
      </c>
      <c r="DN1271">
        <v>0</v>
      </c>
      <c r="DO1271">
        <v>0</v>
      </c>
      <c r="DP1271">
        <v>1</v>
      </c>
      <c r="DQ1271">
        <v>1</v>
      </c>
      <c r="DU1271">
        <v>1007</v>
      </c>
      <c r="DV1271" t="s">
        <v>626</v>
      </c>
      <c r="DW1271" t="s">
        <v>626</v>
      </c>
      <c r="DX1271">
        <v>1000</v>
      </c>
      <c r="DZ1271" t="s">
        <v>3</v>
      </c>
      <c r="EA1271" t="s">
        <v>3</v>
      </c>
      <c r="EB1271" t="s">
        <v>3</v>
      </c>
      <c r="EC1271" t="s">
        <v>3</v>
      </c>
      <c r="EE1271">
        <v>64991275</v>
      </c>
      <c r="EF1271">
        <v>2</v>
      </c>
      <c r="EG1271" t="s">
        <v>32</v>
      </c>
      <c r="EH1271">
        <v>1</v>
      </c>
      <c r="EI1271" t="s">
        <v>255</v>
      </c>
      <c r="EJ1271">
        <v>1</v>
      </c>
      <c r="EK1271">
        <v>1001</v>
      </c>
      <c r="EL1271" t="s">
        <v>628</v>
      </c>
      <c r="EM1271" t="s">
        <v>257</v>
      </c>
      <c r="EO1271" t="s">
        <v>3</v>
      </c>
      <c r="EQ1271">
        <v>0</v>
      </c>
      <c r="ER1271">
        <v>543.73</v>
      </c>
      <c r="ES1271">
        <v>0</v>
      </c>
      <c r="ET1271">
        <v>543.73</v>
      </c>
      <c r="EU1271">
        <v>102.89</v>
      </c>
      <c r="EV1271">
        <v>0</v>
      </c>
      <c r="EW1271">
        <v>0</v>
      </c>
      <c r="EX1271">
        <v>8.8699999999999992</v>
      </c>
      <c r="EY1271">
        <v>0</v>
      </c>
      <c r="FQ1271">
        <v>0</v>
      </c>
      <c r="FR1271">
        <v>0</v>
      </c>
      <c r="FS1271">
        <v>0</v>
      </c>
      <c r="FX1271">
        <v>92</v>
      </c>
      <c r="FY1271">
        <v>46</v>
      </c>
      <c r="GA1271" t="s">
        <v>3</v>
      </c>
      <c r="GD1271">
        <v>1</v>
      </c>
      <c r="GF1271">
        <v>-582146170</v>
      </c>
      <c r="GG1271">
        <v>2</v>
      </c>
      <c r="GH1271">
        <v>1</v>
      </c>
      <c r="GI1271">
        <v>2</v>
      </c>
      <c r="GJ1271">
        <v>0</v>
      </c>
      <c r="GK1271">
        <v>0</v>
      </c>
      <c r="GL1271">
        <f t="shared" si="963"/>
        <v>0</v>
      </c>
      <c r="GM1271">
        <f t="shared" si="964"/>
        <v>77.099999999999994</v>
      </c>
      <c r="GN1271">
        <f t="shared" si="965"/>
        <v>77.099999999999994</v>
      </c>
      <c r="GO1271">
        <f t="shared" si="966"/>
        <v>0</v>
      </c>
      <c r="GP1271">
        <f t="shared" si="967"/>
        <v>0</v>
      </c>
      <c r="GR1271">
        <v>0</v>
      </c>
      <c r="GS1271">
        <v>3</v>
      </c>
      <c r="GT1271">
        <v>0</v>
      </c>
      <c r="GU1271" t="s">
        <v>3</v>
      </c>
      <c r="GV1271">
        <f t="shared" si="968"/>
        <v>0</v>
      </c>
      <c r="GW1271">
        <v>1</v>
      </c>
      <c r="GX1271">
        <f t="shared" si="969"/>
        <v>0</v>
      </c>
      <c r="HA1271">
        <v>0</v>
      </c>
      <c r="HB1271">
        <v>0</v>
      </c>
      <c r="HC1271">
        <f t="shared" si="970"/>
        <v>0</v>
      </c>
      <c r="HE1271" t="s">
        <v>3</v>
      </c>
      <c r="HF1271" t="s">
        <v>3</v>
      </c>
      <c r="HM1271" t="s">
        <v>3</v>
      </c>
      <c r="HN1271" t="s">
        <v>629</v>
      </c>
      <c r="HO1271" t="s">
        <v>630</v>
      </c>
      <c r="HP1271" t="s">
        <v>628</v>
      </c>
      <c r="HQ1271" t="s">
        <v>628</v>
      </c>
      <c r="HS1271">
        <v>0</v>
      </c>
      <c r="IK1271">
        <v>0</v>
      </c>
    </row>
    <row r="1272" spans="1:255">
      <c r="A1272" s="2">
        <v>17</v>
      </c>
      <c r="B1272" s="2">
        <v>1</v>
      </c>
      <c r="C1272" s="2">
        <f>ROW(SmtRes!A843)</f>
        <v>843</v>
      </c>
      <c r="D1272" s="2">
        <f>ROW(EtalonRes!A831)</f>
        <v>831</v>
      </c>
      <c r="E1272" s="2" t="s">
        <v>84</v>
      </c>
      <c r="F1272" s="2" t="s">
        <v>801</v>
      </c>
      <c r="G1272" s="2" t="s">
        <v>802</v>
      </c>
      <c r="H1272" s="2" t="s">
        <v>362</v>
      </c>
      <c r="I1272" s="2">
        <f>ROUND(ROUND(1,6),9)</f>
        <v>1</v>
      </c>
      <c r="J1272" s="2">
        <v>0</v>
      </c>
      <c r="K1272" s="2">
        <f>ROUND(ROUND(1,6),9)</f>
        <v>1</v>
      </c>
      <c r="L1272" s="2">
        <v>1</v>
      </c>
      <c r="M1272" s="2">
        <v>0</v>
      </c>
      <c r="N1272" s="2">
        <f t="shared" si="931"/>
        <v>1</v>
      </c>
      <c r="O1272" s="2">
        <f t="shared" si="932"/>
        <v>300.72000000000003</v>
      </c>
      <c r="P1272" s="2">
        <f t="shared" si="933"/>
        <v>0</v>
      </c>
      <c r="Q1272" s="2">
        <f t="shared" si="934"/>
        <v>298.12</v>
      </c>
      <c r="R1272" s="2">
        <f t="shared" si="935"/>
        <v>3.78</v>
      </c>
      <c r="S1272" s="2">
        <f t="shared" si="936"/>
        <v>2.6</v>
      </c>
      <c r="T1272" s="2">
        <f t="shared" si="937"/>
        <v>0</v>
      </c>
      <c r="U1272" s="2">
        <f t="shared" si="938"/>
        <v>0.27</v>
      </c>
      <c r="V1272" s="2">
        <f t="shared" si="939"/>
        <v>0.28000000000000003</v>
      </c>
      <c r="W1272" s="2">
        <f t="shared" si="940"/>
        <v>0</v>
      </c>
      <c r="X1272" s="2">
        <f t="shared" si="941"/>
        <v>6.76</v>
      </c>
      <c r="Y1272" s="2">
        <f t="shared" si="942"/>
        <v>2.87</v>
      </c>
      <c r="Z1272" s="2"/>
      <c r="AA1272" s="2">
        <v>88889161</v>
      </c>
      <c r="AB1272" s="2">
        <f t="shared" si="943"/>
        <v>300.72000000000003</v>
      </c>
      <c r="AC1272" s="2">
        <f t="shared" si="944"/>
        <v>0</v>
      </c>
      <c r="AD1272" s="2">
        <f t="shared" si="945"/>
        <v>298.12</v>
      </c>
      <c r="AE1272" s="2">
        <f t="shared" si="946"/>
        <v>3.78</v>
      </c>
      <c r="AF1272" s="2">
        <f t="shared" si="947"/>
        <v>2.6</v>
      </c>
      <c r="AG1272" s="2">
        <f t="shared" si="948"/>
        <v>0</v>
      </c>
      <c r="AH1272" s="2">
        <f t="shared" si="949"/>
        <v>0.27</v>
      </c>
      <c r="AI1272" s="2">
        <f t="shared" si="950"/>
        <v>0.28000000000000003</v>
      </c>
      <c r="AJ1272" s="2">
        <f t="shared" si="951"/>
        <v>0</v>
      </c>
      <c r="AK1272" s="2">
        <v>300.72000000000003</v>
      </c>
      <c r="AL1272" s="2">
        <v>0</v>
      </c>
      <c r="AM1272" s="2">
        <v>298.12</v>
      </c>
      <c r="AN1272" s="2">
        <v>3.78</v>
      </c>
      <c r="AO1272" s="2">
        <v>2.6</v>
      </c>
      <c r="AP1272" s="2">
        <v>0</v>
      </c>
      <c r="AQ1272" s="2">
        <v>0.27</v>
      </c>
      <c r="AR1272" s="2">
        <v>0.28000000000000003</v>
      </c>
      <c r="AS1272" s="2">
        <v>0</v>
      </c>
      <c r="AT1272" s="2">
        <v>106</v>
      </c>
      <c r="AU1272" s="2">
        <v>45</v>
      </c>
      <c r="AV1272" s="2">
        <v>1</v>
      </c>
      <c r="AW1272" s="2">
        <v>1</v>
      </c>
      <c r="AX1272" s="2"/>
      <c r="AY1272" s="2"/>
      <c r="AZ1272" s="2">
        <v>1</v>
      </c>
      <c r="BA1272" s="2">
        <v>1</v>
      </c>
      <c r="BB1272" s="2">
        <v>1</v>
      </c>
      <c r="BC1272" s="2">
        <v>1</v>
      </c>
      <c r="BD1272" s="2" t="s">
        <v>3</v>
      </c>
      <c r="BE1272" s="2" t="s">
        <v>3</v>
      </c>
      <c r="BF1272" s="2" t="s">
        <v>3</v>
      </c>
      <c r="BG1272" s="2" t="s">
        <v>3</v>
      </c>
      <c r="BH1272" s="2">
        <v>0</v>
      </c>
      <c r="BI1272" s="2">
        <v>1</v>
      </c>
      <c r="BJ1272" s="2" t="s">
        <v>803</v>
      </c>
      <c r="BK1272" s="2"/>
      <c r="BL1272" s="2"/>
      <c r="BM1272" s="2">
        <v>4001</v>
      </c>
      <c r="BN1272" s="2">
        <v>0</v>
      </c>
      <c r="BO1272" s="2" t="s">
        <v>3</v>
      </c>
      <c r="BP1272" s="2">
        <v>0</v>
      </c>
      <c r="BQ1272" s="2">
        <v>2</v>
      </c>
      <c r="BR1272" s="2">
        <v>0</v>
      </c>
      <c r="BS1272" s="2">
        <v>1</v>
      </c>
      <c r="BT1272" s="2">
        <v>1</v>
      </c>
      <c r="BU1272" s="2">
        <v>1</v>
      </c>
      <c r="BV1272" s="2">
        <v>1</v>
      </c>
      <c r="BW1272" s="2">
        <v>1</v>
      </c>
      <c r="BX1272" s="2">
        <v>1</v>
      </c>
      <c r="BY1272" s="2" t="s">
        <v>3</v>
      </c>
      <c r="BZ1272" s="2">
        <v>106</v>
      </c>
      <c r="CA1272" s="2">
        <v>45</v>
      </c>
      <c r="CB1272" s="2" t="s">
        <v>3</v>
      </c>
      <c r="CC1272" s="2"/>
      <c r="CD1272" s="2"/>
      <c r="CE1272" s="2">
        <v>0</v>
      </c>
      <c r="CF1272" s="2">
        <v>0</v>
      </c>
      <c r="CG1272" s="2">
        <v>0</v>
      </c>
      <c r="CH1272" s="2">
        <v>5</v>
      </c>
      <c r="CI1272" s="2">
        <v>0</v>
      </c>
      <c r="CJ1272" s="2">
        <v>0</v>
      </c>
      <c r="CK1272" s="2">
        <v>0</v>
      </c>
      <c r="CL1272" s="2">
        <v>0</v>
      </c>
      <c r="CM1272" s="2">
        <v>0</v>
      </c>
      <c r="CN1272" s="2" t="s">
        <v>3</v>
      </c>
      <c r="CO1272" s="2">
        <v>0</v>
      </c>
      <c r="CP1272" s="2">
        <f t="shared" si="952"/>
        <v>300.72000000000003</v>
      </c>
      <c r="CQ1272" s="2">
        <f t="shared" si="953"/>
        <v>0</v>
      </c>
      <c r="CR1272" s="2">
        <f t="shared" si="954"/>
        <v>298.12</v>
      </c>
      <c r="CS1272" s="2">
        <f t="shared" si="955"/>
        <v>3.78</v>
      </c>
      <c r="CT1272" s="2">
        <f t="shared" si="956"/>
        <v>2.6</v>
      </c>
      <c r="CU1272" s="2">
        <f t="shared" si="957"/>
        <v>0</v>
      </c>
      <c r="CV1272" s="2">
        <f t="shared" si="958"/>
        <v>0.27</v>
      </c>
      <c r="CW1272" s="2">
        <f t="shared" si="959"/>
        <v>0.28000000000000003</v>
      </c>
      <c r="CX1272" s="2">
        <f t="shared" si="960"/>
        <v>0</v>
      </c>
      <c r="CY1272" s="2">
        <f t="shared" si="961"/>
        <v>6.7627999999999995</v>
      </c>
      <c r="CZ1272" s="2">
        <f t="shared" si="962"/>
        <v>2.8710000000000004</v>
      </c>
      <c r="DA1272" s="2"/>
      <c r="DB1272" s="2"/>
      <c r="DC1272" s="2" t="s">
        <v>3</v>
      </c>
      <c r="DD1272" s="2" t="s">
        <v>3</v>
      </c>
      <c r="DE1272" s="2" t="s">
        <v>3</v>
      </c>
      <c r="DF1272" s="2" t="s">
        <v>3</v>
      </c>
      <c r="DG1272" s="2" t="s">
        <v>3</v>
      </c>
      <c r="DH1272" s="2" t="s">
        <v>3</v>
      </c>
      <c r="DI1272" s="2" t="s">
        <v>3</v>
      </c>
      <c r="DJ1272" s="2" t="s">
        <v>3</v>
      </c>
      <c r="DK1272" s="2" t="s">
        <v>3</v>
      </c>
      <c r="DL1272" s="2" t="s">
        <v>3</v>
      </c>
      <c r="DM1272" s="2" t="s">
        <v>3</v>
      </c>
      <c r="DN1272" s="2">
        <v>0</v>
      </c>
      <c r="DO1272" s="2">
        <v>0</v>
      </c>
      <c r="DP1272" s="2">
        <v>1</v>
      </c>
      <c r="DQ1272" s="2">
        <v>1</v>
      </c>
      <c r="DR1272" s="2"/>
      <c r="DS1272" s="2"/>
      <c r="DT1272" s="2"/>
      <c r="DU1272" s="2">
        <v>1013</v>
      </c>
      <c r="DV1272" s="2" t="s">
        <v>362</v>
      </c>
      <c r="DW1272" s="2" t="s">
        <v>362</v>
      </c>
      <c r="DX1272" s="2">
        <v>1</v>
      </c>
      <c r="DY1272" s="2"/>
      <c r="DZ1272" s="2" t="s">
        <v>3</v>
      </c>
      <c r="EA1272" s="2" t="s">
        <v>3</v>
      </c>
      <c r="EB1272" s="2" t="s">
        <v>3</v>
      </c>
      <c r="EC1272" s="2" t="s">
        <v>3</v>
      </c>
      <c r="ED1272" s="2"/>
      <c r="EE1272" s="2">
        <v>64991314</v>
      </c>
      <c r="EF1272" s="2">
        <v>2</v>
      </c>
      <c r="EG1272" s="2" t="s">
        <v>32</v>
      </c>
      <c r="EH1272" s="2">
        <v>4</v>
      </c>
      <c r="EI1272" s="2" t="s">
        <v>804</v>
      </c>
      <c r="EJ1272" s="2">
        <v>1</v>
      </c>
      <c r="EK1272" s="2">
        <v>4001</v>
      </c>
      <c r="EL1272" s="2" t="s">
        <v>804</v>
      </c>
      <c r="EM1272" s="2" t="s">
        <v>805</v>
      </c>
      <c r="EN1272" s="2"/>
      <c r="EO1272" s="2" t="s">
        <v>3</v>
      </c>
      <c r="EP1272" s="2"/>
      <c r="EQ1272" s="2">
        <v>0</v>
      </c>
      <c r="ER1272" s="2">
        <v>300.72000000000003</v>
      </c>
      <c r="ES1272" s="2">
        <v>0</v>
      </c>
      <c r="ET1272" s="2">
        <v>298.12</v>
      </c>
      <c r="EU1272" s="2">
        <v>3.78</v>
      </c>
      <c r="EV1272" s="2">
        <v>2.6</v>
      </c>
      <c r="EW1272" s="2">
        <v>0.27</v>
      </c>
      <c r="EX1272" s="2">
        <v>0.28000000000000003</v>
      </c>
      <c r="EY1272" s="2">
        <v>0</v>
      </c>
      <c r="EZ1272" s="2"/>
      <c r="FA1272" s="2"/>
      <c r="FB1272" s="2"/>
      <c r="FC1272" s="2"/>
      <c r="FD1272" s="2"/>
      <c r="FE1272" s="2"/>
      <c r="FF1272" s="2"/>
      <c r="FG1272" s="2"/>
      <c r="FH1272" s="2"/>
      <c r="FI1272" s="2"/>
      <c r="FJ1272" s="2"/>
      <c r="FK1272" s="2"/>
      <c r="FL1272" s="2"/>
      <c r="FM1272" s="2"/>
      <c r="FN1272" s="2"/>
      <c r="FO1272" s="2"/>
      <c r="FP1272" s="2"/>
      <c r="FQ1272" s="2">
        <v>0</v>
      </c>
      <c r="FR1272" s="2">
        <v>0</v>
      </c>
      <c r="FS1272" s="2">
        <v>0</v>
      </c>
      <c r="FT1272" s="2"/>
      <c r="FU1272" s="2"/>
      <c r="FV1272" s="2"/>
      <c r="FW1272" s="2"/>
      <c r="FX1272" s="2">
        <v>106</v>
      </c>
      <c r="FY1272" s="2">
        <v>45</v>
      </c>
      <c r="FZ1272" s="2"/>
      <c r="GA1272" s="2" t="s">
        <v>3</v>
      </c>
      <c r="GB1272" s="2"/>
      <c r="GC1272" s="2"/>
      <c r="GD1272" s="2">
        <v>1</v>
      </c>
      <c r="GE1272" s="2"/>
      <c r="GF1272" s="2">
        <v>1425799833</v>
      </c>
      <c r="GG1272" s="2">
        <v>2</v>
      </c>
      <c r="GH1272" s="2">
        <v>1</v>
      </c>
      <c r="GI1272" s="2">
        <v>-2</v>
      </c>
      <c r="GJ1272" s="2">
        <v>0</v>
      </c>
      <c r="GK1272" s="2">
        <v>0</v>
      </c>
      <c r="GL1272" s="2">
        <f t="shared" si="963"/>
        <v>0</v>
      </c>
      <c r="GM1272" s="2">
        <f t="shared" si="964"/>
        <v>310.35000000000002</v>
      </c>
      <c r="GN1272" s="2">
        <f t="shared" si="965"/>
        <v>310.35000000000002</v>
      </c>
      <c r="GO1272" s="2">
        <f t="shared" si="966"/>
        <v>0</v>
      </c>
      <c r="GP1272" s="2">
        <f t="shared" si="967"/>
        <v>0</v>
      </c>
      <c r="GQ1272" s="2"/>
      <c r="GR1272" s="2">
        <v>0</v>
      </c>
      <c r="GS1272" s="2">
        <v>3</v>
      </c>
      <c r="GT1272" s="2">
        <v>0</v>
      </c>
      <c r="GU1272" s="2" t="s">
        <v>3</v>
      </c>
      <c r="GV1272" s="2">
        <f t="shared" si="968"/>
        <v>0</v>
      </c>
      <c r="GW1272" s="2">
        <v>1</v>
      </c>
      <c r="GX1272" s="2">
        <f t="shared" si="969"/>
        <v>0</v>
      </c>
      <c r="GY1272" s="2"/>
      <c r="GZ1272" s="2"/>
      <c r="HA1272" s="2">
        <v>0</v>
      </c>
      <c r="HB1272" s="2">
        <v>0</v>
      </c>
      <c r="HC1272" s="2">
        <f t="shared" si="970"/>
        <v>0</v>
      </c>
      <c r="HD1272" s="2"/>
      <c r="HE1272" s="2" t="s">
        <v>3</v>
      </c>
      <c r="HF1272" s="2" t="s">
        <v>3</v>
      </c>
      <c r="HG1272" s="2"/>
      <c r="HH1272" s="2"/>
      <c r="HI1272" s="2"/>
      <c r="HJ1272" s="2"/>
      <c r="HK1272" s="2"/>
      <c r="HL1272" s="2"/>
      <c r="HM1272" s="2" t="s">
        <v>3</v>
      </c>
      <c r="HN1272" s="2" t="s">
        <v>806</v>
      </c>
      <c r="HO1272" s="2" t="s">
        <v>807</v>
      </c>
      <c r="HP1272" s="2" t="s">
        <v>804</v>
      </c>
      <c r="HQ1272" s="2" t="s">
        <v>804</v>
      </c>
      <c r="HR1272" s="2"/>
      <c r="HS1272" s="2">
        <v>0</v>
      </c>
      <c r="HT1272" s="2"/>
      <c r="HU1272" s="2"/>
      <c r="HV1272" s="2"/>
      <c r="HW1272" s="2"/>
      <c r="HX1272" s="2"/>
      <c r="HY1272" s="2"/>
      <c r="HZ1272" s="2"/>
      <c r="IA1272" s="2"/>
      <c r="IB1272" s="2"/>
      <c r="IC1272" s="2"/>
      <c r="ID1272" s="2"/>
      <c r="IE1272" s="2"/>
      <c r="IF1272" s="2"/>
      <c r="IG1272" s="2"/>
      <c r="IH1272" s="2"/>
      <c r="II1272" s="2"/>
      <c r="IJ1272" s="2"/>
      <c r="IK1272" s="2">
        <v>0</v>
      </c>
      <c r="IL1272" s="2"/>
      <c r="IM1272" s="2"/>
      <c r="IN1272" s="2"/>
      <c r="IO1272" s="2"/>
      <c r="IP1272" s="2"/>
      <c r="IQ1272" s="2"/>
      <c r="IR1272" s="2"/>
      <c r="IS1272" s="2"/>
      <c r="IT1272" s="2"/>
      <c r="IU1272" s="2"/>
    </row>
    <row r="1273" spans="1:255">
      <c r="A1273">
        <v>17</v>
      </c>
      <c r="B1273">
        <v>1</v>
      </c>
      <c r="C1273">
        <f>ROW(SmtRes!A846)</f>
        <v>846</v>
      </c>
      <c r="D1273">
        <f>ROW(EtalonRes!A834)</f>
        <v>834</v>
      </c>
      <c r="E1273" t="s">
        <v>84</v>
      </c>
      <c r="F1273" t="s">
        <v>801</v>
      </c>
      <c r="G1273" t="s">
        <v>802</v>
      </c>
      <c r="H1273" t="s">
        <v>362</v>
      </c>
      <c r="I1273">
        <f>ROUND(ROUND(1,6),9)</f>
        <v>1</v>
      </c>
      <c r="J1273">
        <v>0</v>
      </c>
      <c r="K1273">
        <f>ROUND(ROUND(1,6),9)</f>
        <v>1</v>
      </c>
      <c r="L1273">
        <v>1</v>
      </c>
      <c r="M1273">
        <v>0</v>
      </c>
      <c r="N1273">
        <f t="shared" si="931"/>
        <v>1</v>
      </c>
      <c r="O1273">
        <f t="shared" si="932"/>
        <v>1536.57</v>
      </c>
      <c r="P1273">
        <f t="shared" si="933"/>
        <v>0</v>
      </c>
      <c r="Q1273">
        <f t="shared" si="934"/>
        <v>1404.15</v>
      </c>
      <c r="R1273">
        <f t="shared" si="935"/>
        <v>192.52</v>
      </c>
      <c r="S1273">
        <f t="shared" si="936"/>
        <v>132.41999999999999</v>
      </c>
      <c r="T1273">
        <f t="shared" si="937"/>
        <v>0</v>
      </c>
      <c r="U1273">
        <f t="shared" si="938"/>
        <v>0.27</v>
      </c>
      <c r="V1273">
        <f t="shared" si="939"/>
        <v>0.28000000000000003</v>
      </c>
      <c r="W1273">
        <f t="shared" si="940"/>
        <v>0</v>
      </c>
      <c r="X1273">
        <f t="shared" si="941"/>
        <v>344.44</v>
      </c>
      <c r="Y1273">
        <f t="shared" si="942"/>
        <v>146.22</v>
      </c>
      <c r="AA1273">
        <v>88889103</v>
      </c>
      <c r="AB1273">
        <f t="shared" si="943"/>
        <v>300.72000000000003</v>
      </c>
      <c r="AC1273">
        <f t="shared" si="944"/>
        <v>0</v>
      </c>
      <c r="AD1273">
        <f t="shared" si="945"/>
        <v>298.12</v>
      </c>
      <c r="AE1273">
        <f t="shared" si="946"/>
        <v>3.78</v>
      </c>
      <c r="AF1273">
        <f t="shared" si="947"/>
        <v>2.6</v>
      </c>
      <c r="AG1273">
        <f t="shared" si="948"/>
        <v>0</v>
      </c>
      <c r="AH1273">
        <f t="shared" si="949"/>
        <v>0.27</v>
      </c>
      <c r="AI1273">
        <f t="shared" si="950"/>
        <v>0.28000000000000003</v>
      </c>
      <c r="AJ1273">
        <f t="shared" si="951"/>
        <v>0</v>
      </c>
      <c r="AK1273">
        <v>300.72000000000003</v>
      </c>
      <c r="AL1273">
        <v>0</v>
      </c>
      <c r="AM1273">
        <v>298.12</v>
      </c>
      <c r="AN1273">
        <v>3.78</v>
      </c>
      <c r="AO1273">
        <v>2.6</v>
      </c>
      <c r="AP1273">
        <v>0</v>
      </c>
      <c r="AQ1273">
        <v>0.27</v>
      </c>
      <c r="AR1273">
        <v>0.28000000000000003</v>
      </c>
      <c r="AS1273">
        <v>0</v>
      </c>
      <c r="AT1273">
        <v>106</v>
      </c>
      <c r="AU1273">
        <v>45</v>
      </c>
      <c r="AV1273">
        <v>1</v>
      </c>
      <c r="AW1273">
        <v>1</v>
      </c>
      <c r="AZ1273">
        <v>1</v>
      </c>
      <c r="BA1273">
        <v>50.93</v>
      </c>
      <c r="BB1273">
        <v>4.71</v>
      </c>
      <c r="BC1273">
        <v>1</v>
      </c>
      <c r="BD1273" t="s">
        <v>3</v>
      </c>
      <c r="BE1273" t="s">
        <v>3</v>
      </c>
      <c r="BF1273" t="s">
        <v>3</v>
      </c>
      <c r="BG1273" t="s">
        <v>3</v>
      </c>
      <c r="BH1273">
        <v>0</v>
      </c>
      <c r="BI1273">
        <v>1</v>
      </c>
      <c r="BJ1273" t="s">
        <v>803</v>
      </c>
      <c r="BM1273">
        <v>4001</v>
      </c>
      <c r="BN1273">
        <v>0</v>
      </c>
      <c r="BO1273" t="s">
        <v>801</v>
      </c>
      <c r="BP1273">
        <v>1</v>
      </c>
      <c r="BQ1273">
        <v>2</v>
      </c>
      <c r="BR1273">
        <v>0</v>
      </c>
      <c r="BS1273">
        <v>50.93</v>
      </c>
      <c r="BT1273">
        <v>1</v>
      </c>
      <c r="BU1273">
        <v>1</v>
      </c>
      <c r="BV1273">
        <v>1</v>
      </c>
      <c r="BW1273">
        <v>1</v>
      </c>
      <c r="BX1273">
        <v>1</v>
      </c>
      <c r="BY1273" t="s">
        <v>3</v>
      </c>
      <c r="BZ1273">
        <v>106</v>
      </c>
      <c r="CA1273">
        <v>45</v>
      </c>
      <c r="CB1273" t="s">
        <v>3</v>
      </c>
      <c r="CE1273">
        <v>0</v>
      </c>
      <c r="CF1273">
        <v>0</v>
      </c>
      <c r="CG1273">
        <v>0</v>
      </c>
      <c r="CH1273">
        <v>5</v>
      </c>
      <c r="CI1273">
        <v>0</v>
      </c>
      <c r="CJ1273">
        <v>0</v>
      </c>
      <c r="CK1273">
        <v>0</v>
      </c>
      <c r="CL1273">
        <v>0</v>
      </c>
      <c r="CM1273">
        <v>0</v>
      </c>
      <c r="CN1273" t="s">
        <v>3</v>
      </c>
      <c r="CO1273">
        <v>0</v>
      </c>
      <c r="CP1273">
        <f t="shared" si="952"/>
        <v>1536.5700000000002</v>
      </c>
      <c r="CQ1273">
        <f t="shared" si="953"/>
        <v>0</v>
      </c>
      <c r="CR1273">
        <f t="shared" si="954"/>
        <v>1404.1451999999999</v>
      </c>
      <c r="CS1273">
        <f t="shared" si="955"/>
        <v>192.5154</v>
      </c>
      <c r="CT1273">
        <f t="shared" si="956"/>
        <v>132.41800000000001</v>
      </c>
      <c r="CU1273">
        <f t="shared" si="957"/>
        <v>0</v>
      </c>
      <c r="CV1273">
        <f t="shared" si="958"/>
        <v>0.27</v>
      </c>
      <c r="CW1273">
        <f t="shared" si="959"/>
        <v>0.28000000000000003</v>
      </c>
      <c r="CX1273">
        <f t="shared" si="960"/>
        <v>0</v>
      </c>
      <c r="CY1273">
        <f t="shared" si="961"/>
        <v>344.43639999999999</v>
      </c>
      <c r="CZ1273">
        <f t="shared" si="962"/>
        <v>146.22299999999998</v>
      </c>
      <c r="DC1273" t="s">
        <v>3</v>
      </c>
      <c r="DD1273" t="s">
        <v>3</v>
      </c>
      <c r="DE1273" t="s">
        <v>3</v>
      </c>
      <c r="DF1273" t="s">
        <v>3</v>
      </c>
      <c r="DG1273" t="s">
        <v>3</v>
      </c>
      <c r="DH1273" t="s">
        <v>3</v>
      </c>
      <c r="DI1273" t="s">
        <v>3</v>
      </c>
      <c r="DJ1273" t="s">
        <v>3</v>
      </c>
      <c r="DK1273" t="s">
        <v>3</v>
      </c>
      <c r="DL1273" t="s">
        <v>3</v>
      </c>
      <c r="DM1273" t="s">
        <v>3</v>
      </c>
      <c r="DN1273">
        <v>0</v>
      </c>
      <c r="DO1273">
        <v>0</v>
      </c>
      <c r="DP1273">
        <v>1</v>
      </c>
      <c r="DQ1273">
        <v>1</v>
      </c>
      <c r="DU1273">
        <v>1013</v>
      </c>
      <c r="DV1273" t="s">
        <v>362</v>
      </c>
      <c r="DW1273" t="s">
        <v>362</v>
      </c>
      <c r="DX1273">
        <v>1</v>
      </c>
      <c r="DZ1273" t="s">
        <v>3</v>
      </c>
      <c r="EA1273" t="s">
        <v>3</v>
      </c>
      <c r="EB1273" t="s">
        <v>3</v>
      </c>
      <c r="EC1273" t="s">
        <v>3</v>
      </c>
      <c r="EE1273">
        <v>64991314</v>
      </c>
      <c r="EF1273">
        <v>2</v>
      </c>
      <c r="EG1273" t="s">
        <v>32</v>
      </c>
      <c r="EH1273">
        <v>4</v>
      </c>
      <c r="EI1273" t="s">
        <v>804</v>
      </c>
      <c r="EJ1273">
        <v>1</v>
      </c>
      <c r="EK1273">
        <v>4001</v>
      </c>
      <c r="EL1273" t="s">
        <v>804</v>
      </c>
      <c r="EM1273" t="s">
        <v>805</v>
      </c>
      <c r="EO1273" t="s">
        <v>3</v>
      </c>
      <c r="EQ1273">
        <v>0</v>
      </c>
      <c r="ER1273">
        <v>300.72000000000003</v>
      </c>
      <c r="ES1273">
        <v>0</v>
      </c>
      <c r="ET1273">
        <v>298.12</v>
      </c>
      <c r="EU1273">
        <v>3.78</v>
      </c>
      <c r="EV1273">
        <v>2.6</v>
      </c>
      <c r="EW1273">
        <v>0.27</v>
      </c>
      <c r="EX1273">
        <v>0.28000000000000003</v>
      </c>
      <c r="EY1273">
        <v>0</v>
      </c>
      <c r="FQ1273">
        <v>0</v>
      </c>
      <c r="FR1273">
        <v>0</v>
      </c>
      <c r="FS1273">
        <v>0</v>
      </c>
      <c r="FX1273">
        <v>106</v>
      </c>
      <c r="FY1273">
        <v>45</v>
      </c>
      <c r="GA1273" t="s">
        <v>3</v>
      </c>
      <c r="GD1273">
        <v>1</v>
      </c>
      <c r="GF1273">
        <v>1425799833</v>
      </c>
      <c r="GG1273">
        <v>2</v>
      </c>
      <c r="GH1273">
        <v>1</v>
      </c>
      <c r="GI1273">
        <v>2</v>
      </c>
      <c r="GJ1273">
        <v>0</v>
      </c>
      <c r="GK1273">
        <v>0</v>
      </c>
      <c r="GL1273">
        <f t="shared" si="963"/>
        <v>0</v>
      </c>
      <c r="GM1273">
        <f t="shared" si="964"/>
        <v>2027.23</v>
      </c>
      <c r="GN1273">
        <f t="shared" si="965"/>
        <v>2027.23</v>
      </c>
      <c r="GO1273">
        <f t="shared" si="966"/>
        <v>0</v>
      </c>
      <c r="GP1273">
        <f t="shared" si="967"/>
        <v>0</v>
      </c>
      <c r="GR1273">
        <v>0</v>
      </c>
      <c r="GS1273">
        <v>3</v>
      </c>
      <c r="GT1273">
        <v>0</v>
      </c>
      <c r="GU1273" t="s">
        <v>3</v>
      </c>
      <c r="GV1273">
        <f t="shared" si="968"/>
        <v>0</v>
      </c>
      <c r="GW1273">
        <v>1</v>
      </c>
      <c r="GX1273">
        <f t="shared" si="969"/>
        <v>0</v>
      </c>
      <c r="HA1273">
        <v>0</v>
      </c>
      <c r="HB1273">
        <v>0</v>
      </c>
      <c r="HC1273">
        <f t="shared" si="970"/>
        <v>0</v>
      </c>
      <c r="HE1273" t="s">
        <v>3</v>
      </c>
      <c r="HF1273" t="s">
        <v>3</v>
      </c>
      <c r="HM1273" t="s">
        <v>3</v>
      </c>
      <c r="HN1273" t="s">
        <v>806</v>
      </c>
      <c r="HO1273" t="s">
        <v>807</v>
      </c>
      <c r="HP1273" t="s">
        <v>804</v>
      </c>
      <c r="HQ1273" t="s">
        <v>804</v>
      </c>
      <c r="HS1273">
        <v>0</v>
      </c>
      <c r="IK1273">
        <v>0</v>
      </c>
    </row>
    <row r="1274" spans="1:255">
      <c r="A1274" s="2">
        <v>17</v>
      </c>
      <c r="B1274" s="2">
        <v>1</v>
      </c>
      <c r="C1274" s="2">
        <f>ROW(SmtRes!A849)</f>
        <v>849</v>
      </c>
      <c r="D1274" s="2">
        <f>ROW(EtalonRes!A837)</f>
        <v>837</v>
      </c>
      <c r="E1274" s="2" t="s">
        <v>100</v>
      </c>
      <c r="F1274" s="2" t="s">
        <v>808</v>
      </c>
      <c r="G1274" s="2" t="s">
        <v>809</v>
      </c>
      <c r="H1274" s="2" t="s">
        <v>362</v>
      </c>
      <c r="I1274" s="2">
        <f>ROUND(ROUND(1,6),9)</f>
        <v>1</v>
      </c>
      <c r="J1274" s="2">
        <v>0</v>
      </c>
      <c r="K1274" s="2">
        <f>ROUND(ROUND(1,6),9)</f>
        <v>1</v>
      </c>
      <c r="L1274" s="2">
        <v>1</v>
      </c>
      <c r="M1274" s="2">
        <v>0</v>
      </c>
      <c r="N1274" s="2">
        <f t="shared" si="931"/>
        <v>1</v>
      </c>
      <c r="O1274" s="2">
        <f t="shared" si="932"/>
        <v>279.33</v>
      </c>
      <c r="P1274" s="2">
        <f t="shared" si="933"/>
        <v>0</v>
      </c>
      <c r="Q1274" s="2">
        <f t="shared" si="934"/>
        <v>276.83</v>
      </c>
      <c r="R1274" s="2">
        <f t="shared" si="935"/>
        <v>3.51</v>
      </c>
      <c r="S1274" s="2">
        <f t="shared" si="936"/>
        <v>2.5</v>
      </c>
      <c r="T1274" s="2">
        <f t="shared" si="937"/>
        <v>0</v>
      </c>
      <c r="U1274" s="2">
        <f t="shared" si="938"/>
        <v>0.26</v>
      </c>
      <c r="V1274" s="2">
        <f t="shared" si="939"/>
        <v>0.26</v>
      </c>
      <c r="W1274" s="2">
        <f t="shared" si="940"/>
        <v>0</v>
      </c>
      <c r="X1274" s="2">
        <f t="shared" si="941"/>
        <v>6.37</v>
      </c>
      <c r="Y1274" s="2">
        <f t="shared" si="942"/>
        <v>2.7</v>
      </c>
      <c r="Z1274" s="2"/>
      <c r="AA1274" s="2">
        <v>88889161</v>
      </c>
      <c r="AB1274" s="2">
        <f t="shared" si="943"/>
        <v>279.33</v>
      </c>
      <c r="AC1274" s="2">
        <f t="shared" si="944"/>
        <v>0</v>
      </c>
      <c r="AD1274" s="2">
        <f t="shared" si="945"/>
        <v>276.83</v>
      </c>
      <c r="AE1274" s="2">
        <f t="shared" si="946"/>
        <v>3.51</v>
      </c>
      <c r="AF1274" s="2">
        <f t="shared" si="947"/>
        <v>2.5</v>
      </c>
      <c r="AG1274" s="2">
        <f t="shared" si="948"/>
        <v>0</v>
      </c>
      <c r="AH1274" s="2">
        <f t="shared" si="949"/>
        <v>0.26</v>
      </c>
      <c r="AI1274" s="2">
        <f t="shared" si="950"/>
        <v>0.26</v>
      </c>
      <c r="AJ1274" s="2">
        <f t="shared" si="951"/>
        <v>0</v>
      </c>
      <c r="AK1274" s="2">
        <v>279.33</v>
      </c>
      <c r="AL1274" s="2">
        <v>0</v>
      </c>
      <c r="AM1274" s="2">
        <v>276.83</v>
      </c>
      <c r="AN1274" s="2">
        <v>3.51</v>
      </c>
      <c r="AO1274" s="2">
        <v>2.5</v>
      </c>
      <c r="AP1274" s="2">
        <v>0</v>
      </c>
      <c r="AQ1274" s="2">
        <v>0.26</v>
      </c>
      <c r="AR1274" s="2">
        <v>0.26</v>
      </c>
      <c r="AS1274" s="2">
        <v>0</v>
      </c>
      <c r="AT1274" s="2">
        <v>106</v>
      </c>
      <c r="AU1274" s="2">
        <v>45</v>
      </c>
      <c r="AV1274" s="2">
        <v>1</v>
      </c>
      <c r="AW1274" s="2">
        <v>1</v>
      </c>
      <c r="AX1274" s="2"/>
      <c r="AY1274" s="2"/>
      <c r="AZ1274" s="2">
        <v>1</v>
      </c>
      <c r="BA1274" s="2">
        <v>1</v>
      </c>
      <c r="BB1274" s="2">
        <v>1</v>
      </c>
      <c r="BC1274" s="2">
        <v>1</v>
      </c>
      <c r="BD1274" s="2" t="s">
        <v>3</v>
      </c>
      <c r="BE1274" s="2" t="s">
        <v>3</v>
      </c>
      <c r="BF1274" s="2" t="s">
        <v>3</v>
      </c>
      <c r="BG1274" s="2" t="s">
        <v>3</v>
      </c>
      <c r="BH1274" s="2">
        <v>0</v>
      </c>
      <c r="BI1274" s="2">
        <v>1</v>
      </c>
      <c r="BJ1274" s="2" t="s">
        <v>810</v>
      </c>
      <c r="BK1274" s="2"/>
      <c r="BL1274" s="2"/>
      <c r="BM1274" s="2">
        <v>4001</v>
      </c>
      <c r="BN1274" s="2">
        <v>0</v>
      </c>
      <c r="BO1274" s="2" t="s">
        <v>3</v>
      </c>
      <c r="BP1274" s="2">
        <v>0</v>
      </c>
      <c r="BQ1274" s="2">
        <v>2</v>
      </c>
      <c r="BR1274" s="2">
        <v>0</v>
      </c>
      <c r="BS1274" s="2">
        <v>1</v>
      </c>
      <c r="BT1274" s="2">
        <v>1</v>
      </c>
      <c r="BU1274" s="2">
        <v>1</v>
      </c>
      <c r="BV1274" s="2">
        <v>1</v>
      </c>
      <c r="BW1274" s="2">
        <v>1</v>
      </c>
      <c r="BX1274" s="2">
        <v>1</v>
      </c>
      <c r="BY1274" s="2" t="s">
        <v>3</v>
      </c>
      <c r="BZ1274" s="2">
        <v>106</v>
      </c>
      <c r="CA1274" s="2">
        <v>45</v>
      </c>
      <c r="CB1274" s="2" t="s">
        <v>3</v>
      </c>
      <c r="CC1274" s="2"/>
      <c r="CD1274" s="2"/>
      <c r="CE1274" s="2">
        <v>0</v>
      </c>
      <c r="CF1274" s="2">
        <v>0</v>
      </c>
      <c r="CG1274" s="2">
        <v>0</v>
      </c>
      <c r="CH1274" s="2">
        <v>6</v>
      </c>
      <c r="CI1274" s="2">
        <v>0</v>
      </c>
      <c r="CJ1274" s="2">
        <v>0</v>
      </c>
      <c r="CK1274" s="2">
        <v>0</v>
      </c>
      <c r="CL1274" s="2">
        <v>0</v>
      </c>
      <c r="CM1274" s="2">
        <v>0</v>
      </c>
      <c r="CN1274" s="2" t="s">
        <v>3</v>
      </c>
      <c r="CO1274" s="2">
        <v>0</v>
      </c>
      <c r="CP1274" s="2">
        <f t="shared" si="952"/>
        <v>279.33</v>
      </c>
      <c r="CQ1274" s="2">
        <f t="shared" si="953"/>
        <v>0</v>
      </c>
      <c r="CR1274" s="2">
        <f t="shared" si="954"/>
        <v>276.83</v>
      </c>
      <c r="CS1274" s="2">
        <f t="shared" si="955"/>
        <v>3.51</v>
      </c>
      <c r="CT1274" s="2">
        <f t="shared" si="956"/>
        <v>2.5</v>
      </c>
      <c r="CU1274" s="2">
        <f t="shared" si="957"/>
        <v>0</v>
      </c>
      <c r="CV1274" s="2">
        <f t="shared" si="958"/>
        <v>0.26</v>
      </c>
      <c r="CW1274" s="2">
        <f t="shared" si="959"/>
        <v>0.26</v>
      </c>
      <c r="CX1274" s="2">
        <f t="shared" si="960"/>
        <v>0</v>
      </c>
      <c r="CY1274" s="2">
        <f t="shared" si="961"/>
        <v>6.3705999999999996</v>
      </c>
      <c r="CZ1274" s="2">
        <f t="shared" si="962"/>
        <v>2.7044999999999999</v>
      </c>
      <c r="DA1274" s="2"/>
      <c r="DB1274" s="2"/>
      <c r="DC1274" s="2" t="s">
        <v>3</v>
      </c>
      <c r="DD1274" s="2" t="s">
        <v>3</v>
      </c>
      <c r="DE1274" s="2" t="s">
        <v>3</v>
      </c>
      <c r="DF1274" s="2" t="s">
        <v>3</v>
      </c>
      <c r="DG1274" s="2" t="s">
        <v>3</v>
      </c>
      <c r="DH1274" s="2" t="s">
        <v>3</v>
      </c>
      <c r="DI1274" s="2" t="s">
        <v>3</v>
      </c>
      <c r="DJ1274" s="2" t="s">
        <v>3</v>
      </c>
      <c r="DK1274" s="2" t="s">
        <v>3</v>
      </c>
      <c r="DL1274" s="2" t="s">
        <v>3</v>
      </c>
      <c r="DM1274" s="2" t="s">
        <v>3</v>
      </c>
      <c r="DN1274" s="2">
        <v>0</v>
      </c>
      <c r="DO1274" s="2">
        <v>0</v>
      </c>
      <c r="DP1274" s="2">
        <v>1</v>
      </c>
      <c r="DQ1274" s="2">
        <v>1</v>
      </c>
      <c r="DR1274" s="2"/>
      <c r="DS1274" s="2"/>
      <c r="DT1274" s="2"/>
      <c r="DU1274" s="2">
        <v>1013</v>
      </c>
      <c r="DV1274" s="2" t="s">
        <v>362</v>
      </c>
      <c r="DW1274" s="2" t="s">
        <v>362</v>
      </c>
      <c r="DX1274" s="2">
        <v>1</v>
      </c>
      <c r="DY1274" s="2"/>
      <c r="DZ1274" s="2" t="s">
        <v>3</v>
      </c>
      <c r="EA1274" s="2" t="s">
        <v>3</v>
      </c>
      <c r="EB1274" s="2" t="s">
        <v>3</v>
      </c>
      <c r="EC1274" s="2" t="s">
        <v>3</v>
      </c>
      <c r="ED1274" s="2"/>
      <c r="EE1274" s="2">
        <v>64991314</v>
      </c>
      <c r="EF1274" s="2">
        <v>2</v>
      </c>
      <c r="EG1274" s="2" t="s">
        <v>32</v>
      </c>
      <c r="EH1274" s="2">
        <v>4</v>
      </c>
      <c r="EI1274" s="2" t="s">
        <v>804</v>
      </c>
      <c r="EJ1274" s="2">
        <v>1</v>
      </c>
      <c r="EK1274" s="2">
        <v>4001</v>
      </c>
      <c r="EL1274" s="2" t="s">
        <v>804</v>
      </c>
      <c r="EM1274" s="2" t="s">
        <v>805</v>
      </c>
      <c r="EN1274" s="2"/>
      <c r="EO1274" s="2" t="s">
        <v>3</v>
      </c>
      <c r="EP1274" s="2"/>
      <c r="EQ1274" s="2">
        <v>0</v>
      </c>
      <c r="ER1274" s="2">
        <v>279.33</v>
      </c>
      <c r="ES1274" s="2">
        <v>0</v>
      </c>
      <c r="ET1274" s="2">
        <v>276.83</v>
      </c>
      <c r="EU1274" s="2">
        <v>3.51</v>
      </c>
      <c r="EV1274" s="2">
        <v>2.5</v>
      </c>
      <c r="EW1274" s="2">
        <v>0.26</v>
      </c>
      <c r="EX1274" s="2">
        <v>0.26</v>
      </c>
      <c r="EY1274" s="2">
        <v>0</v>
      </c>
      <c r="EZ1274" s="2"/>
      <c r="FA1274" s="2"/>
      <c r="FB1274" s="2"/>
      <c r="FC1274" s="2"/>
      <c r="FD1274" s="2"/>
      <c r="FE1274" s="2"/>
      <c r="FF1274" s="2"/>
      <c r="FG1274" s="2"/>
      <c r="FH1274" s="2"/>
      <c r="FI1274" s="2"/>
      <c r="FJ1274" s="2"/>
      <c r="FK1274" s="2"/>
      <c r="FL1274" s="2"/>
      <c r="FM1274" s="2"/>
      <c r="FN1274" s="2"/>
      <c r="FO1274" s="2"/>
      <c r="FP1274" s="2"/>
      <c r="FQ1274" s="2">
        <v>0</v>
      </c>
      <c r="FR1274" s="2">
        <v>0</v>
      </c>
      <c r="FS1274" s="2">
        <v>0</v>
      </c>
      <c r="FT1274" s="2"/>
      <c r="FU1274" s="2"/>
      <c r="FV1274" s="2"/>
      <c r="FW1274" s="2"/>
      <c r="FX1274" s="2">
        <v>106</v>
      </c>
      <c r="FY1274" s="2">
        <v>45</v>
      </c>
      <c r="FZ1274" s="2"/>
      <c r="GA1274" s="2" t="s">
        <v>3</v>
      </c>
      <c r="GB1274" s="2"/>
      <c r="GC1274" s="2"/>
      <c r="GD1274" s="2">
        <v>1</v>
      </c>
      <c r="GE1274" s="2"/>
      <c r="GF1274" s="2">
        <v>-1015744268</v>
      </c>
      <c r="GG1274" s="2">
        <v>2</v>
      </c>
      <c r="GH1274" s="2">
        <v>1</v>
      </c>
      <c r="GI1274" s="2">
        <v>-2</v>
      </c>
      <c r="GJ1274" s="2">
        <v>0</v>
      </c>
      <c r="GK1274" s="2">
        <v>0</v>
      </c>
      <c r="GL1274" s="2">
        <f t="shared" si="963"/>
        <v>0</v>
      </c>
      <c r="GM1274" s="2">
        <f t="shared" si="964"/>
        <v>288.39999999999998</v>
      </c>
      <c r="GN1274" s="2">
        <f t="shared" si="965"/>
        <v>288.39999999999998</v>
      </c>
      <c r="GO1274" s="2">
        <f t="shared" si="966"/>
        <v>0</v>
      </c>
      <c r="GP1274" s="2">
        <f t="shared" si="967"/>
        <v>0</v>
      </c>
      <c r="GQ1274" s="2"/>
      <c r="GR1274" s="2">
        <v>0</v>
      </c>
      <c r="GS1274" s="2">
        <v>3</v>
      </c>
      <c r="GT1274" s="2">
        <v>0</v>
      </c>
      <c r="GU1274" s="2" t="s">
        <v>3</v>
      </c>
      <c r="GV1274" s="2">
        <f t="shared" si="968"/>
        <v>0</v>
      </c>
      <c r="GW1274" s="2">
        <v>1</v>
      </c>
      <c r="GX1274" s="2">
        <f t="shared" si="969"/>
        <v>0</v>
      </c>
      <c r="GY1274" s="2"/>
      <c r="GZ1274" s="2"/>
      <c r="HA1274" s="2">
        <v>0</v>
      </c>
      <c r="HB1274" s="2">
        <v>0</v>
      </c>
      <c r="HC1274" s="2">
        <f t="shared" si="970"/>
        <v>0</v>
      </c>
      <c r="HD1274" s="2"/>
      <c r="HE1274" s="2" t="s">
        <v>3</v>
      </c>
      <c r="HF1274" s="2" t="s">
        <v>3</v>
      </c>
      <c r="HG1274" s="2"/>
      <c r="HH1274" s="2"/>
      <c r="HI1274" s="2"/>
      <c r="HJ1274" s="2"/>
      <c r="HK1274" s="2"/>
      <c r="HL1274" s="2"/>
      <c r="HM1274" s="2" t="s">
        <v>3</v>
      </c>
      <c r="HN1274" s="2" t="s">
        <v>806</v>
      </c>
      <c r="HO1274" s="2" t="s">
        <v>807</v>
      </c>
      <c r="HP1274" s="2" t="s">
        <v>804</v>
      </c>
      <c r="HQ1274" s="2" t="s">
        <v>804</v>
      </c>
      <c r="HR1274" s="2"/>
      <c r="HS1274" s="2">
        <v>0</v>
      </c>
      <c r="HT1274" s="2"/>
      <c r="HU1274" s="2"/>
      <c r="HV1274" s="2"/>
      <c r="HW1274" s="2"/>
      <c r="HX1274" s="2"/>
      <c r="HY1274" s="2"/>
      <c r="HZ1274" s="2"/>
      <c r="IA1274" s="2"/>
      <c r="IB1274" s="2"/>
      <c r="IC1274" s="2"/>
      <c r="ID1274" s="2"/>
      <c r="IE1274" s="2"/>
      <c r="IF1274" s="2"/>
      <c r="IG1274" s="2"/>
      <c r="IH1274" s="2"/>
      <c r="II1274" s="2"/>
      <c r="IJ1274" s="2"/>
      <c r="IK1274" s="2">
        <v>0</v>
      </c>
      <c r="IL1274" s="2"/>
      <c r="IM1274" s="2"/>
      <c r="IN1274" s="2"/>
      <c r="IO1274" s="2"/>
      <c r="IP1274" s="2"/>
      <c r="IQ1274" s="2"/>
      <c r="IR1274" s="2"/>
      <c r="IS1274" s="2"/>
      <c r="IT1274" s="2"/>
      <c r="IU1274" s="2"/>
    </row>
    <row r="1275" spans="1:255">
      <c r="A1275">
        <v>17</v>
      </c>
      <c r="B1275">
        <v>1</v>
      </c>
      <c r="C1275">
        <f>ROW(SmtRes!A852)</f>
        <v>852</v>
      </c>
      <c r="D1275">
        <f>ROW(EtalonRes!A840)</f>
        <v>840</v>
      </c>
      <c r="E1275" t="s">
        <v>100</v>
      </c>
      <c r="F1275" t="s">
        <v>808</v>
      </c>
      <c r="G1275" t="s">
        <v>809</v>
      </c>
      <c r="H1275" t="s">
        <v>362</v>
      </c>
      <c r="I1275">
        <f>ROUND(ROUND(1,6),9)</f>
        <v>1</v>
      </c>
      <c r="J1275">
        <v>0</v>
      </c>
      <c r="K1275">
        <f>ROUND(ROUND(1,6),9)</f>
        <v>1</v>
      </c>
      <c r="L1275">
        <v>1</v>
      </c>
      <c r="M1275">
        <v>0</v>
      </c>
      <c r="N1275">
        <f t="shared" si="931"/>
        <v>1</v>
      </c>
      <c r="O1275">
        <f t="shared" si="932"/>
        <v>1431.2</v>
      </c>
      <c r="P1275">
        <f t="shared" si="933"/>
        <v>0</v>
      </c>
      <c r="Q1275">
        <f t="shared" si="934"/>
        <v>1303.8699999999999</v>
      </c>
      <c r="R1275">
        <f t="shared" si="935"/>
        <v>178.76</v>
      </c>
      <c r="S1275">
        <f t="shared" si="936"/>
        <v>127.33</v>
      </c>
      <c r="T1275">
        <f t="shared" si="937"/>
        <v>0</v>
      </c>
      <c r="U1275">
        <f t="shared" si="938"/>
        <v>0.26</v>
      </c>
      <c r="V1275">
        <f t="shared" si="939"/>
        <v>0.26</v>
      </c>
      <c r="W1275">
        <f t="shared" si="940"/>
        <v>0</v>
      </c>
      <c r="X1275">
        <f t="shared" si="941"/>
        <v>324.45999999999998</v>
      </c>
      <c r="Y1275">
        <f t="shared" si="942"/>
        <v>137.74</v>
      </c>
      <c r="AA1275">
        <v>88889103</v>
      </c>
      <c r="AB1275">
        <f t="shared" si="943"/>
        <v>279.33</v>
      </c>
      <c r="AC1275">
        <f t="shared" si="944"/>
        <v>0</v>
      </c>
      <c r="AD1275">
        <f t="shared" si="945"/>
        <v>276.83</v>
      </c>
      <c r="AE1275">
        <f t="shared" si="946"/>
        <v>3.51</v>
      </c>
      <c r="AF1275">
        <f t="shared" si="947"/>
        <v>2.5</v>
      </c>
      <c r="AG1275">
        <f t="shared" si="948"/>
        <v>0</v>
      </c>
      <c r="AH1275">
        <f t="shared" si="949"/>
        <v>0.26</v>
      </c>
      <c r="AI1275">
        <f t="shared" si="950"/>
        <v>0.26</v>
      </c>
      <c r="AJ1275">
        <f t="shared" si="951"/>
        <v>0</v>
      </c>
      <c r="AK1275">
        <v>279.33</v>
      </c>
      <c r="AL1275">
        <v>0</v>
      </c>
      <c r="AM1275">
        <v>276.83</v>
      </c>
      <c r="AN1275">
        <v>3.51</v>
      </c>
      <c r="AO1275">
        <v>2.5</v>
      </c>
      <c r="AP1275">
        <v>0</v>
      </c>
      <c r="AQ1275">
        <v>0.26</v>
      </c>
      <c r="AR1275">
        <v>0.26</v>
      </c>
      <c r="AS1275">
        <v>0</v>
      </c>
      <c r="AT1275">
        <v>106</v>
      </c>
      <c r="AU1275">
        <v>45</v>
      </c>
      <c r="AV1275">
        <v>1</v>
      </c>
      <c r="AW1275">
        <v>1</v>
      </c>
      <c r="AZ1275">
        <v>1</v>
      </c>
      <c r="BA1275">
        <v>50.93</v>
      </c>
      <c r="BB1275">
        <v>4.71</v>
      </c>
      <c r="BC1275">
        <v>1</v>
      </c>
      <c r="BD1275" t="s">
        <v>3</v>
      </c>
      <c r="BE1275" t="s">
        <v>3</v>
      </c>
      <c r="BF1275" t="s">
        <v>3</v>
      </c>
      <c r="BG1275" t="s">
        <v>3</v>
      </c>
      <c r="BH1275">
        <v>0</v>
      </c>
      <c r="BI1275">
        <v>1</v>
      </c>
      <c r="BJ1275" t="s">
        <v>810</v>
      </c>
      <c r="BM1275">
        <v>4001</v>
      </c>
      <c r="BN1275">
        <v>0</v>
      </c>
      <c r="BO1275" t="s">
        <v>808</v>
      </c>
      <c r="BP1275">
        <v>1</v>
      </c>
      <c r="BQ1275">
        <v>2</v>
      </c>
      <c r="BR1275">
        <v>0</v>
      </c>
      <c r="BS1275">
        <v>50.93</v>
      </c>
      <c r="BT1275">
        <v>1</v>
      </c>
      <c r="BU1275">
        <v>1</v>
      </c>
      <c r="BV1275">
        <v>1</v>
      </c>
      <c r="BW1275">
        <v>1</v>
      </c>
      <c r="BX1275">
        <v>1</v>
      </c>
      <c r="BY1275" t="s">
        <v>3</v>
      </c>
      <c r="BZ1275">
        <v>106</v>
      </c>
      <c r="CA1275">
        <v>45</v>
      </c>
      <c r="CB1275" t="s">
        <v>3</v>
      </c>
      <c r="CE1275">
        <v>0</v>
      </c>
      <c r="CF1275">
        <v>0</v>
      </c>
      <c r="CG1275">
        <v>0</v>
      </c>
      <c r="CH1275">
        <v>6</v>
      </c>
      <c r="CI1275">
        <v>0</v>
      </c>
      <c r="CJ1275">
        <v>0</v>
      </c>
      <c r="CK1275">
        <v>0</v>
      </c>
      <c r="CL1275">
        <v>0</v>
      </c>
      <c r="CM1275">
        <v>0</v>
      </c>
      <c r="CN1275" t="s">
        <v>3</v>
      </c>
      <c r="CO1275">
        <v>0</v>
      </c>
      <c r="CP1275">
        <f t="shared" si="952"/>
        <v>1431.1999999999998</v>
      </c>
      <c r="CQ1275">
        <f t="shared" si="953"/>
        <v>0</v>
      </c>
      <c r="CR1275">
        <f t="shared" si="954"/>
        <v>1303.8692999999998</v>
      </c>
      <c r="CS1275">
        <f t="shared" si="955"/>
        <v>178.76429999999999</v>
      </c>
      <c r="CT1275">
        <f t="shared" si="956"/>
        <v>127.325</v>
      </c>
      <c r="CU1275">
        <f t="shared" si="957"/>
        <v>0</v>
      </c>
      <c r="CV1275">
        <f t="shared" si="958"/>
        <v>0.26</v>
      </c>
      <c r="CW1275">
        <f t="shared" si="959"/>
        <v>0.26</v>
      </c>
      <c r="CX1275">
        <f t="shared" si="960"/>
        <v>0</v>
      </c>
      <c r="CY1275">
        <f t="shared" si="961"/>
        <v>324.4554</v>
      </c>
      <c r="CZ1275">
        <f t="shared" si="962"/>
        <v>137.7405</v>
      </c>
      <c r="DC1275" t="s">
        <v>3</v>
      </c>
      <c r="DD1275" t="s">
        <v>3</v>
      </c>
      <c r="DE1275" t="s">
        <v>3</v>
      </c>
      <c r="DF1275" t="s">
        <v>3</v>
      </c>
      <c r="DG1275" t="s">
        <v>3</v>
      </c>
      <c r="DH1275" t="s">
        <v>3</v>
      </c>
      <c r="DI1275" t="s">
        <v>3</v>
      </c>
      <c r="DJ1275" t="s">
        <v>3</v>
      </c>
      <c r="DK1275" t="s">
        <v>3</v>
      </c>
      <c r="DL1275" t="s">
        <v>3</v>
      </c>
      <c r="DM1275" t="s">
        <v>3</v>
      </c>
      <c r="DN1275">
        <v>0</v>
      </c>
      <c r="DO1275">
        <v>0</v>
      </c>
      <c r="DP1275">
        <v>1</v>
      </c>
      <c r="DQ1275">
        <v>1</v>
      </c>
      <c r="DU1275">
        <v>1013</v>
      </c>
      <c r="DV1275" t="s">
        <v>362</v>
      </c>
      <c r="DW1275" t="s">
        <v>362</v>
      </c>
      <c r="DX1275">
        <v>1</v>
      </c>
      <c r="DZ1275" t="s">
        <v>3</v>
      </c>
      <c r="EA1275" t="s">
        <v>3</v>
      </c>
      <c r="EB1275" t="s">
        <v>3</v>
      </c>
      <c r="EC1275" t="s">
        <v>3</v>
      </c>
      <c r="EE1275">
        <v>64991314</v>
      </c>
      <c r="EF1275">
        <v>2</v>
      </c>
      <c r="EG1275" t="s">
        <v>32</v>
      </c>
      <c r="EH1275">
        <v>4</v>
      </c>
      <c r="EI1275" t="s">
        <v>804</v>
      </c>
      <c r="EJ1275">
        <v>1</v>
      </c>
      <c r="EK1275">
        <v>4001</v>
      </c>
      <c r="EL1275" t="s">
        <v>804</v>
      </c>
      <c r="EM1275" t="s">
        <v>805</v>
      </c>
      <c r="EO1275" t="s">
        <v>3</v>
      </c>
      <c r="EQ1275">
        <v>0</v>
      </c>
      <c r="ER1275">
        <v>279.33</v>
      </c>
      <c r="ES1275">
        <v>0</v>
      </c>
      <c r="ET1275">
        <v>276.83</v>
      </c>
      <c r="EU1275">
        <v>3.51</v>
      </c>
      <c r="EV1275">
        <v>2.5</v>
      </c>
      <c r="EW1275">
        <v>0.26</v>
      </c>
      <c r="EX1275">
        <v>0.26</v>
      </c>
      <c r="EY1275">
        <v>0</v>
      </c>
      <c r="FQ1275">
        <v>0</v>
      </c>
      <c r="FR1275">
        <v>0</v>
      </c>
      <c r="FS1275">
        <v>0</v>
      </c>
      <c r="FX1275">
        <v>106</v>
      </c>
      <c r="FY1275">
        <v>45</v>
      </c>
      <c r="GA1275" t="s">
        <v>3</v>
      </c>
      <c r="GD1275">
        <v>1</v>
      </c>
      <c r="GF1275">
        <v>-1015744268</v>
      </c>
      <c r="GG1275">
        <v>2</v>
      </c>
      <c r="GH1275">
        <v>1</v>
      </c>
      <c r="GI1275">
        <v>2</v>
      </c>
      <c r="GJ1275">
        <v>0</v>
      </c>
      <c r="GK1275">
        <v>0</v>
      </c>
      <c r="GL1275">
        <f t="shared" si="963"/>
        <v>0</v>
      </c>
      <c r="GM1275">
        <f t="shared" si="964"/>
        <v>1893.4</v>
      </c>
      <c r="GN1275">
        <f t="shared" si="965"/>
        <v>1893.4</v>
      </c>
      <c r="GO1275">
        <f t="shared" si="966"/>
        <v>0</v>
      </c>
      <c r="GP1275">
        <f t="shared" si="967"/>
        <v>0</v>
      </c>
      <c r="GR1275">
        <v>0</v>
      </c>
      <c r="GS1275">
        <v>3</v>
      </c>
      <c r="GT1275">
        <v>0</v>
      </c>
      <c r="GU1275" t="s">
        <v>3</v>
      </c>
      <c r="GV1275">
        <f t="shared" si="968"/>
        <v>0</v>
      </c>
      <c r="GW1275">
        <v>1</v>
      </c>
      <c r="GX1275">
        <f t="shared" si="969"/>
        <v>0</v>
      </c>
      <c r="HA1275">
        <v>0</v>
      </c>
      <c r="HB1275">
        <v>0</v>
      </c>
      <c r="HC1275">
        <f t="shared" si="970"/>
        <v>0</v>
      </c>
      <c r="HE1275" t="s">
        <v>3</v>
      </c>
      <c r="HF1275" t="s">
        <v>3</v>
      </c>
      <c r="HM1275" t="s">
        <v>3</v>
      </c>
      <c r="HN1275" t="s">
        <v>806</v>
      </c>
      <c r="HO1275" t="s">
        <v>807</v>
      </c>
      <c r="HP1275" t="s">
        <v>804</v>
      </c>
      <c r="HQ1275" t="s">
        <v>804</v>
      </c>
      <c r="HS1275">
        <v>0</v>
      </c>
      <c r="IK1275">
        <v>0</v>
      </c>
    </row>
    <row r="1276" spans="1:255">
      <c r="A1276" s="2">
        <v>17</v>
      </c>
      <c r="B1276" s="2">
        <v>1</v>
      </c>
      <c r="C1276" s="2">
        <f>ROW(SmtRes!A866)</f>
        <v>866</v>
      </c>
      <c r="D1276" s="2">
        <f>ROW(EtalonRes!A854)</f>
        <v>854</v>
      </c>
      <c r="E1276" s="2" t="s">
        <v>123</v>
      </c>
      <c r="F1276" s="2" t="s">
        <v>811</v>
      </c>
      <c r="G1276" s="2" t="s">
        <v>812</v>
      </c>
      <c r="H1276" s="2" t="s">
        <v>370</v>
      </c>
      <c r="I1276" s="2">
        <f>ROUND(ROUND(35,6),9)</f>
        <v>35</v>
      </c>
      <c r="J1276" s="2">
        <v>0</v>
      </c>
      <c r="K1276" s="2">
        <f>ROUND(ROUND(35,6),9)</f>
        <v>35</v>
      </c>
      <c r="L1276" s="2">
        <v>35</v>
      </c>
      <c r="M1276" s="2">
        <v>0</v>
      </c>
      <c r="N1276" s="2">
        <f t="shared" si="931"/>
        <v>35</v>
      </c>
      <c r="O1276" s="2">
        <f t="shared" si="932"/>
        <v>45940.65</v>
      </c>
      <c r="P1276" s="2">
        <f t="shared" si="933"/>
        <v>329.7</v>
      </c>
      <c r="Q1276" s="2">
        <f t="shared" si="934"/>
        <v>44831.85</v>
      </c>
      <c r="R1276" s="2">
        <f t="shared" si="935"/>
        <v>1121.4000000000001</v>
      </c>
      <c r="S1276" s="2">
        <f t="shared" si="936"/>
        <v>779.1</v>
      </c>
      <c r="T1276" s="2">
        <f t="shared" si="937"/>
        <v>0</v>
      </c>
      <c r="U1276" s="2">
        <f t="shared" si="938"/>
        <v>73.149999999999991</v>
      </c>
      <c r="V1276" s="2">
        <f t="shared" si="939"/>
        <v>82.25</v>
      </c>
      <c r="W1276" s="2">
        <f t="shared" si="940"/>
        <v>0</v>
      </c>
      <c r="X1276" s="2">
        <f t="shared" si="941"/>
        <v>2014.53</v>
      </c>
      <c r="Y1276" s="2">
        <f t="shared" si="942"/>
        <v>855.23</v>
      </c>
      <c r="Z1276" s="2"/>
      <c r="AA1276" s="2">
        <v>88889161</v>
      </c>
      <c r="AB1276" s="2">
        <f t="shared" si="943"/>
        <v>1312.59</v>
      </c>
      <c r="AC1276" s="2">
        <f t="shared" si="944"/>
        <v>9.42</v>
      </c>
      <c r="AD1276" s="2">
        <f t="shared" si="945"/>
        <v>1280.9100000000001</v>
      </c>
      <c r="AE1276" s="2">
        <f t="shared" si="946"/>
        <v>32.04</v>
      </c>
      <c r="AF1276" s="2">
        <f t="shared" si="947"/>
        <v>22.26</v>
      </c>
      <c r="AG1276" s="2">
        <f t="shared" si="948"/>
        <v>0</v>
      </c>
      <c r="AH1276" s="2">
        <f t="shared" si="949"/>
        <v>2.09</v>
      </c>
      <c r="AI1276" s="2">
        <f t="shared" si="950"/>
        <v>2.35</v>
      </c>
      <c r="AJ1276" s="2">
        <f t="shared" si="951"/>
        <v>0</v>
      </c>
      <c r="AK1276" s="2">
        <v>1312.59</v>
      </c>
      <c r="AL1276" s="2">
        <v>9.42</v>
      </c>
      <c r="AM1276" s="2">
        <v>1280.9100000000001</v>
      </c>
      <c r="AN1276" s="2">
        <v>32.04</v>
      </c>
      <c r="AO1276" s="2">
        <v>22.26</v>
      </c>
      <c r="AP1276" s="2">
        <v>0</v>
      </c>
      <c r="AQ1276" s="2">
        <v>2.09</v>
      </c>
      <c r="AR1276" s="2">
        <v>2.35</v>
      </c>
      <c r="AS1276" s="2">
        <v>0</v>
      </c>
      <c r="AT1276" s="2">
        <v>106</v>
      </c>
      <c r="AU1276" s="2">
        <v>45</v>
      </c>
      <c r="AV1276" s="2">
        <v>1</v>
      </c>
      <c r="AW1276" s="2">
        <v>1</v>
      </c>
      <c r="AX1276" s="2"/>
      <c r="AY1276" s="2"/>
      <c r="AZ1276" s="2">
        <v>1</v>
      </c>
      <c r="BA1276" s="2">
        <v>1</v>
      </c>
      <c r="BB1276" s="2">
        <v>1</v>
      </c>
      <c r="BC1276" s="2">
        <v>1</v>
      </c>
      <c r="BD1276" s="2" t="s">
        <v>3</v>
      </c>
      <c r="BE1276" s="2" t="s">
        <v>3</v>
      </c>
      <c r="BF1276" s="2" t="s">
        <v>3</v>
      </c>
      <c r="BG1276" s="2" t="s">
        <v>3</v>
      </c>
      <c r="BH1276" s="2">
        <v>0</v>
      </c>
      <c r="BI1276" s="2">
        <v>1</v>
      </c>
      <c r="BJ1276" s="2" t="s">
        <v>813</v>
      </c>
      <c r="BK1276" s="2"/>
      <c r="BL1276" s="2"/>
      <c r="BM1276" s="2">
        <v>4001</v>
      </c>
      <c r="BN1276" s="2">
        <v>0</v>
      </c>
      <c r="BO1276" s="2" t="s">
        <v>3</v>
      </c>
      <c r="BP1276" s="2">
        <v>0</v>
      </c>
      <c r="BQ1276" s="2">
        <v>2</v>
      </c>
      <c r="BR1276" s="2">
        <v>0</v>
      </c>
      <c r="BS1276" s="2">
        <v>1</v>
      </c>
      <c r="BT1276" s="2">
        <v>1</v>
      </c>
      <c r="BU1276" s="2">
        <v>1</v>
      </c>
      <c r="BV1276" s="2">
        <v>1</v>
      </c>
      <c r="BW1276" s="2">
        <v>1</v>
      </c>
      <c r="BX1276" s="2">
        <v>1</v>
      </c>
      <c r="BY1276" s="2" t="s">
        <v>3</v>
      </c>
      <c r="BZ1276" s="2">
        <v>106</v>
      </c>
      <c r="CA1276" s="2">
        <v>45</v>
      </c>
      <c r="CB1276" s="2" t="s">
        <v>3</v>
      </c>
      <c r="CC1276" s="2"/>
      <c r="CD1276" s="2"/>
      <c r="CE1276" s="2">
        <v>0</v>
      </c>
      <c r="CF1276" s="2">
        <v>0</v>
      </c>
      <c r="CG1276" s="2">
        <v>0</v>
      </c>
      <c r="CH1276" s="2">
        <v>7</v>
      </c>
      <c r="CI1276" s="2">
        <v>0</v>
      </c>
      <c r="CJ1276" s="2">
        <v>0</v>
      </c>
      <c r="CK1276" s="2">
        <v>0</v>
      </c>
      <c r="CL1276" s="2">
        <v>0</v>
      </c>
      <c r="CM1276" s="2">
        <v>0</v>
      </c>
      <c r="CN1276" s="2" t="s">
        <v>3</v>
      </c>
      <c r="CO1276" s="2">
        <v>0</v>
      </c>
      <c r="CP1276" s="2">
        <f t="shared" si="952"/>
        <v>45940.649999999994</v>
      </c>
      <c r="CQ1276" s="2">
        <f t="shared" si="953"/>
        <v>9.42</v>
      </c>
      <c r="CR1276" s="2">
        <f t="shared" si="954"/>
        <v>1280.9100000000001</v>
      </c>
      <c r="CS1276" s="2">
        <f t="shared" si="955"/>
        <v>32.04</v>
      </c>
      <c r="CT1276" s="2">
        <f t="shared" si="956"/>
        <v>22.26</v>
      </c>
      <c r="CU1276" s="2">
        <f t="shared" si="957"/>
        <v>0</v>
      </c>
      <c r="CV1276" s="2">
        <f t="shared" si="958"/>
        <v>2.09</v>
      </c>
      <c r="CW1276" s="2">
        <f t="shared" si="959"/>
        <v>2.35</v>
      </c>
      <c r="CX1276" s="2">
        <f t="shared" si="960"/>
        <v>0</v>
      </c>
      <c r="CY1276" s="2">
        <f t="shared" si="961"/>
        <v>2014.53</v>
      </c>
      <c r="CZ1276" s="2">
        <f t="shared" si="962"/>
        <v>855.22500000000002</v>
      </c>
      <c r="DA1276" s="2"/>
      <c r="DB1276" s="2"/>
      <c r="DC1276" s="2" t="s">
        <v>3</v>
      </c>
      <c r="DD1276" s="2" t="s">
        <v>3</v>
      </c>
      <c r="DE1276" s="2" t="s">
        <v>3</v>
      </c>
      <c r="DF1276" s="2" t="s">
        <v>3</v>
      </c>
      <c r="DG1276" s="2" t="s">
        <v>3</v>
      </c>
      <c r="DH1276" s="2" t="s">
        <v>3</v>
      </c>
      <c r="DI1276" s="2" t="s">
        <v>3</v>
      </c>
      <c r="DJ1276" s="2" t="s">
        <v>3</v>
      </c>
      <c r="DK1276" s="2" t="s">
        <v>3</v>
      </c>
      <c r="DL1276" s="2" t="s">
        <v>3</v>
      </c>
      <c r="DM1276" s="2" t="s">
        <v>3</v>
      </c>
      <c r="DN1276" s="2">
        <v>0</v>
      </c>
      <c r="DO1276" s="2">
        <v>0</v>
      </c>
      <c r="DP1276" s="2">
        <v>1</v>
      </c>
      <c r="DQ1276" s="2">
        <v>1</v>
      </c>
      <c r="DR1276" s="2"/>
      <c r="DS1276" s="2"/>
      <c r="DT1276" s="2"/>
      <c r="DU1276" s="2">
        <v>1003</v>
      </c>
      <c r="DV1276" s="2" t="s">
        <v>370</v>
      </c>
      <c r="DW1276" s="2" t="s">
        <v>370</v>
      </c>
      <c r="DX1276" s="2">
        <v>1</v>
      </c>
      <c r="DY1276" s="2"/>
      <c r="DZ1276" s="2" t="s">
        <v>3</v>
      </c>
      <c r="EA1276" s="2" t="s">
        <v>3</v>
      </c>
      <c r="EB1276" s="2" t="s">
        <v>3</v>
      </c>
      <c r="EC1276" s="2" t="s">
        <v>3</v>
      </c>
      <c r="ED1276" s="2"/>
      <c r="EE1276" s="2">
        <v>64991314</v>
      </c>
      <c r="EF1276" s="2">
        <v>2</v>
      </c>
      <c r="EG1276" s="2" t="s">
        <v>32</v>
      </c>
      <c r="EH1276" s="2">
        <v>4</v>
      </c>
      <c r="EI1276" s="2" t="s">
        <v>804</v>
      </c>
      <c r="EJ1276" s="2">
        <v>1</v>
      </c>
      <c r="EK1276" s="2">
        <v>4001</v>
      </c>
      <c r="EL1276" s="2" t="s">
        <v>804</v>
      </c>
      <c r="EM1276" s="2" t="s">
        <v>805</v>
      </c>
      <c r="EN1276" s="2"/>
      <c r="EO1276" s="2" t="s">
        <v>3</v>
      </c>
      <c r="EP1276" s="2"/>
      <c r="EQ1276" s="2">
        <v>0</v>
      </c>
      <c r="ER1276" s="2">
        <v>1312.59</v>
      </c>
      <c r="ES1276" s="2">
        <v>9.42</v>
      </c>
      <c r="ET1276" s="2">
        <v>1280.9100000000001</v>
      </c>
      <c r="EU1276" s="2">
        <v>32.04</v>
      </c>
      <c r="EV1276" s="2">
        <v>22.26</v>
      </c>
      <c r="EW1276" s="2">
        <v>2.09</v>
      </c>
      <c r="EX1276" s="2">
        <v>2.35</v>
      </c>
      <c r="EY1276" s="2">
        <v>0</v>
      </c>
      <c r="EZ1276" s="2"/>
      <c r="FA1276" s="2"/>
      <c r="FB1276" s="2"/>
      <c r="FC1276" s="2"/>
      <c r="FD1276" s="2"/>
      <c r="FE1276" s="2"/>
      <c r="FF1276" s="2"/>
      <c r="FG1276" s="2"/>
      <c r="FH1276" s="2"/>
      <c r="FI1276" s="2"/>
      <c r="FJ1276" s="2"/>
      <c r="FK1276" s="2"/>
      <c r="FL1276" s="2"/>
      <c r="FM1276" s="2"/>
      <c r="FN1276" s="2"/>
      <c r="FO1276" s="2"/>
      <c r="FP1276" s="2"/>
      <c r="FQ1276" s="2">
        <v>0</v>
      </c>
      <c r="FR1276" s="2">
        <v>0</v>
      </c>
      <c r="FS1276" s="2">
        <v>0</v>
      </c>
      <c r="FT1276" s="2"/>
      <c r="FU1276" s="2"/>
      <c r="FV1276" s="2"/>
      <c r="FW1276" s="2"/>
      <c r="FX1276" s="2">
        <v>106</v>
      </c>
      <c r="FY1276" s="2">
        <v>45</v>
      </c>
      <c r="FZ1276" s="2"/>
      <c r="GA1276" s="2" t="s">
        <v>3</v>
      </c>
      <c r="GB1276" s="2"/>
      <c r="GC1276" s="2"/>
      <c r="GD1276" s="2">
        <v>1</v>
      </c>
      <c r="GE1276" s="2"/>
      <c r="GF1276" s="2">
        <v>1234673562</v>
      </c>
      <c r="GG1276" s="2">
        <v>2</v>
      </c>
      <c r="GH1276" s="2">
        <v>1</v>
      </c>
      <c r="GI1276" s="2">
        <v>-2</v>
      </c>
      <c r="GJ1276" s="2">
        <v>0</v>
      </c>
      <c r="GK1276" s="2">
        <v>0</v>
      </c>
      <c r="GL1276" s="2">
        <f t="shared" si="963"/>
        <v>0</v>
      </c>
      <c r="GM1276" s="2">
        <f t="shared" si="964"/>
        <v>48810.41</v>
      </c>
      <c r="GN1276" s="2">
        <f t="shared" si="965"/>
        <v>48810.41</v>
      </c>
      <c r="GO1276" s="2">
        <f t="shared" si="966"/>
        <v>0</v>
      </c>
      <c r="GP1276" s="2">
        <f t="shared" si="967"/>
        <v>0</v>
      </c>
      <c r="GQ1276" s="2"/>
      <c r="GR1276" s="2">
        <v>0</v>
      </c>
      <c r="GS1276" s="2">
        <v>3</v>
      </c>
      <c r="GT1276" s="2">
        <v>0</v>
      </c>
      <c r="GU1276" s="2" t="s">
        <v>3</v>
      </c>
      <c r="GV1276" s="2">
        <f t="shared" si="968"/>
        <v>0</v>
      </c>
      <c r="GW1276" s="2">
        <v>1</v>
      </c>
      <c r="GX1276" s="2">
        <f t="shared" si="969"/>
        <v>0</v>
      </c>
      <c r="GY1276" s="2"/>
      <c r="GZ1276" s="2"/>
      <c r="HA1276" s="2">
        <v>0</v>
      </c>
      <c r="HB1276" s="2">
        <v>0</v>
      </c>
      <c r="HC1276" s="2">
        <f t="shared" si="970"/>
        <v>0</v>
      </c>
      <c r="HD1276" s="2"/>
      <c r="HE1276" s="2" t="s">
        <v>3</v>
      </c>
      <c r="HF1276" s="2" t="s">
        <v>3</v>
      </c>
      <c r="HG1276" s="2"/>
      <c r="HH1276" s="2"/>
      <c r="HI1276" s="2"/>
      <c r="HJ1276" s="2"/>
      <c r="HK1276" s="2"/>
      <c r="HL1276" s="2"/>
      <c r="HM1276" s="2" t="s">
        <v>3</v>
      </c>
      <c r="HN1276" s="2" t="s">
        <v>806</v>
      </c>
      <c r="HO1276" s="2" t="s">
        <v>807</v>
      </c>
      <c r="HP1276" s="2" t="s">
        <v>804</v>
      </c>
      <c r="HQ1276" s="2" t="s">
        <v>804</v>
      </c>
      <c r="HR1276" s="2"/>
      <c r="HS1276" s="2">
        <v>0</v>
      </c>
      <c r="HT1276" s="2"/>
      <c r="HU1276" s="2"/>
      <c r="HV1276" s="2"/>
      <c r="HW1276" s="2"/>
      <c r="HX1276" s="2"/>
      <c r="HY1276" s="2"/>
      <c r="HZ1276" s="2"/>
      <c r="IA1276" s="2"/>
      <c r="IB1276" s="2"/>
      <c r="IC1276" s="2"/>
      <c r="ID1276" s="2"/>
      <c r="IE1276" s="2"/>
      <c r="IF1276" s="2"/>
      <c r="IG1276" s="2"/>
      <c r="IH1276" s="2"/>
      <c r="II1276" s="2"/>
      <c r="IJ1276" s="2"/>
      <c r="IK1276" s="2">
        <v>0</v>
      </c>
      <c r="IL1276" s="2"/>
      <c r="IM1276" s="2"/>
      <c r="IN1276" s="2"/>
      <c r="IO1276" s="2"/>
      <c r="IP1276" s="2"/>
      <c r="IQ1276" s="2"/>
      <c r="IR1276" s="2"/>
      <c r="IS1276" s="2"/>
      <c r="IT1276" s="2"/>
      <c r="IU1276" s="2"/>
    </row>
    <row r="1277" spans="1:255">
      <c r="A1277">
        <v>17</v>
      </c>
      <c r="B1277">
        <v>1</v>
      </c>
      <c r="C1277">
        <f>ROW(SmtRes!A880)</f>
        <v>880</v>
      </c>
      <c r="D1277">
        <f>ROW(EtalonRes!A868)</f>
        <v>868</v>
      </c>
      <c r="E1277" t="s">
        <v>123</v>
      </c>
      <c r="F1277" t="s">
        <v>811</v>
      </c>
      <c r="G1277" t="s">
        <v>812</v>
      </c>
      <c r="H1277" t="s">
        <v>370</v>
      </c>
      <c r="I1277">
        <f>ROUND(ROUND(35,6),9)</f>
        <v>35</v>
      </c>
      <c r="J1277">
        <v>0</v>
      </c>
      <c r="K1277">
        <f>ROUND(ROUND(35,6),9)</f>
        <v>35</v>
      </c>
      <c r="L1277">
        <v>35</v>
      </c>
      <c r="M1277">
        <v>0</v>
      </c>
      <c r="N1277">
        <f t="shared" si="931"/>
        <v>35</v>
      </c>
      <c r="O1277">
        <f t="shared" si="932"/>
        <v>308111.27</v>
      </c>
      <c r="P1277">
        <f t="shared" si="933"/>
        <v>6165.39</v>
      </c>
      <c r="Q1277">
        <f t="shared" si="934"/>
        <v>262266.32</v>
      </c>
      <c r="R1277">
        <f t="shared" si="935"/>
        <v>57112.9</v>
      </c>
      <c r="S1277">
        <f t="shared" si="936"/>
        <v>39679.56</v>
      </c>
      <c r="T1277">
        <f t="shared" si="937"/>
        <v>0</v>
      </c>
      <c r="U1277">
        <f t="shared" si="938"/>
        <v>73.149999999999991</v>
      </c>
      <c r="V1277">
        <f t="shared" si="939"/>
        <v>82.25</v>
      </c>
      <c r="W1277">
        <f t="shared" si="940"/>
        <v>0</v>
      </c>
      <c r="X1277">
        <f t="shared" si="941"/>
        <v>102600.01</v>
      </c>
      <c r="Y1277">
        <f t="shared" si="942"/>
        <v>43556.61</v>
      </c>
      <c r="AA1277">
        <v>88889103</v>
      </c>
      <c r="AB1277">
        <f t="shared" si="943"/>
        <v>1312.59</v>
      </c>
      <c r="AC1277">
        <f t="shared" si="944"/>
        <v>9.42</v>
      </c>
      <c r="AD1277">
        <f t="shared" si="945"/>
        <v>1280.9100000000001</v>
      </c>
      <c r="AE1277">
        <f t="shared" si="946"/>
        <v>32.04</v>
      </c>
      <c r="AF1277">
        <f t="shared" si="947"/>
        <v>22.26</v>
      </c>
      <c r="AG1277">
        <f t="shared" si="948"/>
        <v>0</v>
      </c>
      <c r="AH1277">
        <f t="shared" si="949"/>
        <v>2.09</v>
      </c>
      <c r="AI1277">
        <f t="shared" si="950"/>
        <v>2.35</v>
      </c>
      <c r="AJ1277">
        <f t="shared" si="951"/>
        <v>0</v>
      </c>
      <c r="AK1277">
        <v>1312.59</v>
      </c>
      <c r="AL1277">
        <v>9.42</v>
      </c>
      <c r="AM1277">
        <v>1280.9100000000001</v>
      </c>
      <c r="AN1277">
        <v>32.04</v>
      </c>
      <c r="AO1277">
        <v>22.26</v>
      </c>
      <c r="AP1277">
        <v>0</v>
      </c>
      <c r="AQ1277">
        <v>2.09</v>
      </c>
      <c r="AR1277">
        <v>2.35</v>
      </c>
      <c r="AS1277">
        <v>0</v>
      </c>
      <c r="AT1277">
        <v>106</v>
      </c>
      <c r="AU1277">
        <v>45</v>
      </c>
      <c r="AV1277">
        <v>1</v>
      </c>
      <c r="AW1277">
        <v>1</v>
      </c>
      <c r="AZ1277">
        <v>1</v>
      </c>
      <c r="BA1277">
        <v>50.93</v>
      </c>
      <c r="BB1277">
        <v>5.85</v>
      </c>
      <c r="BC1277">
        <v>18.7</v>
      </c>
      <c r="BD1277" t="s">
        <v>3</v>
      </c>
      <c r="BE1277" t="s">
        <v>3</v>
      </c>
      <c r="BF1277" t="s">
        <v>3</v>
      </c>
      <c r="BG1277" t="s">
        <v>3</v>
      </c>
      <c r="BH1277">
        <v>0</v>
      </c>
      <c r="BI1277">
        <v>1</v>
      </c>
      <c r="BJ1277" t="s">
        <v>813</v>
      </c>
      <c r="BM1277">
        <v>4001</v>
      </c>
      <c r="BN1277">
        <v>0</v>
      </c>
      <c r="BO1277" t="s">
        <v>811</v>
      </c>
      <c r="BP1277">
        <v>1</v>
      </c>
      <c r="BQ1277">
        <v>2</v>
      </c>
      <c r="BR1277">
        <v>0</v>
      </c>
      <c r="BS1277">
        <v>50.93</v>
      </c>
      <c r="BT1277">
        <v>1</v>
      </c>
      <c r="BU1277">
        <v>1</v>
      </c>
      <c r="BV1277">
        <v>1</v>
      </c>
      <c r="BW1277">
        <v>1</v>
      </c>
      <c r="BX1277">
        <v>1</v>
      </c>
      <c r="BY1277" t="s">
        <v>3</v>
      </c>
      <c r="BZ1277">
        <v>106</v>
      </c>
      <c r="CA1277">
        <v>45</v>
      </c>
      <c r="CB1277" t="s">
        <v>3</v>
      </c>
      <c r="CE1277">
        <v>0</v>
      </c>
      <c r="CF1277">
        <v>0</v>
      </c>
      <c r="CG1277">
        <v>0</v>
      </c>
      <c r="CH1277">
        <v>7</v>
      </c>
      <c r="CI1277">
        <v>0</v>
      </c>
      <c r="CJ1277">
        <v>0</v>
      </c>
      <c r="CK1277">
        <v>0</v>
      </c>
      <c r="CL1277">
        <v>0</v>
      </c>
      <c r="CM1277">
        <v>0</v>
      </c>
      <c r="CN1277" t="s">
        <v>3</v>
      </c>
      <c r="CO1277">
        <v>0</v>
      </c>
      <c r="CP1277">
        <f t="shared" si="952"/>
        <v>308111.27</v>
      </c>
      <c r="CQ1277">
        <f t="shared" si="953"/>
        <v>176.154</v>
      </c>
      <c r="CR1277">
        <f t="shared" si="954"/>
        <v>7493.3235000000004</v>
      </c>
      <c r="CS1277">
        <f t="shared" si="955"/>
        <v>1631.7972</v>
      </c>
      <c r="CT1277">
        <f t="shared" si="956"/>
        <v>1133.7018</v>
      </c>
      <c r="CU1277">
        <f t="shared" si="957"/>
        <v>0</v>
      </c>
      <c r="CV1277">
        <f t="shared" si="958"/>
        <v>2.09</v>
      </c>
      <c r="CW1277">
        <f t="shared" si="959"/>
        <v>2.35</v>
      </c>
      <c r="CX1277">
        <f t="shared" si="960"/>
        <v>0</v>
      </c>
      <c r="CY1277">
        <f t="shared" si="961"/>
        <v>102600.0076</v>
      </c>
      <c r="CZ1277">
        <f t="shared" si="962"/>
        <v>43556.606999999989</v>
      </c>
      <c r="DC1277" t="s">
        <v>3</v>
      </c>
      <c r="DD1277" t="s">
        <v>3</v>
      </c>
      <c r="DE1277" t="s">
        <v>3</v>
      </c>
      <c r="DF1277" t="s">
        <v>3</v>
      </c>
      <c r="DG1277" t="s">
        <v>3</v>
      </c>
      <c r="DH1277" t="s">
        <v>3</v>
      </c>
      <c r="DI1277" t="s">
        <v>3</v>
      </c>
      <c r="DJ1277" t="s">
        <v>3</v>
      </c>
      <c r="DK1277" t="s">
        <v>3</v>
      </c>
      <c r="DL1277" t="s">
        <v>3</v>
      </c>
      <c r="DM1277" t="s">
        <v>3</v>
      </c>
      <c r="DN1277">
        <v>0</v>
      </c>
      <c r="DO1277">
        <v>0</v>
      </c>
      <c r="DP1277">
        <v>1</v>
      </c>
      <c r="DQ1277">
        <v>1</v>
      </c>
      <c r="DU1277">
        <v>1003</v>
      </c>
      <c r="DV1277" t="s">
        <v>370</v>
      </c>
      <c r="DW1277" t="s">
        <v>370</v>
      </c>
      <c r="DX1277">
        <v>1</v>
      </c>
      <c r="DZ1277" t="s">
        <v>3</v>
      </c>
      <c r="EA1277" t="s">
        <v>3</v>
      </c>
      <c r="EB1277" t="s">
        <v>3</v>
      </c>
      <c r="EC1277" t="s">
        <v>3</v>
      </c>
      <c r="EE1277">
        <v>64991314</v>
      </c>
      <c r="EF1277">
        <v>2</v>
      </c>
      <c r="EG1277" t="s">
        <v>32</v>
      </c>
      <c r="EH1277">
        <v>4</v>
      </c>
      <c r="EI1277" t="s">
        <v>804</v>
      </c>
      <c r="EJ1277">
        <v>1</v>
      </c>
      <c r="EK1277">
        <v>4001</v>
      </c>
      <c r="EL1277" t="s">
        <v>804</v>
      </c>
      <c r="EM1277" t="s">
        <v>805</v>
      </c>
      <c r="EO1277" t="s">
        <v>3</v>
      </c>
      <c r="EQ1277">
        <v>0</v>
      </c>
      <c r="ER1277">
        <v>1312.59</v>
      </c>
      <c r="ES1277">
        <v>9.42</v>
      </c>
      <c r="ET1277">
        <v>1280.9100000000001</v>
      </c>
      <c r="EU1277">
        <v>32.04</v>
      </c>
      <c r="EV1277">
        <v>22.26</v>
      </c>
      <c r="EW1277">
        <v>2.09</v>
      </c>
      <c r="EX1277">
        <v>2.35</v>
      </c>
      <c r="EY1277">
        <v>0</v>
      </c>
      <c r="FQ1277">
        <v>0</v>
      </c>
      <c r="FR1277">
        <v>0</v>
      </c>
      <c r="FS1277">
        <v>0</v>
      </c>
      <c r="FX1277">
        <v>106</v>
      </c>
      <c r="FY1277">
        <v>45</v>
      </c>
      <c r="GA1277" t="s">
        <v>3</v>
      </c>
      <c r="GD1277">
        <v>1</v>
      </c>
      <c r="GF1277">
        <v>1234673562</v>
      </c>
      <c r="GG1277">
        <v>2</v>
      </c>
      <c r="GH1277">
        <v>1</v>
      </c>
      <c r="GI1277">
        <v>2</v>
      </c>
      <c r="GJ1277">
        <v>0</v>
      </c>
      <c r="GK1277">
        <v>0</v>
      </c>
      <c r="GL1277">
        <f t="shared" si="963"/>
        <v>0</v>
      </c>
      <c r="GM1277">
        <f t="shared" si="964"/>
        <v>454267.89</v>
      </c>
      <c r="GN1277">
        <f t="shared" si="965"/>
        <v>454267.89</v>
      </c>
      <c r="GO1277">
        <f t="shared" si="966"/>
        <v>0</v>
      </c>
      <c r="GP1277">
        <f t="shared" si="967"/>
        <v>0</v>
      </c>
      <c r="GR1277">
        <v>0</v>
      </c>
      <c r="GS1277">
        <v>3</v>
      </c>
      <c r="GT1277">
        <v>0</v>
      </c>
      <c r="GU1277" t="s">
        <v>3</v>
      </c>
      <c r="GV1277">
        <f t="shared" si="968"/>
        <v>0</v>
      </c>
      <c r="GW1277">
        <v>1</v>
      </c>
      <c r="GX1277">
        <f t="shared" si="969"/>
        <v>0</v>
      </c>
      <c r="HA1277">
        <v>0</v>
      </c>
      <c r="HB1277">
        <v>0</v>
      </c>
      <c r="HC1277">
        <f t="shared" si="970"/>
        <v>0</v>
      </c>
      <c r="HE1277" t="s">
        <v>3</v>
      </c>
      <c r="HF1277" t="s">
        <v>3</v>
      </c>
      <c r="HM1277" t="s">
        <v>3</v>
      </c>
      <c r="HN1277" t="s">
        <v>806</v>
      </c>
      <c r="HO1277" t="s">
        <v>807</v>
      </c>
      <c r="HP1277" t="s">
        <v>804</v>
      </c>
      <c r="HQ1277" t="s">
        <v>804</v>
      </c>
      <c r="HS1277">
        <v>0</v>
      </c>
      <c r="IK1277">
        <v>0</v>
      </c>
    </row>
    <row r="1278" spans="1:255">
      <c r="A1278" s="2">
        <v>18</v>
      </c>
      <c r="B1278" s="2">
        <v>1</v>
      </c>
      <c r="C1278" s="2">
        <v>865</v>
      </c>
      <c r="D1278" s="2"/>
      <c r="E1278" s="2" t="s">
        <v>131</v>
      </c>
      <c r="F1278" s="2" t="s">
        <v>814</v>
      </c>
      <c r="G1278" s="2" t="s">
        <v>815</v>
      </c>
      <c r="H1278" s="2" t="s">
        <v>52</v>
      </c>
      <c r="I1278" s="2">
        <f>I1276*J1278</f>
        <v>0.2303</v>
      </c>
      <c r="J1278" s="2">
        <v>6.5799999999999999E-3</v>
      </c>
      <c r="K1278" s="2">
        <v>6.5799999999999999E-3</v>
      </c>
      <c r="L1278" s="2">
        <v>0.2303</v>
      </c>
      <c r="M1278" s="2">
        <v>0</v>
      </c>
      <c r="N1278" s="2">
        <f t="shared" si="931"/>
        <v>0.2303</v>
      </c>
      <c r="O1278" s="2">
        <f t="shared" si="932"/>
        <v>7068.21</v>
      </c>
      <c r="P1278" s="2">
        <f t="shared" si="933"/>
        <v>7068.21</v>
      </c>
      <c r="Q1278" s="2">
        <f t="shared" si="934"/>
        <v>0</v>
      </c>
      <c r="R1278" s="2">
        <f t="shared" si="935"/>
        <v>0</v>
      </c>
      <c r="S1278" s="2">
        <f t="shared" si="936"/>
        <v>0</v>
      </c>
      <c r="T1278" s="2">
        <f t="shared" si="937"/>
        <v>0</v>
      </c>
      <c r="U1278" s="2">
        <f t="shared" si="938"/>
        <v>0</v>
      </c>
      <c r="V1278" s="2">
        <f t="shared" si="939"/>
        <v>0</v>
      </c>
      <c r="W1278" s="2">
        <f t="shared" si="940"/>
        <v>8.74</v>
      </c>
      <c r="X1278" s="2">
        <f t="shared" si="941"/>
        <v>0</v>
      </c>
      <c r="Y1278" s="2">
        <f t="shared" si="942"/>
        <v>0</v>
      </c>
      <c r="Z1278" s="2"/>
      <c r="AA1278" s="2">
        <v>88889161</v>
      </c>
      <c r="AB1278" s="2">
        <f t="shared" si="943"/>
        <v>30691.33</v>
      </c>
      <c r="AC1278" s="2">
        <f t="shared" si="944"/>
        <v>30691.33</v>
      </c>
      <c r="AD1278" s="2">
        <f t="shared" si="945"/>
        <v>0</v>
      </c>
      <c r="AE1278" s="2">
        <f t="shared" si="946"/>
        <v>0</v>
      </c>
      <c r="AF1278" s="2">
        <f t="shared" si="947"/>
        <v>0</v>
      </c>
      <c r="AG1278" s="2">
        <f t="shared" si="948"/>
        <v>0</v>
      </c>
      <c r="AH1278" s="2">
        <f t="shared" si="949"/>
        <v>0</v>
      </c>
      <c r="AI1278" s="2">
        <f t="shared" si="950"/>
        <v>0</v>
      </c>
      <c r="AJ1278" s="2">
        <f t="shared" si="951"/>
        <v>37.93</v>
      </c>
      <c r="AK1278" s="2">
        <v>30691.33</v>
      </c>
      <c r="AL1278" s="2">
        <v>30691.33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37.93</v>
      </c>
      <c r="AT1278" s="2">
        <v>106</v>
      </c>
      <c r="AU1278" s="2">
        <v>45</v>
      </c>
      <c r="AV1278" s="2">
        <v>1</v>
      </c>
      <c r="AW1278" s="2">
        <v>1</v>
      </c>
      <c r="AX1278" s="2"/>
      <c r="AY1278" s="2"/>
      <c r="AZ1278" s="2">
        <v>1</v>
      </c>
      <c r="BA1278" s="2">
        <v>1</v>
      </c>
      <c r="BB1278" s="2">
        <v>1</v>
      </c>
      <c r="BC1278" s="2">
        <v>1</v>
      </c>
      <c r="BD1278" s="2" t="s">
        <v>3</v>
      </c>
      <c r="BE1278" s="2" t="s">
        <v>3</v>
      </c>
      <c r="BF1278" s="2" t="s">
        <v>3</v>
      </c>
      <c r="BG1278" s="2" t="s">
        <v>3</v>
      </c>
      <c r="BH1278" s="2">
        <v>3</v>
      </c>
      <c r="BI1278" s="2">
        <v>1</v>
      </c>
      <c r="BJ1278" s="2" t="s">
        <v>816</v>
      </c>
      <c r="BK1278" s="2"/>
      <c r="BL1278" s="2"/>
      <c r="BM1278" s="2">
        <v>4001</v>
      </c>
      <c r="BN1278" s="2">
        <v>0</v>
      </c>
      <c r="BO1278" s="2" t="s">
        <v>3</v>
      </c>
      <c r="BP1278" s="2">
        <v>0</v>
      </c>
      <c r="BQ1278" s="2">
        <v>2</v>
      </c>
      <c r="BR1278" s="2">
        <v>0</v>
      </c>
      <c r="BS1278" s="2">
        <v>1</v>
      </c>
      <c r="BT1278" s="2">
        <v>1</v>
      </c>
      <c r="BU1278" s="2">
        <v>1</v>
      </c>
      <c r="BV1278" s="2">
        <v>1</v>
      </c>
      <c r="BW1278" s="2">
        <v>1</v>
      </c>
      <c r="BX1278" s="2">
        <v>1</v>
      </c>
      <c r="BY1278" s="2" t="s">
        <v>3</v>
      </c>
      <c r="BZ1278" s="2">
        <v>106</v>
      </c>
      <c r="CA1278" s="2">
        <v>45</v>
      </c>
      <c r="CB1278" s="2" t="s">
        <v>3</v>
      </c>
      <c r="CC1278" s="2"/>
      <c r="CD1278" s="2"/>
      <c r="CE1278" s="2">
        <v>0</v>
      </c>
      <c r="CF1278" s="2">
        <v>0</v>
      </c>
      <c r="CG1278" s="2">
        <v>0</v>
      </c>
      <c r="CH1278" s="2">
        <v>7</v>
      </c>
      <c r="CI1278" s="2">
        <v>1</v>
      </c>
      <c r="CJ1278" s="2">
        <v>0</v>
      </c>
      <c r="CK1278" s="2">
        <v>0</v>
      </c>
      <c r="CL1278" s="2">
        <v>0</v>
      </c>
      <c r="CM1278" s="2">
        <v>0</v>
      </c>
      <c r="CN1278" s="2" t="s">
        <v>3</v>
      </c>
      <c r="CO1278" s="2">
        <v>0</v>
      </c>
      <c r="CP1278" s="2">
        <f t="shared" si="952"/>
        <v>7068.21</v>
      </c>
      <c r="CQ1278" s="2">
        <f t="shared" si="953"/>
        <v>30691.33</v>
      </c>
      <c r="CR1278" s="2">
        <f t="shared" si="954"/>
        <v>0</v>
      </c>
      <c r="CS1278" s="2">
        <f t="shared" si="955"/>
        <v>0</v>
      </c>
      <c r="CT1278" s="2">
        <f t="shared" si="956"/>
        <v>0</v>
      </c>
      <c r="CU1278" s="2">
        <f t="shared" si="957"/>
        <v>0</v>
      </c>
      <c r="CV1278" s="2">
        <f t="shared" si="958"/>
        <v>0</v>
      </c>
      <c r="CW1278" s="2">
        <f t="shared" si="959"/>
        <v>0</v>
      </c>
      <c r="CX1278" s="2">
        <f t="shared" si="960"/>
        <v>37.93</v>
      </c>
      <c r="CY1278" s="2">
        <f t="shared" si="961"/>
        <v>0</v>
      </c>
      <c r="CZ1278" s="2">
        <f t="shared" si="962"/>
        <v>0</v>
      </c>
      <c r="DA1278" s="2"/>
      <c r="DB1278" s="2"/>
      <c r="DC1278" s="2" t="s">
        <v>3</v>
      </c>
      <c r="DD1278" s="2" t="s">
        <v>3</v>
      </c>
      <c r="DE1278" s="2" t="s">
        <v>3</v>
      </c>
      <c r="DF1278" s="2" t="s">
        <v>3</v>
      </c>
      <c r="DG1278" s="2" t="s">
        <v>3</v>
      </c>
      <c r="DH1278" s="2" t="s">
        <v>3</v>
      </c>
      <c r="DI1278" s="2" t="s">
        <v>3</v>
      </c>
      <c r="DJ1278" s="2" t="s">
        <v>3</v>
      </c>
      <c r="DK1278" s="2" t="s">
        <v>3</v>
      </c>
      <c r="DL1278" s="2" t="s">
        <v>3</v>
      </c>
      <c r="DM1278" s="2" t="s">
        <v>3</v>
      </c>
      <c r="DN1278" s="2">
        <v>0</v>
      </c>
      <c r="DO1278" s="2">
        <v>0</v>
      </c>
      <c r="DP1278" s="2">
        <v>1</v>
      </c>
      <c r="DQ1278" s="2">
        <v>1</v>
      </c>
      <c r="DR1278" s="2"/>
      <c r="DS1278" s="2"/>
      <c r="DT1278" s="2"/>
      <c r="DU1278" s="2">
        <v>1009</v>
      </c>
      <c r="DV1278" s="2" t="s">
        <v>52</v>
      </c>
      <c r="DW1278" s="2" t="s">
        <v>52</v>
      </c>
      <c r="DX1278" s="2">
        <v>1000</v>
      </c>
      <c r="DY1278" s="2"/>
      <c r="DZ1278" s="2" t="s">
        <v>3</v>
      </c>
      <c r="EA1278" s="2" t="s">
        <v>3</v>
      </c>
      <c r="EB1278" s="2" t="s">
        <v>3</v>
      </c>
      <c r="EC1278" s="2" t="s">
        <v>3</v>
      </c>
      <c r="ED1278" s="2"/>
      <c r="EE1278" s="2">
        <v>64991314</v>
      </c>
      <c r="EF1278" s="2">
        <v>2</v>
      </c>
      <c r="EG1278" s="2" t="s">
        <v>32</v>
      </c>
      <c r="EH1278" s="2">
        <v>4</v>
      </c>
      <c r="EI1278" s="2" t="s">
        <v>804</v>
      </c>
      <c r="EJ1278" s="2">
        <v>1</v>
      </c>
      <c r="EK1278" s="2">
        <v>4001</v>
      </c>
      <c r="EL1278" s="2" t="s">
        <v>804</v>
      </c>
      <c r="EM1278" s="2" t="s">
        <v>805</v>
      </c>
      <c r="EN1278" s="2"/>
      <c r="EO1278" s="2" t="s">
        <v>3</v>
      </c>
      <c r="EP1278" s="2"/>
      <c r="EQ1278" s="2">
        <v>0</v>
      </c>
      <c r="ER1278" s="2">
        <v>30691.33</v>
      </c>
      <c r="ES1278" s="2">
        <v>30691.33</v>
      </c>
      <c r="ET1278" s="2">
        <v>0</v>
      </c>
      <c r="EU1278" s="2">
        <v>0</v>
      </c>
      <c r="EV1278" s="2">
        <v>0</v>
      </c>
      <c r="EW1278" s="2">
        <v>0</v>
      </c>
      <c r="EX1278" s="2">
        <v>0</v>
      </c>
      <c r="EY1278" s="2"/>
      <c r="EZ1278" s="2"/>
      <c r="FA1278" s="2"/>
      <c r="FB1278" s="2"/>
      <c r="FC1278" s="2"/>
      <c r="FD1278" s="2"/>
      <c r="FE1278" s="2"/>
      <c r="FF1278" s="2"/>
      <c r="FG1278" s="2"/>
      <c r="FH1278" s="2"/>
      <c r="FI1278" s="2"/>
      <c r="FJ1278" s="2"/>
      <c r="FK1278" s="2"/>
      <c r="FL1278" s="2"/>
      <c r="FM1278" s="2"/>
      <c r="FN1278" s="2"/>
      <c r="FO1278" s="2"/>
      <c r="FP1278" s="2"/>
      <c r="FQ1278" s="2">
        <v>0</v>
      </c>
      <c r="FR1278" s="2">
        <v>0</v>
      </c>
      <c r="FS1278" s="2">
        <v>0</v>
      </c>
      <c r="FT1278" s="2"/>
      <c r="FU1278" s="2"/>
      <c r="FV1278" s="2"/>
      <c r="FW1278" s="2"/>
      <c r="FX1278" s="2">
        <v>106</v>
      </c>
      <c r="FY1278" s="2">
        <v>45</v>
      </c>
      <c r="FZ1278" s="2"/>
      <c r="GA1278" s="2" t="s">
        <v>3</v>
      </c>
      <c r="GB1278" s="2"/>
      <c r="GC1278" s="2"/>
      <c r="GD1278" s="2">
        <v>1</v>
      </c>
      <c r="GE1278" s="2"/>
      <c r="GF1278" s="2">
        <v>-330339129</v>
      </c>
      <c r="GG1278" s="2">
        <v>2</v>
      </c>
      <c r="GH1278" s="2">
        <v>1</v>
      </c>
      <c r="GI1278" s="2">
        <v>-2</v>
      </c>
      <c r="GJ1278" s="2">
        <v>0</v>
      </c>
      <c r="GK1278" s="2">
        <v>0</v>
      </c>
      <c r="GL1278" s="2">
        <f t="shared" si="963"/>
        <v>0</v>
      </c>
      <c r="GM1278" s="2">
        <f t="shared" si="964"/>
        <v>7068.21</v>
      </c>
      <c r="GN1278" s="2">
        <f t="shared" si="965"/>
        <v>7068.21</v>
      </c>
      <c r="GO1278" s="2">
        <f t="shared" si="966"/>
        <v>0</v>
      </c>
      <c r="GP1278" s="2">
        <f t="shared" si="967"/>
        <v>0</v>
      </c>
      <c r="GQ1278" s="2"/>
      <c r="GR1278" s="2">
        <v>0</v>
      </c>
      <c r="GS1278" s="2">
        <v>3</v>
      </c>
      <c r="GT1278" s="2">
        <v>0</v>
      </c>
      <c r="GU1278" s="2" t="s">
        <v>3</v>
      </c>
      <c r="GV1278" s="2">
        <f t="shared" si="968"/>
        <v>0</v>
      </c>
      <c r="GW1278" s="2">
        <v>1</v>
      </c>
      <c r="GX1278" s="2">
        <f t="shared" si="969"/>
        <v>0</v>
      </c>
      <c r="GY1278" s="2"/>
      <c r="GZ1278" s="2"/>
      <c r="HA1278" s="2">
        <v>0</v>
      </c>
      <c r="HB1278" s="2">
        <v>0</v>
      </c>
      <c r="HC1278" s="2">
        <f t="shared" si="970"/>
        <v>0</v>
      </c>
      <c r="HD1278" s="2"/>
      <c r="HE1278" s="2" t="s">
        <v>3</v>
      </c>
      <c r="HF1278" s="2" t="s">
        <v>3</v>
      </c>
      <c r="HG1278" s="2"/>
      <c r="HH1278" s="2"/>
      <c r="HI1278" s="2"/>
      <c r="HJ1278" s="2"/>
      <c r="HK1278" s="2"/>
      <c r="HL1278" s="2"/>
      <c r="HM1278" s="2" t="s">
        <v>3</v>
      </c>
      <c r="HN1278" s="2" t="s">
        <v>806</v>
      </c>
      <c r="HO1278" s="2" t="s">
        <v>807</v>
      </c>
      <c r="HP1278" s="2" t="s">
        <v>804</v>
      </c>
      <c r="HQ1278" s="2" t="s">
        <v>804</v>
      </c>
      <c r="HR1278" s="2"/>
      <c r="HS1278" s="2">
        <v>0</v>
      </c>
      <c r="HT1278" s="2"/>
      <c r="HU1278" s="2"/>
      <c r="HV1278" s="2"/>
      <c r="HW1278" s="2"/>
      <c r="HX1278" s="2"/>
      <c r="HY1278" s="2"/>
      <c r="HZ1278" s="2"/>
      <c r="IA1278" s="2"/>
      <c r="IB1278" s="2"/>
      <c r="IC1278" s="2"/>
      <c r="ID1278" s="2"/>
      <c r="IE1278" s="2"/>
      <c r="IF1278" s="2"/>
      <c r="IG1278" s="2"/>
      <c r="IH1278" s="2"/>
      <c r="II1278" s="2"/>
      <c r="IJ1278" s="2"/>
      <c r="IK1278" s="2">
        <v>0</v>
      </c>
      <c r="IL1278" s="2"/>
      <c r="IM1278" s="2"/>
      <c r="IN1278" s="2"/>
      <c r="IO1278" s="2"/>
      <c r="IP1278" s="2"/>
      <c r="IQ1278" s="2"/>
      <c r="IR1278" s="2"/>
      <c r="IS1278" s="2"/>
      <c r="IT1278" s="2"/>
      <c r="IU1278" s="2"/>
    </row>
    <row r="1279" spans="1:255">
      <c r="A1279">
        <v>18</v>
      </c>
      <c r="B1279">
        <v>1</v>
      </c>
      <c r="C1279">
        <v>879</v>
      </c>
      <c r="E1279" t="s">
        <v>131</v>
      </c>
      <c r="F1279" t="s">
        <v>814</v>
      </c>
      <c r="G1279" t="s">
        <v>815</v>
      </c>
      <c r="H1279" t="s">
        <v>52</v>
      </c>
      <c r="I1279">
        <f>I1277*J1279</f>
        <v>0.2303</v>
      </c>
      <c r="J1279">
        <v>6.5799999999999999E-3</v>
      </c>
      <c r="K1279">
        <v>6.5799999999999999E-3</v>
      </c>
      <c r="L1279">
        <v>0.2303</v>
      </c>
      <c r="M1279">
        <v>0</v>
      </c>
      <c r="N1279">
        <f t="shared" si="931"/>
        <v>0.2303</v>
      </c>
      <c r="O1279">
        <f t="shared" si="932"/>
        <v>76760.800000000003</v>
      </c>
      <c r="P1279">
        <f t="shared" si="933"/>
        <v>76760.800000000003</v>
      </c>
      <c r="Q1279">
        <f t="shared" si="934"/>
        <v>0</v>
      </c>
      <c r="R1279">
        <f t="shared" si="935"/>
        <v>0</v>
      </c>
      <c r="S1279">
        <f t="shared" si="936"/>
        <v>0</v>
      </c>
      <c r="T1279">
        <f t="shared" si="937"/>
        <v>0</v>
      </c>
      <c r="U1279">
        <f t="shared" si="938"/>
        <v>0</v>
      </c>
      <c r="V1279">
        <f t="shared" si="939"/>
        <v>0</v>
      </c>
      <c r="W1279">
        <f t="shared" si="940"/>
        <v>8.74</v>
      </c>
      <c r="X1279">
        <f t="shared" si="941"/>
        <v>0</v>
      </c>
      <c r="Y1279">
        <f t="shared" si="942"/>
        <v>0</v>
      </c>
      <c r="AA1279">
        <v>88889103</v>
      </c>
      <c r="AB1279">
        <f t="shared" si="943"/>
        <v>30691.33</v>
      </c>
      <c r="AC1279">
        <f t="shared" si="944"/>
        <v>30691.33</v>
      </c>
      <c r="AD1279">
        <f t="shared" si="945"/>
        <v>0</v>
      </c>
      <c r="AE1279">
        <f t="shared" si="946"/>
        <v>0</v>
      </c>
      <c r="AF1279">
        <f t="shared" si="947"/>
        <v>0</v>
      </c>
      <c r="AG1279">
        <f t="shared" si="948"/>
        <v>0</v>
      </c>
      <c r="AH1279">
        <f t="shared" si="949"/>
        <v>0</v>
      </c>
      <c r="AI1279">
        <f t="shared" si="950"/>
        <v>0</v>
      </c>
      <c r="AJ1279">
        <f t="shared" si="951"/>
        <v>37.93</v>
      </c>
      <c r="AK1279">
        <v>30691.33</v>
      </c>
      <c r="AL1279">
        <v>30691.33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37.93</v>
      </c>
      <c r="AT1279">
        <v>106</v>
      </c>
      <c r="AU1279">
        <v>45</v>
      </c>
      <c r="AV1279">
        <v>1</v>
      </c>
      <c r="AW1279">
        <v>1</v>
      </c>
      <c r="AZ1279">
        <v>1</v>
      </c>
      <c r="BA1279">
        <v>1</v>
      </c>
      <c r="BB1279">
        <v>1</v>
      </c>
      <c r="BC1279">
        <v>10.86</v>
      </c>
      <c r="BD1279" t="s">
        <v>3</v>
      </c>
      <c r="BE1279" t="s">
        <v>3</v>
      </c>
      <c r="BF1279" t="s">
        <v>3</v>
      </c>
      <c r="BG1279" t="s">
        <v>3</v>
      </c>
      <c r="BH1279">
        <v>3</v>
      </c>
      <c r="BI1279">
        <v>1</v>
      </c>
      <c r="BJ1279" t="s">
        <v>816</v>
      </c>
      <c r="BM1279">
        <v>4001</v>
      </c>
      <c r="BN1279">
        <v>0</v>
      </c>
      <c r="BO1279" t="s">
        <v>814</v>
      </c>
      <c r="BP1279">
        <v>1</v>
      </c>
      <c r="BQ1279">
        <v>2</v>
      </c>
      <c r="BR1279">
        <v>0</v>
      </c>
      <c r="BS1279">
        <v>1</v>
      </c>
      <c r="BT1279">
        <v>1</v>
      </c>
      <c r="BU1279">
        <v>1</v>
      </c>
      <c r="BV1279">
        <v>1</v>
      </c>
      <c r="BW1279">
        <v>1</v>
      </c>
      <c r="BX1279">
        <v>1</v>
      </c>
      <c r="BY1279" t="s">
        <v>3</v>
      </c>
      <c r="BZ1279">
        <v>106</v>
      </c>
      <c r="CA1279">
        <v>45</v>
      </c>
      <c r="CB1279" t="s">
        <v>3</v>
      </c>
      <c r="CE1279">
        <v>0</v>
      </c>
      <c r="CF1279">
        <v>0</v>
      </c>
      <c r="CG1279">
        <v>0</v>
      </c>
      <c r="CH1279">
        <v>7</v>
      </c>
      <c r="CI1279">
        <v>1</v>
      </c>
      <c r="CJ1279">
        <v>0</v>
      </c>
      <c r="CK1279">
        <v>0</v>
      </c>
      <c r="CL1279">
        <v>0</v>
      </c>
      <c r="CM1279">
        <v>0</v>
      </c>
      <c r="CN1279" t="s">
        <v>3</v>
      </c>
      <c r="CO1279">
        <v>0</v>
      </c>
      <c r="CP1279">
        <f t="shared" si="952"/>
        <v>76760.800000000003</v>
      </c>
      <c r="CQ1279">
        <f t="shared" si="953"/>
        <v>333307.84379999997</v>
      </c>
      <c r="CR1279">
        <f t="shared" si="954"/>
        <v>0</v>
      </c>
      <c r="CS1279">
        <f t="shared" si="955"/>
        <v>0</v>
      </c>
      <c r="CT1279">
        <f t="shared" si="956"/>
        <v>0</v>
      </c>
      <c r="CU1279">
        <f t="shared" si="957"/>
        <v>0</v>
      </c>
      <c r="CV1279">
        <f t="shared" si="958"/>
        <v>0</v>
      </c>
      <c r="CW1279">
        <f t="shared" si="959"/>
        <v>0</v>
      </c>
      <c r="CX1279">
        <f t="shared" si="960"/>
        <v>37.93</v>
      </c>
      <c r="CY1279">
        <f t="shared" si="961"/>
        <v>0</v>
      </c>
      <c r="CZ1279">
        <f t="shared" si="962"/>
        <v>0</v>
      </c>
      <c r="DC1279" t="s">
        <v>3</v>
      </c>
      <c r="DD1279" t="s">
        <v>3</v>
      </c>
      <c r="DE1279" t="s">
        <v>3</v>
      </c>
      <c r="DF1279" t="s">
        <v>3</v>
      </c>
      <c r="DG1279" t="s">
        <v>3</v>
      </c>
      <c r="DH1279" t="s">
        <v>3</v>
      </c>
      <c r="DI1279" t="s">
        <v>3</v>
      </c>
      <c r="DJ1279" t="s">
        <v>3</v>
      </c>
      <c r="DK1279" t="s">
        <v>3</v>
      </c>
      <c r="DL1279" t="s">
        <v>3</v>
      </c>
      <c r="DM1279" t="s">
        <v>3</v>
      </c>
      <c r="DN1279">
        <v>0</v>
      </c>
      <c r="DO1279">
        <v>0</v>
      </c>
      <c r="DP1279">
        <v>1</v>
      </c>
      <c r="DQ1279">
        <v>1</v>
      </c>
      <c r="DU1279">
        <v>1009</v>
      </c>
      <c r="DV1279" t="s">
        <v>52</v>
      </c>
      <c r="DW1279" t="s">
        <v>52</v>
      </c>
      <c r="DX1279">
        <v>1000</v>
      </c>
      <c r="DZ1279" t="s">
        <v>3</v>
      </c>
      <c r="EA1279" t="s">
        <v>3</v>
      </c>
      <c r="EB1279" t="s">
        <v>3</v>
      </c>
      <c r="EC1279" t="s">
        <v>3</v>
      </c>
      <c r="EE1279">
        <v>64991314</v>
      </c>
      <c r="EF1279">
        <v>2</v>
      </c>
      <c r="EG1279" t="s">
        <v>32</v>
      </c>
      <c r="EH1279">
        <v>4</v>
      </c>
      <c r="EI1279" t="s">
        <v>804</v>
      </c>
      <c r="EJ1279">
        <v>1</v>
      </c>
      <c r="EK1279">
        <v>4001</v>
      </c>
      <c r="EL1279" t="s">
        <v>804</v>
      </c>
      <c r="EM1279" t="s">
        <v>805</v>
      </c>
      <c r="EO1279" t="s">
        <v>3</v>
      </c>
      <c r="EQ1279">
        <v>0</v>
      </c>
      <c r="ER1279">
        <v>30691.33</v>
      </c>
      <c r="ES1279">
        <v>30691.33</v>
      </c>
      <c r="ET1279">
        <v>0</v>
      </c>
      <c r="EU1279">
        <v>0</v>
      </c>
      <c r="EV1279">
        <v>0</v>
      </c>
      <c r="EW1279">
        <v>0</v>
      </c>
      <c r="EX1279">
        <v>0</v>
      </c>
      <c r="FQ1279">
        <v>0</v>
      </c>
      <c r="FR1279">
        <v>0</v>
      </c>
      <c r="FS1279">
        <v>0</v>
      </c>
      <c r="FX1279">
        <v>106</v>
      </c>
      <c r="FY1279">
        <v>45</v>
      </c>
      <c r="GA1279" t="s">
        <v>3</v>
      </c>
      <c r="GD1279">
        <v>1</v>
      </c>
      <c r="GF1279">
        <v>-330339129</v>
      </c>
      <c r="GG1279">
        <v>2</v>
      </c>
      <c r="GH1279">
        <v>1</v>
      </c>
      <c r="GI1279">
        <v>2</v>
      </c>
      <c r="GJ1279">
        <v>0</v>
      </c>
      <c r="GK1279">
        <v>0</v>
      </c>
      <c r="GL1279">
        <f t="shared" si="963"/>
        <v>0</v>
      </c>
      <c r="GM1279">
        <f t="shared" si="964"/>
        <v>76760.800000000003</v>
      </c>
      <c r="GN1279">
        <f t="shared" si="965"/>
        <v>76760.800000000003</v>
      </c>
      <c r="GO1279">
        <f t="shared" si="966"/>
        <v>0</v>
      </c>
      <c r="GP1279">
        <f t="shared" si="967"/>
        <v>0</v>
      </c>
      <c r="GR1279">
        <v>0</v>
      </c>
      <c r="GS1279">
        <v>3</v>
      </c>
      <c r="GT1279">
        <v>0</v>
      </c>
      <c r="GU1279" t="s">
        <v>3</v>
      </c>
      <c r="GV1279">
        <f t="shared" si="968"/>
        <v>0</v>
      </c>
      <c r="GW1279">
        <v>1</v>
      </c>
      <c r="GX1279">
        <f t="shared" si="969"/>
        <v>0</v>
      </c>
      <c r="HA1279">
        <v>0</v>
      </c>
      <c r="HB1279">
        <v>0</v>
      </c>
      <c r="HC1279">
        <f t="shared" si="970"/>
        <v>0</v>
      </c>
      <c r="HE1279" t="s">
        <v>3</v>
      </c>
      <c r="HF1279" t="s">
        <v>3</v>
      </c>
      <c r="HM1279" t="s">
        <v>3</v>
      </c>
      <c r="HN1279" t="s">
        <v>806</v>
      </c>
      <c r="HO1279" t="s">
        <v>807</v>
      </c>
      <c r="HP1279" t="s">
        <v>804</v>
      </c>
      <c r="HQ1279" t="s">
        <v>804</v>
      </c>
      <c r="HS1279">
        <v>0</v>
      </c>
      <c r="IK1279">
        <v>0</v>
      </c>
    </row>
    <row r="1280" spans="1:255">
      <c r="A1280" s="2">
        <v>18</v>
      </c>
      <c r="B1280" s="2">
        <v>1</v>
      </c>
      <c r="C1280" s="2">
        <v>864</v>
      </c>
      <c r="D1280" s="2"/>
      <c r="E1280" s="2" t="s">
        <v>511</v>
      </c>
      <c r="F1280" s="2" t="s">
        <v>817</v>
      </c>
      <c r="G1280" s="2" t="s">
        <v>818</v>
      </c>
      <c r="H1280" s="2" t="s">
        <v>74</v>
      </c>
      <c r="I1280" s="2">
        <f>I1276*J1280</f>
        <v>4620</v>
      </c>
      <c r="J1280" s="2">
        <v>132</v>
      </c>
      <c r="K1280" s="2">
        <v>132</v>
      </c>
      <c r="L1280" s="2">
        <v>4620</v>
      </c>
      <c r="M1280" s="2">
        <v>0</v>
      </c>
      <c r="N1280" s="2">
        <f t="shared" si="931"/>
        <v>4620</v>
      </c>
      <c r="O1280" s="2">
        <f t="shared" si="932"/>
        <v>8177.4</v>
      </c>
      <c r="P1280" s="2">
        <f t="shared" si="933"/>
        <v>8177.4</v>
      </c>
      <c r="Q1280" s="2">
        <f t="shared" si="934"/>
        <v>0</v>
      </c>
      <c r="R1280" s="2">
        <f t="shared" si="935"/>
        <v>0</v>
      </c>
      <c r="S1280" s="2">
        <f t="shared" si="936"/>
        <v>0</v>
      </c>
      <c r="T1280" s="2">
        <f t="shared" si="937"/>
        <v>0</v>
      </c>
      <c r="U1280" s="2">
        <f t="shared" si="938"/>
        <v>0</v>
      </c>
      <c r="V1280" s="2">
        <f t="shared" si="939"/>
        <v>0</v>
      </c>
      <c r="W1280" s="2">
        <f t="shared" si="940"/>
        <v>184.8</v>
      </c>
      <c r="X1280" s="2">
        <f t="shared" si="941"/>
        <v>0</v>
      </c>
      <c r="Y1280" s="2">
        <f t="shared" si="942"/>
        <v>0</v>
      </c>
      <c r="Z1280" s="2"/>
      <c r="AA1280" s="2">
        <v>88889161</v>
      </c>
      <c r="AB1280" s="2">
        <f t="shared" si="943"/>
        <v>1.77</v>
      </c>
      <c r="AC1280" s="2">
        <f t="shared" si="944"/>
        <v>1.77</v>
      </c>
      <c r="AD1280" s="2">
        <f t="shared" si="945"/>
        <v>0</v>
      </c>
      <c r="AE1280" s="2">
        <f t="shared" si="946"/>
        <v>0</v>
      </c>
      <c r="AF1280" s="2">
        <f t="shared" si="947"/>
        <v>0</v>
      </c>
      <c r="AG1280" s="2">
        <f t="shared" si="948"/>
        <v>0</v>
      </c>
      <c r="AH1280" s="2">
        <f t="shared" si="949"/>
        <v>0</v>
      </c>
      <c r="AI1280" s="2">
        <f t="shared" si="950"/>
        <v>0</v>
      </c>
      <c r="AJ1280" s="2">
        <f t="shared" si="951"/>
        <v>0.04</v>
      </c>
      <c r="AK1280" s="2">
        <v>1.77</v>
      </c>
      <c r="AL1280" s="2">
        <v>1.77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0.04</v>
      </c>
      <c r="AT1280" s="2">
        <v>106</v>
      </c>
      <c r="AU1280" s="2">
        <v>45</v>
      </c>
      <c r="AV1280" s="2">
        <v>1</v>
      </c>
      <c r="AW1280" s="2">
        <v>1</v>
      </c>
      <c r="AX1280" s="2"/>
      <c r="AY1280" s="2"/>
      <c r="AZ1280" s="2">
        <v>1</v>
      </c>
      <c r="BA1280" s="2">
        <v>1</v>
      </c>
      <c r="BB1280" s="2">
        <v>1</v>
      </c>
      <c r="BC1280" s="2">
        <v>1</v>
      </c>
      <c r="BD1280" s="2" t="s">
        <v>3</v>
      </c>
      <c r="BE1280" s="2" t="s">
        <v>3</v>
      </c>
      <c r="BF1280" s="2" t="s">
        <v>3</v>
      </c>
      <c r="BG1280" s="2" t="s">
        <v>3</v>
      </c>
      <c r="BH1280" s="2">
        <v>3</v>
      </c>
      <c r="BI1280" s="2">
        <v>1</v>
      </c>
      <c r="BJ1280" s="2" t="s">
        <v>819</v>
      </c>
      <c r="BK1280" s="2"/>
      <c r="BL1280" s="2"/>
      <c r="BM1280" s="2">
        <v>4001</v>
      </c>
      <c r="BN1280" s="2">
        <v>0</v>
      </c>
      <c r="BO1280" s="2" t="s">
        <v>3</v>
      </c>
      <c r="BP1280" s="2">
        <v>0</v>
      </c>
      <c r="BQ1280" s="2">
        <v>2</v>
      </c>
      <c r="BR1280" s="2">
        <v>0</v>
      </c>
      <c r="BS1280" s="2">
        <v>1</v>
      </c>
      <c r="BT1280" s="2">
        <v>1</v>
      </c>
      <c r="BU1280" s="2">
        <v>1</v>
      </c>
      <c r="BV1280" s="2">
        <v>1</v>
      </c>
      <c r="BW1280" s="2">
        <v>1</v>
      </c>
      <c r="BX1280" s="2">
        <v>1</v>
      </c>
      <c r="BY1280" s="2" t="s">
        <v>3</v>
      </c>
      <c r="BZ1280" s="2">
        <v>106</v>
      </c>
      <c r="CA1280" s="2">
        <v>45</v>
      </c>
      <c r="CB1280" s="2" t="s">
        <v>3</v>
      </c>
      <c r="CC1280" s="2"/>
      <c r="CD1280" s="2"/>
      <c r="CE1280" s="2">
        <v>0</v>
      </c>
      <c r="CF1280" s="2">
        <v>0</v>
      </c>
      <c r="CG1280" s="2">
        <v>0</v>
      </c>
      <c r="CH1280" s="2">
        <v>7</v>
      </c>
      <c r="CI1280" s="2">
        <v>2</v>
      </c>
      <c r="CJ1280" s="2">
        <v>0</v>
      </c>
      <c r="CK1280" s="2">
        <v>0</v>
      </c>
      <c r="CL1280" s="2">
        <v>0</v>
      </c>
      <c r="CM1280" s="2">
        <v>0</v>
      </c>
      <c r="CN1280" s="2" t="s">
        <v>3</v>
      </c>
      <c r="CO1280" s="2">
        <v>0</v>
      </c>
      <c r="CP1280" s="2">
        <f t="shared" si="952"/>
        <v>8177.4</v>
      </c>
      <c r="CQ1280" s="2">
        <f t="shared" si="953"/>
        <v>1.77</v>
      </c>
      <c r="CR1280" s="2">
        <f t="shared" si="954"/>
        <v>0</v>
      </c>
      <c r="CS1280" s="2">
        <f t="shared" si="955"/>
        <v>0</v>
      </c>
      <c r="CT1280" s="2">
        <f t="shared" si="956"/>
        <v>0</v>
      </c>
      <c r="CU1280" s="2">
        <f t="shared" si="957"/>
        <v>0</v>
      </c>
      <c r="CV1280" s="2">
        <f t="shared" si="958"/>
        <v>0</v>
      </c>
      <c r="CW1280" s="2">
        <f t="shared" si="959"/>
        <v>0</v>
      </c>
      <c r="CX1280" s="2">
        <f t="shared" si="960"/>
        <v>0.04</v>
      </c>
      <c r="CY1280" s="2">
        <f t="shared" si="961"/>
        <v>0</v>
      </c>
      <c r="CZ1280" s="2">
        <f t="shared" si="962"/>
        <v>0</v>
      </c>
      <c r="DA1280" s="2"/>
      <c r="DB1280" s="2"/>
      <c r="DC1280" s="2" t="s">
        <v>3</v>
      </c>
      <c r="DD1280" s="2" t="s">
        <v>3</v>
      </c>
      <c r="DE1280" s="2" t="s">
        <v>3</v>
      </c>
      <c r="DF1280" s="2" t="s">
        <v>3</v>
      </c>
      <c r="DG1280" s="2" t="s">
        <v>3</v>
      </c>
      <c r="DH1280" s="2" t="s">
        <v>3</v>
      </c>
      <c r="DI1280" s="2" t="s">
        <v>3</v>
      </c>
      <c r="DJ1280" s="2" t="s">
        <v>3</v>
      </c>
      <c r="DK1280" s="2" t="s">
        <v>3</v>
      </c>
      <c r="DL1280" s="2" t="s">
        <v>3</v>
      </c>
      <c r="DM1280" s="2" t="s">
        <v>3</v>
      </c>
      <c r="DN1280" s="2">
        <v>0</v>
      </c>
      <c r="DO1280" s="2">
        <v>0</v>
      </c>
      <c r="DP1280" s="2">
        <v>1</v>
      </c>
      <c r="DQ1280" s="2">
        <v>1</v>
      </c>
      <c r="DR1280" s="2"/>
      <c r="DS1280" s="2"/>
      <c r="DT1280" s="2"/>
      <c r="DU1280" s="2">
        <v>1009</v>
      </c>
      <c r="DV1280" s="2" t="s">
        <v>74</v>
      </c>
      <c r="DW1280" s="2" t="s">
        <v>74</v>
      </c>
      <c r="DX1280" s="2">
        <v>1</v>
      </c>
      <c r="DY1280" s="2"/>
      <c r="DZ1280" s="2" t="s">
        <v>3</v>
      </c>
      <c r="EA1280" s="2" t="s">
        <v>3</v>
      </c>
      <c r="EB1280" s="2" t="s">
        <v>3</v>
      </c>
      <c r="EC1280" s="2" t="s">
        <v>3</v>
      </c>
      <c r="ED1280" s="2"/>
      <c r="EE1280" s="2">
        <v>64991314</v>
      </c>
      <c r="EF1280" s="2">
        <v>2</v>
      </c>
      <c r="EG1280" s="2" t="s">
        <v>32</v>
      </c>
      <c r="EH1280" s="2">
        <v>4</v>
      </c>
      <c r="EI1280" s="2" t="s">
        <v>804</v>
      </c>
      <c r="EJ1280" s="2">
        <v>1</v>
      </c>
      <c r="EK1280" s="2">
        <v>4001</v>
      </c>
      <c r="EL1280" s="2" t="s">
        <v>804</v>
      </c>
      <c r="EM1280" s="2" t="s">
        <v>805</v>
      </c>
      <c r="EN1280" s="2"/>
      <c r="EO1280" s="2" t="s">
        <v>3</v>
      </c>
      <c r="EP1280" s="2"/>
      <c r="EQ1280" s="2">
        <v>0</v>
      </c>
      <c r="ER1280" s="2">
        <v>1.77</v>
      </c>
      <c r="ES1280" s="2">
        <v>1.77</v>
      </c>
      <c r="ET1280" s="2">
        <v>0</v>
      </c>
      <c r="EU1280" s="2">
        <v>0</v>
      </c>
      <c r="EV1280" s="2">
        <v>0</v>
      </c>
      <c r="EW1280" s="2">
        <v>0</v>
      </c>
      <c r="EX1280" s="2">
        <v>0</v>
      </c>
      <c r="EY1280" s="2"/>
      <c r="EZ1280" s="2"/>
      <c r="FA1280" s="2"/>
      <c r="FB1280" s="2"/>
      <c r="FC1280" s="2"/>
      <c r="FD1280" s="2"/>
      <c r="FE1280" s="2"/>
      <c r="FF1280" s="2"/>
      <c r="FG1280" s="2"/>
      <c r="FH1280" s="2"/>
      <c r="FI1280" s="2"/>
      <c r="FJ1280" s="2"/>
      <c r="FK1280" s="2"/>
      <c r="FL1280" s="2"/>
      <c r="FM1280" s="2"/>
      <c r="FN1280" s="2"/>
      <c r="FO1280" s="2"/>
      <c r="FP1280" s="2"/>
      <c r="FQ1280" s="2">
        <v>0</v>
      </c>
      <c r="FR1280" s="2">
        <v>0</v>
      </c>
      <c r="FS1280" s="2">
        <v>0</v>
      </c>
      <c r="FT1280" s="2"/>
      <c r="FU1280" s="2"/>
      <c r="FV1280" s="2"/>
      <c r="FW1280" s="2"/>
      <c r="FX1280" s="2">
        <v>106</v>
      </c>
      <c r="FY1280" s="2">
        <v>45</v>
      </c>
      <c r="FZ1280" s="2"/>
      <c r="GA1280" s="2" t="s">
        <v>3</v>
      </c>
      <c r="GB1280" s="2"/>
      <c r="GC1280" s="2"/>
      <c r="GD1280" s="2">
        <v>1</v>
      </c>
      <c r="GE1280" s="2"/>
      <c r="GF1280" s="2">
        <v>-487009175</v>
      </c>
      <c r="GG1280" s="2">
        <v>2</v>
      </c>
      <c r="GH1280" s="2">
        <v>1</v>
      </c>
      <c r="GI1280" s="2">
        <v>-2</v>
      </c>
      <c r="GJ1280" s="2">
        <v>0</v>
      </c>
      <c r="GK1280" s="2">
        <v>0</v>
      </c>
      <c r="GL1280" s="2">
        <f t="shared" si="963"/>
        <v>0</v>
      </c>
      <c r="GM1280" s="2">
        <f t="shared" si="964"/>
        <v>8177.4</v>
      </c>
      <c r="GN1280" s="2">
        <f t="shared" si="965"/>
        <v>8177.4</v>
      </c>
      <c r="GO1280" s="2">
        <f t="shared" si="966"/>
        <v>0</v>
      </c>
      <c r="GP1280" s="2">
        <f t="shared" si="967"/>
        <v>0</v>
      </c>
      <c r="GQ1280" s="2"/>
      <c r="GR1280" s="2">
        <v>0</v>
      </c>
      <c r="GS1280" s="2">
        <v>3</v>
      </c>
      <c r="GT1280" s="2">
        <v>0</v>
      </c>
      <c r="GU1280" s="2" t="s">
        <v>3</v>
      </c>
      <c r="GV1280" s="2">
        <f t="shared" si="968"/>
        <v>0</v>
      </c>
      <c r="GW1280" s="2">
        <v>1</v>
      </c>
      <c r="GX1280" s="2">
        <f t="shared" si="969"/>
        <v>0</v>
      </c>
      <c r="GY1280" s="2"/>
      <c r="GZ1280" s="2"/>
      <c r="HA1280" s="2">
        <v>0</v>
      </c>
      <c r="HB1280" s="2">
        <v>0</v>
      </c>
      <c r="HC1280" s="2">
        <f t="shared" si="970"/>
        <v>0</v>
      </c>
      <c r="HD1280" s="2"/>
      <c r="HE1280" s="2" t="s">
        <v>3</v>
      </c>
      <c r="HF1280" s="2" t="s">
        <v>3</v>
      </c>
      <c r="HG1280" s="2"/>
      <c r="HH1280" s="2"/>
      <c r="HI1280" s="2"/>
      <c r="HJ1280" s="2"/>
      <c r="HK1280" s="2"/>
      <c r="HL1280" s="2"/>
      <c r="HM1280" s="2" t="s">
        <v>3</v>
      </c>
      <c r="HN1280" s="2" t="s">
        <v>806</v>
      </c>
      <c r="HO1280" s="2" t="s">
        <v>807</v>
      </c>
      <c r="HP1280" s="2" t="s">
        <v>804</v>
      </c>
      <c r="HQ1280" s="2" t="s">
        <v>804</v>
      </c>
      <c r="HR1280" s="2"/>
      <c r="HS1280" s="2">
        <v>0</v>
      </c>
      <c r="HT1280" s="2"/>
      <c r="HU1280" s="2"/>
      <c r="HV1280" s="2"/>
      <c r="HW1280" s="2"/>
      <c r="HX1280" s="2"/>
      <c r="HY1280" s="2"/>
      <c r="HZ1280" s="2"/>
      <c r="IA1280" s="2"/>
      <c r="IB1280" s="2"/>
      <c r="IC1280" s="2"/>
      <c r="ID1280" s="2"/>
      <c r="IE1280" s="2"/>
      <c r="IF1280" s="2"/>
      <c r="IG1280" s="2"/>
      <c r="IH1280" s="2"/>
      <c r="II1280" s="2"/>
      <c r="IJ1280" s="2"/>
      <c r="IK1280" s="2">
        <v>0</v>
      </c>
      <c r="IL1280" s="2"/>
      <c r="IM1280" s="2"/>
      <c r="IN1280" s="2"/>
      <c r="IO1280" s="2"/>
      <c r="IP1280" s="2"/>
      <c r="IQ1280" s="2"/>
      <c r="IR1280" s="2"/>
      <c r="IS1280" s="2"/>
      <c r="IT1280" s="2"/>
      <c r="IU1280" s="2"/>
    </row>
    <row r="1281" spans="1:255">
      <c r="A1281">
        <v>18</v>
      </c>
      <c r="B1281">
        <v>1</v>
      </c>
      <c r="C1281">
        <v>878</v>
      </c>
      <c r="E1281" t="s">
        <v>511</v>
      </c>
      <c r="F1281" t="s">
        <v>817</v>
      </c>
      <c r="G1281" t="s">
        <v>818</v>
      </c>
      <c r="H1281" t="s">
        <v>74</v>
      </c>
      <c r="I1281">
        <f>I1277*J1281</f>
        <v>4620</v>
      </c>
      <c r="J1281">
        <v>132</v>
      </c>
      <c r="K1281">
        <v>132</v>
      </c>
      <c r="L1281">
        <v>4620</v>
      </c>
      <c r="M1281">
        <v>0</v>
      </c>
      <c r="N1281">
        <f t="shared" si="931"/>
        <v>4620</v>
      </c>
      <c r="O1281">
        <f t="shared" si="932"/>
        <v>74741.440000000002</v>
      </c>
      <c r="P1281">
        <f t="shared" si="933"/>
        <v>74741.440000000002</v>
      </c>
      <c r="Q1281">
        <f t="shared" si="934"/>
        <v>0</v>
      </c>
      <c r="R1281">
        <f t="shared" si="935"/>
        <v>0</v>
      </c>
      <c r="S1281">
        <f t="shared" si="936"/>
        <v>0</v>
      </c>
      <c r="T1281">
        <f t="shared" si="937"/>
        <v>0</v>
      </c>
      <c r="U1281">
        <f t="shared" si="938"/>
        <v>0</v>
      </c>
      <c r="V1281">
        <f t="shared" si="939"/>
        <v>0</v>
      </c>
      <c r="W1281">
        <f t="shared" si="940"/>
        <v>184.8</v>
      </c>
      <c r="X1281">
        <f t="shared" si="941"/>
        <v>0</v>
      </c>
      <c r="Y1281">
        <f t="shared" si="942"/>
        <v>0</v>
      </c>
      <c r="AA1281">
        <v>88889103</v>
      </c>
      <c r="AB1281">
        <f t="shared" si="943"/>
        <v>1.77</v>
      </c>
      <c r="AC1281">
        <f t="shared" si="944"/>
        <v>1.77</v>
      </c>
      <c r="AD1281">
        <f t="shared" si="945"/>
        <v>0</v>
      </c>
      <c r="AE1281">
        <f t="shared" si="946"/>
        <v>0</v>
      </c>
      <c r="AF1281">
        <f t="shared" si="947"/>
        <v>0</v>
      </c>
      <c r="AG1281">
        <f t="shared" si="948"/>
        <v>0</v>
      </c>
      <c r="AH1281">
        <f t="shared" si="949"/>
        <v>0</v>
      </c>
      <c r="AI1281">
        <f t="shared" si="950"/>
        <v>0</v>
      </c>
      <c r="AJ1281">
        <f t="shared" si="951"/>
        <v>0.04</v>
      </c>
      <c r="AK1281">
        <v>1.77</v>
      </c>
      <c r="AL1281">
        <v>1.77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0.04</v>
      </c>
      <c r="AT1281">
        <v>106</v>
      </c>
      <c r="AU1281">
        <v>45</v>
      </c>
      <c r="AV1281">
        <v>1</v>
      </c>
      <c r="AW1281">
        <v>1</v>
      </c>
      <c r="AZ1281">
        <v>1</v>
      </c>
      <c r="BA1281">
        <v>1</v>
      </c>
      <c r="BB1281">
        <v>1</v>
      </c>
      <c r="BC1281">
        <v>9.14</v>
      </c>
      <c r="BD1281" t="s">
        <v>3</v>
      </c>
      <c r="BE1281" t="s">
        <v>3</v>
      </c>
      <c r="BF1281" t="s">
        <v>3</v>
      </c>
      <c r="BG1281" t="s">
        <v>3</v>
      </c>
      <c r="BH1281">
        <v>3</v>
      </c>
      <c r="BI1281">
        <v>1</v>
      </c>
      <c r="BJ1281" t="s">
        <v>819</v>
      </c>
      <c r="BM1281">
        <v>4001</v>
      </c>
      <c r="BN1281">
        <v>0</v>
      </c>
      <c r="BO1281" t="s">
        <v>817</v>
      </c>
      <c r="BP1281">
        <v>1</v>
      </c>
      <c r="BQ1281">
        <v>2</v>
      </c>
      <c r="BR1281">
        <v>0</v>
      </c>
      <c r="BS1281">
        <v>1</v>
      </c>
      <c r="BT1281">
        <v>1</v>
      </c>
      <c r="BU1281">
        <v>1</v>
      </c>
      <c r="BV1281">
        <v>1</v>
      </c>
      <c r="BW1281">
        <v>1</v>
      </c>
      <c r="BX1281">
        <v>1</v>
      </c>
      <c r="BY1281" t="s">
        <v>3</v>
      </c>
      <c r="BZ1281">
        <v>106</v>
      </c>
      <c r="CA1281">
        <v>45</v>
      </c>
      <c r="CB1281" t="s">
        <v>3</v>
      </c>
      <c r="CE1281">
        <v>0</v>
      </c>
      <c r="CF1281">
        <v>0</v>
      </c>
      <c r="CG1281">
        <v>0</v>
      </c>
      <c r="CH1281">
        <v>7</v>
      </c>
      <c r="CI1281">
        <v>2</v>
      </c>
      <c r="CJ1281">
        <v>0</v>
      </c>
      <c r="CK1281">
        <v>0</v>
      </c>
      <c r="CL1281">
        <v>0</v>
      </c>
      <c r="CM1281">
        <v>0</v>
      </c>
      <c r="CN1281" t="s">
        <v>3</v>
      </c>
      <c r="CO1281">
        <v>0</v>
      </c>
      <c r="CP1281">
        <f t="shared" si="952"/>
        <v>74741.440000000002</v>
      </c>
      <c r="CQ1281">
        <f t="shared" si="953"/>
        <v>16.177800000000001</v>
      </c>
      <c r="CR1281">
        <f t="shared" si="954"/>
        <v>0</v>
      </c>
      <c r="CS1281">
        <f t="shared" si="955"/>
        <v>0</v>
      </c>
      <c r="CT1281">
        <f t="shared" si="956"/>
        <v>0</v>
      </c>
      <c r="CU1281">
        <f t="shared" si="957"/>
        <v>0</v>
      </c>
      <c r="CV1281">
        <f t="shared" si="958"/>
        <v>0</v>
      </c>
      <c r="CW1281">
        <f t="shared" si="959"/>
        <v>0</v>
      </c>
      <c r="CX1281">
        <f t="shared" si="960"/>
        <v>0.04</v>
      </c>
      <c r="CY1281">
        <f t="shared" si="961"/>
        <v>0</v>
      </c>
      <c r="CZ1281">
        <f t="shared" si="962"/>
        <v>0</v>
      </c>
      <c r="DC1281" t="s">
        <v>3</v>
      </c>
      <c r="DD1281" t="s">
        <v>3</v>
      </c>
      <c r="DE1281" t="s">
        <v>3</v>
      </c>
      <c r="DF1281" t="s">
        <v>3</v>
      </c>
      <c r="DG1281" t="s">
        <v>3</v>
      </c>
      <c r="DH1281" t="s">
        <v>3</v>
      </c>
      <c r="DI1281" t="s">
        <v>3</v>
      </c>
      <c r="DJ1281" t="s">
        <v>3</v>
      </c>
      <c r="DK1281" t="s">
        <v>3</v>
      </c>
      <c r="DL1281" t="s">
        <v>3</v>
      </c>
      <c r="DM1281" t="s">
        <v>3</v>
      </c>
      <c r="DN1281">
        <v>0</v>
      </c>
      <c r="DO1281">
        <v>0</v>
      </c>
      <c r="DP1281">
        <v>1</v>
      </c>
      <c r="DQ1281">
        <v>1</v>
      </c>
      <c r="DU1281">
        <v>1009</v>
      </c>
      <c r="DV1281" t="s">
        <v>74</v>
      </c>
      <c r="DW1281" t="s">
        <v>74</v>
      </c>
      <c r="DX1281">
        <v>1</v>
      </c>
      <c r="DZ1281" t="s">
        <v>3</v>
      </c>
      <c r="EA1281" t="s">
        <v>3</v>
      </c>
      <c r="EB1281" t="s">
        <v>3</v>
      </c>
      <c r="EC1281" t="s">
        <v>3</v>
      </c>
      <c r="EE1281">
        <v>64991314</v>
      </c>
      <c r="EF1281">
        <v>2</v>
      </c>
      <c r="EG1281" t="s">
        <v>32</v>
      </c>
      <c r="EH1281">
        <v>4</v>
      </c>
      <c r="EI1281" t="s">
        <v>804</v>
      </c>
      <c r="EJ1281">
        <v>1</v>
      </c>
      <c r="EK1281">
        <v>4001</v>
      </c>
      <c r="EL1281" t="s">
        <v>804</v>
      </c>
      <c r="EM1281" t="s">
        <v>805</v>
      </c>
      <c r="EO1281" t="s">
        <v>3</v>
      </c>
      <c r="EQ1281">
        <v>0</v>
      </c>
      <c r="ER1281">
        <v>1.77</v>
      </c>
      <c r="ES1281">
        <v>1.77</v>
      </c>
      <c r="ET1281">
        <v>0</v>
      </c>
      <c r="EU1281">
        <v>0</v>
      </c>
      <c r="EV1281">
        <v>0</v>
      </c>
      <c r="EW1281">
        <v>0</v>
      </c>
      <c r="EX1281">
        <v>0</v>
      </c>
      <c r="FQ1281">
        <v>0</v>
      </c>
      <c r="FR1281">
        <v>0</v>
      </c>
      <c r="FS1281">
        <v>0</v>
      </c>
      <c r="FX1281">
        <v>106</v>
      </c>
      <c r="FY1281">
        <v>45</v>
      </c>
      <c r="GA1281" t="s">
        <v>3</v>
      </c>
      <c r="GD1281">
        <v>1</v>
      </c>
      <c r="GF1281">
        <v>-487009175</v>
      </c>
      <c r="GG1281">
        <v>2</v>
      </c>
      <c r="GH1281">
        <v>1</v>
      </c>
      <c r="GI1281">
        <v>2</v>
      </c>
      <c r="GJ1281">
        <v>0</v>
      </c>
      <c r="GK1281">
        <v>0</v>
      </c>
      <c r="GL1281">
        <f t="shared" si="963"/>
        <v>0</v>
      </c>
      <c r="GM1281">
        <f t="shared" si="964"/>
        <v>74741.440000000002</v>
      </c>
      <c r="GN1281">
        <f t="shared" si="965"/>
        <v>74741.440000000002</v>
      </c>
      <c r="GO1281">
        <f t="shared" si="966"/>
        <v>0</v>
      </c>
      <c r="GP1281">
        <f t="shared" si="967"/>
        <v>0</v>
      </c>
      <c r="GR1281">
        <v>0</v>
      </c>
      <c r="GS1281">
        <v>3</v>
      </c>
      <c r="GT1281">
        <v>0</v>
      </c>
      <c r="GU1281" t="s">
        <v>3</v>
      </c>
      <c r="GV1281">
        <f t="shared" si="968"/>
        <v>0</v>
      </c>
      <c r="GW1281">
        <v>1</v>
      </c>
      <c r="GX1281">
        <f t="shared" si="969"/>
        <v>0</v>
      </c>
      <c r="HA1281">
        <v>0</v>
      </c>
      <c r="HB1281">
        <v>0</v>
      </c>
      <c r="HC1281">
        <f t="shared" si="970"/>
        <v>0</v>
      </c>
      <c r="HE1281" t="s">
        <v>3</v>
      </c>
      <c r="HF1281" t="s">
        <v>3</v>
      </c>
      <c r="HM1281" t="s">
        <v>3</v>
      </c>
      <c r="HN1281" t="s">
        <v>806</v>
      </c>
      <c r="HO1281" t="s">
        <v>807</v>
      </c>
      <c r="HP1281" t="s">
        <v>804</v>
      </c>
      <c r="HQ1281" t="s">
        <v>804</v>
      </c>
      <c r="HS1281">
        <v>0</v>
      </c>
      <c r="IK1281">
        <v>0</v>
      </c>
    </row>
    <row r="1282" spans="1:255">
      <c r="A1282" s="2">
        <v>17</v>
      </c>
      <c r="B1282" s="2">
        <v>1</v>
      </c>
      <c r="C1282" s="2">
        <f>ROW(SmtRes!A883)</f>
        <v>883</v>
      </c>
      <c r="D1282" s="2">
        <f>ROW(EtalonRes!A871)</f>
        <v>871</v>
      </c>
      <c r="E1282" s="2" t="s">
        <v>135</v>
      </c>
      <c r="F1282" s="2" t="s">
        <v>820</v>
      </c>
      <c r="G1282" s="2" t="s">
        <v>821</v>
      </c>
      <c r="H1282" s="2" t="s">
        <v>822</v>
      </c>
      <c r="I1282" s="2">
        <f>ROUND(ROUND(6,6),9)</f>
        <v>6</v>
      </c>
      <c r="J1282" s="2">
        <v>0</v>
      </c>
      <c r="K1282" s="2">
        <f>ROUND(ROUND(6,6),9)</f>
        <v>6</v>
      </c>
      <c r="L1282" s="2">
        <v>6</v>
      </c>
      <c r="M1282" s="2">
        <v>0</v>
      </c>
      <c r="N1282" s="2">
        <f t="shared" si="931"/>
        <v>6</v>
      </c>
      <c r="O1282" s="2">
        <f t="shared" si="932"/>
        <v>273.24</v>
      </c>
      <c r="P1282" s="2">
        <f t="shared" si="933"/>
        <v>0</v>
      </c>
      <c r="Q1282" s="2">
        <f t="shared" si="934"/>
        <v>170.76</v>
      </c>
      <c r="R1282" s="2">
        <f t="shared" si="935"/>
        <v>0</v>
      </c>
      <c r="S1282" s="2">
        <f t="shared" si="936"/>
        <v>102.48</v>
      </c>
      <c r="T1282" s="2">
        <f t="shared" si="937"/>
        <v>0</v>
      </c>
      <c r="U1282" s="2">
        <f t="shared" si="938"/>
        <v>9.24</v>
      </c>
      <c r="V1282" s="2">
        <f t="shared" si="939"/>
        <v>0</v>
      </c>
      <c r="W1282" s="2">
        <f t="shared" si="940"/>
        <v>0</v>
      </c>
      <c r="X1282" s="2">
        <f t="shared" si="941"/>
        <v>119.9</v>
      </c>
      <c r="Y1282" s="2">
        <f t="shared" si="942"/>
        <v>75.84</v>
      </c>
      <c r="Z1282" s="2"/>
      <c r="AA1282" s="2">
        <v>88889161</v>
      </c>
      <c r="AB1282" s="2">
        <f t="shared" si="943"/>
        <v>45.54</v>
      </c>
      <c r="AC1282" s="2">
        <f t="shared" si="944"/>
        <v>0</v>
      </c>
      <c r="AD1282" s="2">
        <f t="shared" si="945"/>
        <v>28.46</v>
      </c>
      <c r="AE1282" s="2">
        <f t="shared" si="946"/>
        <v>0</v>
      </c>
      <c r="AF1282" s="2">
        <f t="shared" si="947"/>
        <v>17.079999999999998</v>
      </c>
      <c r="AG1282" s="2">
        <f t="shared" si="948"/>
        <v>0</v>
      </c>
      <c r="AH1282" s="2">
        <f t="shared" si="949"/>
        <v>1.54</v>
      </c>
      <c r="AI1282" s="2">
        <f t="shared" si="950"/>
        <v>0</v>
      </c>
      <c r="AJ1282" s="2">
        <f t="shared" si="951"/>
        <v>0</v>
      </c>
      <c r="AK1282" s="2">
        <v>45.54</v>
      </c>
      <c r="AL1282" s="2">
        <v>0</v>
      </c>
      <c r="AM1282" s="2">
        <v>28.46</v>
      </c>
      <c r="AN1282" s="2">
        <v>0</v>
      </c>
      <c r="AO1282" s="2">
        <v>17.079999999999998</v>
      </c>
      <c r="AP1282" s="2">
        <v>0</v>
      </c>
      <c r="AQ1282" s="2">
        <v>1.54</v>
      </c>
      <c r="AR1282" s="2">
        <v>0</v>
      </c>
      <c r="AS1282" s="2">
        <v>0</v>
      </c>
      <c r="AT1282" s="2">
        <v>117</v>
      </c>
      <c r="AU1282" s="2">
        <v>74</v>
      </c>
      <c r="AV1282" s="2">
        <v>1</v>
      </c>
      <c r="AW1282" s="2">
        <v>1</v>
      </c>
      <c r="AX1282" s="2"/>
      <c r="AY1282" s="2"/>
      <c r="AZ1282" s="2">
        <v>1</v>
      </c>
      <c r="BA1282" s="2">
        <v>1</v>
      </c>
      <c r="BB1282" s="2">
        <v>1</v>
      </c>
      <c r="BC1282" s="2">
        <v>1</v>
      </c>
      <c r="BD1282" s="2" t="s">
        <v>3</v>
      </c>
      <c r="BE1282" s="2" t="s">
        <v>3</v>
      </c>
      <c r="BF1282" s="2" t="s">
        <v>3</v>
      </c>
      <c r="BG1282" s="2" t="s">
        <v>3</v>
      </c>
      <c r="BH1282" s="2">
        <v>0</v>
      </c>
      <c r="BI1282" s="2">
        <v>1</v>
      </c>
      <c r="BJ1282" s="2" t="s">
        <v>823</v>
      </c>
      <c r="BK1282" s="2"/>
      <c r="BL1282" s="2"/>
      <c r="BM1282" s="2">
        <v>24001</v>
      </c>
      <c r="BN1282" s="2">
        <v>0</v>
      </c>
      <c r="BO1282" s="2" t="s">
        <v>3</v>
      </c>
      <c r="BP1282" s="2">
        <v>0</v>
      </c>
      <c r="BQ1282" s="2">
        <v>2</v>
      </c>
      <c r="BR1282" s="2">
        <v>0</v>
      </c>
      <c r="BS1282" s="2">
        <v>1</v>
      </c>
      <c r="BT1282" s="2">
        <v>1</v>
      </c>
      <c r="BU1282" s="2">
        <v>1</v>
      </c>
      <c r="BV1282" s="2">
        <v>1</v>
      </c>
      <c r="BW1282" s="2">
        <v>1</v>
      </c>
      <c r="BX1282" s="2">
        <v>1</v>
      </c>
      <c r="BY1282" s="2" t="s">
        <v>3</v>
      </c>
      <c r="BZ1282" s="2">
        <v>117</v>
      </c>
      <c r="CA1282" s="2">
        <v>74</v>
      </c>
      <c r="CB1282" s="2" t="s">
        <v>3</v>
      </c>
      <c r="CC1282" s="2"/>
      <c r="CD1282" s="2"/>
      <c r="CE1282" s="2">
        <v>0</v>
      </c>
      <c r="CF1282" s="2">
        <v>0</v>
      </c>
      <c r="CG1282" s="2">
        <v>0</v>
      </c>
      <c r="CH1282" s="2">
        <v>8</v>
      </c>
      <c r="CI1282" s="2">
        <v>0</v>
      </c>
      <c r="CJ1282" s="2">
        <v>0</v>
      </c>
      <c r="CK1282" s="2">
        <v>0</v>
      </c>
      <c r="CL1282" s="2">
        <v>0</v>
      </c>
      <c r="CM1282" s="2">
        <v>0</v>
      </c>
      <c r="CN1282" s="2" t="s">
        <v>3</v>
      </c>
      <c r="CO1282" s="2">
        <v>0</v>
      </c>
      <c r="CP1282" s="2">
        <f t="shared" si="952"/>
        <v>273.24</v>
      </c>
      <c r="CQ1282" s="2">
        <f t="shared" si="953"/>
        <v>0</v>
      </c>
      <c r="CR1282" s="2">
        <f t="shared" si="954"/>
        <v>28.46</v>
      </c>
      <c r="CS1282" s="2">
        <f t="shared" si="955"/>
        <v>0</v>
      </c>
      <c r="CT1282" s="2">
        <f t="shared" si="956"/>
        <v>17.079999999999998</v>
      </c>
      <c r="CU1282" s="2">
        <f t="shared" si="957"/>
        <v>0</v>
      </c>
      <c r="CV1282" s="2">
        <f t="shared" si="958"/>
        <v>1.54</v>
      </c>
      <c r="CW1282" s="2">
        <f t="shared" si="959"/>
        <v>0</v>
      </c>
      <c r="CX1282" s="2">
        <f t="shared" si="960"/>
        <v>0</v>
      </c>
      <c r="CY1282" s="2">
        <f t="shared" si="961"/>
        <v>119.9016</v>
      </c>
      <c r="CZ1282" s="2">
        <f t="shared" si="962"/>
        <v>75.8352</v>
      </c>
      <c r="DA1282" s="2"/>
      <c r="DB1282" s="2"/>
      <c r="DC1282" s="2" t="s">
        <v>3</v>
      </c>
      <c r="DD1282" s="2" t="s">
        <v>3</v>
      </c>
      <c r="DE1282" s="2" t="s">
        <v>3</v>
      </c>
      <c r="DF1282" s="2" t="s">
        <v>3</v>
      </c>
      <c r="DG1282" s="2" t="s">
        <v>3</v>
      </c>
      <c r="DH1282" s="2" t="s">
        <v>3</v>
      </c>
      <c r="DI1282" s="2" t="s">
        <v>3</v>
      </c>
      <c r="DJ1282" s="2" t="s">
        <v>3</v>
      </c>
      <c r="DK1282" s="2" t="s">
        <v>3</v>
      </c>
      <c r="DL1282" s="2" t="s">
        <v>3</v>
      </c>
      <c r="DM1282" s="2" t="s">
        <v>3</v>
      </c>
      <c r="DN1282" s="2">
        <v>0</v>
      </c>
      <c r="DO1282" s="2">
        <v>0</v>
      </c>
      <c r="DP1282" s="2">
        <v>1</v>
      </c>
      <c r="DQ1282" s="2">
        <v>1</v>
      </c>
      <c r="DR1282" s="2"/>
      <c r="DS1282" s="2"/>
      <c r="DT1282" s="2"/>
      <c r="DU1282" s="2">
        <v>1013</v>
      </c>
      <c r="DV1282" s="2" t="s">
        <v>822</v>
      </c>
      <c r="DW1282" s="2" t="s">
        <v>822</v>
      </c>
      <c r="DX1282" s="2">
        <v>1</v>
      </c>
      <c r="DY1282" s="2"/>
      <c r="DZ1282" s="2" t="s">
        <v>3</v>
      </c>
      <c r="EA1282" s="2" t="s">
        <v>3</v>
      </c>
      <c r="EB1282" s="2" t="s">
        <v>3</v>
      </c>
      <c r="EC1282" s="2" t="s">
        <v>3</v>
      </c>
      <c r="ED1282" s="2"/>
      <c r="EE1282" s="2">
        <v>64991456</v>
      </c>
      <c r="EF1282" s="2">
        <v>2</v>
      </c>
      <c r="EG1282" s="2" t="s">
        <v>32</v>
      </c>
      <c r="EH1282" s="2">
        <v>18</v>
      </c>
      <c r="EI1282" s="2" t="s">
        <v>824</v>
      </c>
      <c r="EJ1282" s="2">
        <v>1</v>
      </c>
      <c r="EK1282" s="2">
        <v>24001</v>
      </c>
      <c r="EL1282" s="2" t="s">
        <v>824</v>
      </c>
      <c r="EM1282" s="2" t="s">
        <v>825</v>
      </c>
      <c r="EN1282" s="2"/>
      <c r="EO1282" s="2" t="s">
        <v>3</v>
      </c>
      <c r="EP1282" s="2"/>
      <c r="EQ1282" s="2">
        <v>0</v>
      </c>
      <c r="ER1282" s="2">
        <v>45.54</v>
      </c>
      <c r="ES1282" s="2">
        <v>0</v>
      </c>
      <c r="ET1282" s="2">
        <v>28.46</v>
      </c>
      <c r="EU1282" s="2">
        <v>0</v>
      </c>
      <c r="EV1282" s="2">
        <v>17.079999999999998</v>
      </c>
      <c r="EW1282" s="2">
        <v>1.54</v>
      </c>
      <c r="EX1282" s="2">
        <v>0</v>
      </c>
      <c r="EY1282" s="2">
        <v>0</v>
      </c>
      <c r="EZ1282" s="2"/>
      <c r="FA1282" s="2"/>
      <c r="FB1282" s="2"/>
      <c r="FC1282" s="2"/>
      <c r="FD1282" s="2"/>
      <c r="FE1282" s="2"/>
      <c r="FF1282" s="2"/>
      <c r="FG1282" s="2"/>
      <c r="FH1282" s="2"/>
      <c r="FI1282" s="2"/>
      <c r="FJ1282" s="2"/>
      <c r="FK1282" s="2"/>
      <c r="FL1282" s="2"/>
      <c r="FM1282" s="2"/>
      <c r="FN1282" s="2"/>
      <c r="FO1282" s="2"/>
      <c r="FP1282" s="2"/>
      <c r="FQ1282" s="2">
        <v>0</v>
      </c>
      <c r="FR1282" s="2">
        <v>0</v>
      </c>
      <c r="FS1282" s="2">
        <v>0</v>
      </c>
      <c r="FT1282" s="2"/>
      <c r="FU1282" s="2"/>
      <c r="FV1282" s="2"/>
      <c r="FW1282" s="2"/>
      <c r="FX1282" s="2">
        <v>117</v>
      </c>
      <c r="FY1282" s="2">
        <v>74</v>
      </c>
      <c r="FZ1282" s="2"/>
      <c r="GA1282" s="2" t="s">
        <v>3</v>
      </c>
      <c r="GB1282" s="2"/>
      <c r="GC1282" s="2"/>
      <c r="GD1282" s="2">
        <v>1</v>
      </c>
      <c r="GE1282" s="2"/>
      <c r="GF1282" s="2">
        <v>-1143958281</v>
      </c>
      <c r="GG1282" s="2">
        <v>2</v>
      </c>
      <c r="GH1282" s="2">
        <v>1</v>
      </c>
      <c r="GI1282" s="2">
        <v>-2</v>
      </c>
      <c r="GJ1282" s="2">
        <v>0</v>
      </c>
      <c r="GK1282" s="2">
        <v>0</v>
      </c>
      <c r="GL1282" s="2">
        <f t="shared" si="963"/>
        <v>0</v>
      </c>
      <c r="GM1282" s="2">
        <f t="shared" si="964"/>
        <v>468.98</v>
      </c>
      <c r="GN1282" s="2">
        <f t="shared" si="965"/>
        <v>468.98</v>
      </c>
      <c r="GO1282" s="2">
        <f t="shared" si="966"/>
        <v>0</v>
      </c>
      <c r="GP1282" s="2">
        <f t="shared" si="967"/>
        <v>0</v>
      </c>
      <c r="GQ1282" s="2"/>
      <c r="GR1282" s="2">
        <v>0</v>
      </c>
      <c r="GS1282" s="2">
        <v>3</v>
      </c>
      <c r="GT1282" s="2">
        <v>0</v>
      </c>
      <c r="GU1282" s="2" t="s">
        <v>3</v>
      </c>
      <c r="GV1282" s="2">
        <f t="shared" si="968"/>
        <v>0</v>
      </c>
      <c r="GW1282" s="2">
        <v>1</v>
      </c>
      <c r="GX1282" s="2">
        <f t="shared" si="969"/>
        <v>0</v>
      </c>
      <c r="GY1282" s="2"/>
      <c r="GZ1282" s="2"/>
      <c r="HA1282" s="2">
        <v>0</v>
      </c>
      <c r="HB1282" s="2">
        <v>0</v>
      </c>
      <c r="HC1282" s="2">
        <f t="shared" si="970"/>
        <v>0</v>
      </c>
      <c r="HD1282" s="2"/>
      <c r="HE1282" s="2" t="s">
        <v>3</v>
      </c>
      <c r="HF1282" s="2" t="s">
        <v>3</v>
      </c>
      <c r="HG1282" s="2"/>
      <c r="HH1282" s="2"/>
      <c r="HI1282" s="2"/>
      <c r="HJ1282" s="2"/>
      <c r="HK1282" s="2"/>
      <c r="HL1282" s="2"/>
      <c r="HM1282" s="2" t="s">
        <v>3</v>
      </c>
      <c r="HN1282" s="2" t="s">
        <v>826</v>
      </c>
      <c r="HO1282" s="2" t="s">
        <v>827</v>
      </c>
      <c r="HP1282" s="2" t="s">
        <v>824</v>
      </c>
      <c r="HQ1282" s="2" t="s">
        <v>824</v>
      </c>
      <c r="HR1282" s="2"/>
      <c r="HS1282" s="2">
        <v>0</v>
      </c>
      <c r="HT1282" s="2"/>
      <c r="HU1282" s="2"/>
      <c r="HV1282" s="2"/>
      <c r="HW1282" s="2"/>
      <c r="HX1282" s="2"/>
      <c r="HY1282" s="2"/>
      <c r="HZ1282" s="2"/>
      <c r="IA1282" s="2"/>
      <c r="IB1282" s="2"/>
      <c r="IC1282" s="2"/>
      <c r="ID1282" s="2"/>
      <c r="IE1282" s="2"/>
      <c r="IF1282" s="2"/>
      <c r="IG1282" s="2"/>
      <c r="IH1282" s="2"/>
      <c r="II1282" s="2"/>
      <c r="IJ1282" s="2"/>
      <c r="IK1282" s="2">
        <v>0</v>
      </c>
      <c r="IL1282" s="2"/>
      <c r="IM1282" s="2"/>
      <c r="IN1282" s="2"/>
      <c r="IO1282" s="2"/>
      <c r="IP1282" s="2"/>
      <c r="IQ1282" s="2"/>
      <c r="IR1282" s="2"/>
      <c r="IS1282" s="2"/>
      <c r="IT1282" s="2"/>
      <c r="IU1282" s="2"/>
    </row>
    <row r="1283" spans="1:255">
      <c r="A1283">
        <v>17</v>
      </c>
      <c r="B1283">
        <v>1</v>
      </c>
      <c r="C1283">
        <f>ROW(SmtRes!A886)</f>
        <v>886</v>
      </c>
      <c r="D1283">
        <f>ROW(EtalonRes!A874)</f>
        <v>874</v>
      </c>
      <c r="E1283" t="s">
        <v>135</v>
      </c>
      <c r="F1283" t="s">
        <v>820</v>
      </c>
      <c r="G1283" t="s">
        <v>821</v>
      </c>
      <c r="H1283" t="s">
        <v>822</v>
      </c>
      <c r="I1283">
        <f>ROUND(ROUND(6,6),9)</f>
        <v>6</v>
      </c>
      <c r="J1283">
        <v>0</v>
      </c>
      <c r="K1283">
        <f>ROUND(ROUND(6,6),9)</f>
        <v>6</v>
      </c>
      <c r="L1283">
        <v>6</v>
      </c>
      <c r="M1283">
        <v>0</v>
      </c>
      <c r="N1283">
        <f t="shared" si="931"/>
        <v>6</v>
      </c>
      <c r="O1283">
        <f t="shared" si="932"/>
        <v>5899.52</v>
      </c>
      <c r="P1283">
        <f t="shared" si="933"/>
        <v>0</v>
      </c>
      <c r="Q1283">
        <f t="shared" si="934"/>
        <v>1080.9100000000001</v>
      </c>
      <c r="R1283">
        <f t="shared" si="935"/>
        <v>0</v>
      </c>
      <c r="S1283">
        <f t="shared" si="936"/>
        <v>4818.6099999999997</v>
      </c>
      <c r="T1283">
        <f t="shared" si="937"/>
        <v>0</v>
      </c>
      <c r="U1283">
        <f t="shared" si="938"/>
        <v>9.24</v>
      </c>
      <c r="V1283">
        <f t="shared" si="939"/>
        <v>0</v>
      </c>
      <c r="W1283">
        <f t="shared" si="940"/>
        <v>0</v>
      </c>
      <c r="X1283">
        <f t="shared" si="941"/>
        <v>5637.77</v>
      </c>
      <c r="Y1283">
        <f t="shared" si="942"/>
        <v>3565.77</v>
      </c>
      <c r="AA1283">
        <v>88889103</v>
      </c>
      <c r="AB1283">
        <f t="shared" si="943"/>
        <v>45.54</v>
      </c>
      <c r="AC1283">
        <f t="shared" si="944"/>
        <v>0</v>
      </c>
      <c r="AD1283">
        <f t="shared" si="945"/>
        <v>28.46</v>
      </c>
      <c r="AE1283">
        <f t="shared" si="946"/>
        <v>0</v>
      </c>
      <c r="AF1283">
        <f t="shared" si="947"/>
        <v>17.079999999999998</v>
      </c>
      <c r="AG1283">
        <f t="shared" si="948"/>
        <v>0</v>
      </c>
      <c r="AH1283">
        <f t="shared" si="949"/>
        <v>1.54</v>
      </c>
      <c r="AI1283">
        <f t="shared" si="950"/>
        <v>0</v>
      </c>
      <c r="AJ1283">
        <f t="shared" si="951"/>
        <v>0</v>
      </c>
      <c r="AK1283">
        <v>45.54</v>
      </c>
      <c r="AL1283">
        <v>0</v>
      </c>
      <c r="AM1283">
        <v>28.46</v>
      </c>
      <c r="AN1283">
        <v>0</v>
      </c>
      <c r="AO1283">
        <v>17.079999999999998</v>
      </c>
      <c r="AP1283">
        <v>0</v>
      </c>
      <c r="AQ1283">
        <v>1.54</v>
      </c>
      <c r="AR1283">
        <v>0</v>
      </c>
      <c r="AS1283">
        <v>0</v>
      </c>
      <c r="AT1283">
        <v>117</v>
      </c>
      <c r="AU1283">
        <v>74</v>
      </c>
      <c r="AV1283">
        <v>1</v>
      </c>
      <c r="AW1283">
        <v>1</v>
      </c>
      <c r="AZ1283">
        <v>1</v>
      </c>
      <c r="BA1283">
        <v>47.02</v>
      </c>
      <c r="BB1283">
        <v>6.33</v>
      </c>
      <c r="BC1283">
        <v>1</v>
      </c>
      <c r="BD1283" t="s">
        <v>3</v>
      </c>
      <c r="BE1283" t="s">
        <v>3</v>
      </c>
      <c r="BF1283" t="s">
        <v>3</v>
      </c>
      <c r="BG1283" t="s">
        <v>3</v>
      </c>
      <c r="BH1283">
        <v>0</v>
      </c>
      <c r="BI1283">
        <v>1</v>
      </c>
      <c r="BJ1283" t="s">
        <v>823</v>
      </c>
      <c r="BM1283">
        <v>24001</v>
      </c>
      <c r="BN1283">
        <v>0</v>
      </c>
      <c r="BO1283" t="s">
        <v>820</v>
      </c>
      <c r="BP1283">
        <v>1</v>
      </c>
      <c r="BQ1283">
        <v>2</v>
      </c>
      <c r="BR1283">
        <v>0</v>
      </c>
      <c r="BS1283">
        <v>47.02</v>
      </c>
      <c r="BT1283">
        <v>1</v>
      </c>
      <c r="BU1283">
        <v>1</v>
      </c>
      <c r="BV1283">
        <v>1</v>
      </c>
      <c r="BW1283">
        <v>1</v>
      </c>
      <c r="BX1283">
        <v>1</v>
      </c>
      <c r="BY1283" t="s">
        <v>3</v>
      </c>
      <c r="BZ1283">
        <v>117</v>
      </c>
      <c r="CA1283">
        <v>74</v>
      </c>
      <c r="CB1283" t="s">
        <v>3</v>
      </c>
      <c r="CE1283">
        <v>0</v>
      </c>
      <c r="CF1283">
        <v>0</v>
      </c>
      <c r="CG1283">
        <v>0</v>
      </c>
      <c r="CH1283">
        <v>8</v>
      </c>
      <c r="CI1283">
        <v>0</v>
      </c>
      <c r="CJ1283">
        <v>0</v>
      </c>
      <c r="CK1283">
        <v>0</v>
      </c>
      <c r="CL1283">
        <v>0</v>
      </c>
      <c r="CM1283">
        <v>0</v>
      </c>
      <c r="CN1283" t="s">
        <v>3</v>
      </c>
      <c r="CO1283">
        <v>0</v>
      </c>
      <c r="CP1283">
        <f t="shared" si="952"/>
        <v>5899.5199999999995</v>
      </c>
      <c r="CQ1283">
        <f t="shared" si="953"/>
        <v>0</v>
      </c>
      <c r="CR1283">
        <f t="shared" si="954"/>
        <v>180.15180000000001</v>
      </c>
      <c r="CS1283">
        <f t="shared" si="955"/>
        <v>0</v>
      </c>
      <c r="CT1283">
        <f t="shared" si="956"/>
        <v>803.10159999999996</v>
      </c>
      <c r="CU1283">
        <f t="shared" si="957"/>
        <v>0</v>
      </c>
      <c r="CV1283">
        <f t="shared" si="958"/>
        <v>1.54</v>
      </c>
      <c r="CW1283">
        <f t="shared" si="959"/>
        <v>0</v>
      </c>
      <c r="CX1283">
        <f t="shared" si="960"/>
        <v>0</v>
      </c>
      <c r="CY1283">
        <f t="shared" si="961"/>
        <v>5637.7736999999997</v>
      </c>
      <c r="CZ1283">
        <f t="shared" si="962"/>
        <v>3565.7713999999996</v>
      </c>
      <c r="DC1283" t="s">
        <v>3</v>
      </c>
      <c r="DD1283" t="s">
        <v>3</v>
      </c>
      <c r="DE1283" t="s">
        <v>3</v>
      </c>
      <c r="DF1283" t="s">
        <v>3</v>
      </c>
      <c r="DG1283" t="s">
        <v>3</v>
      </c>
      <c r="DH1283" t="s">
        <v>3</v>
      </c>
      <c r="DI1283" t="s">
        <v>3</v>
      </c>
      <c r="DJ1283" t="s">
        <v>3</v>
      </c>
      <c r="DK1283" t="s">
        <v>3</v>
      </c>
      <c r="DL1283" t="s">
        <v>3</v>
      </c>
      <c r="DM1283" t="s">
        <v>3</v>
      </c>
      <c r="DN1283">
        <v>0</v>
      </c>
      <c r="DO1283">
        <v>0</v>
      </c>
      <c r="DP1283">
        <v>1</v>
      </c>
      <c r="DQ1283">
        <v>1</v>
      </c>
      <c r="DU1283">
        <v>1013</v>
      </c>
      <c r="DV1283" t="s">
        <v>822</v>
      </c>
      <c r="DW1283" t="s">
        <v>822</v>
      </c>
      <c r="DX1283">
        <v>1</v>
      </c>
      <c r="DZ1283" t="s">
        <v>3</v>
      </c>
      <c r="EA1283" t="s">
        <v>3</v>
      </c>
      <c r="EB1283" t="s">
        <v>3</v>
      </c>
      <c r="EC1283" t="s">
        <v>3</v>
      </c>
      <c r="EE1283">
        <v>64991456</v>
      </c>
      <c r="EF1283">
        <v>2</v>
      </c>
      <c r="EG1283" t="s">
        <v>32</v>
      </c>
      <c r="EH1283">
        <v>18</v>
      </c>
      <c r="EI1283" t="s">
        <v>824</v>
      </c>
      <c r="EJ1283">
        <v>1</v>
      </c>
      <c r="EK1283">
        <v>24001</v>
      </c>
      <c r="EL1283" t="s">
        <v>824</v>
      </c>
      <c r="EM1283" t="s">
        <v>825</v>
      </c>
      <c r="EO1283" t="s">
        <v>3</v>
      </c>
      <c r="EQ1283">
        <v>0</v>
      </c>
      <c r="ER1283">
        <v>45.54</v>
      </c>
      <c r="ES1283">
        <v>0</v>
      </c>
      <c r="ET1283">
        <v>28.46</v>
      </c>
      <c r="EU1283">
        <v>0</v>
      </c>
      <c r="EV1283">
        <v>17.079999999999998</v>
      </c>
      <c r="EW1283">
        <v>1.54</v>
      </c>
      <c r="EX1283">
        <v>0</v>
      </c>
      <c r="EY1283">
        <v>0</v>
      </c>
      <c r="FQ1283">
        <v>0</v>
      </c>
      <c r="FR1283">
        <v>0</v>
      </c>
      <c r="FS1283">
        <v>0</v>
      </c>
      <c r="FX1283">
        <v>117</v>
      </c>
      <c r="FY1283">
        <v>74</v>
      </c>
      <c r="GA1283" t="s">
        <v>3</v>
      </c>
      <c r="GD1283">
        <v>1</v>
      </c>
      <c r="GF1283">
        <v>-1143958281</v>
      </c>
      <c r="GG1283">
        <v>2</v>
      </c>
      <c r="GH1283">
        <v>1</v>
      </c>
      <c r="GI1283">
        <v>2</v>
      </c>
      <c r="GJ1283">
        <v>0</v>
      </c>
      <c r="GK1283">
        <v>0</v>
      </c>
      <c r="GL1283">
        <f t="shared" si="963"/>
        <v>0</v>
      </c>
      <c r="GM1283">
        <f t="shared" si="964"/>
        <v>15103.06</v>
      </c>
      <c r="GN1283">
        <f t="shared" si="965"/>
        <v>15103.06</v>
      </c>
      <c r="GO1283">
        <f t="shared" si="966"/>
        <v>0</v>
      </c>
      <c r="GP1283">
        <f t="shared" si="967"/>
        <v>0</v>
      </c>
      <c r="GR1283">
        <v>0</v>
      </c>
      <c r="GS1283">
        <v>3</v>
      </c>
      <c r="GT1283">
        <v>0</v>
      </c>
      <c r="GU1283" t="s">
        <v>3</v>
      </c>
      <c r="GV1283">
        <f t="shared" si="968"/>
        <v>0</v>
      </c>
      <c r="GW1283">
        <v>1</v>
      </c>
      <c r="GX1283">
        <f t="shared" si="969"/>
        <v>0</v>
      </c>
      <c r="HA1283">
        <v>0</v>
      </c>
      <c r="HB1283">
        <v>0</v>
      </c>
      <c r="HC1283">
        <f t="shared" si="970"/>
        <v>0</v>
      </c>
      <c r="HE1283" t="s">
        <v>3</v>
      </c>
      <c r="HF1283" t="s">
        <v>3</v>
      </c>
      <c r="HM1283" t="s">
        <v>3</v>
      </c>
      <c r="HN1283" t="s">
        <v>826</v>
      </c>
      <c r="HO1283" t="s">
        <v>827</v>
      </c>
      <c r="HP1283" t="s">
        <v>824</v>
      </c>
      <c r="HQ1283" t="s">
        <v>824</v>
      </c>
      <c r="HS1283">
        <v>0</v>
      </c>
      <c r="IK1283">
        <v>0</v>
      </c>
    </row>
    <row r="1284" spans="1:255">
      <c r="A1284" s="2">
        <v>17</v>
      </c>
      <c r="B1284" s="2">
        <v>1</v>
      </c>
      <c r="C1284" s="2">
        <f>ROW(SmtRes!A889)</f>
        <v>889</v>
      </c>
      <c r="D1284" s="2">
        <f>ROW(EtalonRes!A877)</f>
        <v>877</v>
      </c>
      <c r="E1284" s="2" t="s">
        <v>156</v>
      </c>
      <c r="F1284" s="2" t="s">
        <v>721</v>
      </c>
      <c r="G1284" s="2" t="s">
        <v>722</v>
      </c>
      <c r="H1284" s="2" t="s">
        <v>715</v>
      </c>
      <c r="I1284" s="2">
        <f>ROUND(ROUND(2,6),9)</f>
        <v>2</v>
      </c>
      <c r="J1284" s="2">
        <v>0</v>
      </c>
      <c r="K1284" s="2">
        <f>ROUND(ROUND(2,6),9)</f>
        <v>2</v>
      </c>
      <c r="L1284" s="2">
        <v>2</v>
      </c>
      <c r="M1284" s="2">
        <v>0</v>
      </c>
      <c r="N1284" s="2">
        <f t="shared" si="931"/>
        <v>2</v>
      </c>
      <c r="O1284" s="2">
        <f t="shared" si="932"/>
        <v>277.14</v>
      </c>
      <c r="P1284" s="2">
        <f t="shared" si="933"/>
        <v>266.92</v>
      </c>
      <c r="Q1284" s="2">
        <f t="shared" si="934"/>
        <v>0</v>
      </c>
      <c r="R1284" s="2">
        <f t="shared" si="935"/>
        <v>0</v>
      </c>
      <c r="S1284" s="2">
        <f t="shared" si="936"/>
        <v>10.220000000000001</v>
      </c>
      <c r="T1284" s="2">
        <f t="shared" si="937"/>
        <v>0</v>
      </c>
      <c r="U1284" s="2">
        <f t="shared" si="938"/>
        <v>1.1000000000000001</v>
      </c>
      <c r="V1284" s="2">
        <f t="shared" si="939"/>
        <v>0</v>
      </c>
      <c r="W1284" s="2">
        <f t="shared" si="940"/>
        <v>0</v>
      </c>
      <c r="X1284" s="2">
        <f t="shared" si="941"/>
        <v>9.1999999999999993</v>
      </c>
      <c r="Y1284" s="2">
        <f t="shared" si="942"/>
        <v>4.7</v>
      </c>
      <c r="Z1284" s="2"/>
      <c r="AA1284" s="2">
        <v>88889161</v>
      </c>
      <c r="AB1284" s="2">
        <f t="shared" si="943"/>
        <v>138.57</v>
      </c>
      <c r="AC1284" s="2">
        <f t="shared" si="944"/>
        <v>133.46</v>
      </c>
      <c r="AD1284" s="2">
        <f t="shared" si="945"/>
        <v>0</v>
      </c>
      <c r="AE1284" s="2">
        <f t="shared" si="946"/>
        <v>0</v>
      </c>
      <c r="AF1284" s="2">
        <f t="shared" si="947"/>
        <v>5.1100000000000003</v>
      </c>
      <c r="AG1284" s="2">
        <f t="shared" si="948"/>
        <v>0</v>
      </c>
      <c r="AH1284" s="2">
        <f t="shared" si="949"/>
        <v>0.55000000000000004</v>
      </c>
      <c r="AI1284" s="2">
        <f t="shared" si="950"/>
        <v>0</v>
      </c>
      <c r="AJ1284" s="2">
        <f t="shared" si="951"/>
        <v>0</v>
      </c>
      <c r="AK1284" s="2">
        <v>138.57</v>
      </c>
      <c r="AL1284" s="2">
        <v>133.46</v>
      </c>
      <c r="AM1284" s="2">
        <v>0</v>
      </c>
      <c r="AN1284" s="2">
        <v>0</v>
      </c>
      <c r="AO1284" s="2">
        <v>5.1100000000000003</v>
      </c>
      <c r="AP1284" s="2">
        <v>0</v>
      </c>
      <c r="AQ1284" s="2">
        <v>0.55000000000000004</v>
      </c>
      <c r="AR1284" s="2">
        <v>0</v>
      </c>
      <c r="AS1284" s="2">
        <v>0</v>
      </c>
      <c r="AT1284" s="2">
        <v>90</v>
      </c>
      <c r="AU1284" s="2">
        <v>46</v>
      </c>
      <c r="AV1284" s="2">
        <v>1</v>
      </c>
      <c r="AW1284" s="2">
        <v>1</v>
      </c>
      <c r="AX1284" s="2"/>
      <c r="AY1284" s="2"/>
      <c r="AZ1284" s="2">
        <v>1</v>
      </c>
      <c r="BA1284" s="2">
        <v>1</v>
      </c>
      <c r="BB1284" s="2">
        <v>1</v>
      </c>
      <c r="BC1284" s="2">
        <v>1</v>
      </c>
      <c r="BD1284" s="2" t="s">
        <v>3</v>
      </c>
      <c r="BE1284" s="2" t="s">
        <v>3</v>
      </c>
      <c r="BF1284" s="2" t="s">
        <v>3</v>
      </c>
      <c r="BG1284" s="2" t="s">
        <v>3</v>
      </c>
      <c r="BH1284" s="2">
        <v>0</v>
      </c>
      <c r="BI1284" s="2">
        <v>2</v>
      </c>
      <c r="BJ1284" s="2" t="s">
        <v>723</v>
      </c>
      <c r="BK1284" s="2"/>
      <c r="BL1284" s="2"/>
      <c r="BM1284" s="2">
        <v>110006</v>
      </c>
      <c r="BN1284" s="2">
        <v>0</v>
      </c>
      <c r="BO1284" s="2" t="s">
        <v>3</v>
      </c>
      <c r="BP1284" s="2">
        <v>0</v>
      </c>
      <c r="BQ1284" s="2">
        <v>3</v>
      </c>
      <c r="BR1284" s="2">
        <v>0</v>
      </c>
      <c r="BS1284" s="2">
        <v>1</v>
      </c>
      <c r="BT1284" s="2">
        <v>1</v>
      </c>
      <c r="BU1284" s="2">
        <v>1</v>
      </c>
      <c r="BV1284" s="2">
        <v>1</v>
      </c>
      <c r="BW1284" s="2">
        <v>1</v>
      </c>
      <c r="BX1284" s="2">
        <v>1</v>
      </c>
      <c r="BY1284" s="2" t="s">
        <v>3</v>
      </c>
      <c r="BZ1284" s="2">
        <v>90</v>
      </c>
      <c r="CA1284" s="2">
        <v>46</v>
      </c>
      <c r="CB1284" s="2" t="s">
        <v>3</v>
      </c>
      <c r="CC1284" s="2"/>
      <c r="CD1284" s="2"/>
      <c r="CE1284" s="2">
        <v>0</v>
      </c>
      <c r="CF1284" s="2">
        <v>0</v>
      </c>
      <c r="CG1284" s="2">
        <v>0</v>
      </c>
      <c r="CH1284" s="2">
        <v>9</v>
      </c>
      <c r="CI1284" s="2">
        <v>0</v>
      </c>
      <c r="CJ1284" s="2">
        <v>0</v>
      </c>
      <c r="CK1284" s="2">
        <v>0</v>
      </c>
      <c r="CL1284" s="2">
        <v>0</v>
      </c>
      <c r="CM1284" s="2">
        <v>0</v>
      </c>
      <c r="CN1284" s="2" t="s">
        <v>3</v>
      </c>
      <c r="CO1284" s="2">
        <v>0</v>
      </c>
      <c r="CP1284" s="2">
        <f t="shared" si="952"/>
        <v>277.14000000000004</v>
      </c>
      <c r="CQ1284" s="2">
        <f t="shared" si="953"/>
        <v>133.46</v>
      </c>
      <c r="CR1284" s="2">
        <f t="shared" si="954"/>
        <v>0</v>
      </c>
      <c r="CS1284" s="2">
        <f t="shared" si="955"/>
        <v>0</v>
      </c>
      <c r="CT1284" s="2">
        <f t="shared" si="956"/>
        <v>5.1100000000000003</v>
      </c>
      <c r="CU1284" s="2">
        <f t="shared" si="957"/>
        <v>0</v>
      </c>
      <c r="CV1284" s="2">
        <f t="shared" si="958"/>
        <v>0.55000000000000004</v>
      </c>
      <c r="CW1284" s="2">
        <f t="shared" si="959"/>
        <v>0</v>
      </c>
      <c r="CX1284" s="2">
        <f t="shared" si="960"/>
        <v>0</v>
      </c>
      <c r="CY1284" s="2">
        <f t="shared" si="961"/>
        <v>9.1980000000000004</v>
      </c>
      <c r="CZ1284" s="2">
        <f t="shared" si="962"/>
        <v>4.7012</v>
      </c>
      <c r="DA1284" s="2"/>
      <c r="DB1284" s="2"/>
      <c r="DC1284" s="2" t="s">
        <v>3</v>
      </c>
      <c r="DD1284" s="2" t="s">
        <v>3</v>
      </c>
      <c r="DE1284" s="2" t="s">
        <v>3</v>
      </c>
      <c r="DF1284" s="2" t="s">
        <v>3</v>
      </c>
      <c r="DG1284" s="2" t="s">
        <v>3</v>
      </c>
      <c r="DH1284" s="2" t="s">
        <v>3</v>
      </c>
      <c r="DI1284" s="2" t="s">
        <v>3</v>
      </c>
      <c r="DJ1284" s="2" t="s">
        <v>3</v>
      </c>
      <c r="DK1284" s="2" t="s">
        <v>3</v>
      </c>
      <c r="DL1284" s="2" t="s">
        <v>3</v>
      </c>
      <c r="DM1284" s="2" t="s">
        <v>3</v>
      </c>
      <c r="DN1284" s="2">
        <v>0</v>
      </c>
      <c r="DO1284" s="2">
        <v>0</v>
      </c>
      <c r="DP1284" s="2">
        <v>1</v>
      </c>
      <c r="DQ1284" s="2">
        <v>1</v>
      </c>
      <c r="DR1284" s="2"/>
      <c r="DS1284" s="2"/>
      <c r="DT1284" s="2"/>
      <c r="DU1284" s="2">
        <v>1013</v>
      </c>
      <c r="DV1284" s="2" t="s">
        <v>715</v>
      </c>
      <c r="DW1284" s="2" t="s">
        <v>715</v>
      </c>
      <c r="DX1284" s="2">
        <v>1</v>
      </c>
      <c r="DY1284" s="2"/>
      <c r="DZ1284" s="2" t="s">
        <v>3</v>
      </c>
      <c r="EA1284" s="2" t="s">
        <v>3</v>
      </c>
      <c r="EB1284" s="2" t="s">
        <v>3</v>
      </c>
      <c r="EC1284" s="2" t="s">
        <v>3</v>
      </c>
      <c r="ED1284" s="2"/>
      <c r="EE1284" s="2">
        <v>64991586</v>
      </c>
      <c r="EF1284" s="2">
        <v>3</v>
      </c>
      <c r="EG1284" s="2" t="s">
        <v>26</v>
      </c>
      <c r="EH1284" s="2">
        <v>0</v>
      </c>
      <c r="EI1284" s="2" t="s">
        <v>3</v>
      </c>
      <c r="EJ1284" s="2">
        <v>2</v>
      </c>
      <c r="EK1284" s="2">
        <v>110006</v>
      </c>
      <c r="EL1284" s="2" t="s">
        <v>179</v>
      </c>
      <c r="EM1284" s="2" t="s">
        <v>180</v>
      </c>
      <c r="EN1284" s="2"/>
      <c r="EO1284" s="2" t="s">
        <v>3</v>
      </c>
      <c r="EP1284" s="2"/>
      <c r="EQ1284" s="2">
        <v>0</v>
      </c>
      <c r="ER1284" s="2">
        <v>138.57</v>
      </c>
      <c r="ES1284" s="2">
        <v>133.46</v>
      </c>
      <c r="ET1284" s="2">
        <v>0</v>
      </c>
      <c r="EU1284" s="2">
        <v>0</v>
      </c>
      <c r="EV1284" s="2">
        <v>5.1100000000000003</v>
      </c>
      <c r="EW1284" s="2">
        <v>0.55000000000000004</v>
      </c>
      <c r="EX1284" s="2">
        <v>0</v>
      </c>
      <c r="EY1284" s="2">
        <v>0</v>
      </c>
      <c r="EZ1284" s="2"/>
      <c r="FA1284" s="2"/>
      <c r="FB1284" s="2"/>
      <c r="FC1284" s="2"/>
      <c r="FD1284" s="2"/>
      <c r="FE1284" s="2"/>
      <c r="FF1284" s="2"/>
      <c r="FG1284" s="2"/>
      <c r="FH1284" s="2"/>
      <c r="FI1284" s="2"/>
      <c r="FJ1284" s="2"/>
      <c r="FK1284" s="2"/>
      <c r="FL1284" s="2"/>
      <c r="FM1284" s="2"/>
      <c r="FN1284" s="2"/>
      <c r="FO1284" s="2"/>
      <c r="FP1284" s="2"/>
      <c r="FQ1284" s="2">
        <v>0</v>
      </c>
      <c r="FR1284" s="2">
        <v>0</v>
      </c>
      <c r="FS1284" s="2">
        <v>0</v>
      </c>
      <c r="FT1284" s="2"/>
      <c r="FU1284" s="2"/>
      <c r="FV1284" s="2"/>
      <c r="FW1284" s="2"/>
      <c r="FX1284" s="2">
        <v>90</v>
      </c>
      <c r="FY1284" s="2">
        <v>46</v>
      </c>
      <c r="FZ1284" s="2"/>
      <c r="GA1284" s="2" t="s">
        <v>3</v>
      </c>
      <c r="GB1284" s="2"/>
      <c r="GC1284" s="2"/>
      <c r="GD1284" s="2">
        <v>1</v>
      </c>
      <c r="GE1284" s="2"/>
      <c r="GF1284" s="2">
        <v>1754843613</v>
      </c>
      <c r="GG1284" s="2">
        <v>2</v>
      </c>
      <c r="GH1284" s="2">
        <v>1</v>
      </c>
      <c r="GI1284" s="2">
        <v>-2</v>
      </c>
      <c r="GJ1284" s="2">
        <v>0</v>
      </c>
      <c r="GK1284" s="2">
        <v>0</v>
      </c>
      <c r="GL1284" s="2">
        <f t="shared" si="963"/>
        <v>0</v>
      </c>
      <c r="GM1284" s="2">
        <f t="shared" si="964"/>
        <v>291.04000000000002</v>
      </c>
      <c r="GN1284" s="2">
        <f t="shared" si="965"/>
        <v>0</v>
      </c>
      <c r="GO1284" s="2">
        <f t="shared" si="966"/>
        <v>291.04000000000002</v>
      </c>
      <c r="GP1284" s="2">
        <f t="shared" si="967"/>
        <v>0</v>
      </c>
      <c r="GQ1284" s="2"/>
      <c r="GR1284" s="2">
        <v>0</v>
      </c>
      <c r="GS1284" s="2">
        <v>3</v>
      </c>
      <c r="GT1284" s="2">
        <v>0</v>
      </c>
      <c r="GU1284" s="2" t="s">
        <v>3</v>
      </c>
      <c r="GV1284" s="2">
        <f t="shared" si="968"/>
        <v>0</v>
      </c>
      <c r="GW1284" s="2">
        <v>1</v>
      </c>
      <c r="GX1284" s="2">
        <f t="shared" si="969"/>
        <v>0</v>
      </c>
      <c r="GY1284" s="2"/>
      <c r="GZ1284" s="2"/>
      <c r="HA1284" s="2">
        <v>0</v>
      </c>
      <c r="HB1284" s="2">
        <v>0</v>
      </c>
      <c r="HC1284" s="2">
        <f t="shared" si="970"/>
        <v>0</v>
      </c>
      <c r="HD1284" s="2"/>
      <c r="HE1284" s="2" t="s">
        <v>3</v>
      </c>
      <c r="HF1284" s="2" t="s">
        <v>3</v>
      </c>
      <c r="HG1284" s="2"/>
      <c r="HH1284" s="2"/>
      <c r="HI1284" s="2"/>
      <c r="HJ1284" s="2"/>
      <c r="HK1284" s="2"/>
      <c r="HL1284" s="2"/>
      <c r="HM1284" s="2" t="s">
        <v>3</v>
      </c>
      <c r="HN1284" s="2" t="s">
        <v>181</v>
      </c>
      <c r="HO1284" s="2" t="s">
        <v>182</v>
      </c>
      <c r="HP1284" s="2" t="s">
        <v>179</v>
      </c>
      <c r="HQ1284" s="2" t="s">
        <v>179</v>
      </c>
      <c r="HR1284" s="2"/>
      <c r="HS1284" s="2">
        <v>0</v>
      </c>
      <c r="HT1284" s="2"/>
      <c r="HU1284" s="2"/>
      <c r="HV1284" s="2"/>
      <c r="HW1284" s="2"/>
      <c r="HX1284" s="2"/>
      <c r="HY1284" s="2"/>
      <c r="HZ1284" s="2"/>
      <c r="IA1284" s="2"/>
      <c r="IB1284" s="2"/>
      <c r="IC1284" s="2"/>
      <c r="ID1284" s="2"/>
      <c r="IE1284" s="2"/>
      <c r="IF1284" s="2"/>
      <c r="IG1284" s="2"/>
      <c r="IH1284" s="2"/>
      <c r="II1284" s="2"/>
      <c r="IJ1284" s="2"/>
      <c r="IK1284" s="2">
        <v>0</v>
      </c>
      <c r="IL1284" s="2"/>
      <c r="IM1284" s="2"/>
      <c r="IN1284" s="2"/>
      <c r="IO1284" s="2"/>
      <c r="IP1284" s="2"/>
      <c r="IQ1284" s="2"/>
      <c r="IR1284" s="2"/>
      <c r="IS1284" s="2"/>
      <c r="IT1284" s="2"/>
      <c r="IU1284" s="2"/>
    </row>
    <row r="1285" spans="1:255">
      <c r="A1285">
        <v>17</v>
      </c>
      <c r="B1285">
        <v>1</v>
      </c>
      <c r="C1285">
        <f>ROW(SmtRes!A892)</f>
        <v>892</v>
      </c>
      <c r="D1285">
        <f>ROW(EtalonRes!A880)</f>
        <v>880</v>
      </c>
      <c r="E1285" t="s">
        <v>156</v>
      </c>
      <c r="F1285" t="s">
        <v>721</v>
      </c>
      <c r="G1285" t="s">
        <v>722</v>
      </c>
      <c r="H1285" t="s">
        <v>715</v>
      </c>
      <c r="I1285">
        <f>ROUND(ROUND(2,6),9)</f>
        <v>2</v>
      </c>
      <c r="J1285">
        <v>0</v>
      </c>
      <c r="K1285">
        <f>ROUND(ROUND(2,6),9)</f>
        <v>2</v>
      </c>
      <c r="L1285">
        <v>2</v>
      </c>
      <c r="M1285">
        <v>0</v>
      </c>
      <c r="N1285">
        <f t="shared" si="931"/>
        <v>2</v>
      </c>
      <c r="O1285">
        <f t="shared" si="932"/>
        <v>1267.95</v>
      </c>
      <c r="P1285">
        <f t="shared" si="933"/>
        <v>787.41</v>
      </c>
      <c r="Q1285">
        <f t="shared" si="934"/>
        <v>0</v>
      </c>
      <c r="R1285">
        <f t="shared" si="935"/>
        <v>0</v>
      </c>
      <c r="S1285">
        <f t="shared" si="936"/>
        <v>480.54</v>
      </c>
      <c r="T1285">
        <f t="shared" si="937"/>
        <v>0</v>
      </c>
      <c r="U1285">
        <f t="shared" si="938"/>
        <v>1.1000000000000001</v>
      </c>
      <c r="V1285">
        <f t="shared" si="939"/>
        <v>0</v>
      </c>
      <c r="W1285">
        <f t="shared" si="940"/>
        <v>0</v>
      </c>
      <c r="X1285">
        <f t="shared" si="941"/>
        <v>432.49</v>
      </c>
      <c r="Y1285">
        <f t="shared" si="942"/>
        <v>221.05</v>
      </c>
      <c r="AA1285">
        <v>88889103</v>
      </c>
      <c r="AB1285">
        <f t="shared" si="943"/>
        <v>138.57</v>
      </c>
      <c r="AC1285">
        <f t="shared" si="944"/>
        <v>133.46</v>
      </c>
      <c r="AD1285">
        <f t="shared" si="945"/>
        <v>0</v>
      </c>
      <c r="AE1285">
        <f t="shared" si="946"/>
        <v>0</v>
      </c>
      <c r="AF1285">
        <f t="shared" si="947"/>
        <v>5.1100000000000003</v>
      </c>
      <c r="AG1285">
        <f t="shared" si="948"/>
        <v>0</v>
      </c>
      <c r="AH1285">
        <f t="shared" si="949"/>
        <v>0.55000000000000004</v>
      </c>
      <c r="AI1285">
        <f t="shared" si="950"/>
        <v>0</v>
      </c>
      <c r="AJ1285">
        <f t="shared" si="951"/>
        <v>0</v>
      </c>
      <c r="AK1285">
        <v>138.57</v>
      </c>
      <c r="AL1285">
        <v>133.46</v>
      </c>
      <c r="AM1285">
        <v>0</v>
      </c>
      <c r="AN1285">
        <v>0</v>
      </c>
      <c r="AO1285">
        <v>5.1100000000000003</v>
      </c>
      <c r="AP1285">
        <v>0</v>
      </c>
      <c r="AQ1285">
        <v>0.55000000000000004</v>
      </c>
      <c r="AR1285">
        <v>0</v>
      </c>
      <c r="AS1285">
        <v>0</v>
      </c>
      <c r="AT1285">
        <v>90</v>
      </c>
      <c r="AU1285">
        <v>46</v>
      </c>
      <c r="AV1285">
        <v>1</v>
      </c>
      <c r="AW1285">
        <v>1</v>
      </c>
      <c r="AZ1285">
        <v>1</v>
      </c>
      <c r="BA1285">
        <v>47.02</v>
      </c>
      <c r="BB1285">
        <v>1</v>
      </c>
      <c r="BC1285">
        <v>2.95</v>
      </c>
      <c r="BD1285" t="s">
        <v>3</v>
      </c>
      <c r="BE1285" t="s">
        <v>3</v>
      </c>
      <c r="BF1285" t="s">
        <v>3</v>
      </c>
      <c r="BG1285" t="s">
        <v>3</v>
      </c>
      <c r="BH1285">
        <v>0</v>
      </c>
      <c r="BI1285">
        <v>2</v>
      </c>
      <c r="BJ1285" t="s">
        <v>723</v>
      </c>
      <c r="BM1285">
        <v>110006</v>
      </c>
      <c r="BN1285">
        <v>0</v>
      </c>
      <c r="BO1285" t="s">
        <v>721</v>
      </c>
      <c r="BP1285">
        <v>1</v>
      </c>
      <c r="BQ1285">
        <v>3</v>
      </c>
      <c r="BR1285">
        <v>0</v>
      </c>
      <c r="BS1285">
        <v>47.02</v>
      </c>
      <c r="BT1285">
        <v>1</v>
      </c>
      <c r="BU1285">
        <v>1</v>
      </c>
      <c r="BV1285">
        <v>1</v>
      </c>
      <c r="BW1285">
        <v>1</v>
      </c>
      <c r="BX1285">
        <v>1</v>
      </c>
      <c r="BY1285" t="s">
        <v>3</v>
      </c>
      <c r="BZ1285">
        <v>90</v>
      </c>
      <c r="CA1285">
        <v>46</v>
      </c>
      <c r="CB1285" t="s">
        <v>3</v>
      </c>
      <c r="CE1285">
        <v>0</v>
      </c>
      <c r="CF1285">
        <v>0</v>
      </c>
      <c r="CG1285">
        <v>0</v>
      </c>
      <c r="CH1285">
        <v>9</v>
      </c>
      <c r="CI1285">
        <v>0</v>
      </c>
      <c r="CJ1285">
        <v>0</v>
      </c>
      <c r="CK1285">
        <v>0</v>
      </c>
      <c r="CL1285">
        <v>0</v>
      </c>
      <c r="CM1285">
        <v>0</v>
      </c>
      <c r="CN1285" t="s">
        <v>3</v>
      </c>
      <c r="CO1285">
        <v>0</v>
      </c>
      <c r="CP1285">
        <f t="shared" si="952"/>
        <v>1267.95</v>
      </c>
      <c r="CQ1285">
        <f t="shared" si="953"/>
        <v>393.70700000000005</v>
      </c>
      <c r="CR1285">
        <f t="shared" si="954"/>
        <v>0</v>
      </c>
      <c r="CS1285">
        <f t="shared" si="955"/>
        <v>0</v>
      </c>
      <c r="CT1285">
        <f t="shared" si="956"/>
        <v>240.27220000000003</v>
      </c>
      <c r="CU1285">
        <f t="shared" si="957"/>
        <v>0</v>
      </c>
      <c r="CV1285">
        <f t="shared" si="958"/>
        <v>0.55000000000000004</v>
      </c>
      <c r="CW1285">
        <f t="shared" si="959"/>
        <v>0</v>
      </c>
      <c r="CX1285">
        <f t="shared" si="960"/>
        <v>0</v>
      </c>
      <c r="CY1285">
        <f t="shared" si="961"/>
        <v>432.48599999999999</v>
      </c>
      <c r="CZ1285">
        <f t="shared" si="962"/>
        <v>221.04840000000002</v>
      </c>
      <c r="DC1285" t="s">
        <v>3</v>
      </c>
      <c r="DD1285" t="s">
        <v>3</v>
      </c>
      <c r="DE1285" t="s">
        <v>3</v>
      </c>
      <c r="DF1285" t="s">
        <v>3</v>
      </c>
      <c r="DG1285" t="s">
        <v>3</v>
      </c>
      <c r="DH1285" t="s">
        <v>3</v>
      </c>
      <c r="DI1285" t="s">
        <v>3</v>
      </c>
      <c r="DJ1285" t="s">
        <v>3</v>
      </c>
      <c r="DK1285" t="s">
        <v>3</v>
      </c>
      <c r="DL1285" t="s">
        <v>3</v>
      </c>
      <c r="DM1285" t="s">
        <v>3</v>
      </c>
      <c r="DN1285">
        <v>0</v>
      </c>
      <c r="DO1285">
        <v>0</v>
      </c>
      <c r="DP1285">
        <v>1</v>
      </c>
      <c r="DQ1285">
        <v>1</v>
      </c>
      <c r="DU1285">
        <v>1013</v>
      </c>
      <c r="DV1285" t="s">
        <v>715</v>
      </c>
      <c r="DW1285" t="s">
        <v>715</v>
      </c>
      <c r="DX1285">
        <v>1</v>
      </c>
      <c r="DZ1285" t="s">
        <v>3</v>
      </c>
      <c r="EA1285" t="s">
        <v>3</v>
      </c>
      <c r="EB1285" t="s">
        <v>3</v>
      </c>
      <c r="EC1285" t="s">
        <v>3</v>
      </c>
      <c r="EE1285">
        <v>64991586</v>
      </c>
      <c r="EF1285">
        <v>3</v>
      </c>
      <c r="EG1285" t="s">
        <v>26</v>
      </c>
      <c r="EH1285">
        <v>0</v>
      </c>
      <c r="EI1285" t="s">
        <v>3</v>
      </c>
      <c r="EJ1285">
        <v>2</v>
      </c>
      <c r="EK1285">
        <v>110006</v>
      </c>
      <c r="EL1285" t="s">
        <v>179</v>
      </c>
      <c r="EM1285" t="s">
        <v>180</v>
      </c>
      <c r="EO1285" t="s">
        <v>3</v>
      </c>
      <c r="EQ1285">
        <v>0</v>
      </c>
      <c r="ER1285">
        <v>138.57</v>
      </c>
      <c r="ES1285">
        <v>133.46</v>
      </c>
      <c r="ET1285">
        <v>0</v>
      </c>
      <c r="EU1285">
        <v>0</v>
      </c>
      <c r="EV1285">
        <v>5.1100000000000003</v>
      </c>
      <c r="EW1285">
        <v>0.55000000000000004</v>
      </c>
      <c r="EX1285">
        <v>0</v>
      </c>
      <c r="EY1285">
        <v>0</v>
      </c>
      <c r="FQ1285">
        <v>0</v>
      </c>
      <c r="FR1285">
        <v>0</v>
      </c>
      <c r="FS1285">
        <v>0</v>
      </c>
      <c r="FX1285">
        <v>90</v>
      </c>
      <c r="FY1285">
        <v>46</v>
      </c>
      <c r="GA1285" t="s">
        <v>3</v>
      </c>
      <c r="GD1285">
        <v>1</v>
      </c>
      <c r="GF1285">
        <v>1754843613</v>
      </c>
      <c r="GG1285">
        <v>2</v>
      </c>
      <c r="GH1285">
        <v>1</v>
      </c>
      <c r="GI1285">
        <v>2</v>
      </c>
      <c r="GJ1285">
        <v>0</v>
      </c>
      <c r="GK1285">
        <v>0</v>
      </c>
      <c r="GL1285">
        <f t="shared" si="963"/>
        <v>0</v>
      </c>
      <c r="GM1285">
        <f t="shared" si="964"/>
        <v>1921.49</v>
      </c>
      <c r="GN1285">
        <f t="shared" si="965"/>
        <v>0</v>
      </c>
      <c r="GO1285">
        <f t="shared" si="966"/>
        <v>1921.49</v>
      </c>
      <c r="GP1285">
        <f t="shared" si="967"/>
        <v>0</v>
      </c>
      <c r="GR1285">
        <v>0</v>
      </c>
      <c r="GS1285">
        <v>3</v>
      </c>
      <c r="GT1285">
        <v>0</v>
      </c>
      <c r="GU1285" t="s">
        <v>3</v>
      </c>
      <c r="GV1285">
        <f t="shared" si="968"/>
        <v>0</v>
      </c>
      <c r="GW1285">
        <v>1</v>
      </c>
      <c r="GX1285">
        <f t="shared" si="969"/>
        <v>0</v>
      </c>
      <c r="HA1285">
        <v>0</v>
      </c>
      <c r="HB1285">
        <v>0</v>
      </c>
      <c r="HC1285">
        <f t="shared" si="970"/>
        <v>0</v>
      </c>
      <c r="HE1285" t="s">
        <v>3</v>
      </c>
      <c r="HF1285" t="s">
        <v>3</v>
      </c>
      <c r="HM1285" t="s">
        <v>3</v>
      </c>
      <c r="HN1285" t="s">
        <v>181</v>
      </c>
      <c r="HO1285" t="s">
        <v>182</v>
      </c>
      <c r="HP1285" t="s">
        <v>179</v>
      </c>
      <c r="HQ1285" t="s">
        <v>179</v>
      </c>
      <c r="HS1285">
        <v>0</v>
      </c>
      <c r="IK1285">
        <v>0</v>
      </c>
    </row>
    <row r="1286" spans="1:255">
      <c r="A1286" s="2">
        <v>18</v>
      </c>
      <c r="B1286" s="2">
        <v>1</v>
      </c>
      <c r="C1286" s="2">
        <v>888</v>
      </c>
      <c r="D1286" s="2"/>
      <c r="E1286" s="2" t="s">
        <v>161</v>
      </c>
      <c r="F1286" s="2" t="s">
        <v>718</v>
      </c>
      <c r="G1286" s="2" t="s">
        <v>719</v>
      </c>
      <c r="H1286" s="2" t="s">
        <v>61</v>
      </c>
      <c r="I1286" s="2">
        <f>I1284*J1286</f>
        <v>-4</v>
      </c>
      <c r="J1286" s="2">
        <v>-2</v>
      </c>
      <c r="K1286" s="2">
        <v>-2</v>
      </c>
      <c r="L1286" s="2">
        <v>-4</v>
      </c>
      <c r="M1286" s="2">
        <v>0</v>
      </c>
      <c r="N1286" s="2">
        <f t="shared" si="931"/>
        <v>-4</v>
      </c>
      <c r="O1286" s="2">
        <f t="shared" si="932"/>
        <v>-266.72000000000003</v>
      </c>
      <c r="P1286" s="2">
        <f t="shared" si="933"/>
        <v>-266.72000000000003</v>
      </c>
      <c r="Q1286" s="2">
        <f t="shared" si="934"/>
        <v>0</v>
      </c>
      <c r="R1286" s="2">
        <f t="shared" si="935"/>
        <v>0</v>
      </c>
      <c r="S1286" s="2">
        <f t="shared" si="936"/>
        <v>0</v>
      </c>
      <c r="T1286" s="2">
        <f t="shared" si="937"/>
        <v>0</v>
      </c>
      <c r="U1286" s="2">
        <f t="shared" si="938"/>
        <v>0</v>
      </c>
      <c r="V1286" s="2">
        <f t="shared" si="939"/>
        <v>0</v>
      </c>
      <c r="W1286" s="2">
        <f t="shared" si="940"/>
        <v>-0.16</v>
      </c>
      <c r="X1286" s="2">
        <f t="shared" si="941"/>
        <v>0</v>
      </c>
      <c r="Y1286" s="2">
        <f t="shared" si="942"/>
        <v>0</v>
      </c>
      <c r="Z1286" s="2"/>
      <c r="AA1286" s="2">
        <v>88889161</v>
      </c>
      <c r="AB1286" s="2">
        <f t="shared" si="943"/>
        <v>66.680000000000007</v>
      </c>
      <c r="AC1286" s="2">
        <f t="shared" si="944"/>
        <v>66.680000000000007</v>
      </c>
      <c r="AD1286" s="2">
        <f t="shared" si="945"/>
        <v>0</v>
      </c>
      <c r="AE1286" s="2">
        <f t="shared" si="946"/>
        <v>0</v>
      </c>
      <c r="AF1286" s="2">
        <f t="shared" si="947"/>
        <v>0</v>
      </c>
      <c r="AG1286" s="2">
        <f t="shared" si="948"/>
        <v>0</v>
      </c>
      <c r="AH1286" s="2">
        <f t="shared" si="949"/>
        <v>0</v>
      </c>
      <c r="AI1286" s="2">
        <f t="shared" si="950"/>
        <v>0</v>
      </c>
      <c r="AJ1286" s="2">
        <f t="shared" si="951"/>
        <v>0.04</v>
      </c>
      <c r="AK1286" s="2">
        <v>66.680000000000007</v>
      </c>
      <c r="AL1286" s="2">
        <v>66.680000000000007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0.04</v>
      </c>
      <c r="AT1286" s="2">
        <v>90</v>
      </c>
      <c r="AU1286" s="2">
        <v>46</v>
      </c>
      <c r="AV1286" s="2">
        <v>1</v>
      </c>
      <c r="AW1286" s="2">
        <v>1</v>
      </c>
      <c r="AX1286" s="2"/>
      <c r="AY1286" s="2"/>
      <c r="AZ1286" s="2">
        <v>1</v>
      </c>
      <c r="BA1286" s="2">
        <v>1</v>
      </c>
      <c r="BB1286" s="2">
        <v>1</v>
      </c>
      <c r="BC1286" s="2">
        <v>1</v>
      </c>
      <c r="BD1286" s="2" t="s">
        <v>3</v>
      </c>
      <c r="BE1286" s="2" t="s">
        <v>3</v>
      </c>
      <c r="BF1286" s="2" t="s">
        <v>3</v>
      </c>
      <c r="BG1286" s="2" t="s">
        <v>3</v>
      </c>
      <c r="BH1286" s="2">
        <v>3</v>
      </c>
      <c r="BI1286" s="2">
        <v>2</v>
      </c>
      <c r="BJ1286" s="2" t="s">
        <v>720</v>
      </c>
      <c r="BK1286" s="2"/>
      <c r="BL1286" s="2"/>
      <c r="BM1286" s="2">
        <v>110006</v>
      </c>
      <c r="BN1286" s="2">
        <v>0</v>
      </c>
      <c r="BO1286" s="2" t="s">
        <v>3</v>
      </c>
      <c r="BP1286" s="2">
        <v>0</v>
      </c>
      <c r="BQ1286" s="2">
        <v>3</v>
      </c>
      <c r="BR1286" s="2">
        <v>1</v>
      </c>
      <c r="BS1286" s="2">
        <v>1</v>
      </c>
      <c r="BT1286" s="2">
        <v>1</v>
      </c>
      <c r="BU1286" s="2">
        <v>1</v>
      </c>
      <c r="BV1286" s="2">
        <v>1</v>
      </c>
      <c r="BW1286" s="2">
        <v>1</v>
      </c>
      <c r="BX1286" s="2">
        <v>1</v>
      </c>
      <c r="BY1286" s="2" t="s">
        <v>3</v>
      </c>
      <c r="BZ1286" s="2">
        <v>90</v>
      </c>
      <c r="CA1286" s="2">
        <v>46</v>
      </c>
      <c r="CB1286" s="2" t="s">
        <v>3</v>
      </c>
      <c r="CC1286" s="2"/>
      <c r="CD1286" s="2"/>
      <c r="CE1286" s="2">
        <v>0</v>
      </c>
      <c r="CF1286" s="2">
        <v>0</v>
      </c>
      <c r="CG1286" s="2">
        <v>0</v>
      </c>
      <c r="CH1286" s="2">
        <v>9</v>
      </c>
      <c r="CI1286" s="2">
        <v>1</v>
      </c>
      <c r="CJ1286" s="2">
        <v>0</v>
      </c>
      <c r="CK1286" s="2">
        <v>0</v>
      </c>
      <c r="CL1286" s="2">
        <v>0</v>
      </c>
      <c r="CM1286" s="2">
        <v>0</v>
      </c>
      <c r="CN1286" s="2" t="s">
        <v>3</v>
      </c>
      <c r="CO1286" s="2">
        <v>0</v>
      </c>
      <c r="CP1286" s="2">
        <f t="shared" si="952"/>
        <v>-266.72000000000003</v>
      </c>
      <c r="CQ1286" s="2">
        <f t="shared" si="953"/>
        <v>66.680000000000007</v>
      </c>
      <c r="CR1286" s="2">
        <f t="shared" si="954"/>
        <v>0</v>
      </c>
      <c r="CS1286" s="2">
        <f t="shared" si="955"/>
        <v>0</v>
      </c>
      <c r="CT1286" s="2">
        <f t="shared" si="956"/>
        <v>0</v>
      </c>
      <c r="CU1286" s="2">
        <f t="shared" si="957"/>
        <v>0</v>
      </c>
      <c r="CV1286" s="2">
        <f t="shared" si="958"/>
        <v>0</v>
      </c>
      <c r="CW1286" s="2">
        <f t="shared" si="959"/>
        <v>0</v>
      </c>
      <c r="CX1286" s="2">
        <f t="shared" si="960"/>
        <v>0.04</v>
      </c>
      <c r="CY1286" s="2">
        <f t="shared" si="961"/>
        <v>0</v>
      </c>
      <c r="CZ1286" s="2">
        <f t="shared" si="962"/>
        <v>0</v>
      </c>
      <c r="DA1286" s="2"/>
      <c r="DB1286" s="2"/>
      <c r="DC1286" s="2" t="s">
        <v>3</v>
      </c>
      <c r="DD1286" s="2" t="s">
        <v>3</v>
      </c>
      <c r="DE1286" s="2" t="s">
        <v>3</v>
      </c>
      <c r="DF1286" s="2" t="s">
        <v>3</v>
      </c>
      <c r="DG1286" s="2" t="s">
        <v>3</v>
      </c>
      <c r="DH1286" s="2" t="s">
        <v>3</v>
      </c>
      <c r="DI1286" s="2" t="s">
        <v>3</v>
      </c>
      <c r="DJ1286" s="2" t="s">
        <v>3</v>
      </c>
      <c r="DK1286" s="2" t="s">
        <v>3</v>
      </c>
      <c r="DL1286" s="2" t="s">
        <v>3</v>
      </c>
      <c r="DM1286" s="2" t="s">
        <v>3</v>
      </c>
      <c r="DN1286" s="2">
        <v>0</v>
      </c>
      <c r="DO1286" s="2">
        <v>0</v>
      </c>
      <c r="DP1286" s="2">
        <v>1</v>
      </c>
      <c r="DQ1286" s="2">
        <v>1</v>
      </c>
      <c r="DR1286" s="2"/>
      <c r="DS1286" s="2"/>
      <c r="DT1286" s="2"/>
      <c r="DU1286" s="2">
        <v>1010</v>
      </c>
      <c r="DV1286" s="2" t="s">
        <v>61</v>
      </c>
      <c r="DW1286" s="2" t="s">
        <v>61</v>
      </c>
      <c r="DX1286" s="2">
        <v>1</v>
      </c>
      <c r="DY1286" s="2"/>
      <c r="DZ1286" s="2" t="s">
        <v>3</v>
      </c>
      <c r="EA1286" s="2" t="s">
        <v>3</v>
      </c>
      <c r="EB1286" s="2" t="s">
        <v>3</v>
      </c>
      <c r="EC1286" s="2" t="s">
        <v>3</v>
      </c>
      <c r="ED1286" s="2"/>
      <c r="EE1286" s="2">
        <v>64991586</v>
      </c>
      <c r="EF1286" s="2">
        <v>3</v>
      </c>
      <c r="EG1286" s="2" t="s">
        <v>26</v>
      </c>
      <c r="EH1286" s="2">
        <v>0</v>
      </c>
      <c r="EI1286" s="2" t="s">
        <v>3</v>
      </c>
      <c r="EJ1286" s="2">
        <v>2</v>
      </c>
      <c r="EK1286" s="2">
        <v>110006</v>
      </c>
      <c r="EL1286" s="2" t="s">
        <v>179</v>
      </c>
      <c r="EM1286" s="2" t="s">
        <v>180</v>
      </c>
      <c r="EN1286" s="2"/>
      <c r="EO1286" s="2" t="s">
        <v>3</v>
      </c>
      <c r="EP1286" s="2"/>
      <c r="EQ1286" s="2">
        <v>32768</v>
      </c>
      <c r="ER1286" s="2">
        <v>66.680000000000007</v>
      </c>
      <c r="ES1286" s="2">
        <v>66.680000000000007</v>
      </c>
      <c r="ET1286" s="2">
        <v>0</v>
      </c>
      <c r="EU1286" s="2">
        <v>0</v>
      </c>
      <c r="EV1286" s="2">
        <v>0</v>
      </c>
      <c r="EW1286" s="2">
        <v>0</v>
      </c>
      <c r="EX1286" s="2">
        <v>0</v>
      </c>
      <c r="EY1286" s="2"/>
      <c r="EZ1286" s="2"/>
      <c r="FA1286" s="2"/>
      <c r="FB1286" s="2"/>
      <c r="FC1286" s="2"/>
      <c r="FD1286" s="2"/>
      <c r="FE1286" s="2"/>
      <c r="FF1286" s="2"/>
      <c r="FG1286" s="2"/>
      <c r="FH1286" s="2"/>
      <c r="FI1286" s="2"/>
      <c r="FJ1286" s="2"/>
      <c r="FK1286" s="2"/>
      <c r="FL1286" s="2"/>
      <c r="FM1286" s="2"/>
      <c r="FN1286" s="2"/>
      <c r="FO1286" s="2"/>
      <c r="FP1286" s="2"/>
      <c r="FQ1286" s="2">
        <v>0</v>
      </c>
      <c r="FR1286" s="2">
        <v>0</v>
      </c>
      <c r="FS1286" s="2">
        <v>0</v>
      </c>
      <c r="FT1286" s="2"/>
      <c r="FU1286" s="2"/>
      <c r="FV1286" s="2"/>
      <c r="FW1286" s="2"/>
      <c r="FX1286" s="2">
        <v>90</v>
      </c>
      <c r="FY1286" s="2">
        <v>46</v>
      </c>
      <c r="FZ1286" s="2"/>
      <c r="GA1286" s="2" t="s">
        <v>3</v>
      </c>
      <c r="GB1286" s="2"/>
      <c r="GC1286" s="2"/>
      <c r="GD1286" s="2">
        <v>1</v>
      </c>
      <c r="GE1286" s="2"/>
      <c r="GF1286" s="2">
        <v>-29388401</v>
      </c>
      <c r="GG1286" s="2">
        <v>2</v>
      </c>
      <c r="GH1286" s="2">
        <v>1</v>
      </c>
      <c r="GI1286" s="2">
        <v>-2</v>
      </c>
      <c r="GJ1286" s="2">
        <v>0</v>
      </c>
      <c r="GK1286" s="2">
        <v>0</v>
      </c>
      <c r="GL1286" s="2">
        <f t="shared" si="963"/>
        <v>0</v>
      </c>
      <c r="GM1286" s="2">
        <f t="shared" si="964"/>
        <v>-266.72000000000003</v>
      </c>
      <c r="GN1286" s="2">
        <f t="shared" si="965"/>
        <v>0</v>
      </c>
      <c r="GO1286" s="2">
        <f t="shared" si="966"/>
        <v>-266.72000000000003</v>
      </c>
      <c r="GP1286" s="2">
        <f t="shared" si="967"/>
        <v>0</v>
      </c>
      <c r="GQ1286" s="2"/>
      <c r="GR1286" s="2">
        <v>0</v>
      </c>
      <c r="GS1286" s="2">
        <v>3</v>
      </c>
      <c r="GT1286" s="2">
        <v>0</v>
      </c>
      <c r="GU1286" s="2" t="s">
        <v>3</v>
      </c>
      <c r="GV1286" s="2">
        <f t="shared" si="968"/>
        <v>0</v>
      </c>
      <c r="GW1286" s="2">
        <v>1</v>
      </c>
      <c r="GX1286" s="2">
        <f t="shared" si="969"/>
        <v>0</v>
      </c>
      <c r="GY1286" s="2"/>
      <c r="GZ1286" s="2"/>
      <c r="HA1286" s="2">
        <v>0</v>
      </c>
      <c r="HB1286" s="2">
        <v>0</v>
      </c>
      <c r="HC1286" s="2">
        <f t="shared" si="970"/>
        <v>0</v>
      </c>
      <c r="HD1286" s="2"/>
      <c r="HE1286" s="2" t="s">
        <v>3</v>
      </c>
      <c r="HF1286" s="2" t="s">
        <v>3</v>
      </c>
      <c r="HG1286" s="2"/>
      <c r="HH1286" s="2"/>
      <c r="HI1286" s="2"/>
      <c r="HJ1286" s="2"/>
      <c r="HK1286" s="2"/>
      <c r="HL1286" s="2"/>
      <c r="HM1286" s="2" t="s">
        <v>3</v>
      </c>
      <c r="HN1286" s="2" t="s">
        <v>181</v>
      </c>
      <c r="HO1286" s="2" t="s">
        <v>182</v>
      </c>
      <c r="HP1286" s="2" t="s">
        <v>179</v>
      </c>
      <c r="HQ1286" s="2" t="s">
        <v>179</v>
      </c>
      <c r="HR1286" s="2"/>
      <c r="HS1286" s="2">
        <v>0</v>
      </c>
      <c r="HT1286" s="2"/>
      <c r="HU1286" s="2"/>
      <c r="HV1286" s="2"/>
      <c r="HW1286" s="2"/>
      <c r="HX1286" s="2"/>
      <c r="HY1286" s="2"/>
      <c r="HZ1286" s="2"/>
      <c r="IA1286" s="2"/>
      <c r="IB1286" s="2"/>
      <c r="IC1286" s="2"/>
      <c r="ID1286" s="2"/>
      <c r="IE1286" s="2"/>
      <c r="IF1286" s="2"/>
      <c r="IG1286" s="2"/>
      <c r="IH1286" s="2"/>
      <c r="II1286" s="2"/>
      <c r="IJ1286" s="2"/>
      <c r="IK1286" s="2">
        <v>0</v>
      </c>
      <c r="IL1286" s="2"/>
      <c r="IM1286" s="2"/>
      <c r="IN1286" s="2"/>
      <c r="IO1286" s="2"/>
      <c r="IP1286" s="2"/>
      <c r="IQ1286" s="2"/>
      <c r="IR1286" s="2"/>
      <c r="IS1286" s="2"/>
      <c r="IT1286" s="2"/>
      <c r="IU1286" s="2"/>
    </row>
    <row r="1287" spans="1:255">
      <c r="A1287">
        <v>18</v>
      </c>
      <c r="B1287">
        <v>1</v>
      </c>
      <c r="C1287">
        <v>891</v>
      </c>
      <c r="E1287" t="s">
        <v>161</v>
      </c>
      <c r="F1287" t="s">
        <v>718</v>
      </c>
      <c r="G1287" t="s">
        <v>719</v>
      </c>
      <c r="H1287" t="s">
        <v>61</v>
      </c>
      <c r="I1287">
        <f>I1285*J1287</f>
        <v>-4</v>
      </c>
      <c r="J1287">
        <v>-2</v>
      </c>
      <c r="K1287">
        <v>-2</v>
      </c>
      <c r="L1287">
        <v>-4</v>
      </c>
      <c r="M1287">
        <v>0</v>
      </c>
      <c r="N1287">
        <f t="shared" si="931"/>
        <v>-4</v>
      </c>
      <c r="O1287">
        <f t="shared" si="932"/>
        <v>-778.82</v>
      </c>
      <c r="P1287">
        <f t="shared" si="933"/>
        <v>-778.82</v>
      </c>
      <c r="Q1287">
        <f t="shared" si="934"/>
        <v>0</v>
      </c>
      <c r="R1287">
        <f t="shared" si="935"/>
        <v>0</v>
      </c>
      <c r="S1287">
        <f t="shared" si="936"/>
        <v>0</v>
      </c>
      <c r="T1287">
        <f t="shared" si="937"/>
        <v>0</v>
      </c>
      <c r="U1287">
        <f t="shared" si="938"/>
        <v>0</v>
      </c>
      <c r="V1287">
        <f t="shared" si="939"/>
        <v>0</v>
      </c>
      <c r="W1287">
        <f t="shared" si="940"/>
        <v>-0.16</v>
      </c>
      <c r="X1287">
        <f t="shared" si="941"/>
        <v>0</v>
      </c>
      <c r="Y1287">
        <f t="shared" si="942"/>
        <v>0</v>
      </c>
      <c r="AA1287">
        <v>88889103</v>
      </c>
      <c r="AB1287">
        <f t="shared" si="943"/>
        <v>66.680000000000007</v>
      </c>
      <c r="AC1287">
        <f t="shared" si="944"/>
        <v>66.680000000000007</v>
      </c>
      <c r="AD1287">
        <f t="shared" si="945"/>
        <v>0</v>
      </c>
      <c r="AE1287">
        <f t="shared" si="946"/>
        <v>0</v>
      </c>
      <c r="AF1287">
        <f t="shared" si="947"/>
        <v>0</v>
      </c>
      <c r="AG1287">
        <f t="shared" si="948"/>
        <v>0</v>
      </c>
      <c r="AH1287">
        <f t="shared" si="949"/>
        <v>0</v>
      </c>
      <c r="AI1287">
        <f t="shared" si="950"/>
        <v>0</v>
      </c>
      <c r="AJ1287">
        <f t="shared" si="951"/>
        <v>0.04</v>
      </c>
      <c r="AK1287">
        <v>66.680000000000007</v>
      </c>
      <c r="AL1287">
        <v>66.680000000000007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0.04</v>
      </c>
      <c r="AT1287">
        <v>90</v>
      </c>
      <c r="AU1287">
        <v>46</v>
      </c>
      <c r="AV1287">
        <v>1</v>
      </c>
      <c r="AW1287">
        <v>1</v>
      </c>
      <c r="AZ1287">
        <v>1</v>
      </c>
      <c r="BA1287">
        <v>1</v>
      </c>
      <c r="BB1287">
        <v>1</v>
      </c>
      <c r="BC1287">
        <v>2.92</v>
      </c>
      <c r="BD1287" t="s">
        <v>3</v>
      </c>
      <c r="BE1287" t="s">
        <v>3</v>
      </c>
      <c r="BF1287" t="s">
        <v>3</v>
      </c>
      <c r="BG1287" t="s">
        <v>3</v>
      </c>
      <c r="BH1287">
        <v>3</v>
      </c>
      <c r="BI1287">
        <v>2</v>
      </c>
      <c r="BJ1287" t="s">
        <v>720</v>
      </c>
      <c r="BM1287">
        <v>110006</v>
      </c>
      <c r="BN1287">
        <v>0</v>
      </c>
      <c r="BO1287" t="s">
        <v>718</v>
      </c>
      <c r="BP1287">
        <v>1</v>
      </c>
      <c r="BQ1287">
        <v>3</v>
      </c>
      <c r="BR1287">
        <v>1</v>
      </c>
      <c r="BS1287">
        <v>1</v>
      </c>
      <c r="BT1287">
        <v>1</v>
      </c>
      <c r="BU1287">
        <v>1</v>
      </c>
      <c r="BV1287">
        <v>1</v>
      </c>
      <c r="BW1287">
        <v>1</v>
      </c>
      <c r="BX1287">
        <v>1</v>
      </c>
      <c r="BY1287" t="s">
        <v>3</v>
      </c>
      <c r="BZ1287">
        <v>90</v>
      </c>
      <c r="CA1287">
        <v>46</v>
      </c>
      <c r="CB1287" t="s">
        <v>3</v>
      </c>
      <c r="CE1287">
        <v>0</v>
      </c>
      <c r="CF1287">
        <v>0</v>
      </c>
      <c r="CG1287">
        <v>0</v>
      </c>
      <c r="CH1287">
        <v>9</v>
      </c>
      <c r="CI1287">
        <v>1</v>
      </c>
      <c r="CJ1287">
        <v>0</v>
      </c>
      <c r="CK1287">
        <v>0</v>
      </c>
      <c r="CL1287">
        <v>0</v>
      </c>
      <c r="CM1287">
        <v>0</v>
      </c>
      <c r="CN1287" t="s">
        <v>3</v>
      </c>
      <c r="CO1287">
        <v>0</v>
      </c>
      <c r="CP1287">
        <f t="shared" si="952"/>
        <v>-778.82</v>
      </c>
      <c r="CQ1287">
        <f t="shared" si="953"/>
        <v>194.7056</v>
      </c>
      <c r="CR1287">
        <f t="shared" si="954"/>
        <v>0</v>
      </c>
      <c r="CS1287">
        <f t="shared" si="955"/>
        <v>0</v>
      </c>
      <c r="CT1287">
        <f t="shared" si="956"/>
        <v>0</v>
      </c>
      <c r="CU1287">
        <f t="shared" si="957"/>
        <v>0</v>
      </c>
      <c r="CV1287">
        <f t="shared" si="958"/>
        <v>0</v>
      </c>
      <c r="CW1287">
        <f t="shared" si="959"/>
        <v>0</v>
      </c>
      <c r="CX1287">
        <f t="shared" si="960"/>
        <v>0.04</v>
      </c>
      <c r="CY1287">
        <f t="shared" si="961"/>
        <v>0</v>
      </c>
      <c r="CZ1287">
        <f t="shared" si="962"/>
        <v>0</v>
      </c>
      <c r="DC1287" t="s">
        <v>3</v>
      </c>
      <c r="DD1287" t="s">
        <v>3</v>
      </c>
      <c r="DE1287" t="s">
        <v>3</v>
      </c>
      <c r="DF1287" t="s">
        <v>3</v>
      </c>
      <c r="DG1287" t="s">
        <v>3</v>
      </c>
      <c r="DH1287" t="s">
        <v>3</v>
      </c>
      <c r="DI1287" t="s">
        <v>3</v>
      </c>
      <c r="DJ1287" t="s">
        <v>3</v>
      </c>
      <c r="DK1287" t="s">
        <v>3</v>
      </c>
      <c r="DL1287" t="s">
        <v>3</v>
      </c>
      <c r="DM1287" t="s">
        <v>3</v>
      </c>
      <c r="DN1287">
        <v>0</v>
      </c>
      <c r="DO1287">
        <v>0</v>
      </c>
      <c r="DP1287">
        <v>1</v>
      </c>
      <c r="DQ1287">
        <v>1</v>
      </c>
      <c r="DU1287">
        <v>1010</v>
      </c>
      <c r="DV1287" t="s">
        <v>61</v>
      </c>
      <c r="DW1287" t="s">
        <v>61</v>
      </c>
      <c r="DX1287">
        <v>1</v>
      </c>
      <c r="DZ1287" t="s">
        <v>3</v>
      </c>
      <c r="EA1287" t="s">
        <v>3</v>
      </c>
      <c r="EB1287" t="s">
        <v>3</v>
      </c>
      <c r="EC1287" t="s">
        <v>3</v>
      </c>
      <c r="EE1287">
        <v>64991586</v>
      </c>
      <c r="EF1287">
        <v>3</v>
      </c>
      <c r="EG1287" t="s">
        <v>26</v>
      </c>
      <c r="EH1287">
        <v>0</v>
      </c>
      <c r="EI1287" t="s">
        <v>3</v>
      </c>
      <c r="EJ1287">
        <v>2</v>
      </c>
      <c r="EK1287">
        <v>110006</v>
      </c>
      <c r="EL1287" t="s">
        <v>179</v>
      </c>
      <c r="EM1287" t="s">
        <v>180</v>
      </c>
      <c r="EO1287" t="s">
        <v>3</v>
      </c>
      <c r="EQ1287">
        <v>32768</v>
      </c>
      <c r="ER1287">
        <v>66.680000000000007</v>
      </c>
      <c r="ES1287">
        <v>66.680000000000007</v>
      </c>
      <c r="ET1287">
        <v>0</v>
      </c>
      <c r="EU1287">
        <v>0</v>
      </c>
      <c r="EV1287">
        <v>0</v>
      </c>
      <c r="EW1287">
        <v>0</v>
      </c>
      <c r="EX1287">
        <v>0</v>
      </c>
      <c r="FQ1287">
        <v>0</v>
      </c>
      <c r="FR1287">
        <v>0</v>
      </c>
      <c r="FS1287">
        <v>0</v>
      </c>
      <c r="FX1287">
        <v>90</v>
      </c>
      <c r="FY1287">
        <v>46</v>
      </c>
      <c r="GA1287" t="s">
        <v>3</v>
      </c>
      <c r="GD1287">
        <v>1</v>
      </c>
      <c r="GF1287">
        <v>-29388401</v>
      </c>
      <c r="GG1287">
        <v>2</v>
      </c>
      <c r="GH1287">
        <v>1</v>
      </c>
      <c r="GI1287">
        <v>2</v>
      </c>
      <c r="GJ1287">
        <v>0</v>
      </c>
      <c r="GK1287">
        <v>0</v>
      </c>
      <c r="GL1287">
        <f t="shared" si="963"/>
        <v>0</v>
      </c>
      <c r="GM1287">
        <f t="shared" si="964"/>
        <v>-778.82</v>
      </c>
      <c r="GN1287">
        <f t="shared" si="965"/>
        <v>0</v>
      </c>
      <c r="GO1287">
        <f t="shared" si="966"/>
        <v>-778.82</v>
      </c>
      <c r="GP1287">
        <f t="shared" si="967"/>
        <v>0</v>
      </c>
      <c r="GR1287">
        <v>0</v>
      </c>
      <c r="GS1287">
        <v>3</v>
      </c>
      <c r="GT1287">
        <v>0</v>
      </c>
      <c r="GU1287" t="s">
        <v>3</v>
      </c>
      <c r="GV1287">
        <f t="shared" si="968"/>
        <v>0</v>
      </c>
      <c r="GW1287">
        <v>1</v>
      </c>
      <c r="GX1287">
        <f t="shared" si="969"/>
        <v>0</v>
      </c>
      <c r="HA1287">
        <v>0</v>
      </c>
      <c r="HB1287">
        <v>0</v>
      </c>
      <c r="HC1287">
        <f t="shared" si="970"/>
        <v>0</v>
      </c>
      <c r="HE1287" t="s">
        <v>3</v>
      </c>
      <c r="HF1287" t="s">
        <v>3</v>
      </c>
      <c r="HM1287" t="s">
        <v>3</v>
      </c>
      <c r="HN1287" t="s">
        <v>181</v>
      </c>
      <c r="HO1287" t="s">
        <v>182</v>
      </c>
      <c r="HP1287" t="s">
        <v>179</v>
      </c>
      <c r="HQ1287" t="s">
        <v>179</v>
      </c>
      <c r="HS1287">
        <v>0</v>
      </c>
      <c r="IK1287">
        <v>0</v>
      </c>
    </row>
    <row r="1288" spans="1:255">
      <c r="A1288" s="2">
        <v>17</v>
      </c>
      <c r="B1288" s="2">
        <v>1</v>
      </c>
      <c r="C1288" s="2">
        <f>ROW(SmtRes!A895)</f>
        <v>895</v>
      </c>
      <c r="D1288" s="2">
        <f>ROW(EtalonRes!A883)</f>
        <v>883</v>
      </c>
      <c r="E1288" s="2" t="s">
        <v>170</v>
      </c>
      <c r="F1288" s="2" t="s">
        <v>713</v>
      </c>
      <c r="G1288" s="2" t="s">
        <v>714</v>
      </c>
      <c r="H1288" s="2" t="s">
        <v>715</v>
      </c>
      <c r="I1288" s="2">
        <f>ROUND(ROUND(2,6),9)</f>
        <v>2</v>
      </c>
      <c r="J1288" s="2">
        <v>0</v>
      </c>
      <c r="K1288" s="2">
        <f>ROUND(ROUND(2,6),9)</f>
        <v>2</v>
      </c>
      <c r="L1288" s="2">
        <v>2</v>
      </c>
      <c r="M1288" s="2">
        <v>0</v>
      </c>
      <c r="N1288" s="2">
        <f t="shared" si="931"/>
        <v>2</v>
      </c>
      <c r="O1288" s="2">
        <f t="shared" si="932"/>
        <v>268.68</v>
      </c>
      <c r="P1288" s="2">
        <f t="shared" si="933"/>
        <v>266.76</v>
      </c>
      <c r="Q1288" s="2">
        <f t="shared" si="934"/>
        <v>0</v>
      </c>
      <c r="R1288" s="2">
        <f t="shared" si="935"/>
        <v>0</v>
      </c>
      <c r="S1288" s="2">
        <f t="shared" si="936"/>
        <v>1.92</v>
      </c>
      <c r="T1288" s="2">
        <f t="shared" si="937"/>
        <v>0</v>
      </c>
      <c r="U1288" s="2">
        <f t="shared" si="938"/>
        <v>0.2</v>
      </c>
      <c r="V1288" s="2">
        <f t="shared" si="939"/>
        <v>0</v>
      </c>
      <c r="W1288" s="2">
        <f t="shared" si="940"/>
        <v>0</v>
      </c>
      <c r="X1288" s="2">
        <f t="shared" si="941"/>
        <v>1.73</v>
      </c>
      <c r="Y1288" s="2">
        <f t="shared" si="942"/>
        <v>0.88</v>
      </c>
      <c r="Z1288" s="2"/>
      <c r="AA1288" s="2">
        <v>88889161</v>
      </c>
      <c r="AB1288" s="2">
        <f t="shared" si="943"/>
        <v>134.34</v>
      </c>
      <c r="AC1288" s="2">
        <f t="shared" si="944"/>
        <v>133.38</v>
      </c>
      <c r="AD1288" s="2">
        <f t="shared" si="945"/>
        <v>0</v>
      </c>
      <c r="AE1288" s="2">
        <f t="shared" si="946"/>
        <v>0</v>
      </c>
      <c r="AF1288" s="2">
        <f t="shared" si="947"/>
        <v>0.96</v>
      </c>
      <c r="AG1288" s="2">
        <f t="shared" si="948"/>
        <v>0</v>
      </c>
      <c r="AH1288" s="2">
        <f t="shared" si="949"/>
        <v>0.1</v>
      </c>
      <c r="AI1288" s="2">
        <f t="shared" si="950"/>
        <v>0</v>
      </c>
      <c r="AJ1288" s="2">
        <f t="shared" si="951"/>
        <v>0</v>
      </c>
      <c r="AK1288" s="2">
        <v>134.34</v>
      </c>
      <c r="AL1288" s="2">
        <v>133.38</v>
      </c>
      <c r="AM1288" s="2">
        <v>0</v>
      </c>
      <c r="AN1288" s="2">
        <v>0</v>
      </c>
      <c r="AO1288" s="2">
        <v>0.96</v>
      </c>
      <c r="AP1288" s="2">
        <v>0</v>
      </c>
      <c r="AQ1288" s="2">
        <v>0.1</v>
      </c>
      <c r="AR1288" s="2">
        <v>0</v>
      </c>
      <c r="AS1288" s="2">
        <v>0</v>
      </c>
      <c r="AT1288" s="2">
        <v>90</v>
      </c>
      <c r="AU1288" s="2">
        <v>46</v>
      </c>
      <c r="AV1288" s="2">
        <v>1</v>
      </c>
      <c r="AW1288" s="2">
        <v>1</v>
      </c>
      <c r="AX1288" s="2"/>
      <c r="AY1288" s="2"/>
      <c r="AZ1288" s="2">
        <v>1</v>
      </c>
      <c r="BA1288" s="2">
        <v>1</v>
      </c>
      <c r="BB1288" s="2">
        <v>1</v>
      </c>
      <c r="BC1288" s="2">
        <v>1</v>
      </c>
      <c r="BD1288" s="2" t="s">
        <v>3</v>
      </c>
      <c r="BE1288" s="2" t="s">
        <v>3</v>
      </c>
      <c r="BF1288" s="2" t="s">
        <v>3</v>
      </c>
      <c r="BG1288" s="2" t="s">
        <v>3</v>
      </c>
      <c r="BH1288" s="2">
        <v>0</v>
      </c>
      <c r="BI1288" s="2">
        <v>2</v>
      </c>
      <c r="BJ1288" s="2" t="s">
        <v>716</v>
      </c>
      <c r="BK1288" s="2"/>
      <c r="BL1288" s="2"/>
      <c r="BM1288" s="2">
        <v>110006</v>
      </c>
      <c r="BN1288" s="2">
        <v>0</v>
      </c>
      <c r="BO1288" s="2" t="s">
        <v>3</v>
      </c>
      <c r="BP1288" s="2">
        <v>0</v>
      </c>
      <c r="BQ1288" s="2">
        <v>3</v>
      </c>
      <c r="BR1288" s="2">
        <v>0</v>
      </c>
      <c r="BS1288" s="2">
        <v>1</v>
      </c>
      <c r="BT1288" s="2">
        <v>1</v>
      </c>
      <c r="BU1288" s="2">
        <v>1</v>
      </c>
      <c r="BV1288" s="2">
        <v>1</v>
      </c>
      <c r="BW1288" s="2">
        <v>1</v>
      </c>
      <c r="BX1288" s="2">
        <v>1</v>
      </c>
      <c r="BY1288" s="2" t="s">
        <v>3</v>
      </c>
      <c r="BZ1288" s="2">
        <v>90</v>
      </c>
      <c r="CA1288" s="2">
        <v>46</v>
      </c>
      <c r="CB1288" s="2" t="s">
        <v>3</v>
      </c>
      <c r="CC1288" s="2"/>
      <c r="CD1288" s="2"/>
      <c r="CE1288" s="2">
        <v>0</v>
      </c>
      <c r="CF1288" s="2">
        <v>0</v>
      </c>
      <c r="CG1288" s="2">
        <v>0</v>
      </c>
      <c r="CH1288" s="2">
        <v>10</v>
      </c>
      <c r="CI1288" s="2">
        <v>0</v>
      </c>
      <c r="CJ1288" s="2">
        <v>0</v>
      </c>
      <c r="CK1288" s="2">
        <v>0</v>
      </c>
      <c r="CL1288" s="2">
        <v>0</v>
      </c>
      <c r="CM1288" s="2">
        <v>0</v>
      </c>
      <c r="CN1288" s="2" t="s">
        <v>3</v>
      </c>
      <c r="CO1288" s="2">
        <v>0</v>
      </c>
      <c r="CP1288" s="2">
        <f t="shared" si="952"/>
        <v>268.68</v>
      </c>
      <c r="CQ1288" s="2">
        <f t="shared" si="953"/>
        <v>133.38</v>
      </c>
      <c r="CR1288" s="2">
        <f t="shared" si="954"/>
        <v>0</v>
      </c>
      <c r="CS1288" s="2">
        <f t="shared" si="955"/>
        <v>0</v>
      </c>
      <c r="CT1288" s="2">
        <f t="shared" si="956"/>
        <v>0.96</v>
      </c>
      <c r="CU1288" s="2">
        <f t="shared" si="957"/>
        <v>0</v>
      </c>
      <c r="CV1288" s="2">
        <f t="shared" si="958"/>
        <v>0.1</v>
      </c>
      <c r="CW1288" s="2">
        <f t="shared" si="959"/>
        <v>0</v>
      </c>
      <c r="CX1288" s="2">
        <f t="shared" si="960"/>
        <v>0</v>
      </c>
      <c r="CY1288" s="2">
        <f t="shared" si="961"/>
        <v>1.7279999999999998</v>
      </c>
      <c r="CZ1288" s="2">
        <f t="shared" si="962"/>
        <v>0.88319999999999999</v>
      </c>
      <c r="DA1288" s="2"/>
      <c r="DB1288" s="2"/>
      <c r="DC1288" s="2" t="s">
        <v>3</v>
      </c>
      <c r="DD1288" s="2" t="s">
        <v>3</v>
      </c>
      <c r="DE1288" s="2" t="s">
        <v>3</v>
      </c>
      <c r="DF1288" s="2" t="s">
        <v>3</v>
      </c>
      <c r="DG1288" s="2" t="s">
        <v>3</v>
      </c>
      <c r="DH1288" s="2" t="s">
        <v>3</v>
      </c>
      <c r="DI1288" s="2" t="s">
        <v>3</v>
      </c>
      <c r="DJ1288" s="2" t="s">
        <v>3</v>
      </c>
      <c r="DK1288" s="2" t="s">
        <v>3</v>
      </c>
      <c r="DL1288" s="2" t="s">
        <v>3</v>
      </c>
      <c r="DM1288" s="2" t="s">
        <v>3</v>
      </c>
      <c r="DN1288" s="2">
        <v>0</v>
      </c>
      <c r="DO1288" s="2">
        <v>0</v>
      </c>
      <c r="DP1288" s="2">
        <v>1</v>
      </c>
      <c r="DQ1288" s="2">
        <v>1</v>
      </c>
      <c r="DR1288" s="2"/>
      <c r="DS1288" s="2"/>
      <c r="DT1288" s="2"/>
      <c r="DU1288" s="2">
        <v>1013</v>
      </c>
      <c r="DV1288" s="2" t="s">
        <v>715</v>
      </c>
      <c r="DW1288" s="2" t="s">
        <v>715</v>
      </c>
      <c r="DX1288" s="2">
        <v>1</v>
      </c>
      <c r="DY1288" s="2"/>
      <c r="DZ1288" s="2" t="s">
        <v>3</v>
      </c>
      <c r="EA1288" s="2" t="s">
        <v>3</v>
      </c>
      <c r="EB1288" s="2" t="s">
        <v>3</v>
      </c>
      <c r="EC1288" s="2" t="s">
        <v>3</v>
      </c>
      <c r="ED1288" s="2"/>
      <c r="EE1288" s="2">
        <v>64991586</v>
      </c>
      <c r="EF1288" s="2">
        <v>3</v>
      </c>
      <c r="EG1288" s="2" t="s">
        <v>26</v>
      </c>
      <c r="EH1288" s="2">
        <v>0</v>
      </c>
      <c r="EI1288" s="2" t="s">
        <v>3</v>
      </c>
      <c r="EJ1288" s="2">
        <v>2</v>
      </c>
      <c r="EK1288" s="2">
        <v>110006</v>
      </c>
      <c r="EL1288" s="2" t="s">
        <v>179</v>
      </c>
      <c r="EM1288" s="2" t="s">
        <v>180</v>
      </c>
      <c r="EN1288" s="2"/>
      <c r="EO1288" s="2" t="s">
        <v>3</v>
      </c>
      <c r="EP1288" s="2"/>
      <c r="EQ1288" s="2">
        <v>0</v>
      </c>
      <c r="ER1288" s="2">
        <v>134.34</v>
      </c>
      <c r="ES1288" s="2">
        <v>133.38</v>
      </c>
      <c r="ET1288" s="2">
        <v>0</v>
      </c>
      <c r="EU1288" s="2">
        <v>0</v>
      </c>
      <c r="EV1288" s="2">
        <v>0.96</v>
      </c>
      <c r="EW1288" s="2">
        <v>0.1</v>
      </c>
      <c r="EX1288" s="2">
        <v>0</v>
      </c>
      <c r="EY1288" s="2">
        <v>0</v>
      </c>
      <c r="EZ1288" s="2"/>
      <c r="FA1288" s="2"/>
      <c r="FB1288" s="2"/>
      <c r="FC1288" s="2"/>
      <c r="FD1288" s="2"/>
      <c r="FE1288" s="2"/>
      <c r="FF1288" s="2"/>
      <c r="FG1288" s="2"/>
      <c r="FH1288" s="2"/>
      <c r="FI1288" s="2"/>
      <c r="FJ1288" s="2"/>
      <c r="FK1288" s="2"/>
      <c r="FL1288" s="2"/>
      <c r="FM1288" s="2"/>
      <c r="FN1288" s="2"/>
      <c r="FO1288" s="2"/>
      <c r="FP1288" s="2"/>
      <c r="FQ1288" s="2">
        <v>0</v>
      </c>
      <c r="FR1288" s="2">
        <v>0</v>
      </c>
      <c r="FS1288" s="2">
        <v>0</v>
      </c>
      <c r="FT1288" s="2"/>
      <c r="FU1288" s="2"/>
      <c r="FV1288" s="2"/>
      <c r="FW1288" s="2"/>
      <c r="FX1288" s="2">
        <v>90</v>
      </c>
      <c r="FY1288" s="2">
        <v>46</v>
      </c>
      <c r="FZ1288" s="2"/>
      <c r="GA1288" s="2" t="s">
        <v>3</v>
      </c>
      <c r="GB1288" s="2"/>
      <c r="GC1288" s="2"/>
      <c r="GD1288" s="2">
        <v>1</v>
      </c>
      <c r="GE1288" s="2"/>
      <c r="GF1288" s="2">
        <v>-373322999</v>
      </c>
      <c r="GG1288" s="2">
        <v>2</v>
      </c>
      <c r="GH1288" s="2">
        <v>1</v>
      </c>
      <c r="GI1288" s="2">
        <v>-2</v>
      </c>
      <c r="GJ1288" s="2">
        <v>0</v>
      </c>
      <c r="GK1288" s="2">
        <v>0</v>
      </c>
      <c r="GL1288" s="2">
        <f t="shared" si="963"/>
        <v>0</v>
      </c>
      <c r="GM1288" s="2">
        <f t="shared" si="964"/>
        <v>271.29000000000002</v>
      </c>
      <c r="GN1288" s="2">
        <f t="shared" si="965"/>
        <v>0</v>
      </c>
      <c r="GO1288" s="2">
        <f t="shared" si="966"/>
        <v>271.29000000000002</v>
      </c>
      <c r="GP1288" s="2">
        <f t="shared" si="967"/>
        <v>0</v>
      </c>
      <c r="GQ1288" s="2"/>
      <c r="GR1288" s="2">
        <v>0</v>
      </c>
      <c r="GS1288" s="2">
        <v>3</v>
      </c>
      <c r="GT1288" s="2">
        <v>0</v>
      </c>
      <c r="GU1288" s="2" t="s">
        <v>3</v>
      </c>
      <c r="GV1288" s="2">
        <f t="shared" si="968"/>
        <v>0</v>
      </c>
      <c r="GW1288" s="2">
        <v>1</v>
      </c>
      <c r="GX1288" s="2">
        <f t="shared" si="969"/>
        <v>0</v>
      </c>
      <c r="GY1288" s="2"/>
      <c r="GZ1288" s="2"/>
      <c r="HA1288" s="2">
        <v>0</v>
      </c>
      <c r="HB1288" s="2">
        <v>0</v>
      </c>
      <c r="HC1288" s="2">
        <f t="shared" si="970"/>
        <v>0</v>
      </c>
      <c r="HD1288" s="2"/>
      <c r="HE1288" s="2" t="s">
        <v>3</v>
      </c>
      <c r="HF1288" s="2" t="s">
        <v>3</v>
      </c>
      <c r="HG1288" s="2"/>
      <c r="HH1288" s="2"/>
      <c r="HI1288" s="2"/>
      <c r="HJ1288" s="2"/>
      <c r="HK1288" s="2"/>
      <c r="HL1288" s="2"/>
      <c r="HM1288" s="2" t="s">
        <v>3</v>
      </c>
      <c r="HN1288" s="2" t="s">
        <v>181</v>
      </c>
      <c r="HO1288" s="2" t="s">
        <v>182</v>
      </c>
      <c r="HP1288" s="2" t="s">
        <v>179</v>
      </c>
      <c r="HQ1288" s="2" t="s">
        <v>179</v>
      </c>
      <c r="HR1288" s="2"/>
      <c r="HS1288" s="2">
        <v>0</v>
      </c>
      <c r="HT1288" s="2"/>
      <c r="HU1288" s="2"/>
      <c r="HV1288" s="2"/>
      <c r="HW1288" s="2"/>
      <c r="HX1288" s="2"/>
      <c r="HY1288" s="2"/>
      <c r="HZ1288" s="2"/>
      <c r="IA1288" s="2"/>
      <c r="IB1288" s="2"/>
      <c r="IC1288" s="2"/>
      <c r="ID1288" s="2"/>
      <c r="IE1288" s="2"/>
      <c r="IF1288" s="2"/>
      <c r="IG1288" s="2"/>
      <c r="IH1288" s="2"/>
      <c r="II1288" s="2"/>
      <c r="IJ1288" s="2"/>
      <c r="IK1288" s="2">
        <v>0</v>
      </c>
      <c r="IL1288" s="2"/>
      <c r="IM1288" s="2"/>
      <c r="IN1288" s="2"/>
      <c r="IO1288" s="2"/>
      <c r="IP1288" s="2"/>
      <c r="IQ1288" s="2"/>
      <c r="IR1288" s="2"/>
      <c r="IS1288" s="2"/>
      <c r="IT1288" s="2"/>
      <c r="IU1288" s="2"/>
    </row>
    <row r="1289" spans="1:255">
      <c r="A1289">
        <v>17</v>
      </c>
      <c r="B1289">
        <v>1</v>
      </c>
      <c r="C1289">
        <f>ROW(SmtRes!A898)</f>
        <v>898</v>
      </c>
      <c r="D1289">
        <f>ROW(EtalonRes!A886)</f>
        <v>886</v>
      </c>
      <c r="E1289" t="s">
        <v>170</v>
      </c>
      <c r="F1289" t="s">
        <v>713</v>
      </c>
      <c r="G1289" t="s">
        <v>714</v>
      </c>
      <c r="H1289" t="s">
        <v>715</v>
      </c>
      <c r="I1289">
        <f>ROUND(ROUND(2,6),9)</f>
        <v>2</v>
      </c>
      <c r="J1289">
        <v>0</v>
      </c>
      <c r="K1289">
        <f>ROUND(ROUND(2,6),9)</f>
        <v>2</v>
      </c>
      <c r="L1289">
        <v>2</v>
      </c>
      <c r="M1289">
        <v>0</v>
      </c>
      <c r="N1289">
        <f t="shared" si="931"/>
        <v>2</v>
      </c>
      <c r="O1289">
        <f t="shared" si="932"/>
        <v>871.89</v>
      </c>
      <c r="P1289">
        <f t="shared" si="933"/>
        <v>781.61</v>
      </c>
      <c r="Q1289">
        <f t="shared" si="934"/>
        <v>0</v>
      </c>
      <c r="R1289">
        <f t="shared" si="935"/>
        <v>0</v>
      </c>
      <c r="S1289">
        <f t="shared" si="936"/>
        <v>90.28</v>
      </c>
      <c r="T1289">
        <f t="shared" si="937"/>
        <v>0</v>
      </c>
      <c r="U1289">
        <f t="shared" si="938"/>
        <v>0.2</v>
      </c>
      <c r="V1289">
        <f t="shared" si="939"/>
        <v>0</v>
      </c>
      <c r="W1289">
        <f t="shared" si="940"/>
        <v>0</v>
      </c>
      <c r="X1289">
        <f t="shared" si="941"/>
        <v>81.25</v>
      </c>
      <c r="Y1289">
        <f t="shared" si="942"/>
        <v>41.53</v>
      </c>
      <c r="AA1289">
        <v>88889103</v>
      </c>
      <c r="AB1289">
        <f t="shared" si="943"/>
        <v>134.34</v>
      </c>
      <c r="AC1289">
        <f t="shared" si="944"/>
        <v>133.38</v>
      </c>
      <c r="AD1289">
        <f t="shared" si="945"/>
        <v>0</v>
      </c>
      <c r="AE1289">
        <f t="shared" si="946"/>
        <v>0</v>
      </c>
      <c r="AF1289">
        <f t="shared" si="947"/>
        <v>0.96</v>
      </c>
      <c r="AG1289">
        <f t="shared" si="948"/>
        <v>0</v>
      </c>
      <c r="AH1289">
        <f t="shared" si="949"/>
        <v>0.1</v>
      </c>
      <c r="AI1289">
        <f t="shared" si="950"/>
        <v>0</v>
      </c>
      <c r="AJ1289">
        <f t="shared" si="951"/>
        <v>0</v>
      </c>
      <c r="AK1289">
        <v>134.34</v>
      </c>
      <c r="AL1289">
        <v>133.38</v>
      </c>
      <c r="AM1289">
        <v>0</v>
      </c>
      <c r="AN1289">
        <v>0</v>
      </c>
      <c r="AO1289">
        <v>0.96</v>
      </c>
      <c r="AP1289">
        <v>0</v>
      </c>
      <c r="AQ1289">
        <v>0.1</v>
      </c>
      <c r="AR1289">
        <v>0</v>
      </c>
      <c r="AS1289">
        <v>0</v>
      </c>
      <c r="AT1289">
        <v>90</v>
      </c>
      <c r="AU1289">
        <v>46</v>
      </c>
      <c r="AV1289">
        <v>1</v>
      </c>
      <c r="AW1289">
        <v>1</v>
      </c>
      <c r="AZ1289">
        <v>1</v>
      </c>
      <c r="BA1289">
        <v>47.02</v>
      </c>
      <c r="BB1289">
        <v>1</v>
      </c>
      <c r="BC1289">
        <v>2.93</v>
      </c>
      <c r="BD1289" t="s">
        <v>3</v>
      </c>
      <c r="BE1289" t="s">
        <v>3</v>
      </c>
      <c r="BF1289" t="s">
        <v>3</v>
      </c>
      <c r="BG1289" t="s">
        <v>3</v>
      </c>
      <c r="BH1289">
        <v>0</v>
      </c>
      <c r="BI1289">
        <v>2</v>
      </c>
      <c r="BJ1289" t="s">
        <v>716</v>
      </c>
      <c r="BM1289">
        <v>110006</v>
      </c>
      <c r="BN1289">
        <v>0</v>
      </c>
      <c r="BO1289" t="s">
        <v>713</v>
      </c>
      <c r="BP1289">
        <v>1</v>
      </c>
      <c r="BQ1289">
        <v>3</v>
      </c>
      <c r="BR1289">
        <v>0</v>
      </c>
      <c r="BS1289">
        <v>47.02</v>
      </c>
      <c r="BT1289">
        <v>1</v>
      </c>
      <c r="BU1289">
        <v>1</v>
      </c>
      <c r="BV1289">
        <v>1</v>
      </c>
      <c r="BW1289">
        <v>1</v>
      </c>
      <c r="BX1289">
        <v>1</v>
      </c>
      <c r="BY1289" t="s">
        <v>3</v>
      </c>
      <c r="BZ1289">
        <v>90</v>
      </c>
      <c r="CA1289">
        <v>46</v>
      </c>
      <c r="CB1289" t="s">
        <v>3</v>
      </c>
      <c r="CE1289">
        <v>0</v>
      </c>
      <c r="CF1289">
        <v>0</v>
      </c>
      <c r="CG1289">
        <v>0</v>
      </c>
      <c r="CH1289">
        <v>10</v>
      </c>
      <c r="CI1289">
        <v>0</v>
      </c>
      <c r="CJ1289">
        <v>0</v>
      </c>
      <c r="CK1289">
        <v>0</v>
      </c>
      <c r="CL1289">
        <v>0</v>
      </c>
      <c r="CM1289">
        <v>0</v>
      </c>
      <c r="CN1289" t="s">
        <v>3</v>
      </c>
      <c r="CO1289">
        <v>0</v>
      </c>
      <c r="CP1289">
        <f t="shared" si="952"/>
        <v>871.89</v>
      </c>
      <c r="CQ1289">
        <f t="shared" si="953"/>
        <v>390.80340000000001</v>
      </c>
      <c r="CR1289">
        <f t="shared" si="954"/>
        <v>0</v>
      </c>
      <c r="CS1289">
        <f t="shared" si="955"/>
        <v>0</v>
      </c>
      <c r="CT1289">
        <f t="shared" si="956"/>
        <v>45.139200000000002</v>
      </c>
      <c r="CU1289">
        <f t="shared" si="957"/>
        <v>0</v>
      </c>
      <c r="CV1289">
        <f t="shared" si="958"/>
        <v>0.1</v>
      </c>
      <c r="CW1289">
        <f t="shared" si="959"/>
        <v>0</v>
      </c>
      <c r="CX1289">
        <f t="shared" si="960"/>
        <v>0</v>
      </c>
      <c r="CY1289">
        <f t="shared" si="961"/>
        <v>81.251999999999995</v>
      </c>
      <c r="CZ1289">
        <f t="shared" si="962"/>
        <v>41.528800000000004</v>
      </c>
      <c r="DC1289" t="s">
        <v>3</v>
      </c>
      <c r="DD1289" t="s">
        <v>3</v>
      </c>
      <c r="DE1289" t="s">
        <v>3</v>
      </c>
      <c r="DF1289" t="s">
        <v>3</v>
      </c>
      <c r="DG1289" t="s">
        <v>3</v>
      </c>
      <c r="DH1289" t="s">
        <v>3</v>
      </c>
      <c r="DI1289" t="s">
        <v>3</v>
      </c>
      <c r="DJ1289" t="s">
        <v>3</v>
      </c>
      <c r="DK1289" t="s">
        <v>3</v>
      </c>
      <c r="DL1289" t="s">
        <v>3</v>
      </c>
      <c r="DM1289" t="s">
        <v>3</v>
      </c>
      <c r="DN1289">
        <v>0</v>
      </c>
      <c r="DO1289">
        <v>0</v>
      </c>
      <c r="DP1289">
        <v>1</v>
      </c>
      <c r="DQ1289">
        <v>1</v>
      </c>
      <c r="DU1289">
        <v>1013</v>
      </c>
      <c r="DV1289" t="s">
        <v>715</v>
      </c>
      <c r="DW1289" t="s">
        <v>715</v>
      </c>
      <c r="DX1289">
        <v>1</v>
      </c>
      <c r="DZ1289" t="s">
        <v>3</v>
      </c>
      <c r="EA1289" t="s">
        <v>3</v>
      </c>
      <c r="EB1289" t="s">
        <v>3</v>
      </c>
      <c r="EC1289" t="s">
        <v>3</v>
      </c>
      <c r="EE1289">
        <v>64991586</v>
      </c>
      <c r="EF1289">
        <v>3</v>
      </c>
      <c r="EG1289" t="s">
        <v>26</v>
      </c>
      <c r="EH1289">
        <v>0</v>
      </c>
      <c r="EI1289" t="s">
        <v>3</v>
      </c>
      <c r="EJ1289">
        <v>2</v>
      </c>
      <c r="EK1289">
        <v>110006</v>
      </c>
      <c r="EL1289" t="s">
        <v>179</v>
      </c>
      <c r="EM1289" t="s">
        <v>180</v>
      </c>
      <c r="EO1289" t="s">
        <v>3</v>
      </c>
      <c r="EQ1289">
        <v>0</v>
      </c>
      <c r="ER1289">
        <v>134.34</v>
      </c>
      <c r="ES1289">
        <v>133.38</v>
      </c>
      <c r="ET1289">
        <v>0</v>
      </c>
      <c r="EU1289">
        <v>0</v>
      </c>
      <c r="EV1289">
        <v>0.96</v>
      </c>
      <c r="EW1289">
        <v>0.1</v>
      </c>
      <c r="EX1289">
        <v>0</v>
      </c>
      <c r="EY1289">
        <v>0</v>
      </c>
      <c r="FQ1289">
        <v>0</v>
      </c>
      <c r="FR1289">
        <v>0</v>
      </c>
      <c r="FS1289">
        <v>0</v>
      </c>
      <c r="FX1289">
        <v>90</v>
      </c>
      <c r="FY1289">
        <v>46</v>
      </c>
      <c r="GA1289" t="s">
        <v>3</v>
      </c>
      <c r="GD1289">
        <v>1</v>
      </c>
      <c r="GF1289">
        <v>-373322999</v>
      </c>
      <c r="GG1289">
        <v>2</v>
      </c>
      <c r="GH1289">
        <v>1</v>
      </c>
      <c r="GI1289">
        <v>2</v>
      </c>
      <c r="GJ1289">
        <v>0</v>
      </c>
      <c r="GK1289">
        <v>0</v>
      </c>
      <c r="GL1289">
        <f t="shared" si="963"/>
        <v>0</v>
      </c>
      <c r="GM1289">
        <f t="shared" si="964"/>
        <v>994.67</v>
      </c>
      <c r="GN1289">
        <f t="shared" si="965"/>
        <v>0</v>
      </c>
      <c r="GO1289">
        <f t="shared" si="966"/>
        <v>994.67</v>
      </c>
      <c r="GP1289">
        <f t="shared" si="967"/>
        <v>0</v>
      </c>
      <c r="GR1289">
        <v>0</v>
      </c>
      <c r="GS1289">
        <v>3</v>
      </c>
      <c r="GT1289">
        <v>0</v>
      </c>
      <c r="GU1289" t="s">
        <v>3</v>
      </c>
      <c r="GV1289">
        <f t="shared" si="968"/>
        <v>0</v>
      </c>
      <c r="GW1289">
        <v>1</v>
      </c>
      <c r="GX1289">
        <f t="shared" si="969"/>
        <v>0</v>
      </c>
      <c r="HA1289">
        <v>0</v>
      </c>
      <c r="HB1289">
        <v>0</v>
      </c>
      <c r="HC1289">
        <f t="shared" si="970"/>
        <v>0</v>
      </c>
      <c r="HE1289" t="s">
        <v>3</v>
      </c>
      <c r="HF1289" t="s">
        <v>3</v>
      </c>
      <c r="HM1289" t="s">
        <v>3</v>
      </c>
      <c r="HN1289" t="s">
        <v>181</v>
      </c>
      <c r="HO1289" t="s">
        <v>182</v>
      </c>
      <c r="HP1289" t="s">
        <v>179</v>
      </c>
      <c r="HQ1289" t="s">
        <v>179</v>
      </c>
      <c r="HS1289">
        <v>0</v>
      </c>
      <c r="IK1289">
        <v>0</v>
      </c>
    </row>
    <row r="1290" spans="1:255">
      <c r="A1290" s="2">
        <v>18</v>
      </c>
      <c r="B1290" s="2">
        <v>1</v>
      </c>
      <c r="C1290" s="2">
        <v>894</v>
      </c>
      <c r="D1290" s="2"/>
      <c r="E1290" s="2" t="s">
        <v>828</v>
      </c>
      <c r="F1290" s="2" t="s">
        <v>718</v>
      </c>
      <c r="G1290" s="2" t="s">
        <v>719</v>
      </c>
      <c r="H1290" s="2" t="s">
        <v>61</v>
      </c>
      <c r="I1290" s="2">
        <f>I1288*J1290</f>
        <v>-4</v>
      </c>
      <c r="J1290" s="2">
        <v>-2</v>
      </c>
      <c r="K1290" s="2">
        <v>-2</v>
      </c>
      <c r="L1290" s="2">
        <v>-4</v>
      </c>
      <c r="M1290" s="2">
        <v>0</v>
      </c>
      <c r="N1290" s="2">
        <f t="shared" si="931"/>
        <v>-4</v>
      </c>
      <c r="O1290" s="2">
        <f t="shared" si="932"/>
        <v>-266.72000000000003</v>
      </c>
      <c r="P1290" s="2">
        <f t="shared" si="933"/>
        <v>-266.72000000000003</v>
      </c>
      <c r="Q1290" s="2">
        <f t="shared" si="934"/>
        <v>0</v>
      </c>
      <c r="R1290" s="2">
        <f t="shared" si="935"/>
        <v>0</v>
      </c>
      <c r="S1290" s="2">
        <f t="shared" si="936"/>
        <v>0</v>
      </c>
      <c r="T1290" s="2">
        <f t="shared" si="937"/>
        <v>0</v>
      </c>
      <c r="U1290" s="2">
        <f t="shared" si="938"/>
        <v>0</v>
      </c>
      <c r="V1290" s="2">
        <f t="shared" si="939"/>
        <v>0</v>
      </c>
      <c r="W1290" s="2">
        <f t="shared" si="940"/>
        <v>-0.16</v>
      </c>
      <c r="X1290" s="2">
        <f t="shared" si="941"/>
        <v>0</v>
      </c>
      <c r="Y1290" s="2">
        <f t="shared" si="942"/>
        <v>0</v>
      </c>
      <c r="Z1290" s="2"/>
      <c r="AA1290" s="2">
        <v>88889161</v>
      </c>
      <c r="AB1290" s="2">
        <f t="shared" si="943"/>
        <v>66.680000000000007</v>
      </c>
      <c r="AC1290" s="2">
        <f t="shared" si="944"/>
        <v>66.680000000000007</v>
      </c>
      <c r="AD1290" s="2">
        <f t="shared" si="945"/>
        <v>0</v>
      </c>
      <c r="AE1290" s="2">
        <f t="shared" si="946"/>
        <v>0</v>
      </c>
      <c r="AF1290" s="2">
        <f t="shared" si="947"/>
        <v>0</v>
      </c>
      <c r="AG1290" s="2">
        <f t="shared" si="948"/>
        <v>0</v>
      </c>
      <c r="AH1290" s="2">
        <f t="shared" si="949"/>
        <v>0</v>
      </c>
      <c r="AI1290" s="2">
        <f t="shared" si="950"/>
        <v>0</v>
      </c>
      <c r="AJ1290" s="2">
        <f t="shared" si="951"/>
        <v>0.04</v>
      </c>
      <c r="AK1290" s="2">
        <v>66.680000000000007</v>
      </c>
      <c r="AL1290" s="2">
        <v>66.680000000000007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0.04</v>
      </c>
      <c r="AT1290" s="2">
        <v>90</v>
      </c>
      <c r="AU1290" s="2">
        <v>46</v>
      </c>
      <c r="AV1290" s="2">
        <v>1</v>
      </c>
      <c r="AW1290" s="2">
        <v>1</v>
      </c>
      <c r="AX1290" s="2"/>
      <c r="AY1290" s="2"/>
      <c r="AZ1290" s="2">
        <v>1</v>
      </c>
      <c r="BA1290" s="2">
        <v>1</v>
      </c>
      <c r="BB1290" s="2">
        <v>1</v>
      </c>
      <c r="BC1290" s="2">
        <v>1</v>
      </c>
      <c r="BD1290" s="2" t="s">
        <v>3</v>
      </c>
      <c r="BE1290" s="2" t="s">
        <v>3</v>
      </c>
      <c r="BF1290" s="2" t="s">
        <v>3</v>
      </c>
      <c r="BG1290" s="2" t="s">
        <v>3</v>
      </c>
      <c r="BH1290" s="2">
        <v>3</v>
      </c>
      <c r="BI1290" s="2">
        <v>2</v>
      </c>
      <c r="BJ1290" s="2" t="s">
        <v>720</v>
      </c>
      <c r="BK1290" s="2"/>
      <c r="BL1290" s="2"/>
      <c r="BM1290" s="2">
        <v>110006</v>
      </c>
      <c r="BN1290" s="2">
        <v>0</v>
      </c>
      <c r="BO1290" s="2" t="s">
        <v>3</v>
      </c>
      <c r="BP1290" s="2">
        <v>0</v>
      </c>
      <c r="BQ1290" s="2">
        <v>3</v>
      </c>
      <c r="BR1290" s="2">
        <v>1</v>
      </c>
      <c r="BS1290" s="2">
        <v>1</v>
      </c>
      <c r="BT1290" s="2">
        <v>1</v>
      </c>
      <c r="BU1290" s="2">
        <v>1</v>
      </c>
      <c r="BV1290" s="2">
        <v>1</v>
      </c>
      <c r="BW1290" s="2">
        <v>1</v>
      </c>
      <c r="BX1290" s="2">
        <v>1</v>
      </c>
      <c r="BY1290" s="2" t="s">
        <v>3</v>
      </c>
      <c r="BZ1290" s="2">
        <v>90</v>
      </c>
      <c r="CA1290" s="2">
        <v>46</v>
      </c>
      <c r="CB1290" s="2" t="s">
        <v>3</v>
      </c>
      <c r="CC1290" s="2"/>
      <c r="CD1290" s="2"/>
      <c r="CE1290" s="2">
        <v>0</v>
      </c>
      <c r="CF1290" s="2">
        <v>0</v>
      </c>
      <c r="CG1290" s="2">
        <v>0</v>
      </c>
      <c r="CH1290" s="2">
        <v>10</v>
      </c>
      <c r="CI1290" s="2">
        <v>1</v>
      </c>
      <c r="CJ1290" s="2">
        <v>0</v>
      </c>
      <c r="CK1290" s="2">
        <v>0</v>
      </c>
      <c r="CL1290" s="2">
        <v>0</v>
      </c>
      <c r="CM1290" s="2">
        <v>0</v>
      </c>
      <c r="CN1290" s="2" t="s">
        <v>3</v>
      </c>
      <c r="CO1290" s="2">
        <v>0</v>
      </c>
      <c r="CP1290" s="2">
        <f t="shared" si="952"/>
        <v>-266.72000000000003</v>
      </c>
      <c r="CQ1290" s="2">
        <f t="shared" si="953"/>
        <v>66.680000000000007</v>
      </c>
      <c r="CR1290" s="2">
        <f t="shared" si="954"/>
        <v>0</v>
      </c>
      <c r="CS1290" s="2">
        <f t="shared" si="955"/>
        <v>0</v>
      </c>
      <c r="CT1290" s="2">
        <f t="shared" si="956"/>
        <v>0</v>
      </c>
      <c r="CU1290" s="2">
        <f t="shared" si="957"/>
        <v>0</v>
      </c>
      <c r="CV1290" s="2">
        <f t="shared" si="958"/>
        <v>0</v>
      </c>
      <c r="CW1290" s="2">
        <f t="shared" si="959"/>
        <v>0</v>
      </c>
      <c r="CX1290" s="2">
        <f t="shared" si="960"/>
        <v>0.04</v>
      </c>
      <c r="CY1290" s="2">
        <f t="shared" si="961"/>
        <v>0</v>
      </c>
      <c r="CZ1290" s="2">
        <f t="shared" si="962"/>
        <v>0</v>
      </c>
      <c r="DA1290" s="2"/>
      <c r="DB1290" s="2"/>
      <c r="DC1290" s="2" t="s">
        <v>3</v>
      </c>
      <c r="DD1290" s="2" t="s">
        <v>3</v>
      </c>
      <c r="DE1290" s="2" t="s">
        <v>3</v>
      </c>
      <c r="DF1290" s="2" t="s">
        <v>3</v>
      </c>
      <c r="DG1290" s="2" t="s">
        <v>3</v>
      </c>
      <c r="DH1290" s="2" t="s">
        <v>3</v>
      </c>
      <c r="DI1290" s="2" t="s">
        <v>3</v>
      </c>
      <c r="DJ1290" s="2" t="s">
        <v>3</v>
      </c>
      <c r="DK1290" s="2" t="s">
        <v>3</v>
      </c>
      <c r="DL1290" s="2" t="s">
        <v>3</v>
      </c>
      <c r="DM1290" s="2" t="s">
        <v>3</v>
      </c>
      <c r="DN1290" s="2">
        <v>0</v>
      </c>
      <c r="DO1290" s="2">
        <v>0</v>
      </c>
      <c r="DP1290" s="2">
        <v>1</v>
      </c>
      <c r="DQ1290" s="2">
        <v>1</v>
      </c>
      <c r="DR1290" s="2"/>
      <c r="DS1290" s="2"/>
      <c r="DT1290" s="2"/>
      <c r="DU1290" s="2">
        <v>1010</v>
      </c>
      <c r="DV1290" s="2" t="s">
        <v>61</v>
      </c>
      <c r="DW1290" s="2" t="s">
        <v>61</v>
      </c>
      <c r="DX1290" s="2">
        <v>1</v>
      </c>
      <c r="DY1290" s="2"/>
      <c r="DZ1290" s="2" t="s">
        <v>3</v>
      </c>
      <c r="EA1290" s="2" t="s">
        <v>3</v>
      </c>
      <c r="EB1290" s="2" t="s">
        <v>3</v>
      </c>
      <c r="EC1290" s="2" t="s">
        <v>3</v>
      </c>
      <c r="ED1290" s="2"/>
      <c r="EE1290" s="2">
        <v>64991586</v>
      </c>
      <c r="EF1290" s="2">
        <v>3</v>
      </c>
      <c r="EG1290" s="2" t="s">
        <v>26</v>
      </c>
      <c r="EH1290" s="2">
        <v>0</v>
      </c>
      <c r="EI1290" s="2" t="s">
        <v>3</v>
      </c>
      <c r="EJ1290" s="2">
        <v>2</v>
      </c>
      <c r="EK1290" s="2">
        <v>110006</v>
      </c>
      <c r="EL1290" s="2" t="s">
        <v>179</v>
      </c>
      <c r="EM1290" s="2" t="s">
        <v>180</v>
      </c>
      <c r="EN1290" s="2"/>
      <c r="EO1290" s="2" t="s">
        <v>3</v>
      </c>
      <c r="EP1290" s="2"/>
      <c r="EQ1290" s="2">
        <v>32768</v>
      </c>
      <c r="ER1290" s="2">
        <v>66.680000000000007</v>
      </c>
      <c r="ES1290" s="2">
        <v>66.680000000000007</v>
      </c>
      <c r="ET1290" s="2">
        <v>0</v>
      </c>
      <c r="EU1290" s="2">
        <v>0</v>
      </c>
      <c r="EV1290" s="2">
        <v>0</v>
      </c>
      <c r="EW1290" s="2">
        <v>0</v>
      </c>
      <c r="EX1290" s="2">
        <v>0</v>
      </c>
      <c r="EY1290" s="2"/>
      <c r="EZ1290" s="2"/>
      <c r="FA1290" s="2"/>
      <c r="FB1290" s="2"/>
      <c r="FC1290" s="2"/>
      <c r="FD1290" s="2"/>
      <c r="FE1290" s="2"/>
      <c r="FF1290" s="2"/>
      <c r="FG1290" s="2"/>
      <c r="FH1290" s="2"/>
      <c r="FI1290" s="2"/>
      <c r="FJ1290" s="2"/>
      <c r="FK1290" s="2"/>
      <c r="FL1290" s="2"/>
      <c r="FM1290" s="2"/>
      <c r="FN1290" s="2"/>
      <c r="FO1290" s="2"/>
      <c r="FP1290" s="2"/>
      <c r="FQ1290" s="2">
        <v>0</v>
      </c>
      <c r="FR1290" s="2">
        <v>0</v>
      </c>
      <c r="FS1290" s="2">
        <v>0</v>
      </c>
      <c r="FT1290" s="2"/>
      <c r="FU1290" s="2"/>
      <c r="FV1290" s="2"/>
      <c r="FW1290" s="2"/>
      <c r="FX1290" s="2">
        <v>90</v>
      </c>
      <c r="FY1290" s="2">
        <v>46</v>
      </c>
      <c r="FZ1290" s="2"/>
      <c r="GA1290" s="2" t="s">
        <v>3</v>
      </c>
      <c r="GB1290" s="2"/>
      <c r="GC1290" s="2"/>
      <c r="GD1290" s="2">
        <v>1</v>
      </c>
      <c r="GE1290" s="2"/>
      <c r="GF1290" s="2">
        <v>-29388401</v>
      </c>
      <c r="GG1290" s="2">
        <v>2</v>
      </c>
      <c r="GH1290" s="2">
        <v>1</v>
      </c>
      <c r="GI1290" s="2">
        <v>-2</v>
      </c>
      <c r="GJ1290" s="2">
        <v>0</v>
      </c>
      <c r="GK1290" s="2">
        <v>0</v>
      </c>
      <c r="GL1290" s="2">
        <f t="shared" si="963"/>
        <v>0</v>
      </c>
      <c r="GM1290" s="2">
        <f t="shared" si="964"/>
        <v>-266.72000000000003</v>
      </c>
      <c r="GN1290" s="2">
        <f t="shared" si="965"/>
        <v>0</v>
      </c>
      <c r="GO1290" s="2">
        <f t="shared" si="966"/>
        <v>-266.72000000000003</v>
      </c>
      <c r="GP1290" s="2">
        <f t="shared" si="967"/>
        <v>0</v>
      </c>
      <c r="GQ1290" s="2"/>
      <c r="GR1290" s="2">
        <v>0</v>
      </c>
      <c r="GS1290" s="2">
        <v>3</v>
      </c>
      <c r="GT1290" s="2">
        <v>0</v>
      </c>
      <c r="GU1290" s="2" t="s">
        <v>3</v>
      </c>
      <c r="GV1290" s="2">
        <f t="shared" si="968"/>
        <v>0</v>
      </c>
      <c r="GW1290" s="2">
        <v>1</v>
      </c>
      <c r="GX1290" s="2">
        <f t="shared" si="969"/>
        <v>0</v>
      </c>
      <c r="GY1290" s="2"/>
      <c r="GZ1290" s="2"/>
      <c r="HA1290" s="2">
        <v>0</v>
      </c>
      <c r="HB1290" s="2">
        <v>0</v>
      </c>
      <c r="HC1290" s="2">
        <f t="shared" si="970"/>
        <v>0</v>
      </c>
      <c r="HD1290" s="2"/>
      <c r="HE1290" s="2" t="s">
        <v>3</v>
      </c>
      <c r="HF1290" s="2" t="s">
        <v>3</v>
      </c>
      <c r="HG1290" s="2"/>
      <c r="HH1290" s="2"/>
      <c r="HI1290" s="2"/>
      <c r="HJ1290" s="2"/>
      <c r="HK1290" s="2"/>
      <c r="HL1290" s="2"/>
      <c r="HM1290" s="2" t="s">
        <v>3</v>
      </c>
      <c r="HN1290" s="2" t="s">
        <v>181</v>
      </c>
      <c r="HO1290" s="2" t="s">
        <v>182</v>
      </c>
      <c r="HP1290" s="2" t="s">
        <v>179</v>
      </c>
      <c r="HQ1290" s="2" t="s">
        <v>179</v>
      </c>
      <c r="HR1290" s="2"/>
      <c r="HS1290" s="2">
        <v>0</v>
      </c>
      <c r="HT1290" s="2"/>
      <c r="HU1290" s="2"/>
      <c r="HV1290" s="2"/>
      <c r="HW1290" s="2"/>
      <c r="HX1290" s="2"/>
      <c r="HY1290" s="2"/>
      <c r="HZ1290" s="2"/>
      <c r="IA1290" s="2"/>
      <c r="IB1290" s="2"/>
      <c r="IC1290" s="2"/>
      <c r="ID1290" s="2"/>
      <c r="IE1290" s="2"/>
      <c r="IF1290" s="2"/>
      <c r="IG1290" s="2"/>
      <c r="IH1290" s="2"/>
      <c r="II1290" s="2"/>
      <c r="IJ1290" s="2"/>
      <c r="IK1290" s="2">
        <v>0</v>
      </c>
      <c r="IL1290" s="2"/>
      <c r="IM1290" s="2"/>
      <c r="IN1290" s="2"/>
      <c r="IO1290" s="2"/>
      <c r="IP1290" s="2"/>
      <c r="IQ1290" s="2"/>
      <c r="IR1290" s="2"/>
      <c r="IS1290" s="2"/>
      <c r="IT1290" s="2"/>
      <c r="IU1290" s="2"/>
    </row>
    <row r="1291" spans="1:255">
      <c r="A1291">
        <v>18</v>
      </c>
      <c r="B1291">
        <v>1</v>
      </c>
      <c r="C1291">
        <v>897</v>
      </c>
      <c r="E1291" t="s">
        <v>828</v>
      </c>
      <c r="F1291" t="s">
        <v>718</v>
      </c>
      <c r="G1291" t="s">
        <v>719</v>
      </c>
      <c r="H1291" t="s">
        <v>61</v>
      </c>
      <c r="I1291">
        <f>I1289*J1291</f>
        <v>-4</v>
      </c>
      <c r="J1291">
        <v>-2</v>
      </c>
      <c r="K1291">
        <v>-2</v>
      </c>
      <c r="L1291">
        <v>-4</v>
      </c>
      <c r="M1291">
        <v>0</v>
      </c>
      <c r="N1291">
        <f t="shared" si="931"/>
        <v>-4</v>
      </c>
      <c r="O1291">
        <f t="shared" si="932"/>
        <v>-778.82</v>
      </c>
      <c r="P1291">
        <f t="shared" si="933"/>
        <v>-778.82</v>
      </c>
      <c r="Q1291">
        <f t="shared" si="934"/>
        <v>0</v>
      </c>
      <c r="R1291">
        <f t="shared" si="935"/>
        <v>0</v>
      </c>
      <c r="S1291">
        <f t="shared" si="936"/>
        <v>0</v>
      </c>
      <c r="T1291">
        <f t="shared" si="937"/>
        <v>0</v>
      </c>
      <c r="U1291">
        <f t="shared" si="938"/>
        <v>0</v>
      </c>
      <c r="V1291">
        <f t="shared" si="939"/>
        <v>0</v>
      </c>
      <c r="W1291">
        <f t="shared" si="940"/>
        <v>-0.16</v>
      </c>
      <c r="X1291">
        <f t="shared" si="941"/>
        <v>0</v>
      </c>
      <c r="Y1291">
        <f t="shared" si="942"/>
        <v>0</v>
      </c>
      <c r="AA1291">
        <v>88889103</v>
      </c>
      <c r="AB1291">
        <f t="shared" si="943"/>
        <v>66.680000000000007</v>
      </c>
      <c r="AC1291">
        <f t="shared" si="944"/>
        <v>66.680000000000007</v>
      </c>
      <c r="AD1291">
        <f t="shared" si="945"/>
        <v>0</v>
      </c>
      <c r="AE1291">
        <f t="shared" si="946"/>
        <v>0</v>
      </c>
      <c r="AF1291">
        <f t="shared" si="947"/>
        <v>0</v>
      </c>
      <c r="AG1291">
        <f t="shared" si="948"/>
        <v>0</v>
      </c>
      <c r="AH1291">
        <f t="shared" si="949"/>
        <v>0</v>
      </c>
      <c r="AI1291">
        <f t="shared" si="950"/>
        <v>0</v>
      </c>
      <c r="AJ1291">
        <f t="shared" si="951"/>
        <v>0.04</v>
      </c>
      <c r="AK1291">
        <v>66.680000000000007</v>
      </c>
      <c r="AL1291">
        <v>66.680000000000007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0.04</v>
      </c>
      <c r="AT1291">
        <v>90</v>
      </c>
      <c r="AU1291">
        <v>46</v>
      </c>
      <c r="AV1291">
        <v>1</v>
      </c>
      <c r="AW1291">
        <v>1</v>
      </c>
      <c r="AZ1291">
        <v>1</v>
      </c>
      <c r="BA1291">
        <v>1</v>
      </c>
      <c r="BB1291">
        <v>1</v>
      </c>
      <c r="BC1291">
        <v>2.92</v>
      </c>
      <c r="BD1291" t="s">
        <v>3</v>
      </c>
      <c r="BE1291" t="s">
        <v>3</v>
      </c>
      <c r="BF1291" t="s">
        <v>3</v>
      </c>
      <c r="BG1291" t="s">
        <v>3</v>
      </c>
      <c r="BH1291">
        <v>3</v>
      </c>
      <c r="BI1291">
        <v>2</v>
      </c>
      <c r="BJ1291" t="s">
        <v>720</v>
      </c>
      <c r="BM1291">
        <v>110006</v>
      </c>
      <c r="BN1291">
        <v>0</v>
      </c>
      <c r="BO1291" t="s">
        <v>718</v>
      </c>
      <c r="BP1291">
        <v>1</v>
      </c>
      <c r="BQ1291">
        <v>3</v>
      </c>
      <c r="BR1291">
        <v>1</v>
      </c>
      <c r="BS1291">
        <v>1</v>
      </c>
      <c r="BT1291">
        <v>1</v>
      </c>
      <c r="BU1291">
        <v>1</v>
      </c>
      <c r="BV1291">
        <v>1</v>
      </c>
      <c r="BW1291">
        <v>1</v>
      </c>
      <c r="BX1291">
        <v>1</v>
      </c>
      <c r="BY1291" t="s">
        <v>3</v>
      </c>
      <c r="BZ1291">
        <v>90</v>
      </c>
      <c r="CA1291">
        <v>46</v>
      </c>
      <c r="CB1291" t="s">
        <v>3</v>
      </c>
      <c r="CE1291">
        <v>0</v>
      </c>
      <c r="CF1291">
        <v>0</v>
      </c>
      <c r="CG1291">
        <v>0</v>
      </c>
      <c r="CH1291">
        <v>10</v>
      </c>
      <c r="CI1291">
        <v>1</v>
      </c>
      <c r="CJ1291">
        <v>0</v>
      </c>
      <c r="CK1291">
        <v>0</v>
      </c>
      <c r="CL1291">
        <v>0</v>
      </c>
      <c r="CM1291">
        <v>0</v>
      </c>
      <c r="CN1291" t="s">
        <v>3</v>
      </c>
      <c r="CO1291">
        <v>0</v>
      </c>
      <c r="CP1291">
        <f t="shared" si="952"/>
        <v>-778.82</v>
      </c>
      <c r="CQ1291">
        <f t="shared" si="953"/>
        <v>194.7056</v>
      </c>
      <c r="CR1291">
        <f t="shared" si="954"/>
        <v>0</v>
      </c>
      <c r="CS1291">
        <f t="shared" si="955"/>
        <v>0</v>
      </c>
      <c r="CT1291">
        <f t="shared" si="956"/>
        <v>0</v>
      </c>
      <c r="CU1291">
        <f t="shared" si="957"/>
        <v>0</v>
      </c>
      <c r="CV1291">
        <f t="shared" si="958"/>
        <v>0</v>
      </c>
      <c r="CW1291">
        <f t="shared" si="959"/>
        <v>0</v>
      </c>
      <c r="CX1291">
        <f t="shared" si="960"/>
        <v>0.04</v>
      </c>
      <c r="CY1291">
        <f t="shared" si="961"/>
        <v>0</v>
      </c>
      <c r="CZ1291">
        <f t="shared" si="962"/>
        <v>0</v>
      </c>
      <c r="DC1291" t="s">
        <v>3</v>
      </c>
      <c r="DD1291" t="s">
        <v>3</v>
      </c>
      <c r="DE1291" t="s">
        <v>3</v>
      </c>
      <c r="DF1291" t="s">
        <v>3</v>
      </c>
      <c r="DG1291" t="s">
        <v>3</v>
      </c>
      <c r="DH1291" t="s">
        <v>3</v>
      </c>
      <c r="DI1291" t="s">
        <v>3</v>
      </c>
      <c r="DJ1291" t="s">
        <v>3</v>
      </c>
      <c r="DK1291" t="s">
        <v>3</v>
      </c>
      <c r="DL1291" t="s">
        <v>3</v>
      </c>
      <c r="DM1291" t="s">
        <v>3</v>
      </c>
      <c r="DN1291">
        <v>0</v>
      </c>
      <c r="DO1291">
        <v>0</v>
      </c>
      <c r="DP1291">
        <v>1</v>
      </c>
      <c r="DQ1291">
        <v>1</v>
      </c>
      <c r="DU1291">
        <v>1010</v>
      </c>
      <c r="DV1291" t="s">
        <v>61</v>
      </c>
      <c r="DW1291" t="s">
        <v>61</v>
      </c>
      <c r="DX1291">
        <v>1</v>
      </c>
      <c r="DZ1291" t="s">
        <v>3</v>
      </c>
      <c r="EA1291" t="s">
        <v>3</v>
      </c>
      <c r="EB1291" t="s">
        <v>3</v>
      </c>
      <c r="EC1291" t="s">
        <v>3</v>
      </c>
      <c r="EE1291">
        <v>64991586</v>
      </c>
      <c r="EF1291">
        <v>3</v>
      </c>
      <c r="EG1291" t="s">
        <v>26</v>
      </c>
      <c r="EH1291">
        <v>0</v>
      </c>
      <c r="EI1291" t="s">
        <v>3</v>
      </c>
      <c r="EJ1291">
        <v>2</v>
      </c>
      <c r="EK1291">
        <v>110006</v>
      </c>
      <c r="EL1291" t="s">
        <v>179</v>
      </c>
      <c r="EM1291" t="s">
        <v>180</v>
      </c>
      <c r="EO1291" t="s">
        <v>3</v>
      </c>
      <c r="EQ1291">
        <v>32768</v>
      </c>
      <c r="ER1291">
        <v>66.680000000000007</v>
      </c>
      <c r="ES1291">
        <v>66.680000000000007</v>
      </c>
      <c r="ET1291">
        <v>0</v>
      </c>
      <c r="EU1291">
        <v>0</v>
      </c>
      <c r="EV1291">
        <v>0</v>
      </c>
      <c r="EW1291">
        <v>0</v>
      </c>
      <c r="EX1291">
        <v>0</v>
      </c>
      <c r="FQ1291">
        <v>0</v>
      </c>
      <c r="FR1291">
        <v>0</v>
      </c>
      <c r="FS1291">
        <v>0</v>
      </c>
      <c r="FX1291">
        <v>90</v>
      </c>
      <c r="FY1291">
        <v>46</v>
      </c>
      <c r="GA1291" t="s">
        <v>3</v>
      </c>
      <c r="GD1291">
        <v>1</v>
      </c>
      <c r="GF1291">
        <v>-29388401</v>
      </c>
      <c r="GG1291">
        <v>2</v>
      </c>
      <c r="GH1291">
        <v>1</v>
      </c>
      <c r="GI1291">
        <v>2</v>
      </c>
      <c r="GJ1291">
        <v>0</v>
      </c>
      <c r="GK1291">
        <v>0</v>
      </c>
      <c r="GL1291">
        <f t="shared" si="963"/>
        <v>0</v>
      </c>
      <c r="GM1291">
        <f t="shared" si="964"/>
        <v>-778.82</v>
      </c>
      <c r="GN1291">
        <f t="shared" si="965"/>
        <v>0</v>
      </c>
      <c r="GO1291">
        <f t="shared" si="966"/>
        <v>-778.82</v>
      </c>
      <c r="GP1291">
        <f t="shared" si="967"/>
        <v>0</v>
      </c>
      <c r="GR1291">
        <v>0</v>
      </c>
      <c r="GS1291">
        <v>3</v>
      </c>
      <c r="GT1291">
        <v>0</v>
      </c>
      <c r="GU1291" t="s">
        <v>3</v>
      </c>
      <c r="GV1291">
        <f t="shared" si="968"/>
        <v>0</v>
      </c>
      <c r="GW1291">
        <v>1</v>
      </c>
      <c r="GX1291">
        <f t="shared" si="969"/>
        <v>0</v>
      </c>
      <c r="HA1291">
        <v>0</v>
      </c>
      <c r="HB1291">
        <v>0</v>
      </c>
      <c r="HC1291">
        <f t="shared" si="970"/>
        <v>0</v>
      </c>
      <c r="HE1291" t="s">
        <v>3</v>
      </c>
      <c r="HF1291" t="s">
        <v>3</v>
      </c>
      <c r="HM1291" t="s">
        <v>3</v>
      </c>
      <c r="HN1291" t="s">
        <v>181</v>
      </c>
      <c r="HO1291" t="s">
        <v>182</v>
      </c>
      <c r="HP1291" t="s">
        <v>179</v>
      </c>
      <c r="HQ1291" t="s">
        <v>179</v>
      </c>
      <c r="HS1291">
        <v>0</v>
      </c>
      <c r="IK1291">
        <v>0</v>
      </c>
    </row>
    <row r="1292" spans="1:255">
      <c r="A1292" s="2">
        <v>17</v>
      </c>
      <c r="B1292" s="2">
        <v>1</v>
      </c>
      <c r="C1292" s="2">
        <f>ROW(SmtRes!A908)</f>
        <v>908</v>
      </c>
      <c r="D1292" s="2">
        <f>ROW(EtalonRes!A896)</f>
        <v>896</v>
      </c>
      <c r="E1292" s="2" t="s">
        <v>174</v>
      </c>
      <c r="F1292" s="2" t="s">
        <v>694</v>
      </c>
      <c r="G1292" s="2" t="s">
        <v>695</v>
      </c>
      <c r="H1292" s="2" t="s">
        <v>660</v>
      </c>
      <c r="I1292" s="2">
        <f>ROUND(ROUND(0.35,6),9)</f>
        <v>0.35</v>
      </c>
      <c r="J1292" s="2">
        <v>0</v>
      </c>
      <c r="K1292" s="2">
        <f>ROUND(ROUND(0.35,6),9)</f>
        <v>0.35</v>
      </c>
      <c r="L1292" s="2">
        <v>0.35</v>
      </c>
      <c r="M1292" s="2">
        <v>0</v>
      </c>
      <c r="N1292" s="2">
        <f t="shared" si="931"/>
        <v>0.35</v>
      </c>
      <c r="O1292" s="2">
        <f t="shared" si="932"/>
        <v>123.86</v>
      </c>
      <c r="P1292" s="2">
        <f t="shared" si="933"/>
        <v>14.09</v>
      </c>
      <c r="Q1292" s="2">
        <f t="shared" si="934"/>
        <v>32.200000000000003</v>
      </c>
      <c r="R1292" s="2">
        <f t="shared" si="935"/>
        <v>0.95</v>
      </c>
      <c r="S1292" s="2">
        <f t="shared" si="936"/>
        <v>77.569999999999993</v>
      </c>
      <c r="T1292" s="2">
        <f t="shared" si="937"/>
        <v>0</v>
      </c>
      <c r="U1292" s="2">
        <f t="shared" si="938"/>
        <v>8.0640000000000001</v>
      </c>
      <c r="V1292" s="2">
        <f t="shared" si="939"/>
        <v>6.9999999999999993E-2</v>
      </c>
      <c r="W1292" s="2">
        <f t="shared" si="940"/>
        <v>0</v>
      </c>
      <c r="X1292" s="2">
        <f t="shared" si="941"/>
        <v>76.16</v>
      </c>
      <c r="Y1292" s="2">
        <f t="shared" si="942"/>
        <v>40.049999999999997</v>
      </c>
      <c r="Z1292" s="2"/>
      <c r="AA1292" s="2">
        <v>88889161</v>
      </c>
      <c r="AB1292" s="2">
        <f t="shared" si="943"/>
        <v>353.91</v>
      </c>
      <c r="AC1292" s="2">
        <f t="shared" si="944"/>
        <v>40.26</v>
      </c>
      <c r="AD1292" s="2">
        <f t="shared" si="945"/>
        <v>92.01</v>
      </c>
      <c r="AE1292" s="2">
        <f t="shared" si="946"/>
        <v>2.7</v>
      </c>
      <c r="AF1292" s="2">
        <f t="shared" si="947"/>
        <v>221.64</v>
      </c>
      <c r="AG1292" s="2">
        <f t="shared" si="948"/>
        <v>0</v>
      </c>
      <c r="AH1292" s="2">
        <f t="shared" si="949"/>
        <v>23.04</v>
      </c>
      <c r="AI1292" s="2">
        <f t="shared" si="950"/>
        <v>0.2</v>
      </c>
      <c r="AJ1292" s="2">
        <f t="shared" si="951"/>
        <v>0</v>
      </c>
      <c r="AK1292" s="2">
        <v>353.91</v>
      </c>
      <c r="AL1292" s="2">
        <v>40.26</v>
      </c>
      <c r="AM1292" s="2">
        <v>92.01</v>
      </c>
      <c r="AN1292" s="2">
        <v>2.7</v>
      </c>
      <c r="AO1292" s="2">
        <v>221.64</v>
      </c>
      <c r="AP1292" s="2">
        <v>0</v>
      </c>
      <c r="AQ1292" s="2">
        <v>23.04</v>
      </c>
      <c r="AR1292" s="2">
        <v>0.2</v>
      </c>
      <c r="AS1292" s="2">
        <v>0</v>
      </c>
      <c r="AT1292" s="2">
        <v>97</v>
      </c>
      <c r="AU1292" s="2">
        <v>51</v>
      </c>
      <c r="AV1292" s="2">
        <v>1</v>
      </c>
      <c r="AW1292" s="2">
        <v>1</v>
      </c>
      <c r="AX1292" s="2"/>
      <c r="AY1292" s="2"/>
      <c r="AZ1292" s="2">
        <v>1</v>
      </c>
      <c r="BA1292" s="2">
        <v>1</v>
      </c>
      <c r="BB1292" s="2">
        <v>1</v>
      </c>
      <c r="BC1292" s="2">
        <v>1</v>
      </c>
      <c r="BD1292" s="2" t="s">
        <v>3</v>
      </c>
      <c r="BE1292" s="2" t="s">
        <v>3</v>
      </c>
      <c r="BF1292" s="2" t="s">
        <v>3</v>
      </c>
      <c r="BG1292" s="2" t="s">
        <v>3</v>
      </c>
      <c r="BH1292" s="2">
        <v>0</v>
      </c>
      <c r="BI1292" s="2">
        <v>2</v>
      </c>
      <c r="BJ1292" s="2" t="s">
        <v>696</v>
      </c>
      <c r="BK1292" s="2"/>
      <c r="BL1292" s="2"/>
      <c r="BM1292" s="2">
        <v>108001</v>
      </c>
      <c r="BN1292" s="2">
        <v>0</v>
      </c>
      <c r="BO1292" s="2" t="s">
        <v>3</v>
      </c>
      <c r="BP1292" s="2">
        <v>0</v>
      </c>
      <c r="BQ1292" s="2">
        <v>3</v>
      </c>
      <c r="BR1292" s="2">
        <v>0</v>
      </c>
      <c r="BS1292" s="2">
        <v>1</v>
      </c>
      <c r="BT1292" s="2">
        <v>1</v>
      </c>
      <c r="BU1292" s="2">
        <v>1</v>
      </c>
      <c r="BV1292" s="2">
        <v>1</v>
      </c>
      <c r="BW1292" s="2">
        <v>1</v>
      </c>
      <c r="BX1292" s="2">
        <v>1</v>
      </c>
      <c r="BY1292" s="2" t="s">
        <v>3</v>
      </c>
      <c r="BZ1292" s="2">
        <v>97</v>
      </c>
      <c r="CA1292" s="2">
        <v>51</v>
      </c>
      <c r="CB1292" s="2" t="s">
        <v>3</v>
      </c>
      <c r="CC1292" s="2"/>
      <c r="CD1292" s="2"/>
      <c r="CE1292" s="2">
        <v>0</v>
      </c>
      <c r="CF1292" s="2">
        <v>0</v>
      </c>
      <c r="CG1292" s="2">
        <v>0</v>
      </c>
      <c r="CH1292" s="2">
        <v>11</v>
      </c>
      <c r="CI1292" s="2">
        <v>0</v>
      </c>
      <c r="CJ1292" s="2">
        <v>0</v>
      </c>
      <c r="CK1292" s="2">
        <v>0</v>
      </c>
      <c r="CL1292" s="2">
        <v>0</v>
      </c>
      <c r="CM1292" s="2">
        <v>0</v>
      </c>
      <c r="CN1292" s="2" t="s">
        <v>3</v>
      </c>
      <c r="CO1292" s="2">
        <v>0</v>
      </c>
      <c r="CP1292" s="2">
        <f t="shared" si="952"/>
        <v>123.86</v>
      </c>
      <c r="CQ1292" s="2">
        <f t="shared" si="953"/>
        <v>40.26</v>
      </c>
      <c r="CR1292" s="2">
        <f t="shared" si="954"/>
        <v>92.01</v>
      </c>
      <c r="CS1292" s="2">
        <f t="shared" si="955"/>
        <v>2.7</v>
      </c>
      <c r="CT1292" s="2">
        <f t="shared" si="956"/>
        <v>221.64</v>
      </c>
      <c r="CU1292" s="2">
        <f t="shared" si="957"/>
        <v>0</v>
      </c>
      <c r="CV1292" s="2">
        <f t="shared" si="958"/>
        <v>23.04</v>
      </c>
      <c r="CW1292" s="2">
        <f t="shared" si="959"/>
        <v>0.2</v>
      </c>
      <c r="CX1292" s="2">
        <f t="shared" si="960"/>
        <v>0</v>
      </c>
      <c r="CY1292" s="2">
        <f t="shared" si="961"/>
        <v>76.164400000000001</v>
      </c>
      <c r="CZ1292" s="2">
        <f t="shared" si="962"/>
        <v>40.045200000000001</v>
      </c>
      <c r="DA1292" s="2"/>
      <c r="DB1292" s="2"/>
      <c r="DC1292" s="2" t="s">
        <v>3</v>
      </c>
      <c r="DD1292" s="2" t="s">
        <v>3</v>
      </c>
      <c r="DE1292" s="2" t="s">
        <v>3</v>
      </c>
      <c r="DF1292" s="2" t="s">
        <v>3</v>
      </c>
      <c r="DG1292" s="2" t="s">
        <v>3</v>
      </c>
      <c r="DH1292" s="2" t="s">
        <v>3</v>
      </c>
      <c r="DI1292" s="2" t="s">
        <v>3</v>
      </c>
      <c r="DJ1292" s="2" t="s">
        <v>3</v>
      </c>
      <c r="DK1292" s="2" t="s">
        <v>3</v>
      </c>
      <c r="DL1292" s="2" t="s">
        <v>3</v>
      </c>
      <c r="DM1292" s="2" t="s">
        <v>3</v>
      </c>
      <c r="DN1292" s="2">
        <v>0</v>
      </c>
      <c r="DO1292" s="2">
        <v>0</v>
      </c>
      <c r="DP1292" s="2">
        <v>1</v>
      </c>
      <c r="DQ1292" s="2">
        <v>1</v>
      </c>
      <c r="DR1292" s="2"/>
      <c r="DS1292" s="2"/>
      <c r="DT1292" s="2"/>
      <c r="DU1292" s="2">
        <v>1013</v>
      </c>
      <c r="DV1292" s="2" t="s">
        <v>660</v>
      </c>
      <c r="DW1292" s="2" t="s">
        <v>660</v>
      </c>
      <c r="DX1292" s="2">
        <v>1</v>
      </c>
      <c r="DY1292" s="2"/>
      <c r="DZ1292" s="2" t="s">
        <v>3</v>
      </c>
      <c r="EA1292" s="2" t="s">
        <v>3</v>
      </c>
      <c r="EB1292" s="2" t="s">
        <v>3</v>
      </c>
      <c r="EC1292" s="2" t="s">
        <v>3</v>
      </c>
      <c r="ED1292" s="2"/>
      <c r="EE1292" s="2">
        <v>64991579</v>
      </c>
      <c r="EF1292" s="2">
        <v>3</v>
      </c>
      <c r="EG1292" s="2" t="s">
        <v>26</v>
      </c>
      <c r="EH1292" s="2">
        <v>0</v>
      </c>
      <c r="EI1292" s="2" t="s">
        <v>3</v>
      </c>
      <c r="EJ1292" s="2">
        <v>2</v>
      </c>
      <c r="EK1292" s="2">
        <v>108001</v>
      </c>
      <c r="EL1292" s="2" t="s">
        <v>127</v>
      </c>
      <c r="EM1292" s="2" t="s">
        <v>128</v>
      </c>
      <c r="EN1292" s="2"/>
      <c r="EO1292" s="2" t="s">
        <v>3</v>
      </c>
      <c r="EP1292" s="2"/>
      <c r="EQ1292" s="2">
        <v>0</v>
      </c>
      <c r="ER1292" s="2">
        <v>353.91</v>
      </c>
      <c r="ES1292" s="2">
        <v>40.26</v>
      </c>
      <c r="ET1292" s="2">
        <v>92.01</v>
      </c>
      <c r="EU1292" s="2">
        <v>2.7</v>
      </c>
      <c r="EV1292" s="2">
        <v>221.64</v>
      </c>
      <c r="EW1292" s="2">
        <v>23.04</v>
      </c>
      <c r="EX1292" s="2">
        <v>0.2</v>
      </c>
      <c r="EY1292" s="2">
        <v>0</v>
      </c>
      <c r="EZ1292" s="2"/>
      <c r="FA1292" s="2"/>
      <c r="FB1292" s="2"/>
      <c r="FC1292" s="2"/>
      <c r="FD1292" s="2"/>
      <c r="FE1292" s="2"/>
      <c r="FF1292" s="2"/>
      <c r="FG1292" s="2"/>
      <c r="FH1292" s="2"/>
      <c r="FI1292" s="2"/>
      <c r="FJ1292" s="2"/>
      <c r="FK1292" s="2"/>
      <c r="FL1292" s="2"/>
      <c r="FM1292" s="2"/>
      <c r="FN1292" s="2"/>
      <c r="FO1292" s="2"/>
      <c r="FP1292" s="2"/>
      <c r="FQ1292" s="2">
        <v>0</v>
      </c>
      <c r="FR1292" s="2">
        <v>0</v>
      </c>
      <c r="FS1292" s="2">
        <v>0</v>
      </c>
      <c r="FT1292" s="2"/>
      <c r="FU1292" s="2"/>
      <c r="FV1292" s="2"/>
      <c r="FW1292" s="2"/>
      <c r="FX1292" s="2">
        <v>97</v>
      </c>
      <c r="FY1292" s="2">
        <v>51</v>
      </c>
      <c r="FZ1292" s="2"/>
      <c r="GA1292" s="2" t="s">
        <v>3</v>
      </c>
      <c r="GB1292" s="2"/>
      <c r="GC1292" s="2"/>
      <c r="GD1292" s="2">
        <v>1</v>
      </c>
      <c r="GE1292" s="2"/>
      <c r="GF1292" s="2">
        <v>1147185959</v>
      </c>
      <c r="GG1292" s="2">
        <v>2</v>
      </c>
      <c r="GH1292" s="2">
        <v>1</v>
      </c>
      <c r="GI1292" s="2">
        <v>-2</v>
      </c>
      <c r="GJ1292" s="2">
        <v>0</v>
      </c>
      <c r="GK1292" s="2">
        <v>0</v>
      </c>
      <c r="GL1292" s="2">
        <f t="shared" si="963"/>
        <v>0</v>
      </c>
      <c r="GM1292" s="2">
        <f t="shared" si="964"/>
        <v>240.07</v>
      </c>
      <c r="GN1292" s="2">
        <f t="shared" si="965"/>
        <v>0</v>
      </c>
      <c r="GO1292" s="2">
        <f t="shared" si="966"/>
        <v>240.07</v>
      </c>
      <c r="GP1292" s="2">
        <f t="shared" si="967"/>
        <v>0</v>
      </c>
      <c r="GQ1292" s="2"/>
      <c r="GR1292" s="2">
        <v>0</v>
      </c>
      <c r="GS1292" s="2">
        <v>3</v>
      </c>
      <c r="GT1292" s="2">
        <v>0</v>
      </c>
      <c r="GU1292" s="2" t="s">
        <v>3</v>
      </c>
      <c r="GV1292" s="2">
        <f t="shared" si="968"/>
        <v>0</v>
      </c>
      <c r="GW1292" s="2">
        <v>1</v>
      </c>
      <c r="GX1292" s="2">
        <f t="shared" si="969"/>
        <v>0</v>
      </c>
      <c r="GY1292" s="2"/>
      <c r="GZ1292" s="2"/>
      <c r="HA1292" s="2">
        <v>0</v>
      </c>
      <c r="HB1292" s="2">
        <v>0</v>
      </c>
      <c r="HC1292" s="2">
        <f t="shared" si="970"/>
        <v>0</v>
      </c>
      <c r="HD1292" s="2"/>
      <c r="HE1292" s="2" t="s">
        <v>3</v>
      </c>
      <c r="HF1292" s="2" t="s">
        <v>3</v>
      </c>
      <c r="HG1292" s="2"/>
      <c r="HH1292" s="2"/>
      <c r="HI1292" s="2"/>
      <c r="HJ1292" s="2"/>
      <c r="HK1292" s="2"/>
      <c r="HL1292" s="2"/>
      <c r="HM1292" s="2" t="s">
        <v>3</v>
      </c>
      <c r="HN1292" s="2" t="s">
        <v>129</v>
      </c>
      <c r="HO1292" s="2" t="s">
        <v>130</v>
      </c>
      <c r="HP1292" s="2" t="s">
        <v>127</v>
      </c>
      <c r="HQ1292" s="2" t="s">
        <v>127</v>
      </c>
      <c r="HR1292" s="2"/>
      <c r="HS1292" s="2">
        <v>0</v>
      </c>
      <c r="HT1292" s="2"/>
      <c r="HU1292" s="2"/>
      <c r="HV1292" s="2"/>
      <c r="HW1292" s="2"/>
      <c r="HX1292" s="2"/>
      <c r="HY1292" s="2"/>
      <c r="HZ1292" s="2"/>
      <c r="IA1292" s="2"/>
      <c r="IB1292" s="2"/>
      <c r="IC1292" s="2"/>
      <c r="ID1292" s="2"/>
      <c r="IE1292" s="2"/>
      <c r="IF1292" s="2"/>
      <c r="IG1292" s="2"/>
      <c r="IH1292" s="2"/>
      <c r="II1292" s="2"/>
      <c r="IJ1292" s="2"/>
      <c r="IK1292" s="2">
        <v>0</v>
      </c>
      <c r="IL1292" s="2"/>
      <c r="IM1292" s="2"/>
      <c r="IN1292" s="2"/>
      <c r="IO1292" s="2"/>
      <c r="IP1292" s="2"/>
      <c r="IQ1292" s="2"/>
      <c r="IR1292" s="2"/>
      <c r="IS1292" s="2"/>
      <c r="IT1292" s="2"/>
      <c r="IU1292" s="2"/>
    </row>
    <row r="1293" spans="1:255">
      <c r="A1293">
        <v>17</v>
      </c>
      <c r="B1293">
        <v>1</v>
      </c>
      <c r="C1293">
        <f>ROW(SmtRes!A918)</f>
        <v>918</v>
      </c>
      <c r="D1293">
        <f>ROW(EtalonRes!A906)</f>
        <v>906</v>
      </c>
      <c r="E1293" t="s">
        <v>174</v>
      </c>
      <c r="F1293" t="s">
        <v>694</v>
      </c>
      <c r="G1293" t="s">
        <v>695</v>
      </c>
      <c r="H1293" t="s">
        <v>660</v>
      </c>
      <c r="I1293">
        <f>ROUND(ROUND(0.35,6),9)</f>
        <v>0.35</v>
      </c>
      <c r="J1293">
        <v>0</v>
      </c>
      <c r="K1293">
        <f>ROUND(ROUND(0.35,6),9)</f>
        <v>0.35</v>
      </c>
      <c r="L1293">
        <v>0.35</v>
      </c>
      <c r="M1293">
        <v>0</v>
      </c>
      <c r="N1293">
        <f t="shared" si="931"/>
        <v>0.35</v>
      </c>
      <c r="O1293">
        <f t="shared" si="932"/>
        <v>4257.37</v>
      </c>
      <c r="P1293">
        <f t="shared" si="933"/>
        <v>212.77</v>
      </c>
      <c r="Q1293">
        <f t="shared" si="934"/>
        <v>397.07</v>
      </c>
      <c r="R1293">
        <f t="shared" si="935"/>
        <v>44.43</v>
      </c>
      <c r="S1293">
        <f t="shared" si="936"/>
        <v>3647.53</v>
      </c>
      <c r="T1293">
        <f t="shared" si="937"/>
        <v>0</v>
      </c>
      <c r="U1293">
        <f t="shared" si="938"/>
        <v>8.0640000000000001</v>
      </c>
      <c r="V1293">
        <f t="shared" si="939"/>
        <v>6.9999999999999993E-2</v>
      </c>
      <c r="W1293">
        <f t="shared" si="940"/>
        <v>0</v>
      </c>
      <c r="X1293">
        <f t="shared" si="941"/>
        <v>3581.2</v>
      </c>
      <c r="Y1293">
        <f t="shared" si="942"/>
        <v>1882.9</v>
      </c>
      <c r="AA1293">
        <v>88889103</v>
      </c>
      <c r="AB1293">
        <f t="shared" si="943"/>
        <v>353.91</v>
      </c>
      <c r="AC1293">
        <f t="shared" si="944"/>
        <v>40.26</v>
      </c>
      <c r="AD1293">
        <f t="shared" si="945"/>
        <v>92.01</v>
      </c>
      <c r="AE1293">
        <f t="shared" si="946"/>
        <v>2.7</v>
      </c>
      <c r="AF1293">
        <f t="shared" si="947"/>
        <v>221.64</v>
      </c>
      <c r="AG1293">
        <f t="shared" si="948"/>
        <v>0</v>
      </c>
      <c r="AH1293">
        <f t="shared" si="949"/>
        <v>23.04</v>
      </c>
      <c r="AI1293">
        <f t="shared" si="950"/>
        <v>0.2</v>
      </c>
      <c r="AJ1293">
        <f t="shared" si="951"/>
        <v>0</v>
      </c>
      <c r="AK1293">
        <v>353.91</v>
      </c>
      <c r="AL1293">
        <v>40.26</v>
      </c>
      <c r="AM1293">
        <v>92.01</v>
      </c>
      <c r="AN1293">
        <v>2.7</v>
      </c>
      <c r="AO1293">
        <v>221.64</v>
      </c>
      <c r="AP1293">
        <v>0</v>
      </c>
      <c r="AQ1293">
        <v>23.04</v>
      </c>
      <c r="AR1293">
        <v>0.2</v>
      </c>
      <c r="AS1293">
        <v>0</v>
      </c>
      <c r="AT1293">
        <v>97</v>
      </c>
      <c r="AU1293">
        <v>51</v>
      </c>
      <c r="AV1293">
        <v>1</v>
      </c>
      <c r="AW1293">
        <v>1</v>
      </c>
      <c r="AZ1293">
        <v>1</v>
      </c>
      <c r="BA1293">
        <v>47.02</v>
      </c>
      <c r="BB1293">
        <v>12.33</v>
      </c>
      <c r="BC1293">
        <v>15.1</v>
      </c>
      <c r="BD1293" t="s">
        <v>3</v>
      </c>
      <c r="BE1293" t="s">
        <v>3</v>
      </c>
      <c r="BF1293" t="s">
        <v>3</v>
      </c>
      <c r="BG1293" t="s">
        <v>3</v>
      </c>
      <c r="BH1293">
        <v>0</v>
      </c>
      <c r="BI1293">
        <v>2</v>
      </c>
      <c r="BJ1293" t="s">
        <v>696</v>
      </c>
      <c r="BM1293">
        <v>108001</v>
      </c>
      <c r="BN1293">
        <v>0</v>
      </c>
      <c r="BO1293" t="s">
        <v>694</v>
      </c>
      <c r="BP1293">
        <v>1</v>
      </c>
      <c r="BQ1293">
        <v>3</v>
      </c>
      <c r="BR1293">
        <v>0</v>
      </c>
      <c r="BS1293">
        <v>47.02</v>
      </c>
      <c r="BT1293">
        <v>1</v>
      </c>
      <c r="BU1293">
        <v>1</v>
      </c>
      <c r="BV1293">
        <v>1</v>
      </c>
      <c r="BW1293">
        <v>1</v>
      </c>
      <c r="BX1293">
        <v>1</v>
      </c>
      <c r="BY1293" t="s">
        <v>3</v>
      </c>
      <c r="BZ1293">
        <v>97</v>
      </c>
      <c r="CA1293">
        <v>51</v>
      </c>
      <c r="CB1293" t="s">
        <v>3</v>
      </c>
      <c r="CE1293">
        <v>0</v>
      </c>
      <c r="CF1293">
        <v>0</v>
      </c>
      <c r="CG1293">
        <v>0</v>
      </c>
      <c r="CH1293">
        <v>11</v>
      </c>
      <c r="CI1293">
        <v>0</v>
      </c>
      <c r="CJ1293">
        <v>0</v>
      </c>
      <c r="CK1293">
        <v>0</v>
      </c>
      <c r="CL1293">
        <v>0</v>
      </c>
      <c r="CM1293">
        <v>0</v>
      </c>
      <c r="CN1293" t="s">
        <v>3</v>
      </c>
      <c r="CO1293">
        <v>0</v>
      </c>
      <c r="CP1293">
        <f t="shared" si="952"/>
        <v>4257.37</v>
      </c>
      <c r="CQ1293">
        <f t="shared" si="953"/>
        <v>607.92599999999993</v>
      </c>
      <c r="CR1293">
        <f t="shared" si="954"/>
        <v>1134.4833000000001</v>
      </c>
      <c r="CS1293">
        <f t="shared" si="955"/>
        <v>126.95400000000002</v>
      </c>
      <c r="CT1293">
        <f t="shared" si="956"/>
        <v>10421.5128</v>
      </c>
      <c r="CU1293">
        <f t="shared" si="957"/>
        <v>0</v>
      </c>
      <c r="CV1293">
        <f t="shared" si="958"/>
        <v>23.04</v>
      </c>
      <c r="CW1293">
        <f t="shared" si="959"/>
        <v>0.2</v>
      </c>
      <c r="CX1293">
        <f t="shared" si="960"/>
        <v>0</v>
      </c>
      <c r="CY1293">
        <f t="shared" si="961"/>
        <v>3581.2012</v>
      </c>
      <c r="CZ1293">
        <f t="shared" si="962"/>
        <v>1882.8996</v>
      </c>
      <c r="DC1293" t="s">
        <v>3</v>
      </c>
      <c r="DD1293" t="s">
        <v>3</v>
      </c>
      <c r="DE1293" t="s">
        <v>3</v>
      </c>
      <c r="DF1293" t="s">
        <v>3</v>
      </c>
      <c r="DG1293" t="s">
        <v>3</v>
      </c>
      <c r="DH1293" t="s">
        <v>3</v>
      </c>
      <c r="DI1293" t="s">
        <v>3</v>
      </c>
      <c r="DJ1293" t="s">
        <v>3</v>
      </c>
      <c r="DK1293" t="s">
        <v>3</v>
      </c>
      <c r="DL1293" t="s">
        <v>3</v>
      </c>
      <c r="DM1293" t="s">
        <v>3</v>
      </c>
      <c r="DN1293">
        <v>0</v>
      </c>
      <c r="DO1293">
        <v>0</v>
      </c>
      <c r="DP1293">
        <v>1</v>
      </c>
      <c r="DQ1293">
        <v>1</v>
      </c>
      <c r="DU1293">
        <v>1013</v>
      </c>
      <c r="DV1293" t="s">
        <v>660</v>
      </c>
      <c r="DW1293" t="s">
        <v>660</v>
      </c>
      <c r="DX1293">
        <v>1</v>
      </c>
      <c r="DZ1293" t="s">
        <v>3</v>
      </c>
      <c r="EA1293" t="s">
        <v>3</v>
      </c>
      <c r="EB1293" t="s">
        <v>3</v>
      </c>
      <c r="EC1293" t="s">
        <v>3</v>
      </c>
      <c r="EE1293">
        <v>64991579</v>
      </c>
      <c r="EF1293">
        <v>3</v>
      </c>
      <c r="EG1293" t="s">
        <v>26</v>
      </c>
      <c r="EH1293">
        <v>0</v>
      </c>
      <c r="EI1293" t="s">
        <v>3</v>
      </c>
      <c r="EJ1293">
        <v>2</v>
      </c>
      <c r="EK1293">
        <v>108001</v>
      </c>
      <c r="EL1293" t="s">
        <v>127</v>
      </c>
      <c r="EM1293" t="s">
        <v>128</v>
      </c>
      <c r="EO1293" t="s">
        <v>3</v>
      </c>
      <c r="EQ1293">
        <v>0</v>
      </c>
      <c r="ER1293">
        <v>353.91</v>
      </c>
      <c r="ES1293">
        <v>40.26</v>
      </c>
      <c r="ET1293">
        <v>92.01</v>
      </c>
      <c r="EU1293">
        <v>2.7</v>
      </c>
      <c r="EV1293">
        <v>221.64</v>
      </c>
      <c r="EW1293">
        <v>23.04</v>
      </c>
      <c r="EX1293">
        <v>0.2</v>
      </c>
      <c r="EY1293">
        <v>0</v>
      </c>
      <c r="FQ1293">
        <v>0</v>
      </c>
      <c r="FR1293">
        <v>0</v>
      </c>
      <c r="FS1293">
        <v>0</v>
      </c>
      <c r="FX1293">
        <v>97</v>
      </c>
      <c r="FY1293">
        <v>51</v>
      </c>
      <c r="GA1293" t="s">
        <v>3</v>
      </c>
      <c r="GD1293">
        <v>1</v>
      </c>
      <c r="GF1293">
        <v>1147185959</v>
      </c>
      <c r="GG1293">
        <v>2</v>
      </c>
      <c r="GH1293">
        <v>1</v>
      </c>
      <c r="GI1293">
        <v>2</v>
      </c>
      <c r="GJ1293">
        <v>0</v>
      </c>
      <c r="GK1293">
        <v>0</v>
      </c>
      <c r="GL1293">
        <f t="shared" si="963"/>
        <v>0</v>
      </c>
      <c r="GM1293">
        <f t="shared" si="964"/>
        <v>9721.4699999999993</v>
      </c>
      <c r="GN1293">
        <f t="shared" si="965"/>
        <v>0</v>
      </c>
      <c r="GO1293">
        <f t="shared" si="966"/>
        <v>9721.4699999999993</v>
      </c>
      <c r="GP1293">
        <f t="shared" si="967"/>
        <v>0</v>
      </c>
      <c r="GR1293">
        <v>0</v>
      </c>
      <c r="GS1293">
        <v>3</v>
      </c>
      <c r="GT1293">
        <v>0</v>
      </c>
      <c r="GU1293" t="s">
        <v>3</v>
      </c>
      <c r="GV1293">
        <f t="shared" si="968"/>
        <v>0</v>
      </c>
      <c r="GW1293">
        <v>1</v>
      </c>
      <c r="GX1293">
        <f t="shared" si="969"/>
        <v>0</v>
      </c>
      <c r="HA1293">
        <v>0</v>
      </c>
      <c r="HB1293">
        <v>0</v>
      </c>
      <c r="HC1293">
        <f t="shared" si="970"/>
        <v>0</v>
      </c>
      <c r="HE1293" t="s">
        <v>3</v>
      </c>
      <c r="HF1293" t="s">
        <v>3</v>
      </c>
      <c r="HM1293" t="s">
        <v>3</v>
      </c>
      <c r="HN1293" t="s">
        <v>129</v>
      </c>
      <c r="HO1293" t="s">
        <v>130</v>
      </c>
      <c r="HP1293" t="s">
        <v>127</v>
      </c>
      <c r="HQ1293" t="s">
        <v>127</v>
      </c>
      <c r="HS1293">
        <v>0</v>
      </c>
      <c r="IK1293">
        <v>0</v>
      </c>
    </row>
    <row r="1294" spans="1:255">
      <c r="A1294" s="2">
        <v>17</v>
      </c>
      <c r="B1294" s="2">
        <v>1</v>
      </c>
      <c r="C1294" s="2"/>
      <c r="D1294" s="2"/>
      <c r="E1294" s="2" t="s">
        <v>250</v>
      </c>
      <c r="F1294" s="2" t="s">
        <v>700</v>
      </c>
      <c r="G1294" s="2" t="s">
        <v>701</v>
      </c>
      <c r="H1294" s="2" t="s">
        <v>370</v>
      </c>
      <c r="I1294" s="2">
        <f>ROUND(ROUND(35.7,6),9)</f>
        <v>35.700000000000003</v>
      </c>
      <c r="J1294" s="2">
        <v>0</v>
      </c>
      <c r="K1294" s="2">
        <f>ROUND(ROUND(35.7,6),9)</f>
        <v>35.700000000000003</v>
      </c>
      <c r="L1294" s="2">
        <v>35.700000000000003</v>
      </c>
      <c r="M1294" s="2">
        <v>0</v>
      </c>
      <c r="N1294" s="2">
        <f t="shared" si="931"/>
        <v>35.700000000000003</v>
      </c>
      <c r="O1294" s="2">
        <f t="shared" si="932"/>
        <v>6148.25</v>
      </c>
      <c r="P1294" s="2">
        <f t="shared" si="933"/>
        <v>6148.25</v>
      </c>
      <c r="Q1294" s="2">
        <f t="shared" si="934"/>
        <v>0</v>
      </c>
      <c r="R1294" s="2">
        <f t="shared" si="935"/>
        <v>0</v>
      </c>
      <c r="S1294" s="2">
        <f t="shared" si="936"/>
        <v>0</v>
      </c>
      <c r="T1294" s="2">
        <f t="shared" si="937"/>
        <v>0</v>
      </c>
      <c r="U1294" s="2">
        <f t="shared" si="938"/>
        <v>0</v>
      </c>
      <c r="V1294" s="2">
        <f t="shared" si="939"/>
        <v>0</v>
      </c>
      <c r="W1294" s="2">
        <f t="shared" si="940"/>
        <v>0</v>
      </c>
      <c r="X1294" s="2">
        <f t="shared" si="941"/>
        <v>0</v>
      </c>
      <c r="Y1294" s="2">
        <f t="shared" si="942"/>
        <v>0</v>
      </c>
      <c r="Z1294" s="2"/>
      <c r="AA1294" s="2">
        <v>88889161</v>
      </c>
      <c r="AB1294" s="2">
        <f t="shared" si="943"/>
        <v>172.22</v>
      </c>
      <c r="AC1294" s="2">
        <f t="shared" si="944"/>
        <v>172.22</v>
      </c>
      <c r="AD1294" s="2">
        <f t="shared" si="945"/>
        <v>0</v>
      </c>
      <c r="AE1294" s="2">
        <f t="shared" si="946"/>
        <v>0</v>
      </c>
      <c r="AF1294" s="2">
        <f t="shared" si="947"/>
        <v>0</v>
      </c>
      <c r="AG1294" s="2">
        <f t="shared" si="948"/>
        <v>0</v>
      </c>
      <c r="AH1294" s="2">
        <f t="shared" si="949"/>
        <v>0</v>
      </c>
      <c r="AI1294" s="2">
        <f t="shared" si="950"/>
        <v>0</v>
      </c>
      <c r="AJ1294" s="2">
        <f t="shared" si="951"/>
        <v>0</v>
      </c>
      <c r="AK1294" s="2">
        <v>172.21999999999997</v>
      </c>
      <c r="AL1294" s="2">
        <v>172.21999999999997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v>0</v>
      </c>
      <c r="AV1294" s="2">
        <v>1</v>
      </c>
      <c r="AW1294" s="2">
        <v>1</v>
      </c>
      <c r="AX1294" s="2"/>
      <c r="AY1294" s="2"/>
      <c r="AZ1294" s="2">
        <v>1</v>
      </c>
      <c r="BA1294" s="2">
        <v>1</v>
      </c>
      <c r="BB1294" s="2">
        <v>1</v>
      </c>
      <c r="BC1294" s="2">
        <v>1</v>
      </c>
      <c r="BD1294" s="2" t="s">
        <v>3</v>
      </c>
      <c r="BE1294" s="2" t="s">
        <v>3</v>
      </c>
      <c r="BF1294" s="2" t="s">
        <v>3</v>
      </c>
      <c r="BG1294" s="2" t="s">
        <v>3</v>
      </c>
      <c r="BH1294" s="2">
        <v>3</v>
      </c>
      <c r="BI1294" s="2">
        <v>1</v>
      </c>
      <c r="BJ1294" s="2" t="s">
        <v>3</v>
      </c>
      <c r="BK1294" s="2"/>
      <c r="BL1294" s="2"/>
      <c r="BM1294" s="2">
        <v>1100</v>
      </c>
      <c r="BN1294" s="2">
        <v>0</v>
      </c>
      <c r="BO1294" s="2" t="s">
        <v>3</v>
      </c>
      <c r="BP1294" s="2">
        <v>0</v>
      </c>
      <c r="BQ1294" s="2">
        <v>8</v>
      </c>
      <c r="BR1294" s="2">
        <v>0</v>
      </c>
      <c r="BS1294" s="2">
        <v>1</v>
      </c>
      <c r="BT1294" s="2">
        <v>1</v>
      </c>
      <c r="BU1294" s="2">
        <v>1</v>
      </c>
      <c r="BV1294" s="2">
        <v>1</v>
      </c>
      <c r="BW1294" s="2">
        <v>1</v>
      </c>
      <c r="BX1294" s="2">
        <v>1</v>
      </c>
      <c r="BY1294" s="2" t="s">
        <v>3</v>
      </c>
      <c r="BZ1294" s="2">
        <v>0</v>
      </c>
      <c r="CA1294" s="2">
        <v>0</v>
      </c>
      <c r="CB1294" s="2" t="s">
        <v>3</v>
      </c>
      <c r="CC1294" s="2"/>
      <c r="CD1294" s="2"/>
      <c r="CE1294" s="2">
        <v>0</v>
      </c>
      <c r="CF1294" s="2">
        <v>0</v>
      </c>
      <c r="CG1294" s="2">
        <v>0</v>
      </c>
      <c r="CH1294" s="2">
        <v>12</v>
      </c>
      <c r="CI1294" s="2">
        <v>0</v>
      </c>
      <c r="CJ1294" s="2">
        <v>0</v>
      </c>
      <c r="CK1294" s="2">
        <v>0</v>
      </c>
      <c r="CL1294" s="2">
        <v>0</v>
      </c>
      <c r="CM1294" s="2">
        <v>0</v>
      </c>
      <c r="CN1294" s="2" t="s">
        <v>3</v>
      </c>
      <c r="CO1294" s="2">
        <v>0</v>
      </c>
      <c r="CP1294" s="2">
        <f t="shared" si="952"/>
        <v>6148.25</v>
      </c>
      <c r="CQ1294" s="2">
        <f t="shared" si="953"/>
        <v>172.22</v>
      </c>
      <c r="CR1294" s="2">
        <f t="shared" si="954"/>
        <v>0</v>
      </c>
      <c r="CS1294" s="2">
        <f t="shared" si="955"/>
        <v>0</v>
      </c>
      <c r="CT1294" s="2">
        <f t="shared" si="956"/>
        <v>0</v>
      </c>
      <c r="CU1294" s="2">
        <f t="shared" si="957"/>
        <v>0</v>
      </c>
      <c r="CV1294" s="2">
        <f t="shared" si="958"/>
        <v>0</v>
      </c>
      <c r="CW1294" s="2">
        <f t="shared" si="959"/>
        <v>0</v>
      </c>
      <c r="CX1294" s="2">
        <f t="shared" si="960"/>
        <v>0</v>
      </c>
      <c r="CY1294" s="2">
        <f t="shared" si="961"/>
        <v>0</v>
      </c>
      <c r="CZ1294" s="2">
        <f t="shared" si="962"/>
        <v>0</v>
      </c>
      <c r="DA1294" s="2"/>
      <c r="DB1294" s="2"/>
      <c r="DC1294" s="2" t="s">
        <v>3</v>
      </c>
      <c r="DD1294" s="2" t="s">
        <v>3</v>
      </c>
      <c r="DE1294" s="2" t="s">
        <v>3</v>
      </c>
      <c r="DF1294" s="2" t="s">
        <v>3</v>
      </c>
      <c r="DG1294" s="2" t="s">
        <v>3</v>
      </c>
      <c r="DH1294" s="2" t="s">
        <v>3</v>
      </c>
      <c r="DI1294" s="2" t="s">
        <v>3</v>
      </c>
      <c r="DJ1294" s="2" t="s">
        <v>3</v>
      </c>
      <c r="DK1294" s="2" t="s">
        <v>3</v>
      </c>
      <c r="DL1294" s="2" t="s">
        <v>3</v>
      </c>
      <c r="DM1294" s="2" t="s">
        <v>3</v>
      </c>
      <c r="DN1294" s="2">
        <v>0</v>
      </c>
      <c r="DO1294" s="2">
        <v>0</v>
      </c>
      <c r="DP1294" s="2">
        <v>1</v>
      </c>
      <c r="DQ1294" s="2">
        <v>1</v>
      </c>
      <c r="DR1294" s="2"/>
      <c r="DS1294" s="2"/>
      <c r="DT1294" s="2"/>
      <c r="DU1294" s="2">
        <v>1003</v>
      </c>
      <c r="DV1294" s="2" t="s">
        <v>370</v>
      </c>
      <c r="DW1294" s="2" t="s">
        <v>370</v>
      </c>
      <c r="DX1294" s="2">
        <v>1</v>
      </c>
      <c r="DY1294" s="2"/>
      <c r="DZ1294" s="2" t="s">
        <v>3</v>
      </c>
      <c r="EA1294" s="2" t="s">
        <v>3</v>
      </c>
      <c r="EB1294" s="2" t="s">
        <v>3</v>
      </c>
      <c r="EC1294" s="2" t="s">
        <v>3</v>
      </c>
      <c r="ED1294" s="2"/>
      <c r="EE1294" s="2">
        <v>64991283</v>
      </c>
      <c r="EF1294" s="2">
        <v>8</v>
      </c>
      <c r="EG1294" s="2" t="s">
        <v>290</v>
      </c>
      <c r="EH1294" s="2">
        <v>0</v>
      </c>
      <c r="EI1294" s="2" t="s">
        <v>3</v>
      </c>
      <c r="EJ1294" s="2">
        <v>1</v>
      </c>
      <c r="EK1294" s="2">
        <v>1100</v>
      </c>
      <c r="EL1294" s="2" t="s">
        <v>319</v>
      </c>
      <c r="EM1294" s="2" t="s">
        <v>320</v>
      </c>
      <c r="EN1294" s="2"/>
      <c r="EO1294" s="2" t="s">
        <v>3</v>
      </c>
      <c r="EP1294" s="2"/>
      <c r="EQ1294" s="2">
        <v>0</v>
      </c>
      <c r="ER1294" s="2">
        <v>335.52</v>
      </c>
      <c r="ES1294" s="2">
        <v>172.21999999999997</v>
      </c>
      <c r="ET1294" s="2">
        <v>0</v>
      </c>
      <c r="EU1294" s="2">
        <v>0</v>
      </c>
      <c r="EV1294" s="2">
        <v>0</v>
      </c>
      <c r="EW1294" s="2">
        <v>0</v>
      </c>
      <c r="EX1294" s="2">
        <v>0</v>
      </c>
      <c r="EY1294" s="2">
        <v>0</v>
      </c>
      <c r="EZ1294" s="2"/>
      <c r="FA1294" s="2"/>
      <c r="FB1294" s="2"/>
      <c r="FC1294" s="2"/>
      <c r="FD1294" s="2"/>
      <c r="FE1294" s="2"/>
      <c r="FF1294" s="2"/>
      <c r="FG1294" s="2"/>
      <c r="FH1294" s="2"/>
      <c r="FI1294" s="2"/>
      <c r="FJ1294" s="2"/>
      <c r="FK1294" s="2"/>
      <c r="FL1294" s="2"/>
      <c r="FM1294" s="2"/>
      <c r="FN1294" s="2"/>
      <c r="FO1294" s="2"/>
      <c r="FP1294" s="2"/>
      <c r="FQ1294" s="2">
        <v>0</v>
      </c>
      <c r="FR1294" s="2">
        <v>0</v>
      </c>
      <c r="FS1294" s="2">
        <v>0</v>
      </c>
      <c r="FT1294" s="2"/>
      <c r="FU1294" s="2"/>
      <c r="FV1294" s="2"/>
      <c r="FW1294" s="2"/>
      <c r="FX1294" s="2">
        <v>0</v>
      </c>
      <c r="FY1294" s="2">
        <v>0</v>
      </c>
      <c r="FZ1294" s="2"/>
      <c r="GA1294" s="2" t="s">
        <v>303</v>
      </c>
      <c r="GB1294" s="2"/>
      <c r="GC1294" s="2"/>
      <c r="GD1294" s="2">
        <v>1</v>
      </c>
      <c r="GE1294" s="2"/>
      <c r="GF1294" s="2">
        <v>-456089112</v>
      </c>
      <c r="GG1294" s="2">
        <v>2</v>
      </c>
      <c r="GH1294" s="2">
        <v>0</v>
      </c>
      <c r="GI1294" s="2">
        <v>3</v>
      </c>
      <c r="GJ1294" s="2">
        <v>0</v>
      </c>
      <c r="GK1294" s="2">
        <v>0</v>
      </c>
      <c r="GL1294" s="2">
        <f t="shared" si="963"/>
        <v>0</v>
      </c>
      <c r="GM1294" s="2">
        <f t="shared" si="964"/>
        <v>6148.25</v>
      </c>
      <c r="GN1294" s="2">
        <f t="shared" si="965"/>
        <v>6148.25</v>
      </c>
      <c r="GO1294" s="2">
        <f t="shared" si="966"/>
        <v>0</v>
      </c>
      <c r="GP1294" s="2">
        <f t="shared" si="967"/>
        <v>0</v>
      </c>
      <c r="GQ1294" s="2"/>
      <c r="GR1294" s="2">
        <v>0</v>
      </c>
      <c r="GS1294" s="2">
        <v>4</v>
      </c>
      <c r="GT1294" s="2">
        <v>0</v>
      </c>
      <c r="GU1294" s="2" t="s">
        <v>3</v>
      </c>
      <c r="GV1294" s="2">
        <f t="shared" si="968"/>
        <v>0</v>
      </c>
      <c r="GW1294" s="2">
        <v>1</v>
      </c>
      <c r="GX1294" s="2">
        <f t="shared" si="969"/>
        <v>0</v>
      </c>
      <c r="GY1294" s="2"/>
      <c r="GZ1294" s="2"/>
      <c r="HA1294" s="2">
        <v>0</v>
      </c>
      <c r="HB1294" s="2">
        <v>0</v>
      </c>
      <c r="HC1294" s="2">
        <f t="shared" si="970"/>
        <v>0</v>
      </c>
      <c r="HD1294" s="2"/>
      <c r="HE1294" s="2" t="s">
        <v>3</v>
      </c>
      <c r="HF1294" s="2" t="s">
        <v>3</v>
      </c>
      <c r="HG1294" s="2"/>
      <c r="HH1294" s="2"/>
      <c r="HI1294" s="2"/>
      <c r="HJ1294" s="2"/>
      <c r="HK1294" s="2"/>
      <c r="HL1294" s="2"/>
      <c r="HM1294" s="2" t="s">
        <v>3</v>
      </c>
      <c r="HN1294" s="2" t="s">
        <v>3</v>
      </c>
      <c r="HO1294" s="2" t="s">
        <v>3</v>
      </c>
      <c r="HP1294" s="2" t="s">
        <v>3</v>
      </c>
      <c r="HQ1294" s="2" t="s">
        <v>3</v>
      </c>
      <c r="HR1294" s="2"/>
      <c r="HS1294" s="2">
        <v>0</v>
      </c>
      <c r="HT1294" s="2"/>
      <c r="HU1294" s="2"/>
      <c r="HV1294" s="2"/>
      <c r="HW1294" s="2"/>
      <c r="HX1294" s="2"/>
      <c r="HY1294" s="2"/>
      <c r="HZ1294" s="2"/>
      <c r="IA1294" s="2"/>
      <c r="IB1294" s="2"/>
      <c r="IC1294" s="2"/>
      <c r="ID1294" s="2"/>
      <c r="IE1294" s="2"/>
      <c r="IF1294" s="2"/>
      <c r="IG1294" s="2"/>
      <c r="IH1294" s="2"/>
      <c r="II1294" s="2"/>
      <c r="IJ1294" s="2"/>
      <c r="IK1294" s="2">
        <v>0</v>
      </c>
      <c r="IL1294" s="2"/>
      <c r="IM1294" s="2"/>
      <c r="IN1294" s="2"/>
      <c r="IO1294" s="2"/>
      <c r="IP1294" s="2"/>
      <c r="IQ1294" s="2"/>
      <c r="IR1294" s="2"/>
      <c r="IS1294" s="2"/>
      <c r="IT1294" s="2"/>
      <c r="IU1294" s="2"/>
    </row>
    <row r="1295" spans="1:255">
      <c r="A1295">
        <v>17</v>
      </c>
      <c r="B1295">
        <v>1</v>
      </c>
      <c r="E1295" t="s">
        <v>250</v>
      </c>
      <c r="F1295" t="s">
        <v>700</v>
      </c>
      <c r="G1295" t="s">
        <v>701</v>
      </c>
      <c r="H1295" t="s">
        <v>370</v>
      </c>
      <c r="I1295">
        <f>ROUND(ROUND(35.7,6),9)</f>
        <v>35.700000000000003</v>
      </c>
      <c r="J1295">
        <v>0</v>
      </c>
      <c r="K1295">
        <f>ROUND(ROUND(35.7,6),9)</f>
        <v>35.700000000000003</v>
      </c>
      <c r="L1295">
        <v>35.700000000000003</v>
      </c>
      <c r="M1295">
        <v>0</v>
      </c>
      <c r="N1295">
        <f t="shared" si="931"/>
        <v>35.700000000000003</v>
      </c>
      <c r="O1295">
        <f t="shared" si="932"/>
        <v>55580.22</v>
      </c>
      <c r="P1295">
        <f t="shared" si="933"/>
        <v>55580.22</v>
      </c>
      <c r="Q1295">
        <f t="shared" si="934"/>
        <v>0</v>
      </c>
      <c r="R1295">
        <f t="shared" si="935"/>
        <v>0</v>
      </c>
      <c r="S1295">
        <f t="shared" si="936"/>
        <v>0</v>
      </c>
      <c r="T1295">
        <f t="shared" si="937"/>
        <v>0</v>
      </c>
      <c r="U1295">
        <f t="shared" si="938"/>
        <v>0</v>
      </c>
      <c r="V1295">
        <f t="shared" si="939"/>
        <v>0</v>
      </c>
      <c r="W1295">
        <f t="shared" si="940"/>
        <v>0</v>
      </c>
      <c r="X1295">
        <f t="shared" si="941"/>
        <v>0</v>
      </c>
      <c r="Y1295">
        <f t="shared" si="942"/>
        <v>0</v>
      </c>
      <c r="AA1295">
        <v>88889103</v>
      </c>
      <c r="AB1295">
        <f t="shared" si="943"/>
        <v>172.22</v>
      </c>
      <c r="AC1295">
        <f t="shared" si="944"/>
        <v>172.22</v>
      </c>
      <c r="AD1295">
        <f t="shared" si="945"/>
        <v>0</v>
      </c>
      <c r="AE1295">
        <f t="shared" si="946"/>
        <v>0</v>
      </c>
      <c r="AF1295">
        <f t="shared" si="947"/>
        <v>0</v>
      </c>
      <c r="AG1295">
        <f t="shared" si="948"/>
        <v>0</v>
      </c>
      <c r="AH1295">
        <f t="shared" si="949"/>
        <v>0</v>
      </c>
      <c r="AI1295">
        <f t="shared" si="950"/>
        <v>0</v>
      </c>
      <c r="AJ1295">
        <f t="shared" si="951"/>
        <v>0</v>
      </c>
      <c r="AK1295">
        <v>172.21999999999997</v>
      </c>
      <c r="AL1295">
        <v>172.21999999999997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1</v>
      </c>
      <c r="AW1295">
        <v>1</v>
      </c>
      <c r="AZ1295">
        <v>1</v>
      </c>
      <c r="BA1295">
        <v>1</v>
      </c>
      <c r="BB1295">
        <v>1</v>
      </c>
      <c r="BC1295">
        <v>9.0399999999999991</v>
      </c>
      <c r="BD1295" t="s">
        <v>3</v>
      </c>
      <c r="BE1295" t="s">
        <v>3</v>
      </c>
      <c r="BF1295" t="s">
        <v>3</v>
      </c>
      <c r="BG1295" t="s">
        <v>3</v>
      </c>
      <c r="BH1295">
        <v>3</v>
      </c>
      <c r="BI1295">
        <v>1</v>
      </c>
      <c r="BJ1295" t="s">
        <v>3</v>
      </c>
      <c r="BM1295">
        <v>1100</v>
      </c>
      <c r="BN1295">
        <v>0</v>
      </c>
      <c r="BO1295" t="s">
        <v>3</v>
      </c>
      <c r="BP1295">
        <v>0</v>
      </c>
      <c r="BQ1295">
        <v>8</v>
      </c>
      <c r="BR1295">
        <v>0</v>
      </c>
      <c r="BS1295">
        <v>1</v>
      </c>
      <c r="BT1295">
        <v>1</v>
      </c>
      <c r="BU1295">
        <v>1</v>
      </c>
      <c r="BV1295">
        <v>1</v>
      </c>
      <c r="BW1295">
        <v>1</v>
      </c>
      <c r="BX1295">
        <v>1</v>
      </c>
      <c r="BY1295" t="s">
        <v>3</v>
      </c>
      <c r="BZ1295">
        <v>0</v>
      </c>
      <c r="CA1295">
        <v>0</v>
      </c>
      <c r="CB1295" t="s">
        <v>3</v>
      </c>
      <c r="CE1295">
        <v>0</v>
      </c>
      <c r="CF1295">
        <v>0</v>
      </c>
      <c r="CG1295">
        <v>0</v>
      </c>
      <c r="CH1295">
        <v>12</v>
      </c>
      <c r="CI1295">
        <v>0</v>
      </c>
      <c r="CJ1295">
        <v>0</v>
      </c>
      <c r="CK1295">
        <v>0</v>
      </c>
      <c r="CL1295">
        <v>0</v>
      </c>
      <c r="CM1295">
        <v>0</v>
      </c>
      <c r="CN1295" t="s">
        <v>3</v>
      </c>
      <c r="CO1295">
        <v>0</v>
      </c>
      <c r="CP1295">
        <f t="shared" si="952"/>
        <v>55580.22</v>
      </c>
      <c r="CQ1295">
        <f t="shared" si="953"/>
        <v>1556.8687999999997</v>
      </c>
      <c r="CR1295">
        <f t="shared" si="954"/>
        <v>0</v>
      </c>
      <c r="CS1295">
        <f t="shared" si="955"/>
        <v>0</v>
      </c>
      <c r="CT1295">
        <f t="shared" si="956"/>
        <v>0</v>
      </c>
      <c r="CU1295">
        <f t="shared" si="957"/>
        <v>0</v>
      </c>
      <c r="CV1295">
        <f t="shared" si="958"/>
        <v>0</v>
      </c>
      <c r="CW1295">
        <f t="shared" si="959"/>
        <v>0</v>
      </c>
      <c r="CX1295">
        <f t="shared" si="960"/>
        <v>0</v>
      </c>
      <c r="CY1295">
        <f t="shared" si="961"/>
        <v>0</v>
      </c>
      <c r="CZ1295">
        <f t="shared" si="962"/>
        <v>0</v>
      </c>
      <c r="DC1295" t="s">
        <v>3</v>
      </c>
      <c r="DD1295" t="s">
        <v>3</v>
      </c>
      <c r="DE1295" t="s">
        <v>3</v>
      </c>
      <c r="DF1295" t="s">
        <v>3</v>
      </c>
      <c r="DG1295" t="s">
        <v>3</v>
      </c>
      <c r="DH1295" t="s">
        <v>3</v>
      </c>
      <c r="DI1295" t="s">
        <v>3</v>
      </c>
      <c r="DJ1295" t="s">
        <v>3</v>
      </c>
      <c r="DK1295" t="s">
        <v>3</v>
      </c>
      <c r="DL1295" t="s">
        <v>3</v>
      </c>
      <c r="DM1295" t="s">
        <v>3</v>
      </c>
      <c r="DN1295">
        <v>0</v>
      </c>
      <c r="DO1295">
        <v>0</v>
      </c>
      <c r="DP1295">
        <v>1</v>
      </c>
      <c r="DQ1295">
        <v>1</v>
      </c>
      <c r="DU1295">
        <v>1003</v>
      </c>
      <c r="DV1295" t="s">
        <v>370</v>
      </c>
      <c r="DW1295" t="s">
        <v>370</v>
      </c>
      <c r="DX1295">
        <v>1</v>
      </c>
      <c r="DZ1295" t="s">
        <v>3</v>
      </c>
      <c r="EA1295" t="s">
        <v>3</v>
      </c>
      <c r="EB1295" t="s">
        <v>3</v>
      </c>
      <c r="EC1295" t="s">
        <v>3</v>
      </c>
      <c r="EE1295">
        <v>64991283</v>
      </c>
      <c r="EF1295">
        <v>8</v>
      </c>
      <c r="EG1295" t="s">
        <v>290</v>
      </c>
      <c r="EH1295">
        <v>0</v>
      </c>
      <c r="EI1295" t="s">
        <v>3</v>
      </c>
      <c r="EJ1295">
        <v>1</v>
      </c>
      <c r="EK1295">
        <v>1100</v>
      </c>
      <c r="EL1295" t="s">
        <v>319</v>
      </c>
      <c r="EM1295" t="s">
        <v>320</v>
      </c>
      <c r="EO1295" t="s">
        <v>3</v>
      </c>
      <c r="EQ1295">
        <v>0</v>
      </c>
      <c r="ER1295">
        <v>172.21999999999997</v>
      </c>
      <c r="ES1295">
        <v>172.21999999999997</v>
      </c>
      <c r="ET1295">
        <v>0</v>
      </c>
      <c r="EU1295">
        <v>0</v>
      </c>
      <c r="EV1295">
        <v>0</v>
      </c>
      <c r="EW1295">
        <v>0</v>
      </c>
      <c r="EX1295">
        <v>0</v>
      </c>
      <c r="EY1295">
        <v>0</v>
      </c>
      <c r="EZ1295">
        <v>5</v>
      </c>
      <c r="FC1295">
        <v>0</v>
      </c>
      <c r="FD1295">
        <v>18</v>
      </c>
      <c r="FF1295">
        <v>1481.87</v>
      </c>
      <c r="FQ1295">
        <v>0</v>
      </c>
      <c r="FR1295">
        <v>0</v>
      </c>
      <c r="FS1295">
        <v>0</v>
      </c>
      <c r="FX1295">
        <v>0</v>
      </c>
      <c r="FY1295">
        <v>0</v>
      </c>
      <c r="GA1295" t="s">
        <v>702</v>
      </c>
      <c r="GD1295">
        <v>1</v>
      </c>
      <c r="GF1295">
        <v>-456089112</v>
      </c>
      <c r="GG1295">
        <v>2</v>
      </c>
      <c r="GH1295">
        <v>3</v>
      </c>
      <c r="GI1295">
        <v>3</v>
      </c>
      <c r="GJ1295">
        <v>0</v>
      </c>
      <c r="GK1295">
        <v>0</v>
      </c>
      <c r="GL1295">
        <f t="shared" si="963"/>
        <v>0</v>
      </c>
      <c r="GM1295">
        <f t="shared" si="964"/>
        <v>55580.22</v>
      </c>
      <c r="GN1295">
        <f t="shared" si="965"/>
        <v>55580.22</v>
      </c>
      <c r="GO1295">
        <f t="shared" si="966"/>
        <v>0</v>
      </c>
      <c r="GP1295">
        <f t="shared" si="967"/>
        <v>0</v>
      </c>
      <c r="GR1295">
        <v>1</v>
      </c>
      <c r="GS1295">
        <v>1</v>
      </c>
      <c r="GT1295">
        <v>0</v>
      </c>
      <c r="GU1295" t="s">
        <v>3</v>
      </c>
      <c r="GV1295">
        <f t="shared" si="968"/>
        <v>0</v>
      </c>
      <c r="GW1295">
        <v>1</v>
      </c>
      <c r="GX1295">
        <f t="shared" si="969"/>
        <v>0</v>
      </c>
      <c r="HA1295">
        <v>0</v>
      </c>
      <c r="HB1295">
        <v>0</v>
      </c>
      <c r="HC1295">
        <f t="shared" si="970"/>
        <v>0</v>
      </c>
      <c r="HE1295" t="s">
        <v>41</v>
      </c>
      <c r="HF1295" t="s">
        <v>37</v>
      </c>
      <c r="HM1295" t="s">
        <v>3</v>
      </c>
      <c r="HN1295" t="s">
        <v>3</v>
      </c>
      <c r="HO1295" t="s">
        <v>3</v>
      </c>
      <c r="HP1295" t="s">
        <v>3</v>
      </c>
      <c r="HQ1295" t="s">
        <v>3</v>
      </c>
      <c r="HS1295">
        <v>0</v>
      </c>
      <c r="IK1295">
        <v>0</v>
      </c>
    </row>
    <row r="1297" spans="1:206">
      <c r="A1297" s="3">
        <v>51</v>
      </c>
      <c r="B1297" s="3">
        <f>B1260</f>
        <v>1</v>
      </c>
      <c r="C1297" s="3">
        <f>A1260</f>
        <v>4</v>
      </c>
      <c r="D1297" s="3">
        <f>ROW(A1260)</f>
        <v>1260</v>
      </c>
      <c r="E1297" s="3"/>
      <c r="F1297" s="3" t="str">
        <f>IF(F1260&lt;&gt;"",F1260,"")</f>
        <v>Новый раздел</v>
      </c>
      <c r="G1297" s="3" t="str">
        <f>IF(G1260&lt;&gt;"",G1260,"")</f>
        <v>ГНБ №1 L=35 м 2 тр</v>
      </c>
      <c r="H1297" s="3">
        <v>0</v>
      </c>
      <c r="I1297" s="3"/>
      <c r="J1297" s="3"/>
      <c r="K1297" s="3"/>
      <c r="L1297" s="3"/>
      <c r="M1297" s="3"/>
      <c r="N1297" s="3"/>
      <c r="O1297" s="3">
        <f t="shared" ref="O1297:T1297" si="971">ROUND(AB1297,2)</f>
        <v>68392.03</v>
      </c>
      <c r="P1297" s="3">
        <f t="shared" si="971"/>
        <v>21737.89</v>
      </c>
      <c r="Q1297" s="3">
        <f t="shared" si="971"/>
        <v>45631.77</v>
      </c>
      <c r="R1297" s="3">
        <f t="shared" si="971"/>
        <v>1133.3499999999999</v>
      </c>
      <c r="S1297" s="3">
        <f t="shared" si="971"/>
        <v>1022.37</v>
      </c>
      <c r="T1297" s="3">
        <f t="shared" si="971"/>
        <v>0</v>
      </c>
      <c r="U1297" s="3">
        <f>AH1297</f>
        <v>97.96413849999999</v>
      </c>
      <c r="V1297" s="3">
        <f>AI1297</f>
        <v>83.179551749999987</v>
      </c>
      <c r="W1297" s="3">
        <f>ROUND(AJ1297,2)</f>
        <v>193.22</v>
      </c>
      <c r="X1297" s="3">
        <f>ROUND(AK1297,2)</f>
        <v>2278.9899999999998</v>
      </c>
      <c r="Y1297" s="3">
        <f>ROUND(AL1297,2)</f>
        <v>1002.41</v>
      </c>
      <c r="Z1297" s="3"/>
      <c r="AA1297" s="3"/>
      <c r="AB1297" s="3">
        <f>ROUND(SUMIF(AA1264:AA1295,"=88889161",O1264:O1295),2)</f>
        <v>68392.03</v>
      </c>
      <c r="AC1297" s="3">
        <f>ROUND(SUMIF(AA1264:AA1295,"=88889161",P1264:P1295),2)</f>
        <v>21737.89</v>
      </c>
      <c r="AD1297" s="3">
        <f>ROUND(SUMIF(AA1264:AA1295,"=88889161",Q1264:Q1295),2)</f>
        <v>45631.77</v>
      </c>
      <c r="AE1297" s="3">
        <f>ROUND(SUMIF(AA1264:AA1295,"=88889161",R1264:R1295),2)</f>
        <v>1133.3499999999999</v>
      </c>
      <c r="AF1297" s="3">
        <f>ROUND(SUMIF(AA1264:AA1295,"=88889161",S1264:S1295),2)</f>
        <v>1022.37</v>
      </c>
      <c r="AG1297" s="3">
        <f>ROUND(SUMIF(AA1264:AA1295,"=88889161",T1264:T1295),2)</f>
        <v>0</v>
      </c>
      <c r="AH1297" s="3">
        <f>SUMIF(AA1264:AA1295,"=88889161",U1264:U1295)</f>
        <v>97.96413849999999</v>
      </c>
      <c r="AI1297" s="3">
        <f>SUMIF(AA1264:AA1295,"=88889161",V1264:V1295)</f>
        <v>83.179551749999987</v>
      </c>
      <c r="AJ1297" s="3">
        <f>ROUND(SUMIF(AA1264:AA1295,"=88889161",W1264:W1295),2)</f>
        <v>193.22</v>
      </c>
      <c r="AK1297" s="3">
        <f>ROUND(SUMIF(AA1264:AA1295,"=88889161",X1264:X1295),2)</f>
        <v>2278.9899999999998</v>
      </c>
      <c r="AL1297" s="3">
        <f>ROUND(SUMIF(AA1264:AA1295,"=88889161",Y1264:Y1295),2)</f>
        <v>1002.41</v>
      </c>
      <c r="AM1297" s="3"/>
      <c r="AN1297" s="3"/>
      <c r="AO1297" s="3">
        <f t="shared" ref="AO1297:BD1297" si="972">ROUND(BX1297,2)</f>
        <v>0</v>
      </c>
      <c r="AP1297" s="3">
        <f t="shared" si="972"/>
        <v>0</v>
      </c>
      <c r="AQ1297" s="3">
        <f t="shared" si="972"/>
        <v>0</v>
      </c>
      <c r="AR1297" s="3">
        <f t="shared" si="972"/>
        <v>71673.429999999993</v>
      </c>
      <c r="AS1297" s="3">
        <f t="shared" si="972"/>
        <v>71404.47</v>
      </c>
      <c r="AT1297" s="3">
        <f t="shared" si="972"/>
        <v>268.95999999999998</v>
      </c>
      <c r="AU1297" s="3">
        <f t="shared" si="972"/>
        <v>0</v>
      </c>
      <c r="AV1297" s="3">
        <f t="shared" si="972"/>
        <v>21737.89</v>
      </c>
      <c r="AW1297" s="3">
        <f t="shared" si="972"/>
        <v>21737.89</v>
      </c>
      <c r="AX1297" s="3">
        <f t="shared" si="972"/>
        <v>0</v>
      </c>
      <c r="AY1297" s="3">
        <f t="shared" si="972"/>
        <v>21737.89</v>
      </c>
      <c r="AZ1297" s="3">
        <f t="shared" si="972"/>
        <v>0</v>
      </c>
      <c r="BA1297" s="3">
        <f t="shared" si="972"/>
        <v>0</v>
      </c>
      <c r="BB1297" s="3">
        <f t="shared" si="972"/>
        <v>0</v>
      </c>
      <c r="BC1297" s="3">
        <f t="shared" si="972"/>
        <v>0</v>
      </c>
      <c r="BD1297" s="3">
        <f t="shared" si="972"/>
        <v>0</v>
      </c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>
        <f>ROUND(SUMIF(AA1264:AA1295,"=88889161",FQ1264:FQ1295),2)</f>
        <v>0</v>
      </c>
      <c r="BY1297" s="3">
        <f>ROUND(SUMIF(AA1264:AA1295,"=88889161",FR1264:FR1295),2)</f>
        <v>0</v>
      </c>
      <c r="BZ1297" s="3">
        <f>ROUND(SUMIF(AA1264:AA1295,"=88889161",GL1264:GL1295),2)</f>
        <v>0</v>
      </c>
      <c r="CA1297" s="3">
        <f>ROUND(SUMIF(AA1264:AA1295,"=88889161",GM1264:GM1295),2)</f>
        <v>71673.429999999993</v>
      </c>
      <c r="CB1297" s="3">
        <f>ROUND(SUMIF(AA1264:AA1295,"=88889161",GN1264:GN1295),2)</f>
        <v>71404.47</v>
      </c>
      <c r="CC1297" s="3">
        <f>ROUND(SUMIF(AA1264:AA1295,"=88889161",GO1264:GO1295),2)</f>
        <v>268.95999999999998</v>
      </c>
      <c r="CD1297" s="3">
        <f>ROUND(SUMIF(AA1264:AA1295,"=88889161",GP1264:GP1295),2)</f>
        <v>0</v>
      </c>
      <c r="CE1297" s="3">
        <f>AC1297-BX1297</f>
        <v>21737.89</v>
      </c>
      <c r="CF1297" s="3">
        <f>AC1297-BY1297</f>
        <v>21737.89</v>
      </c>
      <c r="CG1297" s="3">
        <f>BX1297-BZ1297</f>
        <v>0</v>
      </c>
      <c r="CH1297" s="3">
        <f>AC1297-BX1297-BY1297+BZ1297</f>
        <v>21737.89</v>
      </c>
      <c r="CI1297" s="3">
        <f>BY1297-BZ1297</f>
        <v>0</v>
      </c>
      <c r="CJ1297" s="3">
        <f>ROUND(SUMIF(AA1264:AA1295,"=88889161",GX1264:GX1295),2)</f>
        <v>0</v>
      </c>
      <c r="CK1297" s="3">
        <f>ROUND(SUMIF(AA1264:AA1295,"=88889161",GY1264:GY1295),2)</f>
        <v>0</v>
      </c>
      <c r="CL1297" s="3">
        <f>ROUND(SUMIF(AA1264:AA1295,"=88889161",GZ1264:GZ1295),2)</f>
        <v>0</v>
      </c>
      <c r="CM1297" s="3">
        <f>ROUND(SUMIF(AA1264:AA1295,"=88889161",HD1264:HD1295),2)</f>
        <v>0</v>
      </c>
      <c r="CN1297" s="3"/>
      <c r="CO1297" s="3"/>
      <c r="CP1297" s="3"/>
      <c r="CQ1297" s="3"/>
      <c r="CR1297" s="3"/>
      <c r="CS1297" s="3"/>
      <c r="CT1297" s="3"/>
      <c r="CU1297" s="3"/>
      <c r="CV1297" s="3"/>
      <c r="CW1297" s="3"/>
      <c r="CX1297" s="3"/>
      <c r="CY1297" s="3"/>
      <c r="CZ1297" s="3"/>
      <c r="DA1297" s="3"/>
      <c r="DB1297" s="3"/>
      <c r="DC1297" s="3"/>
      <c r="DD1297" s="3"/>
      <c r="DE1297" s="3"/>
      <c r="DF1297" s="3"/>
      <c r="DG1297" s="4">
        <f t="shared" ref="DG1297:DL1297" si="973">ROUND(DT1297,2)</f>
        <v>531386.22</v>
      </c>
      <c r="DH1297" s="4">
        <f t="shared" si="973"/>
        <v>213472</v>
      </c>
      <c r="DI1297" s="4">
        <f t="shared" si="973"/>
        <v>266775.63</v>
      </c>
      <c r="DJ1297" s="4">
        <f t="shared" si="973"/>
        <v>57702.91</v>
      </c>
      <c r="DK1297" s="4">
        <f t="shared" si="973"/>
        <v>51138.59</v>
      </c>
      <c r="DL1297" s="4">
        <f t="shared" si="973"/>
        <v>0</v>
      </c>
      <c r="DM1297" s="4">
        <f>DZ1297</f>
        <v>97.96413849999999</v>
      </c>
      <c r="DN1297" s="4">
        <f>EA1297</f>
        <v>83.179551749999987</v>
      </c>
      <c r="DO1297" s="4">
        <f>ROUND(EB1297,2)</f>
        <v>193.22</v>
      </c>
      <c r="DP1297" s="4">
        <f>ROUND(EC1297,2)</f>
        <v>115087.11</v>
      </c>
      <c r="DQ1297" s="4">
        <f>ROUND(ED1297,2)</f>
        <v>50498.28</v>
      </c>
      <c r="DR1297" s="4"/>
      <c r="DS1297" s="4"/>
      <c r="DT1297" s="4">
        <f>ROUND(SUMIF(AA1264:AA1295,"=88889103",O1264:O1295),2)</f>
        <v>531386.22</v>
      </c>
      <c r="DU1297" s="4">
        <f>ROUND(SUMIF(AA1264:AA1295,"=88889103",P1264:P1295),2)</f>
        <v>213472</v>
      </c>
      <c r="DV1297" s="4">
        <f>ROUND(SUMIF(AA1264:AA1295,"=88889103",Q1264:Q1295),2)</f>
        <v>266775.63</v>
      </c>
      <c r="DW1297" s="4">
        <f>ROUND(SUMIF(AA1264:AA1295,"=88889103",R1264:R1295),2)</f>
        <v>57702.91</v>
      </c>
      <c r="DX1297" s="4">
        <f>ROUND(SUMIF(AA1264:AA1295,"=88889103",S1264:S1295),2)</f>
        <v>51138.59</v>
      </c>
      <c r="DY1297" s="4">
        <f>ROUND(SUMIF(AA1264:AA1295,"=88889103",T1264:T1295),2)</f>
        <v>0</v>
      </c>
      <c r="DZ1297" s="4">
        <f>SUMIF(AA1264:AA1295,"=88889103",U1264:U1295)</f>
        <v>97.96413849999999</v>
      </c>
      <c r="EA1297" s="4">
        <f>SUMIF(AA1264:AA1295,"=88889103",V1264:V1295)</f>
        <v>83.179551749999987</v>
      </c>
      <c r="EB1297" s="4">
        <f>ROUND(SUMIF(AA1264:AA1295,"=88889103",W1264:W1295),2)</f>
        <v>193.22</v>
      </c>
      <c r="EC1297" s="4">
        <f>ROUND(SUMIF(AA1264:AA1295,"=88889103",X1264:X1295),2)</f>
        <v>115087.11</v>
      </c>
      <c r="ED1297" s="4">
        <f>ROUND(SUMIF(AA1264:AA1295,"=88889103",Y1264:Y1295),2)</f>
        <v>50498.28</v>
      </c>
      <c r="EE1297" s="4"/>
      <c r="EF1297" s="4"/>
      <c r="EG1297" s="4">
        <f t="shared" ref="EG1297:EV1297" si="974">ROUND(FP1297,2)</f>
        <v>0</v>
      </c>
      <c r="EH1297" s="4">
        <f t="shared" si="974"/>
        <v>0</v>
      </c>
      <c r="EI1297" s="4">
        <f t="shared" si="974"/>
        <v>0</v>
      </c>
      <c r="EJ1297" s="4">
        <f t="shared" si="974"/>
        <v>696971.61</v>
      </c>
      <c r="EK1297" s="4">
        <f t="shared" si="974"/>
        <v>685891.62</v>
      </c>
      <c r="EL1297" s="4">
        <f t="shared" si="974"/>
        <v>11079.99</v>
      </c>
      <c r="EM1297" s="4">
        <f t="shared" si="974"/>
        <v>0</v>
      </c>
      <c r="EN1297" s="4">
        <f t="shared" si="974"/>
        <v>213472</v>
      </c>
      <c r="EO1297" s="4">
        <f t="shared" si="974"/>
        <v>213472</v>
      </c>
      <c r="EP1297" s="4">
        <f t="shared" si="974"/>
        <v>0</v>
      </c>
      <c r="EQ1297" s="4">
        <f t="shared" si="974"/>
        <v>213472</v>
      </c>
      <c r="ER1297" s="4">
        <f t="shared" si="974"/>
        <v>0</v>
      </c>
      <c r="ES1297" s="4">
        <f t="shared" si="974"/>
        <v>0</v>
      </c>
      <c r="ET1297" s="4">
        <f t="shared" si="974"/>
        <v>0</v>
      </c>
      <c r="EU1297" s="4">
        <f t="shared" si="974"/>
        <v>0</v>
      </c>
      <c r="EV1297" s="4">
        <f t="shared" si="974"/>
        <v>0</v>
      </c>
      <c r="EW1297" s="4"/>
      <c r="EX1297" s="4"/>
      <c r="EY1297" s="4"/>
      <c r="EZ1297" s="4"/>
      <c r="FA1297" s="4"/>
      <c r="FB1297" s="4"/>
      <c r="FC1297" s="4"/>
      <c r="FD1297" s="4"/>
      <c r="FE1297" s="4"/>
      <c r="FF1297" s="4"/>
      <c r="FG1297" s="4"/>
      <c r="FH1297" s="4"/>
      <c r="FI1297" s="4"/>
      <c r="FJ1297" s="4"/>
      <c r="FK1297" s="4"/>
      <c r="FL1297" s="4"/>
      <c r="FM1297" s="4"/>
      <c r="FN1297" s="4"/>
      <c r="FO1297" s="4"/>
      <c r="FP1297" s="4">
        <f>ROUND(SUMIF(AA1264:AA1295,"=88889103",FQ1264:FQ1295),2)</f>
        <v>0</v>
      </c>
      <c r="FQ1297" s="4">
        <f>ROUND(SUMIF(AA1264:AA1295,"=88889103",FR1264:FR1295),2)</f>
        <v>0</v>
      </c>
      <c r="FR1297" s="4">
        <f>ROUND(SUMIF(AA1264:AA1295,"=88889103",GL1264:GL1295),2)</f>
        <v>0</v>
      </c>
      <c r="FS1297" s="4">
        <f>ROUND(SUMIF(AA1264:AA1295,"=88889103",GM1264:GM1295),2)</f>
        <v>696971.61</v>
      </c>
      <c r="FT1297" s="4">
        <f>ROUND(SUMIF(AA1264:AA1295,"=88889103",GN1264:GN1295),2)</f>
        <v>685891.62</v>
      </c>
      <c r="FU1297" s="4">
        <f>ROUND(SUMIF(AA1264:AA1295,"=88889103",GO1264:GO1295),2)</f>
        <v>11079.99</v>
      </c>
      <c r="FV1297" s="4">
        <f>ROUND(SUMIF(AA1264:AA1295,"=88889103",GP1264:GP1295),2)</f>
        <v>0</v>
      </c>
      <c r="FW1297" s="4">
        <f>DU1297-FP1297</f>
        <v>213472</v>
      </c>
      <c r="FX1297" s="4">
        <f>DU1297-FQ1297</f>
        <v>213472</v>
      </c>
      <c r="FY1297" s="4">
        <f>FP1297-FR1297</f>
        <v>0</v>
      </c>
      <c r="FZ1297" s="4">
        <f>DU1297-FP1297-FQ1297+FR1297</f>
        <v>213472</v>
      </c>
      <c r="GA1297" s="4">
        <f>FQ1297-FR1297</f>
        <v>0</v>
      </c>
      <c r="GB1297" s="4">
        <f>ROUND(SUMIF(AA1264:AA1295,"=88889103",GX1264:GX1295),2)</f>
        <v>0</v>
      </c>
      <c r="GC1297" s="4">
        <f>ROUND(SUMIF(AA1264:AA1295,"=88889103",GY1264:GY1295),2)</f>
        <v>0</v>
      </c>
      <c r="GD1297" s="4">
        <f>ROUND(SUMIF(AA1264:AA1295,"=88889103",GZ1264:GZ1295),2)</f>
        <v>0</v>
      </c>
      <c r="GE1297" s="4">
        <f>ROUND(SUMIF(AA1264:AA1295,"=88889103",HD1264:HD1295),2)</f>
        <v>0</v>
      </c>
      <c r="GF1297" s="4"/>
      <c r="GG1297" s="4"/>
      <c r="GH1297" s="4"/>
      <c r="GI1297" s="4"/>
      <c r="GJ1297" s="4"/>
      <c r="GK1297" s="4"/>
      <c r="GL1297" s="4"/>
      <c r="GM1297" s="4"/>
      <c r="GN1297" s="4"/>
      <c r="GO1297" s="4"/>
      <c r="GP1297" s="4"/>
      <c r="GQ1297" s="4"/>
      <c r="GR1297" s="4"/>
      <c r="GS1297" s="4"/>
      <c r="GT1297" s="4"/>
      <c r="GU1297" s="4"/>
      <c r="GV1297" s="4"/>
      <c r="GW1297" s="4"/>
      <c r="GX1297" s="4">
        <v>0</v>
      </c>
    </row>
    <row r="1299" spans="1:206">
      <c r="A1299" s="5">
        <v>50</v>
      </c>
      <c r="B1299" s="5">
        <v>0</v>
      </c>
      <c r="C1299" s="5">
        <v>0</v>
      </c>
      <c r="D1299" s="5">
        <v>1</v>
      </c>
      <c r="E1299" s="5">
        <v>201</v>
      </c>
      <c r="F1299" s="5">
        <f>ROUND(Source!O1297,O1299)</f>
        <v>68392.03</v>
      </c>
      <c r="G1299" s="5" t="s">
        <v>195</v>
      </c>
      <c r="H1299" s="5" t="s">
        <v>196</v>
      </c>
      <c r="I1299" s="5"/>
      <c r="J1299" s="5"/>
      <c r="K1299" s="5">
        <v>201</v>
      </c>
      <c r="L1299" s="5">
        <v>1</v>
      </c>
      <c r="M1299" s="5">
        <v>3</v>
      </c>
      <c r="N1299" s="5" t="s">
        <v>3</v>
      </c>
      <c r="O1299" s="5">
        <v>2</v>
      </c>
      <c r="P1299" s="5">
        <f>ROUND(Source!DG1297,O1299)</f>
        <v>531386.22</v>
      </c>
      <c r="Q1299" s="5"/>
      <c r="R1299" s="5"/>
      <c r="S1299" s="5"/>
      <c r="T1299" s="5"/>
      <c r="U1299" s="5"/>
      <c r="V1299" s="5"/>
      <c r="W1299" s="5">
        <v>68392.03</v>
      </c>
      <c r="X1299" s="5">
        <v>1</v>
      </c>
      <c r="Y1299" s="5">
        <v>68392.03</v>
      </c>
      <c r="Z1299" s="5">
        <v>531386.22</v>
      </c>
      <c r="AA1299" s="5">
        <v>1</v>
      </c>
      <c r="AB1299" s="5">
        <v>531386.22</v>
      </c>
    </row>
    <row r="1300" spans="1:206">
      <c r="A1300" s="5">
        <v>50</v>
      </c>
      <c r="B1300" s="5">
        <v>0</v>
      </c>
      <c r="C1300" s="5">
        <v>0</v>
      </c>
      <c r="D1300" s="5">
        <v>1</v>
      </c>
      <c r="E1300" s="5">
        <v>202</v>
      </c>
      <c r="F1300" s="5">
        <f>ROUND(Source!P1297,O1300)</f>
        <v>21737.89</v>
      </c>
      <c r="G1300" s="5" t="s">
        <v>197</v>
      </c>
      <c r="H1300" s="5" t="s">
        <v>198</v>
      </c>
      <c r="I1300" s="5"/>
      <c r="J1300" s="5"/>
      <c r="K1300" s="5">
        <v>202</v>
      </c>
      <c r="L1300" s="5">
        <v>2</v>
      </c>
      <c r="M1300" s="5">
        <v>3</v>
      </c>
      <c r="N1300" s="5" t="s">
        <v>3</v>
      </c>
      <c r="O1300" s="5">
        <v>2</v>
      </c>
      <c r="P1300" s="5">
        <f>ROUND(Source!DH1297,O1300)</f>
        <v>213472</v>
      </c>
      <c r="Q1300" s="5"/>
      <c r="R1300" s="5"/>
      <c r="S1300" s="5"/>
      <c r="T1300" s="5"/>
      <c r="U1300" s="5"/>
      <c r="V1300" s="5"/>
      <c r="W1300" s="5">
        <v>21737.89</v>
      </c>
      <c r="X1300" s="5">
        <v>1</v>
      </c>
      <c r="Y1300" s="5">
        <v>21737.89</v>
      </c>
      <c r="Z1300" s="5">
        <v>213472</v>
      </c>
      <c r="AA1300" s="5">
        <v>1</v>
      </c>
      <c r="AB1300" s="5">
        <v>213472</v>
      </c>
    </row>
    <row r="1301" spans="1:206">
      <c r="A1301" s="5">
        <v>50</v>
      </c>
      <c r="B1301" s="5">
        <v>0</v>
      </c>
      <c r="C1301" s="5">
        <v>0</v>
      </c>
      <c r="D1301" s="5">
        <v>1</v>
      </c>
      <c r="E1301" s="5">
        <v>222</v>
      </c>
      <c r="F1301" s="5">
        <f>ROUND(Source!AO1297,O1301)</f>
        <v>0</v>
      </c>
      <c r="G1301" s="5" t="s">
        <v>199</v>
      </c>
      <c r="H1301" s="5" t="s">
        <v>200</v>
      </c>
      <c r="I1301" s="5"/>
      <c r="J1301" s="5"/>
      <c r="K1301" s="5">
        <v>222</v>
      </c>
      <c r="L1301" s="5">
        <v>3</v>
      </c>
      <c r="M1301" s="5">
        <v>3</v>
      </c>
      <c r="N1301" s="5" t="s">
        <v>3</v>
      </c>
      <c r="O1301" s="5">
        <v>2</v>
      </c>
      <c r="P1301" s="5">
        <f>ROUND(Source!EG1297,O1301)</f>
        <v>0</v>
      </c>
      <c r="Q1301" s="5"/>
      <c r="R1301" s="5"/>
      <c r="S1301" s="5"/>
      <c r="T1301" s="5"/>
      <c r="U1301" s="5"/>
      <c r="V1301" s="5"/>
      <c r="W1301" s="5">
        <v>0</v>
      </c>
      <c r="X1301" s="5">
        <v>1</v>
      </c>
      <c r="Y1301" s="5">
        <v>0</v>
      </c>
      <c r="Z1301" s="5">
        <v>0</v>
      </c>
      <c r="AA1301" s="5">
        <v>1</v>
      </c>
      <c r="AB1301" s="5">
        <v>0</v>
      </c>
    </row>
    <row r="1302" spans="1:206">
      <c r="A1302" s="5">
        <v>50</v>
      </c>
      <c r="B1302" s="5">
        <v>0</v>
      </c>
      <c r="C1302" s="5">
        <v>0</v>
      </c>
      <c r="D1302" s="5">
        <v>1</v>
      </c>
      <c r="E1302" s="5">
        <v>225</v>
      </c>
      <c r="F1302" s="5">
        <f>ROUND(Source!AV1297,O1302)</f>
        <v>21737.89</v>
      </c>
      <c r="G1302" s="5" t="s">
        <v>201</v>
      </c>
      <c r="H1302" s="5" t="s">
        <v>202</v>
      </c>
      <c r="I1302" s="5"/>
      <c r="J1302" s="5"/>
      <c r="K1302" s="5">
        <v>225</v>
      </c>
      <c r="L1302" s="5">
        <v>4</v>
      </c>
      <c r="M1302" s="5">
        <v>3</v>
      </c>
      <c r="N1302" s="5" t="s">
        <v>3</v>
      </c>
      <c r="O1302" s="5">
        <v>2</v>
      </c>
      <c r="P1302" s="5">
        <f>ROUND(Source!EN1297,O1302)</f>
        <v>213472</v>
      </c>
      <c r="Q1302" s="5"/>
      <c r="R1302" s="5"/>
      <c r="S1302" s="5"/>
      <c r="T1302" s="5"/>
      <c r="U1302" s="5"/>
      <c r="V1302" s="5"/>
      <c r="W1302" s="5">
        <v>21737.89</v>
      </c>
      <c r="X1302" s="5">
        <v>1</v>
      </c>
      <c r="Y1302" s="5">
        <v>21737.89</v>
      </c>
      <c r="Z1302" s="5">
        <v>213472</v>
      </c>
      <c r="AA1302" s="5">
        <v>1</v>
      </c>
      <c r="AB1302" s="5">
        <v>213472</v>
      </c>
    </row>
    <row r="1303" spans="1:206">
      <c r="A1303" s="5">
        <v>50</v>
      </c>
      <c r="B1303" s="5">
        <v>0</v>
      </c>
      <c r="C1303" s="5">
        <v>0</v>
      </c>
      <c r="D1303" s="5">
        <v>1</v>
      </c>
      <c r="E1303" s="5">
        <v>226</v>
      </c>
      <c r="F1303" s="5">
        <f>ROUND(Source!AW1297,O1303)</f>
        <v>21737.89</v>
      </c>
      <c r="G1303" s="5" t="s">
        <v>203</v>
      </c>
      <c r="H1303" s="5" t="s">
        <v>204</v>
      </c>
      <c r="I1303" s="5"/>
      <c r="J1303" s="5"/>
      <c r="K1303" s="5">
        <v>226</v>
      </c>
      <c r="L1303" s="5">
        <v>5</v>
      </c>
      <c r="M1303" s="5">
        <v>3</v>
      </c>
      <c r="N1303" s="5" t="s">
        <v>3</v>
      </c>
      <c r="O1303" s="5">
        <v>2</v>
      </c>
      <c r="P1303" s="5">
        <f>ROUND(Source!EO1297,O1303)</f>
        <v>213472</v>
      </c>
      <c r="Q1303" s="5"/>
      <c r="R1303" s="5"/>
      <c r="S1303" s="5"/>
      <c r="T1303" s="5"/>
      <c r="U1303" s="5"/>
      <c r="V1303" s="5"/>
      <c r="W1303" s="5">
        <v>21737.89</v>
      </c>
      <c r="X1303" s="5">
        <v>1</v>
      </c>
      <c r="Y1303" s="5">
        <v>21737.89</v>
      </c>
      <c r="Z1303" s="5">
        <v>213472</v>
      </c>
      <c r="AA1303" s="5">
        <v>1</v>
      </c>
      <c r="AB1303" s="5">
        <v>213472</v>
      </c>
    </row>
    <row r="1304" spans="1:206">
      <c r="A1304" s="5">
        <v>50</v>
      </c>
      <c r="B1304" s="5">
        <v>0</v>
      </c>
      <c r="C1304" s="5">
        <v>0</v>
      </c>
      <c r="D1304" s="5">
        <v>1</v>
      </c>
      <c r="E1304" s="5">
        <v>227</v>
      </c>
      <c r="F1304" s="5">
        <f>ROUND(Source!AX1297,O1304)</f>
        <v>0</v>
      </c>
      <c r="G1304" s="5" t="s">
        <v>205</v>
      </c>
      <c r="H1304" s="5" t="s">
        <v>206</v>
      </c>
      <c r="I1304" s="5"/>
      <c r="J1304" s="5"/>
      <c r="K1304" s="5">
        <v>227</v>
      </c>
      <c r="L1304" s="5">
        <v>6</v>
      </c>
      <c r="M1304" s="5">
        <v>3</v>
      </c>
      <c r="N1304" s="5" t="s">
        <v>3</v>
      </c>
      <c r="O1304" s="5">
        <v>2</v>
      </c>
      <c r="P1304" s="5">
        <f>ROUND(Source!EP1297,O1304)</f>
        <v>0</v>
      </c>
      <c r="Q1304" s="5"/>
      <c r="R1304" s="5"/>
      <c r="S1304" s="5"/>
      <c r="T1304" s="5"/>
      <c r="U1304" s="5"/>
      <c r="V1304" s="5"/>
      <c r="W1304" s="5">
        <v>0</v>
      </c>
      <c r="X1304" s="5">
        <v>1</v>
      </c>
      <c r="Y1304" s="5">
        <v>0</v>
      </c>
      <c r="Z1304" s="5">
        <v>0</v>
      </c>
      <c r="AA1304" s="5">
        <v>1</v>
      </c>
      <c r="AB1304" s="5">
        <v>0</v>
      </c>
    </row>
    <row r="1305" spans="1:206">
      <c r="A1305" s="5">
        <v>50</v>
      </c>
      <c r="B1305" s="5">
        <v>0</v>
      </c>
      <c r="C1305" s="5">
        <v>0</v>
      </c>
      <c r="D1305" s="5">
        <v>1</v>
      </c>
      <c r="E1305" s="5">
        <v>228</v>
      </c>
      <c r="F1305" s="5">
        <f>ROUND(Source!AY1297,O1305)</f>
        <v>21737.89</v>
      </c>
      <c r="G1305" s="5" t="s">
        <v>207</v>
      </c>
      <c r="H1305" s="5" t="s">
        <v>208</v>
      </c>
      <c r="I1305" s="5"/>
      <c r="J1305" s="5"/>
      <c r="K1305" s="5">
        <v>228</v>
      </c>
      <c r="L1305" s="5">
        <v>7</v>
      </c>
      <c r="M1305" s="5">
        <v>3</v>
      </c>
      <c r="N1305" s="5" t="s">
        <v>3</v>
      </c>
      <c r="O1305" s="5">
        <v>2</v>
      </c>
      <c r="P1305" s="5">
        <f>ROUND(Source!EQ1297,O1305)</f>
        <v>213472</v>
      </c>
      <c r="Q1305" s="5"/>
      <c r="R1305" s="5"/>
      <c r="S1305" s="5"/>
      <c r="T1305" s="5"/>
      <c r="U1305" s="5"/>
      <c r="V1305" s="5"/>
      <c r="W1305" s="5">
        <v>21737.89</v>
      </c>
      <c r="X1305" s="5">
        <v>1</v>
      </c>
      <c r="Y1305" s="5">
        <v>21737.89</v>
      </c>
      <c r="Z1305" s="5">
        <v>213472</v>
      </c>
      <c r="AA1305" s="5">
        <v>1</v>
      </c>
      <c r="AB1305" s="5">
        <v>213472</v>
      </c>
    </row>
    <row r="1306" spans="1:206">
      <c r="A1306" s="5">
        <v>50</v>
      </c>
      <c r="B1306" s="5">
        <v>0</v>
      </c>
      <c r="C1306" s="5">
        <v>0</v>
      </c>
      <c r="D1306" s="5">
        <v>1</v>
      </c>
      <c r="E1306" s="5">
        <v>216</v>
      </c>
      <c r="F1306" s="5">
        <f>ROUND(Source!AP1297,O1306)</f>
        <v>0</v>
      </c>
      <c r="G1306" s="5" t="s">
        <v>209</v>
      </c>
      <c r="H1306" s="5" t="s">
        <v>210</v>
      </c>
      <c r="I1306" s="5"/>
      <c r="J1306" s="5"/>
      <c r="K1306" s="5">
        <v>216</v>
      </c>
      <c r="L1306" s="5">
        <v>8</v>
      </c>
      <c r="M1306" s="5">
        <v>3</v>
      </c>
      <c r="N1306" s="5" t="s">
        <v>3</v>
      </c>
      <c r="O1306" s="5">
        <v>2</v>
      </c>
      <c r="P1306" s="5">
        <f>ROUND(Source!EH1297,O1306)</f>
        <v>0</v>
      </c>
      <c r="Q1306" s="5"/>
      <c r="R1306" s="5"/>
      <c r="S1306" s="5"/>
      <c r="T1306" s="5"/>
      <c r="U1306" s="5"/>
      <c r="V1306" s="5"/>
      <c r="W1306" s="5">
        <v>0</v>
      </c>
      <c r="X1306" s="5">
        <v>1</v>
      </c>
      <c r="Y1306" s="5">
        <v>0</v>
      </c>
      <c r="Z1306" s="5">
        <v>0</v>
      </c>
      <c r="AA1306" s="5">
        <v>1</v>
      </c>
      <c r="AB1306" s="5">
        <v>0</v>
      </c>
    </row>
    <row r="1307" spans="1:206">
      <c r="A1307" s="5">
        <v>50</v>
      </c>
      <c r="B1307" s="5">
        <v>0</v>
      </c>
      <c r="C1307" s="5">
        <v>0</v>
      </c>
      <c r="D1307" s="5">
        <v>1</v>
      </c>
      <c r="E1307" s="5">
        <v>223</v>
      </c>
      <c r="F1307" s="5">
        <f>ROUND(Source!AQ1297,O1307)</f>
        <v>0</v>
      </c>
      <c r="G1307" s="5" t="s">
        <v>211</v>
      </c>
      <c r="H1307" s="5" t="s">
        <v>212</v>
      </c>
      <c r="I1307" s="5"/>
      <c r="J1307" s="5"/>
      <c r="K1307" s="5">
        <v>223</v>
      </c>
      <c r="L1307" s="5">
        <v>9</v>
      </c>
      <c r="M1307" s="5">
        <v>3</v>
      </c>
      <c r="N1307" s="5" t="s">
        <v>3</v>
      </c>
      <c r="O1307" s="5">
        <v>2</v>
      </c>
      <c r="P1307" s="5">
        <f>ROUND(Source!EI1297,O1307)</f>
        <v>0</v>
      </c>
      <c r="Q1307" s="5"/>
      <c r="R1307" s="5"/>
      <c r="S1307" s="5"/>
      <c r="T1307" s="5"/>
      <c r="U1307" s="5"/>
      <c r="V1307" s="5"/>
      <c r="W1307" s="5">
        <v>0</v>
      </c>
      <c r="X1307" s="5">
        <v>1</v>
      </c>
      <c r="Y1307" s="5">
        <v>0</v>
      </c>
      <c r="Z1307" s="5">
        <v>0</v>
      </c>
      <c r="AA1307" s="5">
        <v>1</v>
      </c>
      <c r="AB1307" s="5">
        <v>0</v>
      </c>
    </row>
    <row r="1308" spans="1:206">
      <c r="A1308" s="5">
        <v>50</v>
      </c>
      <c r="B1308" s="5">
        <v>0</v>
      </c>
      <c r="C1308" s="5">
        <v>0</v>
      </c>
      <c r="D1308" s="5">
        <v>1</v>
      </c>
      <c r="E1308" s="5">
        <v>229</v>
      </c>
      <c r="F1308" s="5">
        <f>ROUND(Source!AZ1297,O1308)</f>
        <v>0</v>
      </c>
      <c r="G1308" s="5" t="s">
        <v>213</v>
      </c>
      <c r="H1308" s="5" t="s">
        <v>214</v>
      </c>
      <c r="I1308" s="5"/>
      <c r="J1308" s="5"/>
      <c r="K1308" s="5">
        <v>229</v>
      </c>
      <c r="L1308" s="5">
        <v>10</v>
      </c>
      <c r="M1308" s="5">
        <v>3</v>
      </c>
      <c r="N1308" s="5" t="s">
        <v>3</v>
      </c>
      <c r="O1308" s="5">
        <v>2</v>
      </c>
      <c r="P1308" s="5">
        <f>ROUND(Source!ER1297,O1308)</f>
        <v>0</v>
      </c>
      <c r="Q1308" s="5"/>
      <c r="R1308" s="5"/>
      <c r="S1308" s="5"/>
      <c r="T1308" s="5"/>
      <c r="U1308" s="5"/>
      <c r="V1308" s="5"/>
      <c r="W1308" s="5">
        <v>0</v>
      </c>
      <c r="X1308" s="5">
        <v>1</v>
      </c>
      <c r="Y1308" s="5">
        <v>0</v>
      </c>
      <c r="Z1308" s="5">
        <v>0</v>
      </c>
      <c r="AA1308" s="5">
        <v>1</v>
      </c>
      <c r="AB1308" s="5">
        <v>0</v>
      </c>
    </row>
    <row r="1309" spans="1:206">
      <c r="A1309" s="5">
        <v>50</v>
      </c>
      <c r="B1309" s="5">
        <v>0</v>
      </c>
      <c r="C1309" s="5">
        <v>0</v>
      </c>
      <c r="D1309" s="5">
        <v>1</v>
      </c>
      <c r="E1309" s="5">
        <v>203</v>
      </c>
      <c r="F1309" s="5">
        <f>ROUND(Source!Q1297,O1309)</f>
        <v>45631.77</v>
      </c>
      <c r="G1309" s="5" t="s">
        <v>215</v>
      </c>
      <c r="H1309" s="5" t="s">
        <v>216</v>
      </c>
      <c r="I1309" s="5"/>
      <c r="J1309" s="5"/>
      <c r="K1309" s="5">
        <v>203</v>
      </c>
      <c r="L1309" s="5">
        <v>11</v>
      </c>
      <c r="M1309" s="5">
        <v>3</v>
      </c>
      <c r="N1309" s="5" t="s">
        <v>3</v>
      </c>
      <c r="O1309" s="5">
        <v>2</v>
      </c>
      <c r="P1309" s="5">
        <f>ROUND(Source!DI1297,O1309)</f>
        <v>266775.63</v>
      </c>
      <c r="Q1309" s="5"/>
      <c r="R1309" s="5"/>
      <c r="S1309" s="5"/>
      <c r="T1309" s="5"/>
      <c r="U1309" s="5"/>
      <c r="V1309" s="5"/>
      <c r="W1309" s="5">
        <v>45631.77</v>
      </c>
      <c r="X1309" s="5">
        <v>1</v>
      </c>
      <c r="Y1309" s="5">
        <v>45631.77</v>
      </c>
      <c r="Z1309" s="5">
        <v>266775.63</v>
      </c>
      <c r="AA1309" s="5">
        <v>1</v>
      </c>
      <c r="AB1309" s="5">
        <v>266775.63</v>
      </c>
    </row>
    <row r="1310" spans="1:206">
      <c r="A1310" s="5">
        <v>50</v>
      </c>
      <c r="B1310" s="5">
        <v>0</v>
      </c>
      <c r="C1310" s="5">
        <v>0</v>
      </c>
      <c r="D1310" s="5">
        <v>1</v>
      </c>
      <c r="E1310" s="5">
        <v>231</v>
      </c>
      <c r="F1310" s="5">
        <f>ROUND(Source!BB1297,O1310)</f>
        <v>0</v>
      </c>
      <c r="G1310" s="5" t="s">
        <v>217</v>
      </c>
      <c r="H1310" s="5" t="s">
        <v>218</v>
      </c>
      <c r="I1310" s="5"/>
      <c r="J1310" s="5"/>
      <c r="K1310" s="5">
        <v>231</v>
      </c>
      <c r="L1310" s="5">
        <v>12</v>
      </c>
      <c r="M1310" s="5">
        <v>3</v>
      </c>
      <c r="N1310" s="5" t="s">
        <v>3</v>
      </c>
      <c r="O1310" s="5">
        <v>2</v>
      </c>
      <c r="P1310" s="5">
        <f>ROUND(Source!ET1297,O1310)</f>
        <v>0</v>
      </c>
      <c r="Q1310" s="5"/>
      <c r="R1310" s="5"/>
      <c r="S1310" s="5"/>
      <c r="T1310" s="5"/>
      <c r="U1310" s="5"/>
      <c r="V1310" s="5"/>
      <c r="W1310" s="5">
        <v>0</v>
      </c>
      <c r="X1310" s="5">
        <v>1</v>
      </c>
      <c r="Y1310" s="5">
        <v>0</v>
      </c>
      <c r="Z1310" s="5">
        <v>0</v>
      </c>
      <c r="AA1310" s="5">
        <v>1</v>
      </c>
      <c r="AB1310" s="5">
        <v>0</v>
      </c>
    </row>
    <row r="1311" spans="1:206">
      <c r="A1311" s="5">
        <v>50</v>
      </c>
      <c r="B1311" s="5">
        <v>0</v>
      </c>
      <c r="C1311" s="5">
        <v>0</v>
      </c>
      <c r="D1311" s="5">
        <v>1</v>
      </c>
      <c r="E1311" s="5">
        <v>204</v>
      </c>
      <c r="F1311" s="5">
        <f>ROUND(Source!R1297,O1311)</f>
        <v>1133.3499999999999</v>
      </c>
      <c r="G1311" s="5" t="s">
        <v>219</v>
      </c>
      <c r="H1311" s="5" t="s">
        <v>220</v>
      </c>
      <c r="I1311" s="5"/>
      <c r="J1311" s="5"/>
      <c r="K1311" s="5">
        <v>204</v>
      </c>
      <c r="L1311" s="5">
        <v>13</v>
      </c>
      <c r="M1311" s="5">
        <v>3</v>
      </c>
      <c r="N1311" s="5" t="s">
        <v>3</v>
      </c>
      <c r="O1311" s="5">
        <v>2</v>
      </c>
      <c r="P1311" s="5">
        <f>ROUND(Source!DJ1297,O1311)</f>
        <v>57702.91</v>
      </c>
      <c r="Q1311" s="5"/>
      <c r="R1311" s="5"/>
      <c r="S1311" s="5"/>
      <c r="T1311" s="5"/>
      <c r="U1311" s="5"/>
      <c r="V1311" s="5"/>
      <c r="W1311" s="5">
        <v>1133.3499999999999</v>
      </c>
      <c r="X1311" s="5">
        <v>1</v>
      </c>
      <c r="Y1311" s="5">
        <v>1133.3499999999999</v>
      </c>
      <c r="Z1311" s="5">
        <v>57702.91</v>
      </c>
      <c r="AA1311" s="5">
        <v>1</v>
      </c>
      <c r="AB1311" s="5">
        <v>57702.91</v>
      </c>
    </row>
    <row r="1312" spans="1:206">
      <c r="A1312" s="5">
        <v>50</v>
      </c>
      <c r="B1312" s="5">
        <v>0</v>
      </c>
      <c r="C1312" s="5">
        <v>0</v>
      </c>
      <c r="D1312" s="5">
        <v>1</v>
      </c>
      <c r="E1312" s="5">
        <v>205</v>
      </c>
      <c r="F1312" s="5">
        <f>ROUND(Source!S1297,O1312)</f>
        <v>1022.37</v>
      </c>
      <c r="G1312" s="5" t="s">
        <v>221</v>
      </c>
      <c r="H1312" s="5" t="s">
        <v>222</v>
      </c>
      <c r="I1312" s="5"/>
      <c r="J1312" s="5"/>
      <c r="K1312" s="5">
        <v>205</v>
      </c>
      <c r="L1312" s="5">
        <v>14</v>
      </c>
      <c r="M1312" s="5">
        <v>3</v>
      </c>
      <c r="N1312" s="5" t="s">
        <v>3</v>
      </c>
      <c r="O1312" s="5">
        <v>2</v>
      </c>
      <c r="P1312" s="5">
        <f>ROUND(Source!DK1297,O1312)</f>
        <v>51138.59</v>
      </c>
      <c r="Q1312" s="5"/>
      <c r="R1312" s="5"/>
      <c r="S1312" s="5"/>
      <c r="T1312" s="5"/>
      <c r="U1312" s="5"/>
      <c r="V1312" s="5"/>
      <c r="W1312" s="5">
        <v>1022.37</v>
      </c>
      <c r="X1312" s="5">
        <v>1</v>
      </c>
      <c r="Y1312" s="5">
        <v>1022.37</v>
      </c>
      <c r="Z1312" s="5">
        <v>51138.59</v>
      </c>
      <c r="AA1312" s="5">
        <v>1</v>
      </c>
      <c r="AB1312" s="5">
        <v>51138.59</v>
      </c>
    </row>
    <row r="1313" spans="1:88">
      <c r="A1313" s="5">
        <v>50</v>
      </c>
      <c r="B1313" s="5">
        <v>0</v>
      </c>
      <c r="C1313" s="5">
        <v>0</v>
      </c>
      <c r="D1313" s="5">
        <v>1</v>
      </c>
      <c r="E1313" s="5">
        <v>232</v>
      </c>
      <c r="F1313" s="5">
        <f>ROUND(Source!BC1297,O1313)</f>
        <v>0</v>
      </c>
      <c r="G1313" s="5" t="s">
        <v>223</v>
      </c>
      <c r="H1313" s="5" t="s">
        <v>224</v>
      </c>
      <c r="I1313" s="5"/>
      <c r="J1313" s="5"/>
      <c r="K1313" s="5">
        <v>232</v>
      </c>
      <c r="L1313" s="5">
        <v>15</v>
      </c>
      <c r="M1313" s="5">
        <v>3</v>
      </c>
      <c r="N1313" s="5" t="s">
        <v>3</v>
      </c>
      <c r="O1313" s="5">
        <v>2</v>
      </c>
      <c r="P1313" s="5">
        <f>ROUND(Source!EU1297,O1313)</f>
        <v>0</v>
      </c>
      <c r="Q1313" s="5"/>
      <c r="R1313" s="5"/>
      <c r="S1313" s="5"/>
      <c r="T1313" s="5"/>
      <c r="U1313" s="5"/>
      <c r="V1313" s="5"/>
      <c r="W1313" s="5">
        <v>0</v>
      </c>
      <c r="X1313" s="5">
        <v>1</v>
      </c>
      <c r="Y1313" s="5">
        <v>0</v>
      </c>
      <c r="Z1313" s="5">
        <v>0</v>
      </c>
      <c r="AA1313" s="5">
        <v>1</v>
      </c>
      <c r="AB1313" s="5">
        <v>0</v>
      </c>
    </row>
    <row r="1314" spans="1:88">
      <c r="A1314" s="5">
        <v>50</v>
      </c>
      <c r="B1314" s="5">
        <v>0</v>
      </c>
      <c r="C1314" s="5">
        <v>0</v>
      </c>
      <c r="D1314" s="5">
        <v>1</v>
      </c>
      <c r="E1314" s="5">
        <v>214</v>
      </c>
      <c r="F1314" s="5">
        <f>ROUND(Source!AS1297,O1314)</f>
        <v>71404.47</v>
      </c>
      <c r="G1314" s="5" t="s">
        <v>225</v>
      </c>
      <c r="H1314" s="5" t="s">
        <v>226</v>
      </c>
      <c r="I1314" s="5"/>
      <c r="J1314" s="5"/>
      <c r="K1314" s="5">
        <v>214</v>
      </c>
      <c r="L1314" s="5">
        <v>16</v>
      </c>
      <c r="M1314" s="5">
        <v>3</v>
      </c>
      <c r="N1314" s="5" t="s">
        <v>3</v>
      </c>
      <c r="O1314" s="5">
        <v>2</v>
      </c>
      <c r="P1314" s="5">
        <f>ROUND(Source!EK1297,O1314)</f>
        <v>685891.62</v>
      </c>
      <c r="Q1314" s="5"/>
      <c r="R1314" s="5"/>
      <c r="S1314" s="5"/>
      <c r="T1314" s="5"/>
      <c r="U1314" s="5"/>
      <c r="V1314" s="5"/>
      <c r="W1314" s="5">
        <v>71404.47</v>
      </c>
      <c r="X1314" s="5">
        <v>1</v>
      </c>
      <c r="Y1314" s="5">
        <v>71404.47</v>
      </c>
      <c r="Z1314" s="5">
        <v>685891.62</v>
      </c>
      <c r="AA1314" s="5">
        <v>1</v>
      </c>
      <c r="AB1314" s="5">
        <v>685891.62</v>
      </c>
    </row>
    <row r="1315" spans="1:88">
      <c r="A1315" s="5">
        <v>50</v>
      </c>
      <c r="B1315" s="5">
        <v>0</v>
      </c>
      <c r="C1315" s="5">
        <v>0</v>
      </c>
      <c r="D1315" s="5">
        <v>1</v>
      </c>
      <c r="E1315" s="5">
        <v>215</v>
      </c>
      <c r="F1315" s="5">
        <f>ROUND(Source!AT1297,O1315)</f>
        <v>268.95999999999998</v>
      </c>
      <c r="G1315" s="5" t="s">
        <v>227</v>
      </c>
      <c r="H1315" s="5" t="s">
        <v>228</v>
      </c>
      <c r="I1315" s="5"/>
      <c r="J1315" s="5"/>
      <c r="K1315" s="5">
        <v>215</v>
      </c>
      <c r="L1315" s="5">
        <v>17</v>
      </c>
      <c r="M1315" s="5">
        <v>3</v>
      </c>
      <c r="N1315" s="5" t="s">
        <v>3</v>
      </c>
      <c r="O1315" s="5">
        <v>2</v>
      </c>
      <c r="P1315" s="5">
        <f>ROUND(Source!EL1297,O1315)</f>
        <v>11079.99</v>
      </c>
      <c r="Q1315" s="5"/>
      <c r="R1315" s="5"/>
      <c r="S1315" s="5"/>
      <c r="T1315" s="5"/>
      <c r="U1315" s="5"/>
      <c r="V1315" s="5"/>
      <c r="W1315" s="5">
        <v>268.95999999999998</v>
      </c>
      <c r="X1315" s="5">
        <v>1</v>
      </c>
      <c r="Y1315" s="5">
        <v>268.95999999999998</v>
      </c>
      <c r="Z1315" s="5">
        <v>11079.99</v>
      </c>
      <c r="AA1315" s="5">
        <v>1</v>
      </c>
      <c r="AB1315" s="5">
        <v>11079.99</v>
      </c>
    </row>
    <row r="1316" spans="1:88">
      <c r="A1316" s="5">
        <v>50</v>
      </c>
      <c r="B1316" s="5">
        <v>0</v>
      </c>
      <c r="C1316" s="5">
        <v>0</v>
      </c>
      <c r="D1316" s="5">
        <v>1</v>
      </c>
      <c r="E1316" s="5">
        <v>217</v>
      </c>
      <c r="F1316" s="5">
        <f>ROUND(Source!AU1297,O1316)</f>
        <v>0</v>
      </c>
      <c r="G1316" s="5" t="s">
        <v>229</v>
      </c>
      <c r="H1316" s="5" t="s">
        <v>230</v>
      </c>
      <c r="I1316" s="5"/>
      <c r="J1316" s="5"/>
      <c r="K1316" s="5">
        <v>217</v>
      </c>
      <c r="L1316" s="5">
        <v>18</v>
      </c>
      <c r="M1316" s="5">
        <v>3</v>
      </c>
      <c r="N1316" s="5" t="s">
        <v>3</v>
      </c>
      <c r="O1316" s="5">
        <v>2</v>
      </c>
      <c r="P1316" s="5">
        <f>ROUND(Source!EM1297,O1316)</f>
        <v>0</v>
      </c>
      <c r="Q1316" s="5"/>
      <c r="R1316" s="5"/>
      <c r="S1316" s="5"/>
      <c r="T1316" s="5"/>
      <c r="U1316" s="5"/>
      <c r="V1316" s="5"/>
      <c r="W1316" s="5">
        <v>0</v>
      </c>
      <c r="X1316" s="5">
        <v>1</v>
      </c>
      <c r="Y1316" s="5">
        <v>0</v>
      </c>
      <c r="Z1316" s="5">
        <v>0</v>
      </c>
      <c r="AA1316" s="5">
        <v>1</v>
      </c>
      <c r="AB1316" s="5">
        <v>0</v>
      </c>
    </row>
    <row r="1317" spans="1:88">
      <c r="A1317" s="5">
        <v>50</v>
      </c>
      <c r="B1317" s="5">
        <v>0</v>
      </c>
      <c r="C1317" s="5">
        <v>0</v>
      </c>
      <c r="D1317" s="5">
        <v>1</v>
      </c>
      <c r="E1317" s="5">
        <v>230</v>
      </c>
      <c r="F1317" s="5">
        <f>ROUND(Source!BA1297,O1317)</f>
        <v>0</v>
      </c>
      <c r="G1317" s="5" t="s">
        <v>231</v>
      </c>
      <c r="H1317" s="5" t="s">
        <v>232</v>
      </c>
      <c r="I1317" s="5"/>
      <c r="J1317" s="5"/>
      <c r="K1317" s="5">
        <v>230</v>
      </c>
      <c r="L1317" s="5">
        <v>19</v>
      </c>
      <c r="M1317" s="5">
        <v>3</v>
      </c>
      <c r="N1317" s="5" t="s">
        <v>3</v>
      </c>
      <c r="O1317" s="5">
        <v>2</v>
      </c>
      <c r="P1317" s="5">
        <f>ROUND(Source!ES1297,O1317)</f>
        <v>0</v>
      </c>
      <c r="Q1317" s="5"/>
      <c r="R1317" s="5"/>
      <c r="S1317" s="5"/>
      <c r="T1317" s="5"/>
      <c r="U1317" s="5"/>
      <c r="V1317" s="5"/>
      <c r="W1317" s="5">
        <v>0</v>
      </c>
      <c r="X1317" s="5">
        <v>1</v>
      </c>
      <c r="Y1317" s="5">
        <v>0</v>
      </c>
      <c r="Z1317" s="5">
        <v>0</v>
      </c>
      <c r="AA1317" s="5">
        <v>1</v>
      </c>
      <c r="AB1317" s="5">
        <v>0</v>
      </c>
    </row>
    <row r="1318" spans="1:88">
      <c r="A1318" s="5">
        <v>50</v>
      </c>
      <c r="B1318" s="5">
        <v>0</v>
      </c>
      <c r="C1318" s="5">
        <v>0</v>
      </c>
      <c r="D1318" s="5">
        <v>1</v>
      </c>
      <c r="E1318" s="5">
        <v>206</v>
      </c>
      <c r="F1318" s="5">
        <f>ROUND(Source!T1297,O1318)</f>
        <v>0</v>
      </c>
      <c r="G1318" s="5" t="s">
        <v>233</v>
      </c>
      <c r="H1318" s="5" t="s">
        <v>234</v>
      </c>
      <c r="I1318" s="5"/>
      <c r="J1318" s="5"/>
      <c r="K1318" s="5">
        <v>206</v>
      </c>
      <c r="L1318" s="5">
        <v>20</v>
      </c>
      <c r="M1318" s="5">
        <v>3</v>
      </c>
      <c r="N1318" s="5" t="s">
        <v>3</v>
      </c>
      <c r="O1318" s="5">
        <v>2</v>
      </c>
      <c r="P1318" s="5">
        <f>ROUND(Source!DL1297,O1318)</f>
        <v>0</v>
      </c>
      <c r="Q1318" s="5"/>
      <c r="R1318" s="5"/>
      <c r="S1318" s="5"/>
      <c r="T1318" s="5"/>
      <c r="U1318" s="5"/>
      <c r="V1318" s="5"/>
      <c r="W1318" s="5">
        <v>0</v>
      </c>
      <c r="X1318" s="5">
        <v>1</v>
      </c>
      <c r="Y1318" s="5">
        <v>0</v>
      </c>
      <c r="Z1318" s="5">
        <v>0</v>
      </c>
      <c r="AA1318" s="5">
        <v>1</v>
      </c>
      <c r="AB1318" s="5">
        <v>0</v>
      </c>
    </row>
    <row r="1319" spans="1:88">
      <c r="A1319" s="5">
        <v>50</v>
      </c>
      <c r="B1319" s="5">
        <v>0</v>
      </c>
      <c r="C1319" s="5">
        <v>0</v>
      </c>
      <c r="D1319" s="5">
        <v>1</v>
      </c>
      <c r="E1319" s="5">
        <v>207</v>
      </c>
      <c r="F1319" s="5">
        <f>Source!U1297</f>
        <v>97.96413849999999</v>
      </c>
      <c r="G1319" s="5" t="s">
        <v>235</v>
      </c>
      <c r="H1319" s="5" t="s">
        <v>236</v>
      </c>
      <c r="I1319" s="5"/>
      <c r="J1319" s="5"/>
      <c r="K1319" s="5">
        <v>207</v>
      </c>
      <c r="L1319" s="5">
        <v>21</v>
      </c>
      <c r="M1319" s="5">
        <v>3</v>
      </c>
      <c r="N1319" s="5" t="s">
        <v>3</v>
      </c>
      <c r="O1319" s="5">
        <v>-1</v>
      </c>
      <c r="P1319" s="5">
        <f>Source!DM1297</f>
        <v>97.96413849999999</v>
      </c>
      <c r="Q1319" s="5"/>
      <c r="R1319" s="5"/>
      <c r="S1319" s="5"/>
      <c r="T1319" s="5"/>
      <c r="U1319" s="5"/>
      <c r="V1319" s="5"/>
      <c r="W1319" s="5">
        <v>97.96413849999999</v>
      </c>
      <c r="X1319" s="5">
        <v>1</v>
      </c>
      <c r="Y1319" s="5">
        <v>97.96413849999999</v>
      </c>
      <c r="Z1319" s="5">
        <v>97.96413849999999</v>
      </c>
      <c r="AA1319" s="5">
        <v>1</v>
      </c>
      <c r="AB1319" s="5">
        <v>97.96413849999999</v>
      </c>
    </row>
    <row r="1320" spans="1:88">
      <c r="A1320" s="5">
        <v>50</v>
      </c>
      <c r="B1320" s="5">
        <v>0</v>
      </c>
      <c r="C1320" s="5">
        <v>0</v>
      </c>
      <c r="D1320" s="5">
        <v>1</v>
      </c>
      <c r="E1320" s="5">
        <v>208</v>
      </c>
      <c r="F1320" s="5">
        <f>Source!V1297</f>
        <v>83.179551749999987</v>
      </c>
      <c r="G1320" s="5" t="s">
        <v>237</v>
      </c>
      <c r="H1320" s="5" t="s">
        <v>238</v>
      </c>
      <c r="I1320" s="5"/>
      <c r="J1320" s="5"/>
      <c r="K1320" s="5">
        <v>208</v>
      </c>
      <c r="L1320" s="5">
        <v>22</v>
      </c>
      <c r="M1320" s="5">
        <v>3</v>
      </c>
      <c r="N1320" s="5" t="s">
        <v>3</v>
      </c>
      <c r="O1320" s="5">
        <v>-1</v>
      </c>
      <c r="P1320" s="5">
        <f>Source!DN1297</f>
        <v>83.179551749999987</v>
      </c>
      <c r="Q1320" s="5"/>
      <c r="R1320" s="5"/>
      <c r="S1320" s="5"/>
      <c r="T1320" s="5"/>
      <c r="U1320" s="5"/>
      <c r="V1320" s="5"/>
      <c r="W1320" s="5">
        <v>83.179551749999987</v>
      </c>
      <c r="X1320" s="5">
        <v>1</v>
      </c>
      <c r="Y1320" s="5">
        <v>83.179551749999987</v>
      </c>
      <c r="Z1320" s="5">
        <v>83.179551749999987</v>
      </c>
      <c r="AA1320" s="5">
        <v>1</v>
      </c>
      <c r="AB1320" s="5">
        <v>83.179551749999987</v>
      </c>
    </row>
    <row r="1321" spans="1:88">
      <c r="A1321" s="5">
        <v>50</v>
      </c>
      <c r="B1321" s="5">
        <v>0</v>
      </c>
      <c r="C1321" s="5">
        <v>0</v>
      </c>
      <c r="D1321" s="5">
        <v>1</v>
      </c>
      <c r="E1321" s="5">
        <v>209</v>
      </c>
      <c r="F1321" s="5">
        <f>ROUND(Source!W1297,O1321)</f>
        <v>193.22</v>
      </c>
      <c r="G1321" s="5" t="s">
        <v>239</v>
      </c>
      <c r="H1321" s="5" t="s">
        <v>240</v>
      </c>
      <c r="I1321" s="5"/>
      <c r="J1321" s="5"/>
      <c r="K1321" s="5">
        <v>209</v>
      </c>
      <c r="L1321" s="5">
        <v>23</v>
      </c>
      <c r="M1321" s="5">
        <v>3</v>
      </c>
      <c r="N1321" s="5" t="s">
        <v>3</v>
      </c>
      <c r="O1321" s="5">
        <v>2</v>
      </c>
      <c r="P1321" s="5">
        <f>ROUND(Source!DO1297,O1321)</f>
        <v>193.22</v>
      </c>
      <c r="Q1321" s="5"/>
      <c r="R1321" s="5"/>
      <c r="S1321" s="5"/>
      <c r="T1321" s="5"/>
      <c r="U1321" s="5"/>
      <c r="V1321" s="5"/>
      <c r="W1321" s="5">
        <v>193.22</v>
      </c>
      <c r="X1321" s="5">
        <v>1</v>
      </c>
      <c r="Y1321" s="5">
        <v>193.22</v>
      </c>
      <c r="Z1321" s="5">
        <v>193.22</v>
      </c>
      <c r="AA1321" s="5">
        <v>1</v>
      </c>
      <c r="AB1321" s="5">
        <v>193.22</v>
      </c>
    </row>
    <row r="1322" spans="1:88">
      <c r="A1322" s="5">
        <v>50</v>
      </c>
      <c r="B1322" s="5">
        <v>0</v>
      </c>
      <c r="C1322" s="5">
        <v>0</v>
      </c>
      <c r="D1322" s="5">
        <v>1</v>
      </c>
      <c r="E1322" s="5">
        <v>233</v>
      </c>
      <c r="F1322" s="5">
        <f>ROUND(Source!BD1297,O1322)</f>
        <v>0</v>
      </c>
      <c r="G1322" s="5" t="s">
        <v>241</v>
      </c>
      <c r="H1322" s="5" t="s">
        <v>242</v>
      </c>
      <c r="I1322" s="5"/>
      <c r="J1322" s="5"/>
      <c r="K1322" s="5">
        <v>233</v>
      </c>
      <c r="L1322" s="5">
        <v>24</v>
      </c>
      <c r="M1322" s="5">
        <v>3</v>
      </c>
      <c r="N1322" s="5" t="s">
        <v>3</v>
      </c>
      <c r="O1322" s="5">
        <v>2</v>
      </c>
      <c r="P1322" s="5">
        <f>ROUND(Source!EV1297,O1322)</f>
        <v>0</v>
      </c>
      <c r="Q1322" s="5"/>
      <c r="R1322" s="5"/>
      <c r="S1322" s="5"/>
      <c r="T1322" s="5"/>
      <c r="U1322" s="5"/>
      <c r="V1322" s="5"/>
      <c r="W1322" s="5">
        <v>0</v>
      </c>
      <c r="X1322" s="5">
        <v>1</v>
      </c>
      <c r="Y1322" s="5">
        <v>0</v>
      </c>
      <c r="Z1322" s="5">
        <v>0</v>
      </c>
      <c r="AA1322" s="5">
        <v>1</v>
      </c>
      <c r="AB1322" s="5">
        <v>0</v>
      </c>
    </row>
    <row r="1323" spans="1:88">
      <c r="A1323" s="5">
        <v>50</v>
      </c>
      <c r="B1323" s="5">
        <v>0</v>
      </c>
      <c r="C1323" s="5">
        <v>0</v>
      </c>
      <c r="D1323" s="5">
        <v>1</v>
      </c>
      <c r="E1323" s="5">
        <v>210</v>
      </c>
      <c r="F1323" s="5">
        <f>ROUND(Source!X1297,O1323)</f>
        <v>2278.9899999999998</v>
      </c>
      <c r="G1323" s="5" t="s">
        <v>243</v>
      </c>
      <c r="H1323" s="5" t="s">
        <v>244</v>
      </c>
      <c r="I1323" s="5"/>
      <c r="J1323" s="5"/>
      <c r="K1323" s="5">
        <v>210</v>
      </c>
      <c r="L1323" s="5">
        <v>25</v>
      </c>
      <c r="M1323" s="5">
        <v>3</v>
      </c>
      <c r="N1323" s="5" t="s">
        <v>3</v>
      </c>
      <c r="O1323" s="5">
        <v>2</v>
      </c>
      <c r="P1323" s="5">
        <f>ROUND(Source!DP1297,O1323)</f>
        <v>115087.11</v>
      </c>
      <c r="Q1323" s="5"/>
      <c r="R1323" s="5"/>
      <c r="S1323" s="5"/>
      <c r="T1323" s="5"/>
      <c r="U1323" s="5"/>
      <c r="V1323" s="5"/>
      <c r="W1323" s="5">
        <v>2278.9899999999998</v>
      </c>
      <c r="X1323" s="5">
        <v>1</v>
      </c>
      <c r="Y1323" s="5">
        <v>2278.9899999999998</v>
      </c>
      <c r="Z1323" s="5">
        <v>115087.11</v>
      </c>
      <c r="AA1323" s="5">
        <v>1</v>
      </c>
      <c r="AB1323" s="5">
        <v>115087.11</v>
      </c>
    </row>
    <row r="1324" spans="1:88">
      <c r="A1324" s="5">
        <v>50</v>
      </c>
      <c r="B1324" s="5">
        <v>0</v>
      </c>
      <c r="C1324" s="5">
        <v>0</v>
      </c>
      <c r="D1324" s="5">
        <v>1</v>
      </c>
      <c r="E1324" s="5">
        <v>211</v>
      </c>
      <c r="F1324" s="5">
        <f>ROUND(Source!Y1297,O1324)</f>
        <v>1002.41</v>
      </c>
      <c r="G1324" s="5" t="s">
        <v>245</v>
      </c>
      <c r="H1324" s="5" t="s">
        <v>246</v>
      </c>
      <c r="I1324" s="5"/>
      <c r="J1324" s="5"/>
      <c r="K1324" s="5">
        <v>211</v>
      </c>
      <c r="L1324" s="5">
        <v>26</v>
      </c>
      <c r="M1324" s="5">
        <v>3</v>
      </c>
      <c r="N1324" s="5" t="s">
        <v>3</v>
      </c>
      <c r="O1324" s="5">
        <v>2</v>
      </c>
      <c r="P1324" s="5">
        <f>ROUND(Source!DQ1297,O1324)</f>
        <v>50498.28</v>
      </c>
      <c r="Q1324" s="5"/>
      <c r="R1324" s="5"/>
      <c r="S1324" s="5"/>
      <c r="T1324" s="5"/>
      <c r="U1324" s="5"/>
      <c r="V1324" s="5"/>
      <c r="W1324" s="5">
        <v>1002.41</v>
      </c>
      <c r="X1324" s="5">
        <v>1</v>
      </c>
      <c r="Y1324" s="5">
        <v>1002.41</v>
      </c>
      <c r="Z1324" s="5">
        <v>50498.28</v>
      </c>
      <c r="AA1324" s="5">
        <v>1</v>
      </c>
      <c r="AB1324" s="5">
        <v>50498.28</v>
      </c>
    </row>
    <row r="1325" spans="1:88">
      <c r="A1325" s="5">
        <v>50</v>
      </c>
      <c r="B1325" s="5">
        <v>0</v>
      </c>
      <c r="C1325" s="5">
        <v>0</v>
      </c>
      <c r="D1325" s="5">
        <v>1</v>
      </c>
      <c r="E1325" s="5">
        <v>224</v>
      </c>
      <c r="F1325" s="5">
        <f>ROUND(Source!AR1297,O1325)</f>
        <v>71673.429999999993</v>
      </c>
      <c r="G1325" s="5" t="s">
        <v>247</v>
      </c>
      <c r="H1325" s="5" t="s">
        <v>248</v>
      </c>
      <c r="I1325" s="5"/>
      <c r="J1325" s="5"/>
      <c r="K1325" s="5">
        <v>224</v>
      </c>
      <c r="L1325" s="5">
        <v>27</v>
      </c>
      <c r="M1325" s="5">
        <v>3</v>
      </c>
      <c r="N1325" s="5" t="s">
        <v>3</v>
      </c>
      <c r="O1325" s="5">
        <v>2</v>
      </c>
      <c r="P1325" s="5">
        <f>ROUND(Source!EJ1297,O1325)</f>
        <v>696971.61</v>
      </c>
      <c r="Q1325" s="5"/>
      <c r="R1325" s="5"/>
      <c r="S1325" s="5"/>
      <c r="T1325" s="5"/>
      <c r="U1325" s="5"/>
      <c r="V1325" s="5"/>
      <c r="W1325" s="5">
        <v>71673.429999999993</v>
      </c>
      <c r="X1325" s="5">
        <v>1</v>
      </c>
      <c r="Y1325" s="5">
        <v>71673.429999999993</v>
      </c>
      <c r="Z1325" s="5">
        <v>696971.61</v>
      </c>
      <c r="AA1325" s="5">
        <v>1</v>
      </c>
      <c r="AB1325" s="5">
        <v>696971.61</v>
      </c>
    </row>
    <row r="1327" spans="1:88">
      <c r="A1327" s="1">
        <v>4</v>
      </c>
      <c r="B1327" s="1">
        <v>1</v>
      </c>
      <c r="C1327" s="1"/>
      <c r="D1327" s="1">
        <f>ROW(A1338)</f>
        <v>1338</v>
      </c>
      <c r="E1327" s="1"/>
      <c r="F1327" s="1" t="s">
        <v>25</v>
      </c>
      <c r="G1327" s="1" t="s">
        <v>314</v>
      </c>
      <c r="H1327" s="1" t="s">
        <v>3</v>
      </c>
      <c r="I1327" s="1">
        <v>0</v>
      </c>
      <c r="J1327" s="1"/>
      <c r="K1327" s="1">
        <v>0</v>
      </c>
      <c r="L1327" s="1"/>
      <c r="M1327" s="1" t="s">
        <v>3</v>
      </c>
      <c r="N1327" s="1"/>
      <c r="O1327" s="1"/>
      <c r="P1327" s="1"/>
      <c r="Q1327" s="1"/>
      <c r="R1327" s="1"/>
      <c r="S1327" s="1">
        <v>0</v>
      </c>
      <c r="T1327" s="1">
        <v>0</v>
      </c>
      <c r="U1327" s="1" t="s">
        <v>3</v>
      </c>
      <c r="V1327" s="1">
        <v>0</v>
      </c>
      <c r="W1327" s="1"/>
      <c r="X1327" s="1"/>
      <c r="Y1327" s="1"/>
      <c r="Z1327" s="1"/>
      <c r="AA1327" s="1"/>
      <c r="AB1327" s="1" t="s">
        <v>3</v>
      </c>
      <c r="AC1327" s="1" t="s">
        <v>3</v>
      </c>
      <c r="AD1327" s="1" t="s">
        <v>3</v>
      </c>
      <c r="AE1327" s="1" t="s">
        <v>3</v>
      </c>
      <c r="AF1327" s="1" t="s">
        <v>3</v>
      </c>
      <c r="AG1327" s="1" t="s">
        <v>3</v>
      </c>
      <c r="AH1327" s="1"/>
      <c r="AI1327" s="1"/>
      <c r="AJ1327" s="1"/>
      <c r="AK1327" s="1"/>
      <c r="AL1327" s="1"/>
      <c r="AM1327" s="1"/>
      <c r="AN1327" s="1"/>
      <c r="AO1327" s="1"/>
      <c r="AP1327" s="1" t="s">
        <v>3</v>
      </c>
      <c r="AQ1327" s="1" t="s">
        <v>3</v>
      </c>
      <c r="AR1327" s="1" t="s">
        <v>3</v>
      </c>
      <c r="AS1327" s="1"/>
      <c r="AT1327" s="1"/>
      <c r="AU1327" s="1"/>
      <c r="AV1327" s="1"/>
      <c r="AW1327" s="1"/>
      <c r="AX1327" s="1"/>
      <c r="AY1327" s="1"/>
      <c r="AZ1327" s="1" t="s">
        <v>3</v>
      </c>
      <c r="BA1327" s="1"/>
      <c r="BB1327" s="1" t="s">
        <v>3</v>
      </c>
      <c r="BC1327" s="1" t="s">
        <v>3</v>
      </c>
      <c r="BD1327" s="1" t="s">
        <v>3</v>
      </c>
      <c r="BE1327" s="1" t="s">
        <v>3</v>
      </c>
      <c r="BF1327" s="1" t="s">
        <v>3</v>
      </c>
      <c r="BG1327" s="1" t="s">
        <v>3</v>
      </c>
      <c r="BH1327" s="1" t="s">
        <v>3</v>
      </c>
      <c r="BI1327" s="1" t="s">
        <v>3</v>
      </c>
      <c r="BJ1327" s="1" t="s">
        <v>3</v>
      </c>
      <c r="BK1327" s="1" t="s">
        <v>3</v>
      </c>
      <c r="BL1327" s="1" t="s">
        <v>3</v>
      </c>
      <c r="BM1327" s="1" t="s">
        <v>3</v>
      </c>
      <c r="BN1327" s="1" t="s">
        <v>3</v>
      </c>
      <c r="BO1327" s="1" t="s">
        <v>3</v>
      </c>
      <c r="BP1327" s="1" t="s">
        <v>3</v>
      </c>
      <c r="BQ1327" s="1"/>
      <c r="BR1327" s="1"/>
      <c r="BS1327" s="1"/>
      <c r="BT1327" s="1"/>
      <c r="BU1327" s="1"/>
      <c r="BV1327" s="1"/>
      <c r="BW1327" s="1"/>
      <c r="BX1327" s="1">
        <v>0</v>
      </c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>
        <v>0</v>
      </c>
    </row>
    <row r="1329" spans="1:255">
      <c r="A1329" s="3">
        <v>52</v>
      </c>
      <c r="B1329" s="3">
        <f t="shared" ref="B1329:G1329" si="975">B1338</f>
        <v>1</v>
      </c>
      <c r="C1329" s="3">
        <f t="shared" si="975"/>
        <v>4</v>
      </c>
      <c r="D1329" s="3">
        <f t="shared" si="975"/>
        <v>1327</v>
      </c>
      <c r="E1329" s="3">
        <f t="shared" si="975"/>
        <v>0</v>
      </c>
      <c r="F1329" s="3" t="str">
        <f t="shared" si="975"/>
        <v>Новый раздел</v>
      </c>
      <c r="G1329" s="3" t="str">
        <f t="shared" si="975"/>
        <v>Материал не учтенный ценником</v>
      </c>
      <c r="H1329" s="3"/>
      <c r="I1329" s="3"/>
      <c r="J1329" s="3"/>
      <c r="K1329" s="3"/>
      <c r="L1329" s="3"/>
      <c r="M1329" s="3"/>
      <c r="N1329" s="3"/>
      <c r="O1329" s="3">
        <f t="shared" ref="O1329:AT1329" si="976">O1338</f>
        <v>73266.95</v>
      </c>
      <c r="P1329" s="3">
        <f t="shared" si="976"/>
        <v>73266.95</v>
      </c>
      <c r="Q1329" s="3">
        <f t="shared" si="976"/>
        <v>0</v>
      </c>
      <c r="R1329" s="3">
        <f t="shared" si="976"/>
        <v>0</v>
      </c>
      <c r="S1329" s="3">
        <f t="shared" si="976"/>
        <v>0</v>
      </c>
      <c r="T1329" s="3">
        <f t="shared" si="976"/>
        <v>0</v>
      </c>
      <c r="U1329" s="3">
        <f t="shared" si="976"/>
        <v>0</v>
      </c>
      <c r="V1329" s="3">
        <f t="shared" si="976"/>
        <v>0</v>
      </c>
      <c r="W1329" s="3">
        <f t="shared" si="976"/>
        <v>7.0000000000000007E-2</v>
      </c>
      <c r="X1329" s="3">
        <f t="shared" si="976"/>
        <v>0</v>
      </c>
      <c r="Y1329" s="3">
        <f t="shared" si="976"/>
        <v>0</v>
      </c>
      <c r="Z1329" s="3">
        <f t="shared" si="976"/>
        <v>0</v>
      </c>
      <c r="AA1329" s="3">
        <f t="shared" si="976"/>
        <v>0</v>
      </c>
      <c r="AB1329" s="3">
        <f t="shared" si="976"/>
        <v>73266.95</v>
      </c>
      <c r="AC1329" s="3">
        <f t="shared" si="976"/>
        <v>73266.95</v>
      </c>
      <c r="AD1329" s="3">
        <f t="shared" si="976"/>
        <v>0</v>
      </c>
      <c r="AE1329" s="3">
        <f t="shared" si="976"/>
        <v>0</v>
      </c>
      <c r="AF1329" s="3">
        <f t="shared" si="976"/>
        <v>0</v>
      </c>
      <c r="AG1329" s="3">
        <f t="shared" si="976"/>
        <v>0</v>
      </c>
      <c r="AH1329" s="3">
        <f t="shared" si="976"/>
        <v>0</v>
      </c>
      <c r="AI1329" s="3">
        <f t="shared" si="976"/>
        <v>0</v>
      </c>
      <c r="AJ1329" s="3">
        <f t="shared" si="976"/>
        <v>7.0000000000000007E-2</v>
      </c>
      <c r="AK1329" s="3">
        <f t="shared" si="976"/>
        <v>0</v>
      </c>
      <c r="AL1329" s="3">
        <f t="shared" si="976"/>
        <v>0</v>
      </c>
      <c r="AM1329" s="3">
        <f t="shared" si="976"/>
        <v>0</v>
      </c>
      <c r="AN1329" s="3">
        <f t="shared" si="976"/>
        <v>0</v>
      </c>
      <c r="AO1329" s="3">
        <f t="shared" si="976"/>
        <v>0</v>
      </c>
      <c r="AP1329" s="3">
        <f t="shared" si="976"/>
        <v>0</v>
      </c>
      <c r="AQ1329" s="3">
        <f t="shared" si="976"/>
        <v>0</v>
      </c>
      <c r="AR1329" s="3">
        <f t="shared" si="976"/>
        <v>73266.95</v>
      </c>
      <c r="AS1329" s="3">
        <f t="shared" si="976"/>
        <v>73255.649999999994</v>
      </c>
      <c r="AT1329" s="3">
        <f t="shared" si="976"/>
        <v>11.3</v>
      </c>
      <c r="AU1329" s="3">
        <f t="shared" ref="AU1329:BZ1329" si="977">AU1338</f>
        <v>0</v>
      </c>
      <c r="AV1329" s="3">
        <f t="shared" si="977"/>
        <v>73266.95</v>
      </c>
      <c r="AW1329" s="3">
        <f t="shared" si="977"/>
        <v>73266.95</v>
      </c>
      <c r="AX1329" s="3">
        <f t="shared" si="977"/>
        <v>0</v>
      </c>
      <c r="AY1329" s="3">
        <f t="shared" si="977"/>
        <v>73266.95</v>
      </c>
      <c r="AZ1329" s="3">
        <f t="shared" si="977"/>
        <v>0</v>
      </c>
      <c r="BA1329" s="3">
        <f t="shared" si="977"/>
        <v>0</v>
      </c>
      <c r="BB1329" s="3">
        <f t="shared" si="977"/>
        <v>0</v>
      </c>
      <c r="BC1329" s="3">
        <f t="shared" si="977"/>
        <v>0</v>
      </c>
      <c r="BD1329" s="3">
        <f t="shared" si="977"/>
        <v>0</v>
      </c>
      <c r="BE1329" s="3">
        <f t="shared" si="977"/>
        <v>0</v>
      </c>
      <c r="BF1329" s="3">
        <f t="shared" si="977"/>
        <v>0</v>
      </c>
      <c r="BG1329" s="3">
        <f t="shared" si="977"/>
        <v>0</v>
      </c>
      <c r="BH1329" s="3">
        <f t="shared" si="977"/>
        <v>0</v>
      </c>
      <c r="BI1329" s="3">
        <f t="shared" si="977"/>
        <v>0</v>
      </c>
      <c r="BJ1329" s="3">
        <f t="shared" si="977"/>
        <v>0</v>
      </c>
      <c r="BK1329" s="3">
        <f t="shared" si="977"/>
        <v>0</v>
      </c>
      <c r="BL1329" s="3">
        <f t="shared" si="977"/>
        <v>0</v>
      </c>
      <c r="BM1329" s="3">
        <f t="shared" si="977"/>
        <v>0</v>
      </c>
      <c r="BN1329" s="3">
        <f t="shared" si="977"/>
        <v>0</v>
      </c>
      <c r="BO1329" s="3">
        <f t="shared" si="977"/>
        <v>0</v>
      </c>
      <c r="BP1329" s="3">
        <f t="shared" si="977"/>
        <v>0</v>
      </c>
      <c r="BQ1329" s="3">
        <f t="shared" si="977"/>
        <v>0</v>
      </c>
      <c r="BR1329" s="3">
        <f t="shared" si="977"/>
        <v>0</v>
      </c>
      <c r="BS1329" s="3">
        <f t="shared" si="977"/>
        <v>0</v>
      </c>
      <c r="BT1329" s="3">
        <f t="shared" si="977"/>
        <v>0</v>
      </c>
      <c r="BU1329" s="3">
        <f t="shared" si="977"/>
        <v>0</v>
      </c>
      <c r="BV1329" s="3">
        <f t="shared" si="977"/>
        <v>0</v>
      </c>
      <c r="BW1329" s="3">
        <f t="shared" si="977"/>
        <v>0</v>
      </c>
      <c r="BX1329" s="3">
        <f t="shared" si="977"/>
        <v>0</v>
      </c>
      <c r="BY1329" s="3">
        <f t="shared" si="977"/>
        <v>0</v>
      </c>
      <c r="BZ1329" s="3">
        <f t="shared" si="977"/>
        <v>0</v>
      </c>
      <c r="CA1329" s="3">
        <f t="shared" ref="CA1329:DF1329" si="978">CA1338</f>
        <v>73266.95</v>
      </c>
      <c r="CB1329" s="3">
        <f t="shared" si="978"/>
        <v>73255.649999999994</v>
      </c>
      <c r="CC1329" s="3">
        <f t="shared" si="978"/>
        <v>11.3</v>
      </c>
      <c r="CD1329" s="3">
        <f t="shared" si="978"/>
        <v>0</v>
      </c>
      <c r="CE1329" s="3">
        <f t="shared" si="978"/>
        <v>73266.95</v>
      </c>
      <c r="CF1329" s="3">
        <f t="shared" si="978"/>
        <v>73266.95</v>
      </c>
      <c r="CG1329" s="3">
        <f t="shared" si="978"/>
        <v>0</v>
      </c>
      <c r="CH1329" s="3">
        <f t="shared" si="978"/>
        <v>73266.95</v>
      </c>
      <c r="CI1329" s="3">
        <f t="shared" si="978"/>
        <v>0</v>
      </c>
      <c r="CJ1329" s="3">
        <f t="shared" si="978"/>
        <v>0</v>
      </c>
      <c r="CK1329" s="3">
        <f t="shared" si="978"/>
        <v>0</v>
      </c>
      <c r="CL1329" s="3">
        <f t="shared" si="978"/>
        <v>0</v>
      </c>
      <c r="CM1329" s="3">
        <f t="shared" si="978"/>
        <v>0</v>
      </c>
      <c r="CN1329" s="3">
        <f t="shared" si="978"/>
        <v>0</v>
      </c>
      <c r="CO1329" s="3">
        <f t="shared" si="978"/>
        <v>0</v>
      </c>
      <c r="CP1329" s="3">
        <f t="shared" si="978"/>
        <v>0</v>
      </c>
      <c r="CQ1329" s="3">
        <f t="shared" si="978"/>
        <v>0</v>
      </c>
      <c r="CR1329" s="3">
        <f t="shared" si="978"/>
        <v>0</v>
      </c>
      <c r="CS1329" s="3">
        <f t="shared" si="978"/>
        <v>0</v>
      </c>
      <c r="CT1329" s="3">
        <f t="shared" si="978"/>
        <v>0</v>
      </c>
      <c r="CU1329" s="3">
        <f t="shared" si="978"/>
        <v>0</v>
      </c>
      <c r="CV1329" s="3">
        <f t="shared" si="978"/>
        <v>0</v>
      </c>
      <c r="CW1329" s="3">
        <f t="shared" si="978"/>
        <v>0</v>
      </c>
      <c r="CX1329" s="3">
        <f t="shared" si="978"/>
        <v>0</v>
      </c>
      <c r="CY1329" s="3">
        <f t="shared" si="978"/>
        <v>0</v>
      </c>
      <c r="CZ1329" s="3">
        <f t="shared" si="978"/>
        <v>0</v>
      </c>
      <c r="DA1329" s="3">
        <f t="shared" si="978"/>
        <v>0</v>
      </c>
      <c r="DB1329" s="3">
        <f t="shared" si="978"/>
        <v>0</v>
      </c>
      <c r="DC1329" s="3">
        <f t="shared" si="978"/>
        <v>0</v>
      </c>
      <c r="DD1329" s="3">
        <f t="shared" si="978"/>
        <v>0</v>
      </c>
      <c r="DE1329" s="3">
        <f t="shared" si="978"/>
        <v>0</v>
      </c>
      <c r="DF1329" s="3">
        <f t="shared" si="978"/>
        <v>0</v>
      </c>
      <c r="DG1329" s="4">
        <f t="shared" ref="DG1329:EL1329" si="979">DG1338</f>
        <v>76940.2</v>
      </c>
      <c r="DH1329" s="4">
        <f t="shared" si="979"/>
        <v>76940.2</v>
      </c>
      <c r="DI1329" s="4">
        <f t="shared" si="979"/>
        <v>0</v>
      </c>
      <c r="DJ1329" s="4">
        <f t="shared" si="979"/>
        <v>0</v>
      </c>
      <c r="DK1329" s="4">
        <f t="shared" si="979"/>
        <v>0</v>
      </c>
      <c r="DL1329" s="4">
        <f t="shared" si="979"/>
        <v>0</v>
      </c>
      <c r="DM1329" s="4">
        <f t="shared" si="979"/>
        <v>0</v>
      </c>
      <c r="DN1329" s="4">
        <f t="shared" si="979"/>
        <v>0</v>
      </c>
      <c r="DO1329" s="4">
        <f t="shared" si="979"/>
        <v>7.0000000000000007E-2</v>
      </c>
      <c r="DP1329" s="4">
        <f t="shared" si="979"/>
        <v>0</v>
      </c>
      <c r="DQ1329" s="4">
        <f t="shared" si="979"/>
        <v>0</v>
      </c>
      <c r="DR1329" s="4">
        <f t="shared" si="979"/>
        <v>0</v>
      </c>
      <c r="DS1329" s="4">
        <f t="shared" si="979"/>
        <v>0</v>
      </c>
      <c r="DT1329" s="4">
        <f t="shared" si="979"/>
        <v>76940.2</v>
      </c>
      <c r="DU1329" s="4">
        <f t="shared" si="979"/>
        <v>76940.2</v>
      </c>
      <c r="DV1329" s="4">
        <f t="shared" si="979"/>
        <v>0</v>
      </c>
      <c r="DW1329" s="4">
        <f t="shared" si="979"/>
        <v>0</v>
      </c>
      <c r="DX1329" s="4">
        <f t="shared" si="979"/>
        <v>0</v>
      </c>
      <c r="DY1329" s="4">
        <f t="shared" si="979"/>
        <v>0</v>
      </c>
      <c r="DZ1329" s="4">
        <f t="shared" si="979"/>
        <v>0</v>
      </c>
      <c r="EA1329" s="4">
        <f t="shared" si="979"/>
        <v>0</v>
      </c>
      <c r="EB1329" s="4">
        <f t="shared" si="979"/>
        <v>7.0000000000000007E-2</v>
      </c>
      <c r="EC1329" s="4">
        <f t="shared" si="979"/>
        <v>0</v>
      </c>
      <c r="ED1329" s="4">
        <f t="shared" si="979"/>
        <v>0</v>
      </c>
      <c r="EE1329" s="4">
        <f t="shared" si="979"/>
        <v>0</v>
      </c>
      <c r="EF1329" s="4">
        <f t="shared" si="979"/>
        <v>0</v>
      </c>
      <c r="EG1329" s="4">
        <f t="shared" si="979"/>
        <v>0</v>
      </c>
      <c r="EH1329" s="4">
        <f t="shared" si="979"/>
        <v>0</v>
      </c>
      <c r="EI1329" s="4">
        <f t="shared" si="979"/>
        <v>0</v>
      </c>
      <c r="EJ1329" s="4">
        <f t="shared" si="979"/>
        <v>76940.2</v>
      </c>
      <c r="EK1329" s="4">
        <f t="shared" si="979"/>
        <v>74918.97</v>
      </c>
      <c r="EL1329" s="4">
        <f t="shared" si="979"/>
        <v>2021.23</v>
      </c>
      <c r="EM1329" s="4">
        <f t="shared" ref="EM1329:FR1329" si="980">EM1338</f>
        <v>0</v>
      </c>
      <c r="EN1329" s="4">
        <f t="shared" si="980"/>
        <v>76940.2</v>
      </c>
      <c r="EO1329" s="4">
        <f t="shared" si="980"/>
        <v>76940.2</v>
      </c>
      <c r="EP1329" s="4">
        <f t="shared" si="980"/>
        <v>0</v>
      </c>
      <c r="EQ1329" s="4">
        <f t="shared" si="980"/>
        <v>76940.2</v>
      </c>
      <c r="ER1329" s="4">
        <f t="shared" si="980"/>
        <v>0</v>
      </c>
      <c r="ES1329" s="4">
        <f t="shared" si="980"/>
        <v>0</v>
      </c>
      <c r="ET1329" s="4">
        <f t="shared" si="980"/>
        <v>0</v>
      </c>
      <c r="EU1329" s="4">
        <f t="shared" si="980"/>
        <v>0</v>
      </c>
      <c r="EV1329" s="4">
        <f t="shared" si="980"/>
        <v>0</v>
      </c>
      <c r="EW1329" s="4">
        <f t="shared" si="980"/>
        <v>0</v>
      </c>
      <c r="EX1329" s="4">
        <f t="shared" si="980"/>
        <v>0</v>
      </c>
      <c r="EY1329" s="4">
        <f t="shared" si="980"/>
        <v>0</v>
      </c>
      <c r="EZ1329" s="4">
        <f t="shared" si="980"/>
        <v>0</v>
      </c>
      <c r="FA1329" s="4">
        <f t="shared" si="980"/>
        <v>0</v>
      </c>
      <c r="FB1329" s="4">
        <f t="shared" si="980"/>
        <v>0</v>
      </c>
      <c r="FC1329" s="4">
        <f t="shared" si="980"/>
        <v>0</v>
      </c>
      <c r="FD1329" s="4">
        <f t="shared" si="980"/>
        <v>0</v>
      </c>
      <c r="FE1329" s="4">
        <f t="shared" si="980"/>
        <v>0</v>
      </c>
      <c r="FF1329" s="4">
        <f t="shared" si="980"/>
        <v>0</v>
      </c>
      <c r="FG1329" s="4">
        <f t="shared" si="980"/>
        <v>0</v>
      </c>
      <c r="FH1329" s="4">
        <f t="shared" si="980"/>
        <v>0</v>
      </c>
      <c r="FI1329" s="4">
        <f t="shared" si="980"/>
        <v>0</v>
      </c>
      <c r="FJ1329" s="4">
        <f t="shared" si="980"/>
        <v>0</v>
      </c>
      <c r="FK1329" s="4">
        <f t="shared" si="980"/>
        <v>0</v>
      </c>
      <c r="FL1329" s="4">
        <f t="shared" si="980"/>
        <v>0</v>
      </c>
      <c r="FM1329" s="4">
        <f t="shared" si="980"/>
        <v>0</v>
      </c>
      <c r="FN1329" s="4">
        <f t="shared" si="980"/>
        <v>0</v>
      </c>
      <c r="FO1329" s="4">
        <f t="shared" si="980"/>
        <v>0</v>
      </c>
      <c r="FP1329" s="4">
        <f t="shared" si="980"/>
        <v>0</v>
      </c>
      <c r="FQ1329" s="4">
        <f t="shared" si="980"/>
        <v>0</v>
      </c>
      <c r="FR1329" s="4">
        <f t="shared" si="980"/>
        <v>0</v>
      </c>
      <c r="FS1329" s="4">
        <f t="shared" ref="FS1329:GX1329" si="981">FS1338</f>
        <v>76940.2</v>
      </c>
      <c r="FT1329" s="4">
        <f t="shared" si="981"/>
        <v>74918.97</v>
      </c>
      <c r="FU1329" s="4">
        <f t="shared" si="981"/>
        <v>2021.23</v>
      </c>
      <c r="FV1329" s="4">
        <f t="shared" si="981"/>
        <v>0</v>
      </c>
      <c r="FW1329" s="4">
        <f t="shared" si="981"/>
        <v>76940.2</v>
      </c>
      <c r="FX1329" s="4">
        <f t="shared" si="981"/>
        <v>76940.2</v>
      </c>
      <c r="FY1329" s="4">
        <f t="shared" si="981"/>
        <v>0</v>
      </c>
      <c r="FZ1329" s="4">
        <f t="shared" si="981"/>
        <v>76940.2</v>
      </c>
      <c r="GA1329" s="4">
        <f t="shared" si="981"/>
        <v>0</v>
      </c>
      <c r="GB1329" s="4">
        <f t="shared" si="981"/>
        <v>0</v>
      </c>
      <c r="GC1329" s="4">
        <f t="shared" si="981"/>
        <v>0</v>
      </c>
      <c r="GD1329" s="4">
        <f t="shared" si="981"/>
        <v>0</v>
      </c>
      <c r="GE1329" s="4">
        <f t="shared" si="981"/>
        <v>0</v>
      </c>
      <c r="GF1329" s="4">
        <f t="shared" si="981"/>
        <v>0</v>
      </c>
      <c r="GG1329" s="4">
        <f t="shared" si="981"/>
        <v>0</v>
      </c>
      <c r="GH1329" s="4">
        <f t="shared" si="981"/>
        <v>0</v>
      </c>
      <c r="GI1329" s="4">
        <f t="shared" si="981"/>
        <v>0</v>
      </c>
      <c r="GJ1329" s="4">
        <f t="shared" si="981"/>
        <v>0</v>
      </c>
      <c r="GK1329" s="4">
        <f t="shared" si="981"/>
        <v>0</v>
      </c>
      <c r="GL1329" s="4">
        <f t="shared" si="981"/>
        <v>0</v>
      </c>
      <c r="GM1329" s="4">
        <f t="shared" si="981"/>
        <v>0</v>
      </c>
      <c r="GN1329" s="4">
        <f t="shared" si="981"/>
        <v>0</v>
      </c>
      <c r="GO1329" s="4">
        <f t="shared" si="981"/>
        <v>0</v>
      </c>
      <c r="GP1329" s="4">
        <f t="shared" si="981"/>
        <v>0</v>
      </c>
      <c r="GQ1329" s="4">
        <f t="shared" si="981"/>
        <v>0</v>
      </c>
      <c r="GR1329" s="4">
        <f t="shared" si="981"/>
        <v>0</v>
      </c>
      <c r="GS1329" s="4">
        <f t="shared" si="981"/>
        <v>0</v>
      </c>
      <c r="GT1329" s="4">
        <f t="shared" si="981"/>
        <v>0</v>
      </c>
      <c r="GU1329" s="4">
        <f t="shared" si="981"/>
        <v>0</v>
      </c>
      <c r="GV1329" s="4">
        <f t="shared" si="981"/>
        <v>0</v>
      </c>
      <c r="GW1329" s="4">
        <f t="shared" si="981"/>
        <v>0</v>
      </c>
      <c r="GX1329" s="4">
        <f t="shared" si="981"/>
        <v>0</v>
      </c>
    </row>
    <row r="1331" spans="1:255">
      <c r="A1331" s="2">
        <v>17</v>
      </c>
      <c r="B1331" s="2">
        <v>1</v>
      </c>
      <c r="C1331" s="2"/>
      <c r="D1331" s="2"/>
      <c r="E1331" s="2" t="s">
        <v>260</v>
      </c>
      <c r="F1331" s="2" t="s">
        <v>747</v>
      </c>
      <c r="G1331" s="2" t="s">
        <v>748</v>
      </c>
      <c r="H1331" s="2" t="s">
        <v>267</v>
      </c>
      <c r="I1331" s="2">
        <f>ROUND(ROUND(0.2,6),9)</f>
        <v>0.2</v>
      </c>
      <c r="J1331" s="2">
        <v>0</v>
      </c>
      <c r="K1331" s="2">
        <f>ROUND(ROUND(0.2,6),9)</f>
        <v>0.2</v>
      </c>
      <c r="L1331" s="2">
        <v>0.2</v>
      </c>
      <c r="M1331" s="2">
        <v>0</v>
      </c>
      <c r="N1331" s="2">
        <f t="shared" ref="N1331:N1336" si="982">ROUND(L1331-M1331,4)</f>
        <v>0.2</v>
      </c>
      <c r="O1331" s="2">
        <f t="shared" ref="O1331:O1336" si="983">ROUND(CP1331,2)</f>
        <v>11.3</v>
      </c>
      <c r="P1331" s="2">
        <f t="shared" ref="P1331:P1336" si="984">ROUND(CQ1331*I1331,2)</f>
        <v>11.3</v>
      </c>
      <c r="Q1331" s="2">
        <f t="shared" ref="Q1331:Q1336" si="985">ROUND(CR1331*I1331,2)</f>
        <v>0</v>
      </c>
      <c r="R1331" s="2">
        <f t="shared" ref="R1331:R1336" si="986">ROUND(CS1331*I1331,2)</f>
        <v>0</v>
      </c>
      <c r="S1331" s="2">
        <f t="shared" ref="S1331:S1336" si="987">ROUND(CT1331*I1331,2)</f>
        <v>0</v>
      </c>
      <c r="T1331" s="2">
        <f t="shared" ref="T1331:T1336" si="988">ROUND(CU1331*I1331,2)</f>
        <v>0</v>
      </c>
      <c r="U1331" s="2">
        <f t="shared" ref="U1331:U1336" si="989">CV1331*I1331</f>
        <v>0</v>
      </c>
      <c r="V1331" s="2">
        <f t="shared" ref="V1331:V1336" si="990">CW1331*I1331</f>
        <v>0</v>
      </c>
      <c r="W1331" s="2">
        <f t="shared" ref="W1331:W1336" si="991">ROUND(CX1331*I1331,2)</f>
        <v>7.0000000000000007E-2</v>
      </c>
      <c r="X1331" s="2">
        <f t="shared" ref="X1331:Y1336" si="992">ROUND(CY1331,2)</f>
        <v>0</v>
      </c>
      <c r="Y1331" s="2">
        <f t="shared" si="992"/>
        <v>0</v>
      </c>
      <c r="Z1331" s="2"/>
      <c r="AA1331" s="2">
        <v>88889161</v>
      </c>
      <c r="AB1331" s="2">
        <f t="shared" ref="AB1331:AB1336" si="993">ROUND((AC1331+AD1331+AF1331),2)</f>
        <v>56.5</v>
      </c>
      <c r="AC1331" s="2">
        <f t="shared" ref="AC1331:AC1336" si="994">ROUND((ES1331),2)</f>
        <v>56.5</v>
      </c>
      <c r="AD1331" s="2">
        <f>ROUND((((ET1331)-(EU1331))+AE1331),2)</f>
        <v>0</v>
      </c>
      <c r="AE1331" s="2">
        <f t="shared" ref="AE1331:AF1336" si="995">ROUND((EU1331),2)</f>
        <v>0</v>
      </c>
      <c r="AF1331" s="2">
        <f t="shared" si="995"/>
        <v>0</v>
      </c>
      <c r="AG1331" s="2">
        <f t="shared" ref="AG1331:AG1336" si="996">ROUND((AP1331),2)</f>
        <v>0</v>
      </c>
      <c r="AH1331" s="2">
        <f t="shared" ref="AH1331:AI1336" si="997">(EW1331)</f>
        <v>0</v>
      </c>
      <c r="AI1331" s="2">
        <f t="shared" si="997"/>
        <v>0</v>
      </c>
      <c r="AJ1331" s="2">
        <f t="shared" ref="AJ1331:AJ1336" si="998">(AS1331)</f>
        <v>0.35</v>
      </c>
      <c r="AK1331" s="2">
        <v>56.5</v>
      </c>
      <c r="AL1331" s="2">
        <v>56.5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0.35</v>
      </c>
      <c r="AT1331" s="2">
        <v>0</v>
      </c>
      <c r="AU1331" s="2">
        <v>0</v>
      </c>
      <c r="AV1331" s="2">
        <v>1</v>
      </c>
      <c r="AW1331" s="2">
        <v>1</v>
      </c>
      <c r="AX1331" s="2"/>
      <c r="AY1331" s="2"/>
      <c r="AZ1331" s="2">
        <v>1</v>
      </c>
      <c r="BA1331" s="2">
        <v>1</v>
      </c>
      <c r="BB1331" s="2">
        <v>1</v>
      </c>
      <c r="BC1331" s="2">
        <v>1</v>
      </c>
      <c r="BD1331" s="2" t="s">
        <v>3</v>
      </c>
      <c r="BE1331" s="2" t="s">
        <v>3</v>
      </c>
      <c r="BF1331" s="2" t="s">
        <v>3</v>
      </c>
      <c r="BG1331" s="2" t="s">
        <v>3</v>
      </c>
      <c r="BH1331" s="2">
        <v>3</v>
      </c>
      <c r="BI1331" s="2">
        <v>2</v>
      </c>
      <c r="BJ1331" s="2" t="s">
        <v>749</v>
      </c>
      <c r="BK1331" s="2"/>
      <c r="BL1331" s="2"/>
      <c r="BM1331" s="2">
        <v>500002</v>
      </c>
      <c r="BN1331" s="2">
        <v>0</v>
      </c>
      <c r="BO1331" s="2" t="s">
        <v>3</v>
      </c>
      <c r="BP1331" s="2">
        <v>0</v>
      </c>
      <c r="BQ1331" s="2">
        <v>12</v>
      </c>
      <c r="BR1331" s="2">
        <v>0</v>
      </c>
      <c r="BS1331" s="2">
        <v>1</v>
      </c>
      <c r="BT1331" s="2">
        <v>1</v>
      </c>
      <c r="BU1331" s="2">
        <v>1</v>
      </c>
      <c r="BV1331" s="2">
        <v>1</v>
      </c>
      <c r="BW1331" s="2">
        <v>1</v>
      </c>
      <c r="BX1331" s="2">
        <v>1</v>
      </c>
      <c r="BY1331" s="2" t="s">
        <v>3</v>
      </c>
      <c r="BZ1331" s="2">
        <v>0</v>
      </c>
      <c r="CA1331" s="2">
        <v>0</v>
      </c>
      <c r="CB1331" s="2" t="s">
        <v>3</v>
      </c>
      <c r="CC1331" s="2"/>
      <c r="CD1331" s="2"/>
      <c r="CE1331" s="2">
        <v>0</v>
      </c>
      <c r="CF1331" s="2">
        <v>0</v>
      </c>
      <c r="CG1331" s="2">
        <v>0</v>
      </c>
      <c r="CH1331" s="2">
        <v>13</v>
      </c>
      <c r="CI1331" s="2">
        <v>0</v>
      </c>
      <c r="CJ1331" s="2">
        <v>0</v>
      </c>
      <c r="CK1331" s="2">
        <v>0</v>
      </c>
      <c r="CL1331" s="2">
        <v>0</v>
      </c>
      <c r="CM1331" s="2">
        <v>0</v>
      </c>
      <c r="CN1331" s="2" t="s">
        <v>3</v>
      </c>
      <c r="CO1331" s="2">
        <v>0</v>
      </c>
      <c r="CP1331" s="2">
        <f t="shared" ref="CP1331:CP1336" si="999">(P1331+Q1331+S1331)</f>
        <v>11.3</v>
      </c>
      <c r="CQ1331" s="2">
        <f t="shared" ref="CQ1331:CQ1336" si="1000">AC1331*BC1331</f>
        <v>56.5</v>
      </c>
      <c r="CR1331" s="2">
        <f t="shared" ref="CR1331:CR1336" si="1001">AD1331*BB1331</f>
        <v>0</v>
      </c>
      <c r="CS1331" s="2">
        <f t="shared" ref="CS1331:CS1336" si="1002">AE1331*BS1331</f>
        <v>0</v>
      </c>
      <c r="CT1331" s="2">
        <f t="shared" ref="CT1331:CT1336" si="1003">AF1331*BA1331</f>
        <v>0</v>
      </c>
      <c r="CU1331" s="2">
        <f t="shared" ref="CU1331:CX1336" si="1004">AG1331</f>
        <v>0</v>
      </c>
      <c r="CV1331" s="2">
        <f t="shared" si="1004"/>
        <v>0</v>
      </c>
      <c r="CW1331" s="2">
        <f t="shared" si="1004"/>
        <v>0</v>
      </c>
      <c r="CX1331" s="2">
        <f t="shared" si="1004"/>
        <v>0.35</v>
      </c>
      <c r="CY1331" s="2">
        <f>(((S1331+R1331)*AT1331)/100)</f>
        <v>0</v>
      </c>
      <c r="CZ1331" s="2">
        <f>(((S1331+R1331)*AU1331)/100)</f>
        <v>0</v>
      </c>
      <c r="DA1331" s="2"/>
      <c r="DB1331" s="2"/>
      <c r="DC1331" s="2" t="s">
        <v>3</v>
      </c>
      <c r="DD1331" s="2" t="s">
        <v>3</v>
      </c>
      <c r="DE1331" s="2" t="s">
        <v>3</v>
      </c>
      <c r="DF1331" s="2" t="s">
        <v>3</v>
      </c>
      <c r="DG1331" s="2" t="s">
        <v>3</v>
      </c>
      <c r="DH1331" s="2" t="s">
        <v>3</v>
      </c>
      <c r="DI1331" s="2" t="s">
        <v>3</v>
      </c>
      <c r="DJ1331" s="2" t="s">
        <v>3</v>
      </c>
      <c r="DK1331" s="2" t="s">
        <v>3</v>
      </c>
      <c r="DL1331" s="2" t="s">
        <v>3</v>
      </c>
      <c r="DM1331" s="2" t="s">
        <v>3</v>
      </c>
      <c r="DN1331" s="2">
        <v>0</v>
      </c>
      <c r="DO1331" s="2">
        <v>0</v>
      </c>
      <c r="DP1331" s="2">
        <v>1</v>
      </c>
      <c r="DQ1331" s="2">
        <v>1</v>
      </c>
      <c r="DR1331" s="2"/>
      <c r="DS1331" s="2"/>
      <c r="DT1331" s="2"/>
      <c r="DU1331" s="2">
        <v>1010</v>
      </c>
      <c r="DV1331" s="2" t="s">
        <v>267</v>
      </c>
      <c r="DW1331" s="2" t="s">
        <v>267</v>
      </c>
      <c r="DX1331" s="2">
        <v>10</v>
      </c>
      <c r="DY1331" s="2"/>
      <c r="DZ1331" s="2" t="s">
        <v>3</v>
      </c>
      <c r="EA1331" s="2" t="s">
        <v>3</v>
      </c>
      <c r="EB1331" s="2" t="s">
        <v>3</v>
      </c>
      <c r="EC1331" s="2" t="s">
        <v>3</v>
      </c>
      <c r="ED1331" s="2"/>
      <c r="EE1331" s="2">
        <v>64991689</v>
      </c>
      <c r="EF1331" s="2">
        <v>12</v>
      </c>
      <c r="EG1331" s="2" t="s">
        <v>451</v>
      </c>
      <c r="EH1331" s="2">
        <v>0</v>
      </c>
      <c r="EI1331" s="2" t="s">
        <v>3</v>
      </c>
      <c r="EJ1331" s="2">
        <v>2</v>
      </c>
      <c r="EK1331" s="2">
        <v>500002</v>
      </c>
      <c r="EL1331" s="2" t="s">
        <v>452</v>
      </c>
      <c r="EM1331" s="2" t="s">
        <v>453</v>
      </c>
      <c r="EN1331" s="2"/>
      <c r="EO1331" s="2" t="s">
        <v>3</v>
      </c>
      <c r="EP1331" s="2"/>
      <c r="EQ1331" s="2">
        <v>0</v>
      </c>
      <c r="ER1331" s="2">
        <v>56.5</v>
      </c>
      <c r="ES1331" s="2">
        <v>56.5</v>
      </c>
      <c r="ET1331" s="2">
        <v>0</v>
      </c>
      <c r="EU1331" s="2">
        <v>0</v>
      </c>
      <c r="EV1331" s="2">
        <v>0</v>
      </c>
      <c r="EW1331" s="2">
        <v>0</v>
      </c>
      <c r="EX1331" s="2">
        <v>0</v>
      </c>
      <c r="EY1331" s="2">
        <v>0</v>
      </c>
      <c r="EZ1331" s="2"/>
      <c r="FA1331" s="2"/>
      <c r="FB1331" s="2"/>
      <c r="FC1331" s="2"/>
      <c r="FD1331" s="2"/>
      <c r="FE1331" s="2"/>
      <c r="FF1331" s="2"/>
      <c r="FG1331" s="2"/>
      <c r="FH1331" s="2"/>
      <c r="FI1331" s="2"/>
      <c r="FJ1331" s="2"/>
      <c r="FK1331" s="2"/>
      <c r="FL1331" s="2"/>
      <c r="FM1331" s="2"/>
      <c r="FN1331" s="2"/>
      <c r="FO1331" s="2"/>
      <c r="FP1331" s="2"/>
      <c r="FQ1331" s="2">
        <v>0</v>
      </c>
      <c r="FR1331" s="2">
        <v>0</v>
      </c>
      <c r="FS1331" s="2">
        <v>0</v>
      </c>
      <c r="FT1331" s="2"/>
      <c r="FU1331" s="2"/>
      <c r="FV1331" s="2"/>
      <c r="FW1331" s="2"/>
      <c r="FX1331" s="2">
        <v>0</v>
      </c>
      <c r="FY1331" s="2">
        <v>0</v>
      </c>
      <c r="FZ1331" s="2"/>
      <c r="GA1331" s="2" t="s">
        <v>3</v>
      </c>
      <c r="GB1331" s="2"/>
      <c r="GC1331" s="2"/>
      <c r="GD1331" s="2">
        <v>1</v>
      </c>
      <c r="GE1331" s="2"/>
      <c r="GF1331" s="2">
        <v>-765895588</v>
      </c>
      <c r="GG1331" s="2">
        <v>2</v>
      </c>
      <c r="GH1331" s="2">
        <v>1</v>
      </c>
      <c r="GI1331" s="2">
        <v>-2</v>
      </c>
      <c r="GJ1331" s="2">
        <v>0</v>
      </c>
      <c r="GK1331" s="2">
        <v>0</v>
      </c>
      <c r="GL1331" s="2">
        <f t="shared" ref="GL1331:GL1336" si="1005">ROUND(IF(AND(BH1331=3,BI1331=3,FS1331&lt;&gt;0),P1331,0),2)</f>
        <v>0</v>
      </c>
      <c r="GM1331" s="2">
        <f t="shared" ref="GM1331:GM1336" si="1006">ROUND(O1331+X1331+Y1331,2)+GX1331</f>
        <v>11.3</v>
      </c>
      <c r="GN1331" s="2">
        <f t="shared" ref="GN1331:GN1336" si="1007">IF(OR(BI1331=0,BI1331=1),GM1331-GX1331,0)</f>
        <v>0</v>
      </c>
      <c r="GO1331" s="2">
        <f t="shared" ref="GO1331:GO1336" si="1008">IF(BI1331=2,GM1331-GX1331,0)</f>
        <v>11.3</v>
      </c>
      <c r="GP1331" s="2">
        <f t="shared" ref="GP1331:GP1336" si="1009">IF(BI1331=4,GM1331-GX1331,0)</f>
        <v>0</v>
      </c>
      <c r="GQ1331" s="2"/>
      <c r="GR1331" s="2">
        <v>0</v>
      </c>
      <c r="GS1331" s="2">
        <v>3</v>
      </c>
      <c r="GT1331" s="2">
        <v>0</v>
      </c>
      <c r="GU1331" s="2" t="s">
        <v>3</v>
      </c>
      <c r="GV1331" s="2">
        <f t="shared" ref="GV1331:GV1336" si="1010">ROUND((GT1331),2)</f>
        <v>0</v>
      </c>
      <c r="GW1331" s="2">
        <v>1</v>
      </c>
      <c r="GX1331" s="2">
        <f t="shared" ref="GX1331:GX1336" si="1011">ROUND(HC1331*I1331,2)</f>
        <v>0</v>
      </c>
      <c r="GY1331" s="2"/>
      <c r="GZ1331" s="2"/>
      <c r="HA1331" s="2">
        <v>0</v>
      </c>
      <c r="HB1331" s="2">
        <v>0</v>
      </c>
      <c r="HC1331" s="2">
        <f t="shared" ref="HC1331:HC1336" si="1012">GV1331*GW1331</f>
        <v>0</v>
      </c>
      <c r="HD1331" s="2"/>
      <c r="HE1331" s="2" t="s">
        <v>3</v>
      </c>
      <c r="HF1331" s="2" t="s">
        <v>3</v>
      </c>
      <c r="HG1331" s="2"/>
      <c r="HH1331" s="2"/>
      <c r="HI1331" s="2"/>
      <c r="HJ1331" s="2"/>
      <c r="HK1331" s="2"/>
      <c r="HL1331" s="2"/>
      <c r="HM1331" s="2" t="s">
        <v>3</v>
      </c>
      <c r="HN1331" s="2" t="s">
        <v>3</v>
      </c>
      <c r="HO1331" s="2" t="s">
        <v>3</v>
      </c>
      <c r="HP1331" s="2" t="s">
        <v>3</v>
      </c>
      <c r="HQ1331" s="2" t="s">
        <v>3</v>
      </c>
      <c r="HR1331" s="2"/>
      <c r="HS1331" s="2">
        <v>0</v>
      </c>
      <c r="HT1331" s="2"/>
      <c r="HU1331" s="2"/>
      <c r="HV1331" s="2"/>
      <c r="HW1331" s="2"/>
      <c r="HX1331" s="2"/>
      <c r="HY1331" s="2"/>
      <c r="HZ1331" s="2"/>
      <c r="IA1331" s="2"/>
      <c r="IB1331" s="2"/>
      <c r="IC1331" s="2"/>
      <c r="ID1331" s="2"/>
      <c r="IE1331" s="2"/>
      <c r="IF1331" s="2"/>
      <c r="IG1331" s="2"/>
      <c r="IH1331" s="2"/>
      <c r="II1331" s="2"/>
      <c r="IJ1331" s="2"/>
      <c r="IK1331" s="2">
        <v>0</v>
      </c>
      <c r="IL1331" s="2"/>
      <c r="IM1331" s="2"/>
      <c r="IN1331" s="2"/>
      <c r="IO1331" s="2"/>
      <c r="IP1331" s="2"/>
      <c r="IQ1331" s="2"/>
      <c r="IR1331" s="2"/>
      <c r="IS1331" s="2"/>
      <c r="IT1331" s="2"/>
      <c r="IU1331" s="2"/>
    </row>
    <row r="1332" spans="1:255">
      <c r="A1332">
        <v>17</v>
      </c>
      <c r="B1332">
        <v>1</v>
      </c>
      <c r="E1332" t="s">
        <v>260</v>
      </c>
      <c r="F1332" t="s">
        <v>747</v>
      </c>
      <c r="G1332" t="s">
        <v>748</v>
      </c>
      <c r="H1332" t="s">
        <v>267</v>
      </c>
      <c r="I1332">
        <f>ROUND(ROUND(0.2,6),9)</f>
        <v>0.2</v>
      </c>
      <c r="J1332">
        <v>0</v>
      </c>
      <c r="K1332">
        <f>ROUND(ROUND(0.2,6),9)</f>
        <v>0.2</v>
      </c>
      <c r="L1332">
        <v>0.2</v>
      </c>
      <c r="M1332">
        <v>0</v>
      </c>
      <c r="N1332">
        <f t="shared" si="982"/>
        <v>0.2</v>
      </c>
      <c r="O1332">
        <f t="shared" si="983"/>
        <v>2021.23</v>
      </c>
      <c r="P1332">
        <f t="shared" si="984"/>
        <v>2021.23</v>
      </c>
      <c r="Q1332">
        <f t="shared" si="985"/>
        <v>0</v>
      </c>
      <c r="R1332">
        <f t="shared" si="986"/>
        <v>0</v>
      </c>
      <c r="S1332">
        <f t="shared" si="987"/>
        <v>0</v>
      </c>
      <c r="T1332">
        <f t="shared" si="988"/>
        <v>0</v>
      </c>
      <c r="U1332">
        <f t="shared" si="989"/>
        <v>0</v>
      </c>
      <c r="V1332">
        <f t="shared" si="990"/>
        <v>0</v>
      </c>
      <c r="W1332">
        <f t="shared" si="991"/>
        <v>7.0000000000000007E-2</v>
      </c>
      <c r="X1332">
        <f t="shared" si="992"/>
        <v>0</v>
      </c>
      <c r="Y1332">
        <f t="shared" si="992"/>
        <v>0</v>
      </c>
      <c r="AA1332">
        <v>88889103</v>
      </c>
      <c r="AB1332">
        <f t="shared" si="993"/>
        <v>56.5</v>
      </c>
      <c r="AC1332">
        <f t="shared" si="994"/>
        <v>56.5</v>
      </c>
      <c r="AD1332">
        <f>ROUND((((ET1332)-(EU1332))+AE1332),2)</f>
        <v>0</v>
      </c>
      <c r="AE1332">
        <f t="shared" si="995"/>
        <v>0</v>
      </c>
      <c r="AF1332">
        <f t="shared" si="995"/>
        <v>0</v>
      </c>
      <c r="AG1332">
        <f t="shared" si="996"/>
        <v>0</v>
      </c>
      <c r="AH1332">
        <f t="shared" si="997"/>
        <v>0</v>
      </c>
      <c r="AI1332">
        <f t="shared" si="997"/>
        <v>0</v>
      </c>
      <c r="AJ1332">
        <f t="shared" si="998"/>
        <v>0.35</v>
      </c>
      <c r="AK1332">
        <v>56.5</v>
      </c>
      <c r="AL1332">
        <v>56.5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0.35</v>
      </c>
      <c r="AT1332">
        <v>0</v>
      </c>
      <c r="AU1332">
        <v>0</v>
      </c>
      <c r="AV1332">
        <v>1</v>
      </c>
      <c r="AW1332">
        <v>1</v>
      </c>
      <c r="AZ1332">
        <v>1</v>
      </c>
      <c r="BA1332">
        <v>1</v>
      </c>
      <c r="BB1332">
        <v>1</v>
      </c>
      <c r="BC1332">
        <v>178.87</v>
      </c>
      <c r="BD1332" t="s">
        <v>3</v>
      </c>
      <c r="BE1332" t="s">
        <v>3</v>
      </c>
      <c r="BF1332" t="s">
        <v>3</v>
      </c>
      <c r="BG1332" t="s">
        <v>3</v>
      </c>
      <c r="BH1332">
        <v>3</v>
      </c>
      <c r="BI1332">
        <v>2</v>
      </c>
      <c r="BJ1332" t="s">
        <v>749</v>
      </c>
      <c r="BM1332">
        <v>500002</v>
      </c>
      <c r="BN1332">
        <v>0</v>
      </c>
      <c r="BO1332" t="s">
        <v>747</v>
      </c>
      <c r="BP1332">
        <v>1</v>
      </c>
      <c r="BQ1332">
        <v>12</v>
      </c>
      <c r="BR1332">
        <v>0</v>
      </c>
      <c r="BS1332">
        <v>1</v>
      </c>
      <c r="BT1332">
        <v>1</v>
      </c>
      <c r="BU1332">
        <v>1</v>
      </c>
      <c r="BV1332">
        <v>1</v>
      </c>
      <c r="BW1332">
        <v>1</v>
      </c>
      <c r="BX1332">
        <v>1</v>
      </c>
      <c r="BY1332" t="s">
        <v>3</v>
      </c>
      <c r="BZ1332">
        <v>0</v>
      </c>
      <c r="CA1332">
        <v>0</v>
      </c>
      <c r="CB1332" t="s">
        <v>3</v>
      </c>
      <c r="CE1332">
        <v>0</v>
      </c>
      <c r="CF1332">
        <v>0</v>
      </c>
      <c r="CG1332">
        <v>0</v>
      </c>
      <c r="CH1332">
        <v>13</v>
      </c>
      <c r="CI1332">
        <v>0</v>
      </c>
      <c r="CJ1332">
        <v>0</v>
      </c>
      <c r="CK1332">
        <v>0</v>
      </c>
      <c r="CL1332">
        <v>0</v>
      </c>
      <c r="CM1332">
        <v>0</v>
      </c>
      <c r="CN1332" t="s">
        <v>3</v>
      </c>
      <c r="CO1332">
        <v>0</v>
      </c>
      <c r="CP1332">
        <f t="shared" si="999"/>
        <v>2021.23</v>
      </c>
      <c r="CQ1332">
        <f t="shared" si="1000"/>
        <v>10106.155000000001</v>
      </c>
      <c r="CR1332">
        <f t="shared" si="1001"/>
        <v>0</v>
      </c>
      <c r="CS1332">
        <f t="shared" si="1002"/>
        <v>0</v>
      </c>
      <c r="CT1332">
        <f t="shared" si="1003"/>
        <v>0</v>
      </c>
      <c r="CU1332">
        <f t="shared" si="1004"/>
        <v>0</v>
      </c>
      <c r="CV1332">
        <f t="shared" si="1004"/>
        <v>0</v>
      </c>
      <c r="CW1332">
        <f t="shared" si="1004"/>
        <v>0</v>
      </c>
      <c r="CX1332">
        <f t="shared" si="1004"/>
        <v>0.35</v>
      </c>
      <c r="CY1332">
        <f>(((S1332+R1332)*AT1332)/100)</f>
        <v>0</v>
      </c>
      <c r="CZ1332">
        <f>(((S1332+R1332)*AU1332)/100)</f>
        <v>0</v>
      </c>
      <c r="DC1332" t="s">
        <v>3</v>
      </c>
      <c r="DD1332" t="s">
        <v>3</v>
      </c>
      <c r="DE1332" t="s">
        <v>3</v>
      </c>
      <c r="DF1332" t="s">
        <v>3</v>
      </c>
      <c r="DG1332" t="s">
        <v>3</v>
      </c>
      <c r="DH1332" t="s">
        <v>3</v>
      </c>
      <c r="DI1332" t="s">
        <v>3</v>
      </c>
      <c r="DJ1332" t="s">
        <v>3</v>
      </c>
      <c r="DK1332" t="s">
        <v>3</v>
      </c>
      <c r="DL1332" t="s">
        <v>3</v>
      </c>
      <c r="DM1332" t="s">
        <v>3</v>
      </c>
      <c r="DN1332">
        <v>0</v>
      </c>
      <c r="DO1332">
        <v>0</v>
      </c>
      <c r="DP1332">
        <v>1</v>
      </c>
      <c r="DQ1332">
        <v>1</v>
      </c>
      <c r="DU1332">
        <v>1010</v>
      </c>
      <c r="DV1332" t="s">
        <v>267</v>
      </c>
      <c r="DW1332" t="s">
        <v>267</v>
      </c>
      <c r="DX1332">
        <v>10</v>
      </c>
      <c r="DZ1332" t="s">
        <v>3</v>
      </c>
      <c r="EA1332" t="s">
        <v>3</v>
      </c>
      <c r="EB1332" t="s">
        <v>3</v>
      </c>
      <c r="EC1332" t="s">
        <v>3</v>
      </c>
      <c r="EE1332">
        <v>64991689</v>
      </c>
      <c r="EF1332">
        <v>12</v>
      </c>
      <c r="EG1332" t="s">
        <v>451</v>
      </c>
      <c r="EH1332">
        <v>0</v>
      </c>
      <c r="EI1332" t="s">
        <v>3</v>
      </c>
      <c r="EJ1332">
        <v>2</v>
      </c>
      <c r="EK1332">
        <v>500002</v>
      </c>
      <c r="EL1332" t="s">
        <v>452</v>
      </c>
      <c r="EM1332" t="s">
        <v>453</v>
      </c>
      <c r="EO1332" t="s">
        <v>3</v>
      </c>
      <c r="EQ1332">
        <v>0</v>
      </c>
      <c r="ER1332">
        <v>56.5</v>
      </c>
      <c r="ES1332">
        <v>56.5</v>
      </c>
      <c r="ET1332">
        <v>0</v>
      </c>
      <c r="EU1332">
        <v>0</v>
      </c>
      <c r="EV1332">
        <v>0</v>
      </c>
      <c r="EW1332">
        <v>0</v>
      </c>
      <c r="EX1332">
        <v>0</v>
      </c>
      <c r="EY1332">
        <v>0</v>
      </c>
      <c r="FQ1332">
        <v>0</v>
      </c>
      <c r="FR1332">
        <v>0</v>
      </c>
      <c r="FS1332">
        <v>0</v>
      </c>
      <c r="FX1332">
        <v>0</v>
      </c>
      <c r="FY1332">
        <v>0</v>
      </c>
      <c r="GA1332" t="s">
        <v>3</v>
      </c>
      <c r="GD1332">
        <v>1</v>
      </c>
      <c r="GF1332">
        <v>-765895588</v>
      </c>
      <c r="GG1332">
        <v>2</v>
      </c>
      <c r="GH1332">
        <v>1</v>
      </c>
      <c r="GI1332">
        <v>2</v>
      </c>
      <c r="GJ1332">
        <v>0</v>
      </c>
      <c r="GK1332">
        <v>0</v>
      </c>
      <c r="GL1332">
        <f t="shared" si="1005"/>
        <v>0</v>
      </c>
      <c r="GM1332">
        <f t="shared" si="1006"/>
        <v>2021.23</v>
      </c>
      <c r="GN1332">
        <f t="shared" si="1007"/>
        <v>0</v>
      </c>
      <c r="GO1332">
        <f t="shared" si="1008"/>
        <v>2021.23</v>
      </c>
      <c r="GP1332">
        <f t="shared" si="1009"/>
        <v>0</v>
      </c>
      <c r="GR1332">
        <v>0</v>
      </c>
      <c r="GS1332">
        <v>3</v>
      </c>
      <c r="GT1332">
        <v>0</v>
      </c>
      <c r="GU1332" t="s">
        <v>3</v>
      </c>
      <c r="GV1332">
        <f t="shared" si="1010"/>
        <v>0</v>
      </c>
      <c r="GW1332">
        <v>1</v>
      </c>
      <c r="GX1332">
        <f t="shared" si="1011"/>
        <v>0</v>
      </c>
      <c r="HA1332">
        <v>0</v>
      </c>
      <c r="HB1332">
        <v>0</v>
      </c>
      <c r="HC1332">
        <f t="shared" si="1012"/>
        <v>0</v>
      </c>
      <c r="HE1332" t="s">
        <v>3</v>
      </c>
      <c r="HF1332" t="s">
        <v>3</v>
      </c>
      <c r="HM1332" t="s">
        <v>3</v>
      </c>
      <c r="HN1332" t="s">
        <v>3</v>
      </c>
      <c r="HO1332" t="s">
        <v>3</v>
      </c>
      <c r="HP1332" t="s">
        <v>3</v>
      </c>
      <c r="HQ1332" t="s">
        <v>3</v>
      </c>
      <c r="HS1332">
        <v>0</v>
      </c>
      <c r="IK1332">
        <v>0</v>
      </c>
    </row>
    <row r="1333" spans="1:255">
      <c r="A1333" s="2">
        <v>17</v>
      </c>
      <c r="B1333" s="2">
        <v>1</v>
      </c>
      <c r="C1333" s="2"/>
      <c r="D1333" s="2"/>
      <c r="E1333" s="2" t="s">
        <v>264</v>
      </c>
      <c r="F1333" s="2" t="s">
        <v>776</v>
      </c>
      <c r="G1333" s="2" t="s">
        <v>777</v>
      </c>
      <c r="H1333" s="2" t="s">
        <v>362</v>
      </c>
      <c r="I1333" s="2">
        <f>ROUND(ROUND(4,6),9)</f>
        <v>4</v>
      </c>
      <c r="J1333" s="2">
        <v>0</v>
      </c>
      <c r="K1333" s="2">
        <f>ROUND(ROUND(4,6),9)</f>
        <v>4</v>
      </c>
      <c r="L1333" s="2">
        <v>4</v>
      </c>
      <c r="M1333" s="2">
        <v>0</v>
      </c>
      <c r="N1333" s="2">
        <f t="shared" si="982"/>
        <v>4</v>
      </c>
      <c r="O1333" s="2">
        <f t="shared" si="983"/>
        <v>206.88</v>
      </c>
      <c r="P1333" s="2">
        <f t="shared" si="984"/>
        <v>206.88</v>
      </c>
      <c r="Q1333" s="2">
        <f t="shared" si="985"/>
        <v>0</v>
      </c>
      <c r="R1333" s="2">
        <f t="shared" si="986"/>
        <v>0</v>
      </c>
      <c r="S1333" s="2">
        <f t="shared" si="987"/>
        <v>0</v>
      </c>
      <c r="T1333" s="2">
        <f t="shared" si="988"/>
        <v>0</v>
      </c>
      <c r="U1333" s="2">
        <f t="shared" si="989"/>
        <v>0</v>
      </c>
      <c r="V1333" s="2">
        <f t="shared" si="990"/>
        <v>0</v>
      </c>
      <c r="W1333" s="2">
        <f t="shared" si="991"/>
        <v>0</v>
      </c>
      <c r="X1333" s="2">
        <f t="shared" si="992"/>
        <v>0</v>
      </c>
      <c r="Y1333" s="2">
        <f t="shared" si="992"/>
        <v>0</v>
      </c>
      <c r="Z1333" s="2"/>
      <c r="AA1333" s="2">
        <v>88889161</v>
      </c>
      <c r="AB1333" s="2">
        <f t="shared" si="993"/>
        <v>51.72</v>
      </c>
      <c r="AC1333" s="2">
        <f t="shared" si="994"/>
        <v>51.72</v>
      </c>
      <c r="AD1333" s="2">
        <f>ROUND((ET1333),2)</f>
        <v>0</v>
      </c>
      <c r="AE1333" s="2">
        <f t="shared" si="995"/>
        <v>0</v>
      </c>
      <c r="AF1333" s="2">
        <f t="shared" si="995"/>
        <v>0</v>
      </c>
      <c r="AG1333" s="2">
        <f t="shared" si="996"/>
        <v>0</v>
      </c>
      <c r="AH1333" s="2">
        <f t="shared" si="997"/>
        <v>0</v>
      </c>
      <c r="AI1333" s="2">
        <f t="shared" si="997"/>
        <v>0</v>
      </c>
      <c r="AJ1333" s="2">
        <f t="shared" si="998"/>
        <v>0</v>
      </c>
      <c r="AK1333" s="2">
        <v>51.72</v>
      </c>
      <c r="AL1333" s="2">
        <v>51.72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v>0</v>
      </c>
      <c r="AV1333" s="2">
        <v>1</v>
      </c>
      <c r="AW1333" s="2">
        <v>1</v>
      </c>
      <c r="AX1333" s="2"/>
      <c r="AY1333" s="2"/>
      <c r="AZ1333" s="2">
        <v>1</v>
      </c>
      <c r="BA1333" s="2">
        <v>1</v>
      </c>
      <c r="BB1333" s="2">
        <v>1</v>
      </c>
      <c r="BC1333" s="2">
        <v>1</v>
      </c>
      <c r="BD1333" s="2" t="s">
        <v>3</v>
      </c>
      <c r="BE1333" s="2" t="s">
        <v>3</v>
      </c>
      <c r="BF1333" s="2" t="s">
        <v>3</v>
      </c>
      <c r="BG1333" s="2" t="s">
        <v>3</v>
      </c>
      <c r="BH1333" s="2">
        <v>3</v>
      </c>
      <c r="BI1333" s="2">
        <v>1</v>
      </c>
      <c r="BJ1333" s="2" t="s">
        <v>776</v>
      </c>
      <c r="BK1333" s="2"/>
      <c r="BL1333" s="2"/>
      <c r="BM1333" s="2">
        <v>900</v>
      </c>
      <c r="BN1333" s="2">
        <v>0</v>
      </c>
      <c r="BO1333" s="2" t="s">
        <v>3</v>
      </c>
      <c r="BP1333" s="2">
        <v>0</v>
      </c>
      <c r="BQ1333" s="2">
        <v>90</v>
      </c>
      <c r="BR1333" s="2">
        <v>0</v>
      </c>
      <c r="BS1333" s="2">
        <v>1</v>
      </c>
      <c r="BT1333" s="2">
        <v>1</v>
      </c>
      <c r="BU1333" s="2">
        <v>1</v>
      </c>
      <c r="BV1333" s="2">
        <v>1</v>
      </c>
      <c r="BW1333" s="2">
        <v>1</v>
      </c>
      <c r="BX1333" s="2">
        <v>1</v>
      </c>
      <c r="BY1333" s="2" t="s">
        <v>3</v>
      </c>
      <c r="BZ1333" s="2">
        <v>0</v>
      </c>
      <c r="CA1333" s="2">
        <v>0</v>
      </c>
      <c r="CB1333" s="2" t="s">
        <v>3</v>
      </c>
      <c r="CC1333" s="2"/>
      <c r="CD1333" s="2"/>
      <c r="CE1333" s="2">
        <v>0</v>
      </c>
      <c r="CF1333" s="2">
        <v>0</v>
      </c>
      <c r="CG1333" s="2">
        <v>0</v>
      </c>
      <c r="CH1333" s="2">
        <v>14</v>
      </c>
      <c r="CI1333" s="2">
        <v>0</v>
      </c>
      <c r="CJ1333" s="2">
        <v>0</v>
      </c>
      <c r="CK1333" s="2">
        <v>0</v>
      </c>
      <c r="CL1333" s="2">
        <v>0</v>
      </c>
      <c r="CM1333" s="2">
        <v>0</v>
      </c>
      <c r="CN1333" s="2" t="s">
        <v>3</v>
      </c>
      <c r="CO1333" s="2">
        <v>0</v>
      </c>
      <c r="CP1333" s="2">
        <f t="shared" si="999"/>
        <v>206.88</v>
      </c>
      <c r="CQ1333" s="2">
        <f t="shared" si="1000"/>
        <v>51.72</v>
      </c>
      <c r="CR1333" s="2">
        <f t="shared" si="1001"/>
        <v>0</v>
      </c>
      <c r="CS1333" s="2">
        <f t="shared" si="1002"/>
        <v>0</v>
      </c>
      <c r="CT1333" s="2">
        <f t="shared" si="1003"/>
        <v>0</v>
      </c>
      <c r="CU1333" s="2">
        <f t="shared" si="1004"/>
        <v>0</v>
      </c>
      <c r="CV1333" s="2">
        <f t="shared" si="1004"/>
        <v>0</v>
      </c>
      <c r="CW1333" s="2">
        <f t="shared" si="1004"/>
        <v>0</v>
      </c>
      <c r="CX1333" s="2">
        <f t="shared" si="1004"/>
        <v>0</v>
      </c>
      <c r="CY1333" s="2">
        <f>0</f>
        <v>0</v>
      </c>
      <c r="CZ1333" s="2">
        <f>0</f>
        <v>0</v>
      </c>
      <c r="DA1333" s="2"/>
      <c r="DB1333" s="2"/>
      <c r="DC1333" s="2" t="s">
        <v>3</v>
      </c>
      <c r="DD1333" s="2" t="s">
        <v>3</v>
      </c>
      <c r="DE1333" s="2" t="s">
        <v>3</v>
      </c>
      <c r="DF1333" s="2" t="s">
        <v>3</v>
      </c>
      <c r="DG1333" s="2" t="s">
        <v>3</v>
      </c>
      <c r="DH1333" s="2" t="s">
        <v>3</v>
      </c>
      <c r="DI1333" s="2" t="s">
        <v>3</v>
      </c>
      <c r="DJ1333" s="2" t="s">
        <v>3</v>
      </c>
      <c r="DK1333" s="2" t="s">
        <v>3</v>
      </c>
      <c r="DL1333" s="2" t="s">
        <v>3</v>
      </c>
      <c r="DM1333" s="2" t="s">
        <v>3</v>
      </c>
      <c r="DN1333" s="2">
        <v>0</v>
      </c>
      <c r="DO1333" s="2">
        <v>0</v>
      </c>
      <c r="DP1333" s="2">
        <v>1</v>
      </c>
      <c r="DQ1333" s="2">
        <v>1</v>
      </c>
      <c r="DR1333" s="2"/>
      <c r="DS1333" s="2"/>
      <c r="DT1333" s="2"/>
      <c r="DU1333" s="2">
        <v>1013</v>
      </c>
      <c r="DV1333" s="2" t="s">
        <v>362</v>
      </c>
      <c r="DW1333" s="2" t="s">
        <v>362</v>
      </c>
      <c r="DX1333" s="2">
        <v>1</v>
      </c>
      <c r="DY1333" s="2"/>
      <c r="DZ1333" s="2" t="s">
        <v>3</v>
      </c>
      <c r="EA1333" s="2" t="s">
        <v>3</v>
      </c>
      <c r="EB1333" s="2" t="s">
        <v>3</v>
      </c>
      <c r="EC1333" s="2" t="s">
        <v>3</v>
      </c>
      <c r="ED1333" s="2"/>
      <c r="EE1333" s="2">
        <v>64991264</v>
      </c>
      <c r="EF1333" s="2">
        <v>90</v>
      </c>
      <c r="EG1333" s="2" t="s">
        <v>393</v>
      </c>
      <c r="EH1333" s="2">
        <v>0</v>
      </c>
      <c r="EI1333" s="2" t="s">
        <v>3</v>
      </c>
      <c r="EJ1333" s="2">
        <v>1</v>
      </c>
      <c r="EK1333" s="2">
        <v>900</v>
      </c>
      <c r="EL1333" s="2" t="s">
        <v>393</v>
      </c>
      <c r="EM1333" s="2" t="s">
        <v>394</v>
      </c>
      <c r="EN1333" s="2"/>
      <c r="EO1333" s="2" t="s">
        <v>3</v>
      </c>
      <c r="EP1333" s="2"/>
      <c r="EQ1333" s="2">
        <v>16</v>
      </c>
      <c r="ER1333" s="2">
        <v>0</v>
      </c>
      <c r="ES1333" s="2">
        <v>51.72</v>
      </c>
      <c r="ET1333" s="2">
        <v>0</v>
      </c>
      <c r="EU1333" s="2">
        <v>0</v>
      </c>
      <c r="EV1333" s="2">
        <v>0</v>
      </c>
      <c r="EW1333" s="2">
        <v>0</v>
      </c>
      <c r="EX1333" s="2">
        <v>0</v>
      </c>
      <c r="EY1333" s="2">
        <v>0</v>
      </c>
      <c r="EZ1333" s="2"/>
      <c r="FA1333" s="2"/>
      <c r="FB1333" s="2"/>
      <c r="FC1333" s="2"/>
      <c r="FD1333" s="2"/>
      <c r="FE1333" s="2"/>
      <c r="FF1333" s="2"/>
      <c r="FG1333" s="2"/>
      <c r="FH1333" s="2"/>
      <c r="FI1333" s="2"/>
      <c r="FJ1333" s="2"/>
      <c r="FK1333" s="2"/>
      <c r="FL1333" s="2"/>
      <c r="FM1333" s="2"/>
      <c r="FN1333" s="2"/>
      <c r="FO1333" s="2"/>
      <c r="FP1333" s="2"/>
      <c r="FQ1333" s="2">
        <v>0</v>
      </c>
      <c r="FR1333" s="2">
        <v>0</v>
      </c>
      <c r="FS1333" s="2">
        <v>0</v>
      </c>
      <c r="FT1333" s="2"/>
      <c r="FU1333" s="2"/>
      <c r="FV1333" s="2"/>
      <c r="FW1333" s="2"/>
      <c r="FX1333" s="2">
        <v>0</v>
      </c>
      <c r="FY1333" s="2">
        <v>0</v>
      </c>
      <c r="FZ1333" s="2"/>
      <c r="GA1333" s="2" t="s">
        <v>303</v>
      </c>
      <c r="GB1333" s="2"/>
      <c r="GC1333" s="2"/>
      <c r="GD1333" s="2">
        <v>1</v>
      </c>
      <c r="GE1333" s="2"/>
      <c r="GF1333" s="2">
        <v>1696891711</v>
      </c>
      <c r="GG1333" s="2">
        <v>2</v>
      </c>
      <c r="GH1333" s="2">
        <v>0</v>
      </c>
      <c r="GI1333" s="2">
        <v>-2</v>
      </c>
      <c r="GJ1333" s="2">
        <v>0</v>
      </c>
      <c r="GK1333" s="2">
        <v>0</v>
      </c>
      <c r="GL1333" s="2">
        <f t="shared" si="1005"/>
        <v>0</v>
      </c>
      <c r="GM1333" s="2">
        <f t="shared" si="1006"/>
        <v>206.88</v>
      </c>
      <c r="GN1333" s="2">
        <f t="shared" si="1007"/>
        <v>206.88</v>
      </c>
      <c r="GO1333" s="2">
        <f t="shared" si="1008"/>
        <v>0</v>
      </c>
      <c r="GP1333" s="2">
        <f t="shared" si="1009"/>
        <v>0</v>
      </c>
      <c r="GQ1333" s="2"/>
      <c r="GR1333" s="2">
        <v>1</v>
      </c>
      <c r="GS1333" s="2">
        <v>4</v>
      </c>
      <c r="GT1333" s="2">
        <v>0</v>
      </c>
      <c r="GU1333" s="2" t="s">
        <v>3</v>
      </c>
      <c r="GV1333" s="2">
        <f t="shared" si="1010"/>
        <v>0</v>
      </c>
      <c r="GW1333" s="2">
        <v>1</v>
      </c>
      <c r="GX1333" s="2">
        <f t="shared" si="1011"/>
        <v>0</v>
      </c>
      <c r="GY1333" s="2"/>
      <c r="GZ1333" s="2"/>
      <c r="HA1333" s="2">
        <v>0</v>
      </c>
      <c r="HB1333" s="2">
        <v>0</v>
      </c>
      <c r="HC1333" s="2">
        <f t="shared" si="1012"/>
        <v>0</v>
      </c>
      <c r="HD1333" s="2"/>
      <c r="HE1333" s="2" t="s">
        <v>3</v>
      </c>
      <c r="HF1333" s="2" t="s">
        <v>3</v>
      </c>
      <c r="HG1333" s="2"/>
      <c r="HH1333" s="2"/>
      <c r="HI1333" s="2"/>
      <c r="HJ1333" s="2"/>
      <c r="HK1333" s="2"/>
      <c r="HL1333" s="2"/>
      <c r="HM1333" s="2" t="s">
        <v>3</v>
      </c>
      <c r="HN1333" s="2" t="s">
        <v>3</v>
      </c>
      <c r="HO1333" s="2" t="s">
        <v>3</v>
      </c>
      <c r="HP1333" s="2" t="s">
        <v>3</v>
      </c>
      <c r="HQ1333" s="2" t="s">
        <v>3</v>
      </c>
      <c r="HR1333" s="2"/>
      <c r="HS1333" s="2">
        <v>0</v>
      </c>
      <c r="HT1333" s="2"/>
      <c r="HU1333" s="2"/>
      <c r="HV1333" s="2"/>
      <c r="HW1333" s="2"/>
      <c r="HX1333" s="2"/>
      <c r="HY1333" s="2"/>
      <c r="HZ1333" s="2"/>
      <c r="IA1333" s="2"/>
      <c r="IB1333" s="2"/>
      <c r="IC1333" s="2"/>
      <c r="ID1333" s="2"/>
      <c r="IE1333" s="2"/>
      <c r="IF1333" s="2"/>
      <c r="IG1333" s="2"/>
      <c r="IH1333" s="2"/>
      <c r="II1333" s="2"/>
      <c r="IJ1333" s="2"/>
      <c r="IK1333" s="2">
        <v>0</v>
      </c>
      <c r="IL1333" s="2"/>
      <c r="IM1333" s="2"/>
      <c r="IN1333" s="2"/>
      <c r="IO1333" s="2"/>
      <c r="IP1333" s="2"/>
      <c r="IQ1333" s="2"/>
      <c r="IR1333" s="2"/>
      <c r="IS1333" s="2"/>
      <c r="IT1333" s="2"/>
      <c r="IU1333" s="2"/>
    </row>
    <row r="1334" spans="1:255">
      <c r="A1334">
        <v>17</v>
      </c>
      <c r="B1334">
        <v>1</v>
      </c>
      <c r="E1334" t="s">
        <v>264</v>
      </c>
      <c r="F1334" t="s">
        <v>776</v>
      </c>
      <c r="G1334" t="s">
        <v>777</v>
      </c>
      <c r="H1334" t="s">
        <v>362</v>
      </c>
      <c r="I1334">
        <f>ROUND(ROUND(4,6),9)</f>
        <v>4</v>
      </c>
      <c r="J1334">
        <v>0</v>
      </c>
      <c r="K1334">
        <f>ROUND(ROUND(4,6),9)</f>
        <v>4</v>
      </c>
      <c r="L1334">
        <v>4</v>
      </c>
      <c r="M1334">
        <v>0</v>
      </c>
      <c r="N1334">
        <f t="shared" si="982"/>
        <v>4</v>
      </c>
      <c r="O1334">
        <f t="shared" si="983"/>
        <v>1870.2</v>
      </c>
      <c r="P1334">
        <f t="shared" si="984"/>
        <v>1870.2</v>
      </c>
      <c r="Q1334">
        <f t="shared" si="985"/>
        <v>0</v>
      </c>
      <c r="R1334">
        <f t="shared" si="986"/>
        <v>0</v>
      </c>
      <c r="S1334">
        <f t="shared" si="987"/>
        <v>0</v>
      </c>
      <c r="T1334">
        <f t="shared" si="988"/>
        <v>0</v>
      </c>
      <c r="U1334">
        <f t="shared" si="989"/>
        <v>0</v>
      </c>
      <c r="V1334">
        <f t="shared" si="990"/>
        <v>0</v>
      </c>
      <c r="W1334">
        <f t="shared" si="991"/>
        <v>0</v>
      </c>
      <c r="X1334">
        <f t="shared" si="992"/>
        <v>0</v>
      </c>
      <c r="Y1334">
        <f t="shared" si="992"/>
        <v>0</v>
      </c>
      <c r="AA1334">
        <v>88889103</v>
      </c>
      <c r="AB1334">
        <f t="shared" si="993"/>
        <v>51.72</v>
      </c>
      <c r="AC1334">
        <f t="shared" si="994"/>
        <v>51.72</v>
      </c>
      <c r="AD1334">
        <f>ROUND((ET1334),2)</f>
        <v>0</v>
      </c>
      <c r="AE1334">
        <f t="shared" si="995"/>
        <v>0</v>
      </c>
      <c r="AF1334">
        <f t="shared" si="995"/>
        <v>0</v>
      </c>
      <c r="AG1334">
        <f t="shared" si="996"/>
        <v>0</v>
      </c>
      <c r="AH1334">
        <f t="shared" si="997"/>
        <v>0</v>
      </c>
      <c r="AI1334">
        <f t="shared" si="997"/>
        <v>0</v>
      </c>
      <c r="AJ1334">
        <f t="shared" si="998"/>
        <v>0</v>
      </c>
      <c r="AK1334">
        <v>51.72</v>
      </c>
      <c r="AL1334">
        <v>51.72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1</v>
      </c>
      <c r="AW1334">
        <v>1</v>
      </c>
      <c r="AZ1334">
        <v>1</v>
      </c>
      <c r="BA1334">
        <v>1</v>
      </c>
      <c r="BB1334">
        <v>1</v>
      </c>
      <c r="BC1334">
        <v>9.0399999999999991</v>
      </c>
      <c r="BD1334" t="s">
        <v>3</v>
      </c>
      <c r="BE1334" t="s">
        <v>3</v>
      </c>
      <c r="BF1334" t="s">
        <v>3</v>
      </c>
      <c r="BG1334" t="s">
        <v>3</v>
      </c>
      <c r="BH1334">
        <v>3</v>
      </c>
      <c r="BI1334">
        <v>1</v>
      </c>
      <c r="BJ1334" t="s">
        <v>776</v>
      </c>
      <c r="BM1334">
        <v>900</v>
      </c>
      <c r="BN1334">
        <v>0</v>
      </c>
      <c r="BO1334" t="s">
        <v>3</v>
      </c>
      <c r="BP1334">
        <v>0</v>
      </c>
      <c r="BQ1334">
        <v>90</v>
      </c>
      <c r="BR1334">
        <v>0</v>
      </c>
      <c r="BS1334">
        <v>1</v>
      </c>
      <c r="BT1334">
        <v>1</v>
      </c>
      <c r="BU1334">
        <v>1</v>
      </c>
      <c r="BV1334">
        <v>1</v>
      </c>
      <c r="BW1334">
        <v>1</v>
      </c>
      <c r="BX1334">
        <v>1</v>
      </c>
      <c r="BY1334" t="s">
        <v>3</v>
      </c>
      <c r="BZ1334">
        <v>0</v>
      </c>
      <c r="CA1334">
        <v>0</v>
      </c>
      <c r="CB1334" t="s">
        <v>3</v>
      </c>
      <c r="CE1334">
        <v>0</v>
      </c>
      <c r="CF1334">
        <v>0</v>
      </c>
      <c r="CG1334">
        <v>0</v>
      </c>
      <c r="CH1334">
        <v>14</v>
      </c>
      <c r="CI1334">
        <v>0</v>
      </c>
      <c r="CJ1334">
        <v>0</v>
      </c>
      <c r="CK1334">
        <v>0</v>
      </c>
      <c r="CL1334">
        <v>0</v>
      </c>
      <c r="CM1334">
        <v>0</v>
      </c>
      <c r="CN1334" t="s">
        <v>3</v>
      </c>
      <c r="CO1334">
        <v>0</v>
      </c>
      <c r="CP1334">
        <f t="shared" si="999"/>
        <v>1870.2</v>
      </c>
      <c r="CQ1334">
        <f t="shared" si="1000"/>
        <v>467.54879999999997</v>
      </c>
      <c r="CR1334">
        <f t="shared" si="1001"/>
        <v>0</v>
      </c>
      <c r="CS1334">
        <f t="shared" si="1002"/>
        <v>0</v>
      </c>
      <c r="CT1334">
        <f t="shared" si="1003"/>
        <v>0</v>
      </c>
      <c r="CU1334">
        <f t="shared" si="1004"/>
        <v>0</v>
      </c>
      <c r="CV1334">
        <f t="shared" si="1004"/>
        <v>0</v>
      </c>
      <c r="CW1334">
        <f t="shared" si="1004"/>
        <v>0</v>
      </c>
      <c r="CX1334">
        <f t="shared" si="1004"/>
        <v>0</v>
      </c>
      <c r="CY1334">
        <f>0</f>
        <v>0</v>
      </c>
      <c r="CZ1334">
        <f>0</f>
        <v>0</v>
      </c>
      <c r="DC1334" t="s">
        <v>3</v>
      </c>
      <c r="DD1334" t="s">
        <v>3</v>
      </c>
      <c r="DE1334" t="s">
        <v>3</v>
      </c>
      <c r="DF1334" t="s">
        <v>3</v>
      </c>
      <c r="DG1334" t="s">
        <v>3</v>
      </c>
      <c r="DH1334" t="s">
        <v>3</v>
      </c>
      <c r="DI1334" t="s">
        <v>3</v>
      </c>
      <c r="DJ1334" t="s">
        <v>3</v>
      </c>
      <c r="DK1334" t="s">
        <v>3</v>
      </c>
      <c r="DL1334" t="s">
        <v>3</v>
      </c>
      <c r="DM1334" t="s">
        <v>3</v>
      </c>
      <c r="DN1334">
        <v>0</v>
      </c>
      <c r="DO1334">
        <v>0</v>
      </c>
      <c r="DP1334">
        <v>1</v>
      </c>
      <c r="DQ1334">
        <v>1</v>
      </c>
      <c r="DU1334">
        <v>1013</v>
      </c>
      <c r="DV1334" t="s">
        <v>362</v>
      </c>
      <c r="DW1334" t="s">
        <v>362</v>
      </c>
      <c r="DX1334">
        <v>1</v>
      </c>
      <c r="DZ1334" t="s">
        <v>3</v>
      </c>
      <c r="EA1334" t="s">
        <v>3</v>
      </c>
      <c r="EB1334" t="s">
        <v>3</v>
      </c>
      <c r="EC1334" t="s">
        <v>3</v>
      </c>
      <c r="EE1334">
        <v>64991264</v>
      </c>
      <c r="EF1334">
        <v>90</v>
      </c>
      <c r="EG1334" t="s">
        <v>393</v>
      </c>
      <c r="EH1334">
        <v>0</v>
      </c>
      <c r="EI1334" t="s">
        <v>3</v>
      </c>
      <c r="EJ1334">
        <v>1</v>
      </c>
      <c r="EK1334">
        <v>900</v>
      </c>
      <c r="EL1334" t="s">
        <v>393</v>
      </c>
      <c r="EM1334" t="s">
        <v>394</v>
      </c>
      <c r="EO1334" t="s">
        <v>3</v>
      </c>
      <c r="EQ1334">
        <v>16</v>
      </c>
      <c r="ER1334">
        <v>0</v>
      </c>
      <c r="ES1334">
        <v>51.72</v>
      </c>
      <c r="ET1334">
        <v>0</v>
      </c>
      <c r="EU1334">
        <v>0</v>
      </c>
      <c r="EV1334">
        <v>0</v>
      </c>
      <c r="EW1334">
        <v>0</v>
      </c>
      <c r="EX1334">
        <v>0</v>
      </c>
      <c r="EY1334">
        <v>0</v>
      </c>
      <c r="EZ1334">
        <v>5</v>
      </c>
      <c r="FC1334">
        <v>0</v>
      </c>
      <c r="FD1334">
        <v>18</v>
      </c>
      <c r="FF1334">
        <v>467.52</v>
      </c>
      <c r="FQ1334">
        <v>0</v>
      </c>
      <c r="FR1334">
        <v>0</v>
      </c>
      <c r="FS1334">
        <v>0</v>
      </c>
      <c r="FX1334">
        <v>0</v>
      </c>
      <c r="FY1334">
        <v>0</v>
      </c>
      <c r="GA1334" t="s">
        <v>778</v>
      </c>
      <c r="GD1334">
        <v>1</v>
      </c>
      <c r="GF1334">
        <v>1696891711</v>
      </c>
      <c r="GG1334">
        <v>2</v>
      </c>
      <c r="GH1334">
        <v>3</v>
      </c>
      <c r="GI1334">
        <v>5</v>
      </c>
      <c r="GJ1334">
        <v>0</v>
      </c>
      <c r="GK1334">
        <v>0</v>
      </c>
      <c r="GL1334">
        <f t="shared" si="1005"/>
        <v>0</v>
      </c>
      <c r="GM1334">
        <f t="shared" si="1006"/>
        <v>1870.2</v>
      </c>
      <c r="GN1334">
        <f t="shared" si="1007"/>
        <v>1870.2</v>
      </c>
      <c r="GO1334">
        <f t="shared" si="1008"/>
        <v>0</v>
      </c>
      <c r="GP1334">
        <f t="shared" si="1009"/>
        <v>0</v>
      </c>
      <c r="GR1334">
        <v>1</v>
      </c>
      <c r="GS1334">
        <v>1</v>
      </c>
      <c r="GT1334">
        <v>0</v>
      </c>
      <c r="GU1334" t="s">
        <v>3</v>
      </c>
      <c r="GV1334">
        <f t="shared" si="1010"/>
        <v>0</v>
      </c>
      <c r="GW1334">
        <v>1</v>
      </c>
      <c r="GX1334">
        <f t="shared" si="1011"/>
        <v>0</v>
      </c>
      <c r="HA1334">
        <v>0</v>
      </c>
      <c r="HB1334">
        <v>0</v>
      </c>
      <c r="HC1334">
        <f t="shared" si="1012"/>
        <v>0</v>
      </c>
      <c r="HE1334" t="s">
        <v>310</v>
      </c>
      <c r="HF1334" t="s">
        <v>310</v>
      </c>
      <c r="HM1334" t="s">
        <v>3</v>
      </c>
      <c r="HN1334" t="s">
        <v>3</v>
      </c>
      <c r="HO1334" t="s">
        <v>3</v>
      </c>
      <c r="HP1334" t="s">
        <v>3</v>
      </c>
      <c r="HQ1334" t="s">
        <v>3</v>
      </c>
      <c r="HS1334">
        <v>0</v>
      </c>
      <c r="IK1334">
        <v>0</v>
      </c>
    </row>
    <row r="1335" spans="1:255">
      <c r="A1335" s="2">
        <v>17</v>
      </c>
      <c r="B1335" s="2">
        <v>1</v>
      </c>
      <c r="C1335" s="2"/>
      <c r="D1335" s="2"/>
      <c r="E1335" s="2" t="s">
        <v>273</v>
      </c>
      <c r="F1335" s="2" t="s">
        <v>779</v>
      </c>
      <c r="G1335" s="2" t="s">
        <v>780</v>
      </c>
      <c r="H1335" s="2" t="s">
        <v>370</v>
      </c>
      <c r="I1335" s="2">
        <f>ROUND(ROUND(74,6),9)</f>
        <v>74</v>
      </c>
      <c r="J1335" s="2">
        <v>0</v>
      </c>
      <c r="K1335" s="2">
        <f>ROUND(ROUND(74,6),9)</f>
        <v>74</v>
      </c>
      <c r="L1335" s="2">
        <v>74</v>
      </c>
      <c r="M1335" s="2">
        <v>0</v>
      </c>
      <c r="N1335" s="2">
        <f t="shared" si="982"/>
        <v>74</v>
      </c>
      <c r="O1335" s="2">
        <f t="shared" si="983"/>
        <v>73048.77</v>
      </c>
      <c r="P1335" s="2">
        <f t="shared" si="984"/>
        <v>73048.77</v>
      </c>
      <c r="Q1335" s="2">
        <f t="shared" si="985"/>
        <v>0</v>
      </c>
      <c r="R1335" s="2">
        <f t="shared" si="986"/>
        <v>0</v>
      </c>
      <c r="S1335" s="2">
        <f t="shared" si="987"/>
        <v>0</v>
      </c>
      <c r="T1335" s="2">
        <f t="shared" si="988"/>
        <v>0</v>
      </c>
      <c r="U1335" s="2">
        <f t="shared" si="989"/>
        <v>0</v>
      </c>
      <c r="V1335" s="2">
        <f t="shared" si="990"/>
        <v>0</v>
      </c>
      <c r="W1335" s="2">
        <f t="shared" si="991"/>
        <v>0</v>
      </c>
      <c r="X1335" s="2">
        <f t="shared" si="992"/>
        <v>0</v>
      </c>
      <c r="Y1335" s="2">
        <f t="shared" si="992"/>
        <v>0</v>
      </c>
      <c r="Z1335" s="2"/>
      <c r="AA1335" s="2">
        <v>88889161</v>
      </c>
      <c r="AB1335" s="2">
        <f t="shared" si="993"/>
        <v>111.04</v>
      </c>
      <c r="AC1335" s="2">
        <f t="shared" si="994"/>
        <v>111.04</v>
      </c>
      <c r="AD1335" s="2">
        <f>ROUND((((ET1335)-(EU1335))+AE1335),2)</f>
        <v>0</v>
      </c>
      <c r="AE1335" s="2">
        <f t="shared" si="995"/>
        <v>0</v>
      </c>
      <c r="AF1335" s="2">
        <f t="shared" si="995"/>
        <v>0</v>
      </c>
      <c r="AG1335" s="2">
        <f t="shared" si="996"/>
        <v>0</v>
      </c>
      <c r="AH1335" s="2">
        <f t="shared" si="997"/>
        <v>0</v>
      </c>
      <c r="AI1335" s="2">
        <f t="shared" si="997"/>
        <v>0</v>
      </c>
      <c r="AJ1335" s="2">
        <f t="shared" si="998"/>
        <v>0</v>
      </c>
      <c r="AK1335" s="2">
        <v>111.04</v>
      </c>
      <c r="AL1335" s="2">
        <v>111.04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v>0</v>
      </c>
      <c r="AV1335" s="2">
        <v>1</v>
      </c>
      <c r="AW1335" s="2">
        <v>1</v>
      </c>
      <c r="AX1335" s="2"/>
      <c r="AY1335" s="2"/>
      <c r="AZ1335" s="2">
        <v>1</v>
      </c>
      <c r="BA1335" s="2">
        <v>1</v>
      </c>
      <c r="BB1335" s="2">
        <v>1</v>
      </c>
      <c r="BC1335" s="2">
        <v>8.89</v>
      </c>
      <c r="BD1335" s="2" t="s">
        <v>3</v>
      </c>
      <c r="BE1335" s="2" t="s">
        <v>3</v>
      </c>
      <c r="BF1335" s="2" t="s">
        <v>3</v>
      </c>
      <c r="BG1335" s="2" t="s">
        <v>3</v>
      </c>
      <c r="BH1335" s="2">
        <v>3</v>
      </c>
      <c r="BI1335" s="2">
        <v>1</v>
      </c>
      <c r="BJ1335" s="2" t="s">
        <v>3</v>
      </c>
      <c r="BK1335" s="2"/>
      <c r="BL1335" s="2"/>
      <c r="BM1335" s="2">
        <v>1100</v>
      </c>
      <c r="BN1335" s="2">
        <v>0</v>
      </c>
      <c r="BO1335" s="2" t="s">
        <v>3</v>
      </c>
      <c r="BP1335" s="2">
        <v>0</v>
      </c>
      <c r="BQ1335" s="2">
        <v>8</v>
      </c>
      <c r="BR1335" s="2">
        <v>0</v>
      </c>
      <c r="BS1335" s="2">
        <v>1</v>
      </c>
      <c r="BT1335" s="2">
        <v>1</v>
      </c>
      <c r="BU1335" s="2">
        <v>1</v>
      </c>
      <c r="BV1335" s="2">
        <v>1</v>
      </c>
      <c r="BW1335" s="2">
        <v>1</v>
      </c>
      <c r="BX1335" s="2">
        <v>1</v>
      </c>
      <c r="BY1335" s="2" t="s">
        <v>3</v>
      </c>
      <c r="BZ1335" s="2">
        <v>0</v>
      </c>
      <c r="CA1335" s="2">
        <v>0</v>
      </c>
      <c r="CB1335" s="2" t="s">
        <v>3</v>
      </c>
      <c r="CC1335" s="2"/>
      <c r="CD1335" s="2"/>
      <c r="CE1335" s="2">
        <v>0</v>
      </c>
      <c r="CF1335" s="2">
        <v>0</v>
      </c>
      <c r="CG1335" s="2">
        <v>0</v>
      </c>
      <c r="CH1335" s="2">
        <v>15</v>
      </c>
      <c r="CI1335" s="2">
        <v>0</v>
      </c>
      <c r="CJ1335" s="2">
        <v>0</v>
      </c>
      <c r="CK1335" s="2">
        <v>0</v>
      </c>
      <c r="CL1335" s="2">
        <v>0</v>
      </c>
      <c r="CM1335" s="2">
        <v>0</v>
      </c>
      <c r="CN1335" s="2" t="s">
        <v>3</v>
      </c>
      <c r="CO1335" s="2">
        <v>0</v>
      </c>
      <c r="CP1335" s="2">
        <f t="shared" si="999"/>
        <v>73048.77</v>
      </c>
      <c r="CQ1335" s="2">
        <f t="shared" si="1000"/>
        <v>987.14560000000017</v>
      </c>
      <c r="CR1335" s="2">
        <f t="shared" si="1001"/>
        <v>0</v>
      </c>
      <c r="CS1335" s="2">
        <f t="shared" si="1002"/>
        <v>0</v>
      </c>
      <c r="CT1335" s="2">
        <f t="shared" si="1003"/>
        <v>0</v>
      </c>
      <c r="CU1335" s="2">
        <f t="shared" si="1004"/>
        <v>0</v>
      </c>
      <c r="CV1335" s="2">
        <f t="shared" si="1004"/>
        <v>0</v>
      </c>
      <c r="CW1335" s="2">
        <f t="shared" si="1004"/>
        <v>0</v>
      </c>
      <c r="CX1335" s="2">
        <f t="shared" si="1004"/>
        <v>0</v>
      </c>
      <c r="CY1335" s="2">
        <f>(((S1335+R1335)*AT1335)/100)</f>
        <v>0</v>
      </c>
      <c r="CZ1335" s="2">
        <f>(((S1335+R1335)*AU1335)/100)</f>
        <v>0</v>
      </c>
      <c r="DA1335" s="2"/>
      <c r="DB1335" s="2"/>
      <c r="DC1335" s="2" t="s">
        <v>3</v>
      </c>
      <c r="DD1335" s="2" t="s">
        <v>3</v>
      </c>
      <c r="DE1335" s="2" t="s">
        <v>3</v>
      </c>
      <c r="DF1335" s="2" t="s">
        <v>3</v>
      </c>
      <c r="DG1335" s="2" t="s">
        <v>3</v>
      </c>
      <c r="DH1335" s="2" t="s">
        <v>3</v>
      </c>
      <c r="DI1335" s="2" t="s">
        <v>3</v>
      </c>
      <c r="DJ1335" s="2" t="s">
        <v>3</v>
      </c>
      <c r="DK1335" s="2" t="s">
        <v>3</v>
      </c>
      <c r="DL1335" s="2" t="s">
        <v>3</v>
      </c>
      <c r="DM1335" s="2" t="s">
        <v>3</v>
      </c>
      <c r="DN1335" s="2">
        <v>0</v>
      </c>
      <c r="DO1335" s="2">
        <v>0</v>
      </c>
      <c r="DP1335" s="2">
        <v>1</v>
      </c>
      <c r="DQ1335" s="2">
        <v>1</v>
      </c>
      <c r="DR1335" s="2"/>
      <c r="DS1335" s="2"/>
      <c r="DT1335" s="2"/>
      <c r="DU1335" s="2">
        <v>1003</v>
      </c>
      <c r="DV1335" s="2" t="s">
        <v>370</v>
      </c>
      <c r="DW1335" s="2" t="s">
        <v>370</v>
      </c>
      <c r="DX1335" s="2">
        <v>1</v>
      </c>
      <c r="DY1335" s="2"/>
      <c r="DZ1335" s="2" t="s">
        <v>3</v>
      </c>
      <c r="EA1335" s="2" t="s">
        <v>3</v>
      </c>
      <c r="EB1335" s="2" t="s">
        <v>3</v>
      </c>
      <c r="EC1335" s="2" t="s">
        <v>3</v>
      </c>
      <c r="ED1335" s="2"/>
      <c r="EE1335" s="2">
        <v>64991283</v>
      </c>
      <c r="EF1335" s="2">
        <v>8</v>
      </c>
      <c r="EG1335" s="2" t="s">
        <v>290</v>
      </c>
      <c r="EH1335" s="2">
        <v>0</v>
      </c>
      <c r="EI1335" s="2" t="s">
        <v>3</v>
      </c>
      <c r="EJ1335" s="2">
        <v>1</v>
      </c>
      <c r="EK1335" s="2">
        <v>1100</v>
      </c>
      <c r="EL1335" s="2" t="s">
        <v>319</v>
      </c>
      <c r="EM1335" s="2" t="s">
        <v>320</v>
      </c>
      <c r="EN1335" s="2"/>
      <c r="EO1335" s="2" t="s">
        <v>3</v>
      </c>
      <c r="EP1335" s="2"/>
      <c r="EQ1335" s="2">
        <v>0</v>
      </c>
      <c r="ER1335" s="2">
        <v>1362.2400000000002</v>
      </c>
      <c r="ES1335" s="2">
        <v>111.04</v>
      </c>
      <c r="ET1335" s="2">
        <v>0</v>
      </c>
      <c r="EU1335" s="2">
        <v>0</v>
      </c>
      <c r="EV1335" s="2">
        <v>0</v>
      </c>
      <c r="EW1335" s="2">
        <v>0</v>
      </c>
      <c r="EX1335" s="2">
        <v>0</v>
      </c>
      <c r="EY1335" s="2">
        <v>0</v>
      </c>
      <c r="EZ1335" s="2"/>
      <c r="FA1335" s="2"/>
      <c r="FB1335" s="2"/>
      <c r="FC1335" s="2"/>
      <c r="FD1335" s="2"/>
      <c r="FE1335" s="2"/>
      <c r="FF1335" s="2"/>
      <c r="FG1335" s="2"/>
      <c r="FH1335" s="2"/>
      <c r="FI1335" s="2"/>
      <c r="FJ1335" s="2"/>
      <c r="FK1335" s="2"/>
      <c r="FL1335" s="2"/>
      <c r="FM1335" s="2"/>
      <c r="FN1335" s="2"/>
      <c r="FO1335" s="2"/>
      <c r="FP1335" s="2"/>
      <c r="FQ1335" s="2">
        <v>0</v>
      </c>
      <c r="FR1335" s="2">
        <v>0</v>
      </c>
      <c r="FS1335" s="2">
        <v>0</v>
      </c>
      <c r="FT1335" s="2"/>
      <c r="FU1335" s="2"/>
      <c r="FV1335" s="2"/>
      <c r="FW1335" s="2"/>
      <c r="FX1335" s="2">
        <v>0</v>
      </c>
      <c r="FY1335" s="2">
        <v>0</v>
      </c>
      <c r="FZ1335" s="2"/>
      <c r="GA1335" s="2" t="s">
        <v>303</v>
      </c>
      <c r="GB1335" s="2"/>
      <c r="GC1335" s="2"/>
      <c r="GD1335" s="2">
        <v>1</v>
      </c>
      <c r="GE1335" s="2"/>
      <c r="GF1335" s="2">
        <v>135084720</v>
      </c>
      <c r="GG1335" s="2">
        <v>2</v>
      </c>
      <c r="GH1335" s="2">
        <v>0</v>
      </c>
      <c r="GI1335" s="2">
        <v>3</v>
      </c>
      <c r="GJ1335" s="2">
        <v>0</v>
      </c>
      <c r="GK1335" s="2">
        <v>0</v>
      </c>
      <c r="GL1335" s="2">
        <f t="shared" si="1005"/>
        <v>0</v>
      </c>
      <c r="GM1335" s="2">
        <f t="shared" si="1006"/>
        <v>73048.77</v>
      </c>
      <c r="GN1335" s="2">
        <f t="shared" si="1007"/>
        <v>73048.77</v>
      </c>
      <c r="GO1335" s="2">
        <f t="shared" si="1008"/>
        <v>0</v>
      </c>
      <c r="GP1335" s="2">
        <f t="shared" si="1009"/>
        <v>0</v>
      </c>
      <c r="GQ1335" s="2"/>
      <c r="GR1335" s="2">
        <v>0</v>
      </c>
      <c r="GS1335" s="2">
        <v>4</v>
      </c>
      <c r="GT1335" s="2">
        <v>0</v>
      </c>
      <c r="GU1335" s="2" t="s">
        <v>3</v>
      </c>
      <c r="GV1335" s="2">
        <f t="shared" si="1010"/>
        <v>0</v>
      </c>
      <c r="GW1335" s="2">
        <v>1</v>
      </c>
      <c r="GX1335" s="2">
        <f t="shared" si="1011"/>
        <v>0</v>
      </c>
      <c r="GY1335" s="2"/>
      <c r="GZ1335" s="2"/>
      <c r="HA1335" s="2">
        <v>0</v>
      </c>
      <c r="HB1335" s="2">
        <v>0</v>
      </c>
      <c r="HC1335" s="2">
        <f t="shared" si="1012"/>
        <v>0</v>
      </c>
      <c r="HD1335" s="2"/>
      <c r="HE1335" s="2" t="s">
        <v>3</v>
      </c>
      <c r="HF1335" s="2" t="s">
        <v>3</v>
      </c>
      <c r="HG1335" s="2"/>
      <c r="HH1335" s="2"/>
      <c r="HI1335" s="2"/>
      <c r="HJ1335" s="2"/>
      <c r="HK1335" s="2"/>
      <c r="HL1335" s="2"/>
      <c r="HM1335" s="2" t="s">
        <v>3</v>
      </c>
      <c r="HN1335" s="2" t="s">
        <v>3</v>
      </c>
      <c r="HO1335" s="2" t="s">
        <v>3</v>
      </c>
      <c r="HP1335" s="2" t="s">
        <v>3</v>
      </c>
      <c r="HQ1335" s="2" t="s">
        <v>3</v>
      </c>
      <c r="HR1335" s="2"/>
      <c r="HS1335" s="2">
        <v>0</v>
      </c>
      <c r="HT1335" s="2"/>
      <c r="HU1335" s="2"/>
      <c r="HV1335" s="2"/>
      <c r="HW1335" s="2"/>
      <c r="HX1335" s="2"/>
      <c r="HY1335" s="2"/>
      <c r="HZ1335" s="2"/>
      <c r="IA1335" s="2"/>
      <c r="IB1335" s="2"/>
      <c r="IC1335" s="2"/>
      <c r="ID1335" s="2"/>
      <c r="IE1335" s="2"/>
      <c r="IF1335" s="2"/>
      <c r="IG1335" s="2"/>
      <c r="IH1335" s="2"/>
      <c r="II1335" s="2"/>
      <c r="IJ1335" s="2"/>
      <c r="IK1335" s="2">
        <v>0</v>
      </c>
      <c r="IL1335" s="2"/>
      <c r="IM1335" s="2"/>
      <c r="IN1335" s="2"/>
      <c r="IO1335" s="2"/>
      <c r="IP1335" s="2"/>
      <c r="IQ1335" s="2"/>
      <c r="IR1335" s="2"/>
      <c r="IS1335" s="2"/>
      <c r="IT1335" s="2"/>
      <c r="IU1335" s="2"/>
    </row>
    <row r="1336" spans="1:255">
      <c r="A1336">
        <v>17</v>
      </c>
      <c r="B1336">
        <v>1</v>
      </c>
      <c r="E1336" t="s">
        <v>273</v>
      </c>
      <c r="F1336" t="s">
        <v>779</v>
      </c>
      <c r="G1336" t="s">
        <v>780</v>
      </c>
      <c r="H1336" t="s">
        <v>370</v>
      </c>
      <c r="I1336">
        <f>ROUND(ROUND(74,6),9)</f>
        <v>74</v>
      </c>
      <c r="J1336">
        <v>0</v>
      </c>
      <c r="K1336">
        <f>ROUND(ROUND(74,6),9)</f>
        <v>74</v>
      </c>
      <c r="L1336">
        <v>74</v>
      </c>
      <c r="M1336">
        <v>0</v>
      </c>
      <c r="N1336">
        <f t="shared" si="982"/>
        <v>74</v>
      </c>
      <c r="O1336">
        <f t="shared" si="983"/>
        <v>73048.77</v>
      </c>
      <c r="P1336">
        <f t="shared" si="984"/>
        <v>73048.77</v>
      </c>
      <c r="Q1336">
        <f t="shared" si="985"/>
        <v>0</v>
      </c>
      <c r="R1336">
        <f t="shared" si="986"/>
        <v>0</v>
      </c>
      <c r="S1336">
        <f t="shared" si="987"/>
        <v>0</v>
      </c>
      <c r="T1336">
        <f t="shared" si="988"/>
        <v>0</v>
      </c>
      <c r="U1336">
        <f t="shared" si="989"/>
        <v>0</v>
      </c>
      <c r="V1336">
        <f t="shared" si="990"/>
        <v>0</v>
      </c>
      <c r="W1336">
        <f t="shared" si="991"/>
        <v>0</v>
      </c>
      <c r="X1336">
        <f t="shared" si="992"/>
        <v>0</v>
      </c>
      <c r="Y1336">
        <f t="shared" si="992"/>
        <v>0</v>
      </c>
      <c r="AA1336">
        <v>88889103</v>
      </c>
      <c r="AB1336">
        <f t="shared" si="993"/>
        <v>111.04</v>
      </c>
      <c r="AC1336">
        <f t="shared" si="994"/>
        <v>111.04</v>
      </c>
      <c r="AD1336">
        <f>ROUND((((ET1336)-(EU1336))+AE1336),2)</f>
        <v>0</v>
      </c>
      <c r="AE1336">
        <f t="shared" si="995"/>
        <v>0</v>
      </c>
      <c r="AF1336">
        <f t="shared" si="995"/>
        <v>0</v>
      </c>
      <c r="AG1336">
        <f t="shared" si="996"/>
        <v>0</v>
      </c>
      <c r="AH1336">
        <f t="shared" si="997"/>
        <v>0</v>
      </c>
      <c r="AI1336">
        <f t="shared" si="997"/>
        <v>0</v>
      </c>
      <c r="AJ1336">
        <f t="shared" si="998"/>
        <v>0</v>
      </c>
      <c r="AK1336">
        <v>111.04</v>
      </c>
      <c r="AL1336">
        <v>111.04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1</v>
      </c>
      <c r="AW1336">
        <v>1</v>
      </c>
      <c r="AZ1336">
        <v>1</v>
      </c>
      <c r="BA1336">
        <v>1</v>
      </c>
      <c r="BB1336">
        <v>1</v>
      </c>
      <c r="BC1336">
        <v>8.89</v>
      </c>
      <c r="BD1336" t="s">
        <v>3</v>
      </c>
      <c r="BE1336" t="s">
        <v>3</v>
      </c>
      <c r="BF1336" t="s">
        <v>3</v>
      </c>
      <c r="BG1336" t="s">
        <v>3</v>
      </c>
      <c r="BH1336">
        <v>3</v>
      </c>
      <c r="BI1336">
        <v>1</v>
      </c>
      <c r="BJ1336" t="s">
        <v>3</v>
      </c>
      <c r="BM1336">
        <v>1100</v>
      </c>
      <c r="BN1336">
        <v>0</v>
      </c>
      <c r="BO1336" t="s">
        <v>3</v>
      </c>
      <c r="BP1336">
        <v>0</v>
      </c>
      <c r="BQ1336">
        <v>8</v>
      </c>
      <c r="BR1336">
        <v>0</v>
      </c>
      <c r="BS1336">
        <v>1</v>
      </c>
      <c r="BT1336">
        <v>1</v>
      </c>
      <c r="BU1336">
        <v>1</v>
      </c>
      <c r="BV1336">
        <v>1</v>
      </c>
      <c r="BW1336">
        <v>1</v>
      </c>
      <c r="BX1336">
        <v>1</v>
      </c>
      <c r="BY1336" t="s">
        <v>3</v>
      </c>
      <c r="BZ1336">
        <v>0</v>
      </c>
      <c r="CA1336">
        <v>0</v>
      </c>
      <c r="CB1336" t="s">
        <v>3</v>
      </c>
      <c r="CE1336">
        <v>0</v>
      </c>
      <c r="CF1336">
        <v>0</v>
      </c>
      <c r="CG1336">
        <v>0</v>
      </c>
      <c r="CH1336">
        <v>15</v>
      </c>
      <c r="CI1336">
        <v>0</v>
      </c>
      <c r="CJ1336">
        <v>0</v>
      </c>
      <c r="CK1336">
        <v>0</v>
      </c>
      <c r="CL1336">
        <v>0</v>
      </c>
      <c r="CM1336">
        <v>0</v>
      </c>
      <c r="CN1336" t="s">
        <v>3</v>
      </c>
      <c r="CO1336">
        <v>0</v>
      </c>
      <c r="CP1336">
        <f t="shared" si="999"/>
        <v>73048.77</v>
      </c>
      <c r="CQ1336">
        <f t="shared" si="1000"/>
        <v>987.14560000000017</v>
      </c>
      <c r="CR1336">
        <f t="shared" si="1001"/>
        <v>0</v>
      </c>
      <c r="CS1336">
        <f t="shared" si="1002"/>
        <v>0</v>
      </c>
      <c r="CT1336">
        <f t="shared" si="1003"/>
        <v>0</v>
      </c>
      <c r="CU1336">
        <f t="shared" si="1004"/>
        <v>0</v>
      </c>
      <c r="CV1336">
        <f t="shared" si="1004"/>
        <v>0</v>
      </c>
      <c r="CW1336">
        <f t="shared" si="1004"/>
        <v>0</v>
      </c>
      <c r="CX1336">
        <f t="shared" si="1004"/>
        <v>0</v>
      </c>
      <c r="CY1336">
        <f>(((S1336+R1336)*AT1336)/100)</f>
        <v>0</v>
      </c>
      <c r="CZ1336">
        <f>(((S1336+R1336)*AU1336)/100)</f>
        <v>0</v>
      </c>
      <c r="DC1336" t="s">
        <v>3</v>
      </c>
      <c r="DD1336" t="s">
        <v>3</v>
      </c>
      <c r="DE1336" t="s">
        <v>3</v>
      </c>
      <c r="DF1336" t="s">
        <v>3</v>
      </c>
      <c r="DG1336" t="s">
        <v>3</v>
      </c>
      <c r="DH1336" t="s">
        <v>3</v>
      </c>
      <c r="DI1336" t="s">
        <v>3</v>
      </c>
      <c r="DJ1336" t="s">
        <v>3</v>
      </c>
      <c r="DK1336" t="s">
        <v>3</v>
      </c>
      <c r="DL1336" t="s">
        <v>3</v>
      </c>
      <c r="DM1336" t="s">
        <v>3</v>
      </c>
      <c r="DN1336">
        <v>0</v>
      </c>
      <c r="DO1336">
        <v>0</v>
      </c>
      <c r="DP1336">
        <v>1</v>
      </c>
      <c r="DQ1336">
        <v>1</v>
      </c>
      <c r="DU1336">
        <v>1003</v>
      </c>
      <c r="DV1336" t="s">
        <v>370</v>
      </c>
      <c r="DW1336" t="s">
        <v>370</v>
      </c>
      <c r="DX1336">
        <v>1</v>
      </c>
      <c r="DZ1336" t="s">
        <v>3</v>
      </c>
      <c r="EA1336" t="s">
        <v>3</v>
      </c>
      <c r="EB1336" t="s">
        <v>3</v>
      </c>
      <c r="EC1336" t="s">
        <v>3</v>
      </c>
      <c r="EE1336">
        <v>64991283</v>
      </c>
      <c r="EF1336">
        <v>8</v>
      </c>
      <c r="EG1336" t="s">
        <v>290</v>
      </c>
      <c r="EH1336">
        <v>0</v>
      </c>
      <c r="EI1336" t="s">
        <v>3</v>
      </c>
      <c r="EJ1336">
        <v>1</v>
      </c>
      <c r="EK1336">
        <v>1100</v>
      </c>
      <c r="EL1336" t="s">
        <v>319</v>
      </c>
      <c r="EM1336" t="s">
        <v>320</v>
      </c>
      <c r="EO1336" t="s">
        <v>3</v>
      </c>
      <c r="EQ1336">
        <v>0</v>
      </c>
      <c r="ER1336">
        <v>111.04</v>
      </c>
      <c r="ES1336">
        <v>111.04</v>
      </c>
      <c r="ET1336">
        <v>0</v>
      </c>
      <c r="EU1336">
        <v>0</v>
      </c>
      <c r="EV1336">
        <v>0</v>
      </c>
      <c r="EW1336">
        <v>0</v>
      </c>
      <c r="EX1336">
        <v>0</v>
      </c>
      <c r="EY1336">
        <v>0</v>
      </c>
      <c r="EZ1336">
        <v>5</v>
      </c>
      <c r="FC1336">
        <v>0</v>
      </c>
      <c r="FD1336">
        <v>18</v>
      </c>
      <c r="FF1336">
        <v>939.56</v>
      </c>
      <c r="FQ1336">
        <v>0</v>
      </c>
      <c r="FR1336">
        <v>0</v>
      </c>
      <c r="FS1336">
        <v>0</v>
      </c>
      <c r="FX1336">
        <v>0</v>
      </c>
      <c r="FY1336">
        <v>0</v>
      </c>
      <c r="GA1336" t="s">
        <v>829</v>
      </c>
      <c r="GD1336">
        <v>1</v>
      </c>
      <c r="GF1336">
        <v>135084720</v>
      </c>
      <c r="GG1336">
        <v>2</v>
      </c>
      <c r="GH1336">
        <v>3</v>
      </c>
      <c r="GI1336">
        <v>3</v>
      </c>
      <c r="GJ1336">
        <v>0</v>
      </c>
      <c r="GK1336">
        <v>0</v>
      </c>
      <c r="GL1336">
        <f t="shared" si="1005"/>
        <v>0</v>
      </c>
      <c r="GM1336">
        <f t="shared" si="1006"/>
        <v>73048.77</v>
      </c>
      <c r="GN1336">
        <f t="shared" si="1007"/>
        <v>73048.77</v>
      </c>
      <c r="GO1336">
        <f t="shared" si="1008"/>
        <v>0</v>
      </c>
      <c r="GP1336">
        <f t="shared" si="1009"/>
        <v>0</v>
      </c>
      <c r="GR1336">
        <v>1</v>
      </c>
      <c r="GS1336">
        <v>1</v>
      </c>
      <c r="GT1336">
        <v>0</v>
      </c>
      <c r="GU1336" t="s">
        <v>3</v>
      </c>
      <c r="GV1336">
        <f t="shared" si="1010"/>
        <v>0</v>
      </c>
      <c r="GW1336">
        <v>1</v>
      </c>
      <c r="GX1336">
        <f t="shared" si="1011"/>
        <v>0</v>
      </c>
      <c r="HA1336">
        <v>0</v>
      </c>
      <c r="HB1336">
        <v>0</v>
      </c>
      <c r="HC1336">
        <f t="shared" si="1012"/>
        <v>0</v>
      </c>
      <c r="HE1336" t="s">
        <v>41</v>
      </c>
      <c r="HF1336" t="s">
        <v>37</v>
      </c>
      <c r="HM1336" t="s">
        <v>3</v>
      </c>
      <c r="HN1336" t="s">
        <v>3</v>
      </c>
      <c r="HO1336" t="s">
        <v>3</v>
      </c>
      <c r="HP1336" t="s">
        <v>3</v>
      </c>
      <c r="HQ1336" t="s">
        <v>3</v>
      </c>
      <c r="HS1336">
        <v>0</v>
      </c>
      <c r="IK1336">
        <v>0</v>
      </c>
    </row>
    <row r="1338" spans="1:255">
      <c r="A1338" s="3">
        <v>51</v>
      </c>
      <c r="B1338" s="3">
        <f>B1327</f>
        <v>1</v>
      </c>
      <c r="C1338" s="3">
        <f>A1327</f>
        <v>4</v>
      </c>
      <c r="D1338" s="3">
        <f>ROW(A1327)</f>
        <v>1327</v>
      </c>
      <c r="E1338" s="3"/>
      <c r="F1338" s="3" t="str">
        <f>IF(F1327&lt;&gt;"",F1327,"")</f>
        <v>Новый раздел</v>
      </c>
      <c r="G1338" s="3" t="str">
        <f>IF(G1327&lt;&gt;"",G1327,"")</f>
        <v>Материал не учтенный ценником</v>
      </c>
      <c r="H1338" s="3">
        <v>0</v>
      </c>
      <c r="I1338" s="3"/>
      <c r="J1338" s="3"/>
      <c r="K1338" s="3"/>
      <c r="L1338" s="3"/>
      <c r="M1338" s="3"/>
      <c r="N1338" s="3"/>
      <c r="O1338" s="3">
        <f t="shared" ref="O1338:T1338" si="1013">ROUND(AB1338,2)</f>
        <v>73266.95</v>
      </c>
      <c r="P1338" s="3">
        <f t="shared" si="1013"/>
        <v>73266.95</v>
      </c>
      <c r="Q1338" s="3">
        <f t="shared" si="1013"/>
        <v>0</v>
      </c>
      <c r="R1338" s="3">
        <f t="shared" si="1013"/>
        <v>0</v>
      </c>
      <c r="S1338" s="3">
        <f t="shared" si="1013"/>
        <v>0</v>
      </c>
      <c r="T1338" s="3">
        <f t="shared" si="1013"/>
        <v>0</v>
      </c>
      <c r="U1338" s="3">
        <f>AH1338</f>
        <v>0</v>
      </c>
      <c r="V1338" s="3">
        <f>AI1338</f>
        <v>0</v>
      </c>
      <c r="W1338" s="3">
        <f>ROUND(AJ1338,2)</f>
        <v>7.0000000000000007E-2</v>
      </c>
      <c r="X1338" s="3">
        <f>ROUND(AK1338,2)</f>
        <v>0</v>
      </c>
      <c r="Y1338" s="3">
        <f>ROUND(AL1338,2)</f>
        <v>0</v>
      </c>
      <c r="Z1338" s="3"/>
      <c r="AA1338" s="3"/>
      <c r="AB1338" s="3">
        <f>ROUND(SUMIF(AA1331:AA1336,"=88889161",O1331:O1336),2)</f>
        <v>73266.95</v>
      </c>
      <c r="AC1338" s="3">
        <f>ROUND(SUMIF(AA1331:AA1336,"=88889161",P1331:P1336),2)</f>
        <v>73266.95</v>
      </c>
      <c r="AD1338" s="3">
        <f>ROUND(SUMIF(AA1331:AA1336,"=88889161",Q1331:Q1336),2)</f>
        <v>0</v>
      </c>
      <c r="AE1338" s="3">
        <f>ROUND(SUMIF(AA1331:AA1336,"=88889161",R1331:R1336),2)</f>
        <v>0</v>
      </c>
      <c r="AF1338" s="3">
        <f>ROUND(SUMIF(AA1331:AA1336,"=88889161",S1331:S1336),2)</f>
        <v>0</v>
      </c>
      <c r="AG1338" s="3">
        <f>ROUND(SUMIF(AA1331:AA1336,"=88889161",T1331:T1336),2)</f>
        <v>0</v>
      </c>
      <c r="AH1338" s="3">
        <f>SUMIF(AA1331:AA1336,"=88889161",U1331:U1336)</f>
        <v>0</v>
      </c>
      <c r="AI1338" s="3">
        <f>SUMIF(AA1331:AA1336,"=88889161",V1331:V1336)</f>
        <v>0</v>
      </c>
      <c r="AJ1338" s="3">
        <f>ROUND(SUMIF(AA1331:AA1336,"=88889161",W1331:W1336),2)</f>
        <v>7.0000000000000007E-2</v>
      </c>
      <c r="AK1338" s="3">
        <f>ROUND(SUMIF(AA1331:AA1336,"=88889161",X1331:X1336),2)</f>
        <v>0</v>
      </c>
      <c r="AL1338" s="3">
        <f>ROUND(SUMIF(AA1331:AA1336,"=88889161",Y1331:Y1336),2)</f>
        <v>0</v>
      </c>
      <c r="AM1338" s="3"/>
      <c r="AN1338" s="3"/>
      <c r="AO1338" s="3">
        <f t="shared" ref="AO1338:BD1338" si="1014">ROUND(BX1338,2)</f>
        <v>0</v>
      </c>
      <c r="AP1338" s="3">
        <f t="shared" si="1014"/>
        <v>0</v>
      </c>
      <c r="AQ1338" s="3">
        <f t="shared" si="1014"/>
        <v>0</v>
      </c>
      <c r="AR1338" s="3">
        <f t="shared" si="1014"/>
        <v>73266.95</v>
      </c>
      <c r="AS1338" s="3">
        <f t="shared" si="1014"/>
        <v>73255.649999999994</v>
      </c>
      <c r="AT1338" s="3">
        <f t="shared" si="1014"/>
        <v>11.3</v>
      </c>
      <c r="AU1338" s="3">
        <f t="shared" si="1014"/>
        <v>0</v>
      </c>
      <c r="AV1338" s="3">
        <f t="shared" si="1014"/>
        <v>73266.95</v>
      </c>
      <c r="AW1338" s="3">
        <f t="shared" si="1014"/>
        <v>73266.95</v>
      </c>
      <c r="AX1338" s="3">
        <f t="shared" si="1014"/>
        <v>0</v>
      </c>
      <c r="AY1338" s="3">
        <f t="shared" si="1014"/>
        <v>73266.95</v>
      </c>
      <c r="AZ1338" s="3">
        <f t="shared" si="1014"/>
        <v>0</v>
      </c>
      <c r="BA1338" s="3">
        <f t="shared" si="1014"/>
        <v>0</v>
      </c>
      <c r="BB1338" s="3">
        <f t="shared" si="1014"/>
        <v>0</v>
      </c>
      <c r="BC1338" s="3">
        <f t="shared" si="1014"/>
        <v>0</v>
      </c>
      <c r="BD1338" s="3">
        <f t="shared" si="1014"/>
        <v>0</v>
      </c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>
        <f>ROUND(SUMIF(AA1331:AA1336,"=88889161",FQ1331:FQ1336),2)</f>
        <v>0</v>
      </c>
      <c r="BY1338" s="3">
        <f>ROUND(SUMIF(AA1331:AA1336,"=88889161",FR1331:FR1336),2)</f>
        <v>0</v>
      </c>
      <c r="BZ1338" s="3">
        <f>ROUND(SUMIF(AA1331:AA1336,"=88889161",GL1331:GL1336),2)</f>
        <v>0</v>
      </c>
      <c r="CA1338" s="3">
        <f>ROUND(SUMIF(AA1331:AA1336,"=88889161",GM1331:GM1336),2)</f>
        <v>73266.95</v>
      </c>
      <c r="CB1338" s="3">
        <f>ROUND(SUMIF(AA1331:AA1336,"=88889161",GN1331:GN1336),2)</f>
        <v>73255.649999999994</v>
      </c>
      <c r="CC1338" s="3">
        <f>ROUND(SUMIF(AA1331:AA1336,"=88889161",GO1331:GO1336),2)</f>
        <v>11.3</v>
      </c>
      <c r="CD1338" s="3">
        <f>ROUND(SUMIF(AA1331:AA1336,"=88889161",GP1331:GP1336),2)</f>
        <v>0</v>
      </c>
      <c r="CE1338" s="3">
        <f>AC1338-BX1338</f>
        <v>73266.95</v>
      </c>
      <c r="CF1338" s="3">
        <f>AC1338-BY1338</f>
        <v>73266.95</v>
      </c>
      <c r="CG1338" s="3">
        <f>BX1338-BZ1338</f>
        <v>0</v>
      </c>
      <c r="CH1338" s="3">
        <f>AC1338-BX1338-BY1338+BZ1338</f>
        <v>73266.95</v>
      </c>
      <c r="CI1338" s="3">
        <f>BY1338-BZ1338</f>
        <v>0</v>
      </c>
      <c r="CJ1338" s="3">
        <f>ROUND(SUMIF(AA1331:AA1336,"=88889161",GX1331:GX1336),2)</f>
        <v>0</v>
      </c>
      <c r="CK1338" s="3">
        <f>ROUND(SUMIF(AA1331:AA1336,"=88889161",GY1331:GY1336),2)</f>
        <v>0</v>
      </c>
      <c r="CL1338" s="3">
        <f>ROUND(SUMIF(AA1331:AA1336,"=88889161",GZ1331:GZ1336),2)</f>
        <v>0</v>
      </c>
      <c r="CM1338" s="3">
        <f>ROUND(SUMIF(AA1331:AA1336,"=88889161",HD1331:HD1336),2)</f>
        <v>0</v>
      </c>
      <c r="CN1338" s="3"/>
      <c r="CO1338" s="3"/>
      <c r="CP1338" s="3"/>
      <c r="CQ1338" s="3"/>
      <c r="CR1338" s="3"/>
      <c r="CS1338" s="3"/>
      <c r="CT1338" s="3"/>
      <c r="CU1338" s="3"/>
      <c r="CV1338" s="3"/>
      <c r="CW1338" s="3"/>
      <c r="CX1338" s="3"/>
      <c r="CY1338" s="3"/>
      <c r="CZ1338" s="3"/>
      <c r="DA1338" s="3"/>
      <c r="DB1338" s="3"/>
      <c r="DC1338" s="3"/>
      <c r="DD1338" s="3"/>
      <c r="DE1338" s="3"/>
      <c r="DF1338" s="3"/>
      <c r="DG1338" s="4">
        <f t="shared" ref="DG1338:DL1338" si="1015">ROUND(DT1338,2)</f>
        <v>76940.2</v>
      </c>
      <c r="DH1338" s="4">
        <f t="shared" si="1015"/>
        <v>76940.2</v>
      </c>
      <c r="DI1338" s="4">
        <f t="shared" si="1015"/>
        <v>0</v>
      </c>
      <c r="DJ1338" s="4">
        <f t="shared" si="1015"/>
        <v>0</v>
      </c>
      <c r="DK1338" s="4">
        <f t="shared" si="1015"/>
        <v>0</v>
      </c>
      <c r="DL1338" s="4">
        <f t="shared" si="1015"/>
        <v>0</v>
      </c>
      <c r="DM1338" s="4">
        <f>DZ1338</f>
        <v>0</v>
      </c>
      <c r="DN1338" s="4">
        <f>EA1338</f>
        <v>0</v>
      </c>
      <c r="DO1338" s="4">
        <f>ROUND(EB1338,2)</f>
        <v>7.0000000000000007E-2</v>
      </c>
      <c r="DP1338" s="4">
        <f>ROUND(EC1338,2)</f>
        <v>0</v>
      </c>
      <c r="DQ1338" s="4">
        <f>ROUND(ED1338,2)</f>
        <v>0</v>
      </c>
      <c r="DR1338" s="4"/>
      <c r="DS1338" s="4"/>
      <c r="DT1338" s="4">
        <f>ROUND(SUMIF(AA1331:AA1336,"=88889103",O1331:O1336),2)</f>
        <v>76940.2</v>
      </c>
      <c r="DU1338" s="4">
        <f>ROUND(SUMIF(AA1331:AA1336,"=88889103",P1331:P1336),2)</f>
        <v>76940.2</v>
      </c>
      <c r="DV1338" s="4">
        <f>ROUND(SUMIF(AA1331:AA1336,"=88889103",Q1331:Q1336),2)</f>
        <v>0</v>
      </c>
      <c r="DW1338" s="4">
        <f>ROUND(SUMIF(AA1331:AA1336,"=88889103",R1331:R1336),2)</f>
        <v>0</v>
      </c>
      <c r="DX1338" s="4">
        <f>ROUND(SUMIF(AA1331:AA1336,"=88889103",S1331:S1336),2)</f>
        <v>0</v>
      </c>
      <c r="DY1338" s="4">
        <f>ROUND(SUMIF(AA1331:AA1336,"=88889103",T1331:T1336),2)</f>
        <v>0</v>
      </c>
      <c r="DZ1338" s="4">
        <f>SUMIF(AA1331:AA1336,"=88889103",U1331:U1336)</f>
        <v>0</v>
      </c>
      <c r="EA1338" s="4">
        <f>SUMIF(AA1331:AA1336,"=88889103",V1331:V1336)</f>
        <v>0</v>
      </c>
      <c r="EB1338" s="4">
        <f>ROUND(SUMIF(AA1331:AA1336,"=88889103",W1331:W1336),2)</f>
        <v>7.0000000000000007E-2</v>
      </c>
      <c r="EC1338" s="4">
        <f>ROUND(SUMIF(AA1331:AA1336,"=88889103",X1331:X1336),2)</f>
        <v>0</v>
      </c>
      <c r="ED1338" s="4">
        <f>ROUND(SUMIF(AA1331:AA1336,"=88889103",Y1331:Y1336),2)</f>
        <v>0</v>
      </c>
      <c r="EE1338" s="4"/>
      <c r="EF1338" s="4"/>
      <c r="EG1338" s="4">
        <f t="shared" ref="EG1338:EV1338" si="1016">ROUND(FP1338,2)</f>
        <v>0</v>
      </c>
      <c r="EH1338" s="4">
        <f t="shared" si="1016"/>
        <v>0</v>
      </c>
      <c r="EI1338" s="4">
        <f t="shared" si="1016"/>
        <v>0</v>
      </c>
      <c r="EJ1338" s="4">
        <f t="shared" si="1016"/>
        <v>76940.2</v>
      </c>
      <c r="EK1338" s="4">
        <f t="shared" si="1016"/>
        <v>74918.97</v>
      </c>
      <c r="EL1338" s="4">
        <f t="shared" si="1016"/>
        <v>2021.23</v>
      </c>
      <c r="EM1338" s="4">
        <f t="shared" si="1016"/>
        <v>0</v>
      </c>
      <c r="EN1338" s="4">
        <f t="shared" si="1016"/>
        <v>76940.2</v>
      </c>
      <c r="EO1338" s="4">
        <f t="shared" si="1016"/>
        <v>76940.2</v>
      </c>
      <c r="EP1338" s="4">
        <f t="shared" si="1016"/>
        <v>0</v>
      </c>
      <c r="EQ1338" s="4">
        <f t="shared" si="1016"/>
        <v>76940.2</v>
      </c>
      <c r="ER1338" s="4">
        <f t="shared" si="1016"/>
        <v>0</v>
      </c>
      <c r="ES1338" s="4">
        <f t="shared" si="1016"/>
        <v>0</v>
      </c>
      <c r="ET1338" s="4">
        <f t="shared" si="1016"/>
        <v>0</v>
      </c>
      <c r="EU1338" s="4">
        <f t="shared" si="1016"/>
        <v>0</v>
      </c>
      <c r="EV1338" s="4">
        <f t="shared" si="1016"/>
        <v>0</v>
      </c>
      <c r="EW1338" s="4"/>
      <c r="EX1338" s="4"/>
      <c r="EY1338" s="4"/>
      <c r="EZ1338" s="4"/>
      <c r="FA1338" s="4"/>
      <c r="FB1338" s="4"/>
      <c r="FC1338" s="4"/>
      <c r="FD1338" s="4"/>
      <c r="FE1338" s="4"/>
      <c r="FF1338" s="4"/>
      <c r="FG1338" s="4"/>
      <c r="FH1338" s="4"/>
      <c r="FI1338" s="4"/>
      <c r="FJ1338" s="4"/>
      <c r="FK1338" s="4"/>
      <c r="FL1338" s="4"/>
      <c r="FM1338" s="4"/>
      <c r="FN1338" s="4"/>
      <c r="FO1338" s="4"/>
      <c r="FP1338" s="4">
        <f>ROUND(SUMIF(AA1331:AA1336,"=88889103",FQ1331:FQ1336),2)</f>
        <v>0</v>
      </c>
      <c r="FQ1338" s="4">
        <f>ROUND(SUMIF(AA1331:AA1336,"=88889103",FR1331:FR1336),2)</f>
        <v>0</v>
      </c>
      <c r="FR1338" s="4">
        <f>ROUND(SUMIF(AA1331:AA1336,"=88889103",GL1331:GL1336),2)</f>
        <v>0</v>
      </c>
      <c r="FS1338" s="4">
        <f>ROUND(SUMIF(AA1331:AA1336,"=88889103",GM1331:GM1336),2)</f>
        <v>76940.2</v>
      </c>
      <c r="FT1338" s="4">
        <f>ROUND(SUMIF(AA1331:AA1336,"=88889103",GN1331:GN1336),2)</f>
        <v>74918.97</v>
      </c>
      <c r="FU1338" s="4">
        <f>ROUND(SUMIF(AA1331:AA1336,"=88889103",GO1331:GO1336),2)</f>
        <v>2021.23</v>
      </c>
      <c r="FV1338" s="4">
        <f>ROUND(SUMIF(AA1331:AA1336,"=88889103",GP1331:GP1336),2)</f>
        <v>0</v>
      </c>
      <c r="FW1338" s="4">
        <f>DU1338-FP1338</f>
        <v>76940.2</v>
      </c>
      <c r="FX1338" s="4">
        <f>DU1338-FQ1338</f>
        <v>76940.2</v>
      </c>
      <c r="FY1338" s="4">
        <f>FP1338-FR1338</f>
        <v>0</v>
      </c>
      <c r="FZ1338" s="4">
        <f>DU1338-FP1338-FQ1338+FR1338</f>
        <v>76940.2</v>
      </c>
      <c r="GA1338" s="4">
        <f>FQ1338-FR1338</f>
        <v>0</v>
      </c>
      <c r="GB1338" s="4">
        <f>ROUND(SUMIF(AA1331:AA1336,"=88889103",GX1331:GX1336),2)</f>
        <v>0</v>
      </c>
      <c r="GC1338" s="4">
        <f>ROUND(SUMIF(AA1331:AA1336,"=88889103",GY1331:GY1336),2)</f>
        <v>0</v>
      </c>
      <c r="GD1338" s="4">
        <f>ROUND(SUMIF(AA1331:AA1336,"=88889103",GZ1331:GZ1336),2)</f>
        <v>0</v>
      </c>
      <c r="GE1338" s="4">
        <f>ROUND(SUMIF(AA1331:AA1336,"=88889103",HD1331:HD1336),2)</f>
        <v>0</v>
      </c>
      <c r="GF1338" s="4"/>
      <c r="GG1338" s="4"/>
      <c r="GH1338" s="4"/>
      <c r="GI1338" s="4"/>
      <c r="GJ1338" s="4"/>
      <c r="GK1338" s="4"/>
      <c r="GL1338" s="4"/>
      <c r="GM1338" s="4"/>
      <c r="GN1338" s="4"/>
      <c r="GO1338" s="4"/>
      <c r="GP1338" s="4"/>
      <c r="GQ1338" s="4"/>
      <c r="GR1338" s="4"/>
      <c r="GS1338" s="4"/>
      <c r="GT1338" s="4"/>
      <c r="GU1338" s="4"/>
      <c r="GV1338" s="4"/>
      <c r="GW1338" s="4"/>
      <c r="GX1338" s="4">
        <v>0</v>
      </c>
    </row>
    <row r="1340" spans="1:255">
      <c r="A1340" s="5">
        <v>50</v>
      </c>
      <c r="B1340" s="5">
        <v>0</v>
      </c>
      <c r="C1340" s="5">
        <v>0</v>
      </c>
      <c r="D1340" s="5">
        <v>1</v>
      </c>
      <c r="E1340" s="5">
        <v>201</v>
      </c>
      <c r="F1340" s="5">
        <f>ROUND(Source!O1338,O1340)</f>
        <v>73266.95</v>
      </c>
      <c r="G1340" s="5" t="s">
        <v>195</v>
      </c>
      <c r="H1340" s="5" t="s">
        <v>196</v>
      </c>
      <c r="I1340" s="5"/>
      <c r="J1340" s="5"/>
      <c r="K1340" s="5">
        <v>201</v>
      </c>
      <c r="L1340" s="5">
        <v>1</v>
      </c>
      <c r="M1340" s="5">
        <v>3</v>
      </c>
      <c r="N1340" s="5" t="s">
        <v>3</v>
      </c>
      <c r="O1340" s="5">
        <v>2</v>
      </c>
      <c r="P1340" s="5">
        <f>ROUND(Source!DG1338,O1340)</f>
        <v>76940.2</v>
      </c>
      <c r="Q1340" s="5"/>
      <c r="R1340" s="5"/>
      <c r="S1340" s="5"/>
      <c r="T1340" s="5"/>
      <c r="U1340" s="5"/>
      <c r="V1340" s="5"/>
      <c r="W1340" s="5">
        <v>73266.95</v>
      </c>
      <c r="X1340" s="5">
        <v>1</v>
      </c>
      <c r="Y1340" s="5">
        <v>73266.95</v>
      </c>
      <c r="Z1340" s="5">
        <v>76940.2</v>
      </c>
      <c r="AA1340" s="5">
        <v>1</v>
      </c>
      <c r="AB1340" s="5">
        <v>76940.2</v>
      </c>
    </row>
    <row r="1341" spans="1:255">
      <c r="A1341" s="5">
        <v>50</v>
      </c>
      <c r="B1341" s="5">
        <v>0</v>
      </c>
      <c r="C1341" s="5">
        <v>0</v>
      </c>
      <c r="D1341" s="5">
        <v>1</v>
      </c>
      <c r="E1341" s="5">
        <v>202</v>
      </c>
      <c r="F1341" s="5">
        <f>ROUND(Source!P1338,O1341)</f>
        <v>73266.95</v>
      </c>
      <c r="G1341" s="5" t="s">
        <v>197</v>
      </c>
      <c r="H1341" s="5" t="s">
        <v>198</v>
      </c>
      <c r="I1341" s="5"/>
      <c r="J1341" s="5"/>
      <c r="K1341" s="5">
        <v>202</v>
      </c>
      <c r="L1341" s="5">
        <v>2</v>
      </c>
      <c r="M1341" s="5">
        <v>3</v>
      </c>
      <c r="N1341" s="5" t="s">
        <v>3</v>
      </c>
      <c r="O1341" s="5">
        <v>2</v>
      </c>
      <c r="P1341" s="5">
        <f>ROUND(Source!DH1338,O1341)</f>
        <v>76940.2</v>
      </c>
      <c r="Q1341" s="5"/>
      <c r="R1341" s="5"/>
      <c r="S1341" s="5"/>
      <c r="T1341" s="5"/>
      <c r="U1341" s="5"/>
      <c r="V1341" s="5"/>
      <c r="W1341" s="5">
        <v>73266.95</v>
      </c>
      <c r="X1341" s="5">
        <v>1</v>
      </c>
      <c r="Y1341" s="5">
        <v>73266.95</v>
      </c>
      <c r="Z1341" s="5">
        <v>76940.2</v>
      </c>
      <c r="AA1341" s="5">
        <v>1</v>
      </c>
      <c r="AB1341" s="5">
        <v>76940.2</v>
      </c>
    </row>
    <row r="1342" spans="1:255">
      <c r="A1342" s="5">
        <v>50</v>
      </c>
      <c r="B1342" s="5">
        <v>0</v>
      </c>
      <c r="C1342" s="5">
        <v>0</v>
      </c>
      <c r="D1342" s="5">
        <v>1</v>
      </c>
      <c r="E1342" s="5">
        <v>222</v>
      </c>
      <c r="F1342" s="5">
        <f>ROUND(Source!AO1338,O1342)</f>
        <v>0</v>
      </c>
      <c r="G1342" s="5" t="s">
        <v>199</v>
      </c>
      <c r="H1342" s="5" t="s">
        <v>200</v>
      </c>
      <c r="I1342" s="5"/>
      <c r="J1342" s="5"/>
      <c r="K1342" s="5">
        <v>222</v>
      </c>
      <c r="L1342" s="5">
        <v>3</v>
      </c>
      <c r="M1342" s="5">
        <v>3</v>
      </c>
      <c r="N1342" s="5" t="s">
        <v>3</v>
      </c>
      <c r="O1342" s="5">
        <v>2</v>
      </c>
      <c r="P1342" s="5">
        <f>ROUND(Source!EG1338,O1342)</f>
        <v>0</v>
      </c>
      <c r="Q1342" s="5"/>
      <c r="R1342" s="5"/>
      <c r="S1342" s="5"/>
      <c r="T1342" s="5"/>
      <c r="U1342" s="5"/>
      <c r="V1342" s="5"/>
      <c r="W1342" s="5">
        <v>0</v>
      </c>
      <c r="X1342" s="5">
        <v>1</v>
      </c>
      <c r="Y1342" s="5">
        <v>0</v>
      </c>
      <c r="Z1342" s="5">
        <v>0</v>
      </c>
      <c r="AA1342" s="5">
        <v>1</v>
      </c>
      <c r="AB1342" s="5">
        <v>0</v>
      </c>
    </row>
    <row r="1343" spans="1:255">
      <c r="A1343" s="5">
        <v>50</v>
      </c>
      <c r="B1343" s="5">
        <v>0</v>
      </c>
      <c r="C1343" s="5">
        <v>0</v>
      </c>
      <c r="D1343" s="5">
        <v>1</v>
      </c>
      <c r="E1343" s="5">
        <v>225</v>
      </c>
      <c r="F1343" s="5">
        <f>ROUND(Source!AV1338,O1343)</f>
        <v>73266.95</v>
      </c>
      <c r="G1343" s="5" t="s">
        <v>201</v>
      </c>
      <c r="H1343" s="5" t="s">
        <v>202</v>
      </c>
      <c r="I1343" s="5"/>
      <c r="J1343" s="5"/>
      <c r="K1343" s="5">
        <v>225</v>
      </c>
      <c r="L1343" s="5">
        <v>4</v>
      </c>
      <c r="M1343" s="5">
        <v>3</v>
      </c>
      <c r="N1343" s="5" t="s">
        <v>3</v>
      </c>
      <c r="O1343" s="5">
        <v>2</v>
      </c>
      <c r="P1343" s="5">
        <f>ROUND(Source!EN1338,O1343)</f>
        <v>76940.2</v>
      </c>
      <c r="Q1343" s="5"/>
      <c r="R1343" s="5"/>
      <c r="S1343" s="5"/>
      <c r="T1343" s="5"/>
      <c r="U1343" s="5"/>
      <c r="V1343" s="5"/>
      <c r="W1343" s="5">
        <v>73266.95</v>
      </c>
      <c r="X1343" s="5">
        <v>1</v>
      </c>
      <c r="Y1343" s="5">
        <v>73266.95</v>
      </c>
      <c r="Z1343" s="5">
        <v>76940.2</v>
      </c>
      <c r="AA1343" s="5">
        <v>1</v>
      </c>
      <c r="AB1343" s="5">
        <v>76940.2</v>
      </c>
    </row>
    <row r="1344" spans="1:255">
      <c r="A1344" s="5">
        <v>50</v>
      </c>
      <c r="B1344" s="5">
        <v>0</v>
      </c>
      <c r="C1344" s="5">
        <v>0</v>
      </c>
      <c r="D1344" s="5">
        <v>1</v>
      </c>
      <c r="E1344" s="5">
        <v>226</v>
      </c>
      <c r="F1344" s="5">
        <f>ROUND(Source!AW1338,O1344)</f>
        <v>73266.95</v>
      </c>
      <c r="G1344" s="5" t="s">
        <v>203</v>
      </c>
      <c r="H1344" s="5" t="s">
        <v>204</v>
      </c>
      <c r="I1344" s="5"/>
      <c r="J1344" s="5"/>
      <c r="K1344" s="5">
        <v>226</v>
      </c>
      <c r="L1344" s="5">
        <v>5</v>
      </c>
      <c r="M1344" s="5">
        <v>3</v>
      </c>
      <c r="N1344" s="5" t="s">
        <v>3</v>
      </c>
      <c r="O1344" s="5">
        <v>2</v>
      </c>
      <c r="P1344" s="5">
        <f>ROUND(Source!EO1338,O1344)</f>
        <v>76940.2</v>
      </c>
      <c r="Q1344" s="5"/>
      <c r="R1344" s="5"/>
      <c r="S1344" s="5"/>
      <c r="T1344" s="5"/>
      <c r="U1344" s="5"/>
      <c r="V1344" s="5"/>
      <c r="W1344" s="5">
        <v>73266.95</v>
      </c>
      <c r="X1344" s="5">
        <v>1</v>
      </c>
      <c r="Y1344" s="5">
        <v>73266.95</v>
      </c>
      <c r="Z1344" s="5">
        <v>76940.2</v>
      </c>
      <c r="AA1344" s="5">
        <v>1</v>
      </c>
      <c r="AB1344" s="5">
        <v>76940.2</v>
      </c>
    </row>
    <row r="1345" spans="1:28">
      <c r="A1345" s="5">
        <v>50</v>
      </c>
      <c r="B1345" s="5">
        <v>0</v>
      </c>
      <c r="C1345" s="5">
        <v>0</v>
      </c>
      <c r="D1345" s="5">
        <v>1</v>
      </c>
      <c r="E1345" s="5">
        <v>227</v>
      </c>
      <c r="F1345" s="5">
        <f>ROUND(Source!AX1338,O1345)</f>
        <v>0</v>
      </c>
      <c r="G1345" s="5" t="s">
        <v>205</v>
      </c>
      <c r="H1345" s="5" t="s">
        <v>206</v>
      </c>
      <c r="I1345" s="5"/>
      <c r="J1345" s="5"/>
      <c r="K1345" s="5">
        <v>227</v>
      </c>
      <c r="L1345" s="5">
        <v>6</v>
      </c>
      <c r="M1345" s="5">
        <v>3</v>
      </c>
      <c r="N1345" s="5" t="s">
        <v>3</v>
      </c>
      <c r="O1345" s="5">
        <v>2</v>
      </c>
      <c r="P1345" s="5">
        <f>ROUND(Source!EP1338,O1345)</f>
        <v>0</v>
      </c>
      <c r="Q1345" s="5"/>
      <c r="R1345" s="5"/>
      <c r="S1345" s="5"/>
      <c r="T1345" s="5"/>
      <c r="U1345" s="5"/>
      <c r="V1345" s="5"/>
      <c r="W1345" s="5">
        <v>0</v>
      </c>
      <c r="X1345" s="5">
        <v>1</v>
      </c>
      <c r="Y1345" s="5">
        <v>0</v>
      </c>
      <c r="Z1345" s="5">
        <v>0</v>
      </c>
      <c r="AA1345" s="5">
        <v>1</v>
      </c>
      <c r="AB1345" s="5">
        <v>0</v>
      </c>
    </row>
    <row r="1346" spans="1:28">
      <c r="A1346" s="5">
        <v>50</v>
      </c>
      <c r="B1346" s="5">
        <v>0</v>
      </c>
      <c r="C1346" s="5">
        <v>0</v>
      </c>
      <c r="D1346" s="5">
        <v>1</v>
      </c>
      <c r="E1346" s="5">
        <v>228</v>
      </c>
      <c r="F1346" s="5">
        <f>ROUND(Source!AY1338,O1346)</f>
        <v>73266.95</v>
      </c>
      <c r="G1346" s="5" t="s">
        <v>207</v>
      </c>
      <c r="H1346" s="5" t="s">
        <v>208</v>
      </c>
      <c r="I1346" s="5"/>
      <c r="J1346" s="5"/>
      <c r="K1346" s="5">
        <v>228</v>
      </c>
      <c r="L1346" s="5">
        <v>7</v>
      </c>
      <c r="M1346" s="5">
        <v>3</v>
      </c>
      <c r="N1346" s="5" t="s">
        <v>3</v>
      </c>
      <c r="O1346" s="5">
        <v>2</v>
      </c>
      <c r="P1346" s="5">
        <f>ROUND(Source!EQ1338,O1346)</f>
        <v>76940.2</v>
      </c>
      <c r="Q1346" s="5"/>
      <c r="R1346" s="5"/>
      <c r="S1346" s="5"/>
      <c r="T1346" s="5"/>
      <c r="U1346" s="5"/>
      <c r="V1346" s="5"/>
      <c r="W1346" s="5">
        <v>73266.95</v>
      </c>
      <c r="X1346" s="5">
        <v>1</v>
      </c>
      <c r="Y1346" s="5">
        <v>73266.95</v>
      </c>
      <c r="Z1346" s="5">
        <v>76940.2</v>
      </c>
      <c r="AA1346" s="5">
        <v>1</v>
      </c>
      <c r="AB1346" s="5">
        <v>76940.2</v>
      </c>
    </row>
    <row r="1347" spans="1:28">
      <c r="A1347" s="5">
        <v>50</v>
      </c>
      <c r="B1347" s="5">
        <v>0</v>
      </c>
      <c r="C1347" s="5">
        <v>0</v>
      </c>
      <c r="D1347" s="5">
        <v>1</v>
      </c>
      <c r="E1347" s="5">
        <v>216</v>
      </c>
      <c r="F1347" s="5">
        <f>ROUND(Source!AP1338,O1347)</f>
        <v>0</v>
      </c>
      <c r="G1347" s="5" t="s">
        <v>209</v>
      </c>
      <c r="H1347" s="5" t="s">
        <v>210</v>
      </c>
      <c r="I1347" s="5"/>
      <c r="J1347" s="5"/>
      <c r="K1347" s="5">
        <v>216</v>
      </c>
      <c r="L1347" s="5">
        <v>8</v>
      </c>
      <c r="M1347" s="5">
        <v>3</v>
      </c>
      <c r="N1347" s="5" t="s">
        <v>3</v>
      </c>
      <c r="O1347" s="5">
        <v>2</v>
      </c>
      <c r="P1347" s="5">
        <f>ROUND(Source!EH1338,O1347)</f>
        <v>0</v>
      </c>
      <c r="Q1347" s="5"/>
      <c r="R1347" s="5"/>
      <c r="S1347" s="5"/>
      <c r="T1347" s="5"/>
      <c r="U1347" s="5"/>
      <c r="V1347" s="5"/>
      <c r="W1347" s="5">
        <v>0</v>
      </c>
      <c r="X1347" s="5">
        <v>1</v>
      </c>
      <c r="Y1347" s="5">
        <v>0</v>
      </c>
      <c r="Z1347" s="5">
        <v>0</v>
      </c>
      <c r="AA1347" s="5">
        <v>1</v>
      </c>
      <c r="AB1347" s="5">
        <v>0</v>
      </c>
    </row>
    <row r="1348" spans="1:28">
      <c r="A1348" s="5">
        <v>50</v>
      </c>
      <c r="B1348" s="5">
        <v>0</v>
      </c>
      <c r="C1348" s="5">
        <v>0</v>
      </c>
      <c r="D1348" s="5">
        <v>1</v>
      </c>
      <c r="E1348" s="5">
        <v>223</v>
      </c>
      <c r="F1348" s="5">
        <f>ROUND(Source!AQ1338,O1348)</f>
        <v>0</v>
      </c>
      <c r="G1348" s="5" t="s">
        <v>211</v>
      </c>
      <c r="H1348" s="5" t="s">
        <v>212</v>
      </c>
      <c r="I1348" s="5"/>
      <c r="J1348" s="5"/>
      <c r="K1348" s="5">
        <v>223</v>
      </c>
      <c r="L1348" s="5">
        <v>9</v>
      </c>
      <c r="M1348" s="5">
        <v>3</v>
      </c>
      <c r="N1348" s="5" t="s">
        <v>3</v>
      </c>
      <c r="O1348" s="5">
        <v>2</v>
      </c>
      <c r="P1348" s="5">
        <f>ROUND(Source!EI1338,O1348)</f>
        <v>0</v>
      </c>
      <c r="Q1348" s="5"/>
      <c r="R1348" s="5"/>
      <c r="S1348" s="5"/>
      <c r="T1348" s="5"/>
      <c r="U1348" s="5"/>
      <c r="V1348" s="5"/>
      <c r="W1348" s="5">
        <v>0</v>
      </c>
      <c r="X1348" s="5">
        <v>1</v>
      </c>
      <c r="Y1348" s="5">
        <v>0</v>
      </c>
      <c r="Z1348" s="5">
        <v>0</v>
      </c>
      <c r="AA1348" s="5">
        <v>1</v>
      </c>
      <c r="AB1348" s="5">
        <v>0</v>
      </c>
    </row>
    <row r="1349" spans="1:28">
      <c r="A1349" s="5">
        <v>50</v>
      </c>
      <c r="B1349" s="5">
        <v>0</v>
      </c>
      <c r="C1349" s="5">
        <v>0</v>
      </c>
      <c r="D1349" s="5">
        <v>1</v>
      </c>
      <c r="E1349" s="5">
        <v>229</v>
      </c>
      <c r="F1349" s="5">
        <f>ROUND(Source!AZ1338,O1349)</f>
        <v>0</v>
      </c>
      <c r="G1349" s="5" t="s">
        <v>213</v>
      </c>
      <c r="H1349" s="5" t="s">
        <v>214</v>
      </c>
      <c r="I1349" s="5"/>
      <c r="J1349" s="5"/>
      <c r="K1349" s="5">
        <v>229</v>
      </c>
      <c r="L1349" s="5">
        <v>10</v>
      </c>
      <c r="M1349" s="5">
        <v>3</v>
      </c>
      <c r="N1349" s="5" t="s">
        <v>3</v>
      </c>
      <c r="O1349" s="5">
        <v>2</v>
      </c>
      <c r="P1349" s="5">
        <f>ROUND(Source!ER1338,O1349)</f>
        <v>0</v>
      </c>
      <c r="Q1349" s="5"/>
      <c r="R1349" s="5"/>
      <c r="S1349" s="5"/>
      <c r="T1349" s="5"/>
      <c r="U1349" s="5"/>
      <c r="V1349" s="5"/>
      <c r="W1349" s="5">
        <v>0</v>
      </c>
      <c r="X1349" s="5">
        <v>1</v>
      </c>
      <c r="Y1349" s="5">
        <v>0</v>
      </c>
      <c r="Z1349" s="5">
        <v>0</v>
      </c>
      <c r="AA1349" s="5">
        <v>1</v>
      </c>
      <c r="AB1349" s="5">
        <v>0</v>
      </c>
    </row>
    <row r="1350" spans="1:28">
      <c r="A1350" s="5">
        <v>50</v>
      </c>
      <c r="B1350" s="5">
        <v>0</v>
      </c>
      <c r="C1350" s="5">
        <v>0</v>
      </c>
      <c r="D1350" s="5">
        <v>1</v>
      </c>
      <c r="E1350" s="5">
        <v>203</v>
      </c>
      <c r="F1350" s="5">
        <f>ROUND(Source!Q1338,O1350)</f>
        <v>0</v>
      </c>
      <c r="G1350" s="5" t="s">
        <v>215</v>
      </c>
      <c r="H1350" s="5" t="s">
        <v>216</v>
      </c>
      <c r="I1350" s="5"/>
      <c r="J1350" s="5"/>
      <c r="K1350" s="5">
        <v>203</v>
      </c>
      <c r="L1350" s="5">
        <v>11</v>
      </c>
      <c r="M1350" s="5">
        <v>3</v>
      </c>
      <c r="N1350" s="5" t="s">
        <v>3</v>
      </c>
      <c r="O1350" s="5">
        <v>2</v>
      </c>
      <c r="P1350" s="5">
        <f>ROUND(Source!DI1338,O1350)</f>
        <v>0</v>
      </c>
      <c r="Q1350" s="5"/>
      <c r="R1350" s="5"/>
      <c r="S1350" s="5"/>
      <c r="T1350" s="5"/>
      <c r="U1350" s="5"/>
      <c r="V1350" s="5"/>
      <c r="W1350" s="5">
        <v>0</v>
      </c>
      <c r="X1350" s="5">
        <v>1</v>
      </c>
      <c r="Y1350" s="5">
        <v>0</v>
      </c>
      <c r="Z1350" s="5">
        <v>0</v>
      </c>
      <c r="AA1350" s="5">
        <v>1</v>
      </c>
      <c r="AB1350" s="5">
        <v>0</v>
      </c>
    </row>
    <row r="1351" spans="1:28">
      <c r="A1351" s="5">
        <v>50</v>
      </c>
      <c r="B1351" s="5">
        <v>0</v>
      </c>
      <c r="C1351" s="5">
        <v>0</v>
      </c>
      <c r="D1351" s="5">
        <v>1</v>
      </c>
      <c r="E1351" s="5">
        <v>231</v>
      </c>
      <c r="F1351" s="5">
        <f>ROUND(Source!BB1338,O1351)</f>
        <v>0</v>
      </c>
      <c r="G1351" s="5" t="s">
        <v>217</v>
      </c>
      <c r="H1351" s="5" t="s">
        <v>218</v>
      </c>
      <c r="I1351" s="5"/>
      <c r="J1351" s="5"/>
      <c r="K1351" s="5">
        <v>231</v>
      </c>
      <c r="L1351" s="5">
        <v>12</v>
      </c>
      <c r="M1351" s="5">
        <v>3</v>
      </c>
      <c r="N1351" s="5" t="s">
        <v>3</v>
      </c>
      <c r="O1351" s="5">
        <v>2</v>
      </c>
      <c r="P1351" s="5">
        <f>ROUND(Source!ET1338,O1351)</f>
        <v>0</v>
      </c>
      <c r="Q1351" s="5"/>
      <c r="R1351" s="5"/>
      <c r="S1351" s="5"/>
      <c r="T1351" s="5"/>
      <c r="U1351" s="5"/>
      <c r="V1351" s="5"/>
      <c r="W1351" s="5">
        <v>0</v>
      </c>
      <c r="X1351" s="5">
        <v>1</v>
      </c>
      <c r="Y1351" s="5">
        <v>0</v>
      </c>
      <c r="Z1351" s="5">
        <v>0</v>
      </c>
      <c r="AA1351" s="5">
        <v>1</v>
      </c>
      <c r="AB1351" s="5">
        <v>0</v>
      </c>
    </row>
    <row r="1352" spans="1:28">
      <c r="A1352" s="5">
        <v>50</v>
      </c>
      <c r="B1352" s="5">
        <v>0</v>
      </c>
      <c r="C1352" s="5">
        <v>0</v>
      </c>
      <c r="D1352" s="5">
        <v>1</v>
      </c>
      <c r="E1352" s="5">
        <v>204</v>
      </c>
      <c r="F1352" s="5">
        <f>ROUND(Source!R1338,O1352)</f>
        <v>0</v>
      </c>
      <c r="G1352" s="5" t="s">
        <v>219</v>
      </c>
      <c r="H1352" s="5" t="s">
        <v>220</v>
      </c>
      <c r="I1352" s="5"/>
      <c r="J1352" s="5"/>
      <c r="K1352" s="5">
        <v>204</v>
      </c>
      <c r="L1352" s="5">
        <v>13</v>
      </c>
      <c r="M1352" s="5">
        <v>3</v>
      </c>
      <c r="N1352" s="5" t="s">
        <v>3</v>
      </c>
      <c r="O1352" s="5">
        <v>2</v>
      </c>
      <c r="P1352" s="5">
        <f>ROUND(Source!DJ1338,O1352)</f>
        <v>0</v>
      </c>
      <c r="Q1352" s="5"/>
      <c r="R1352" s="5"/>
      <c r="S1352" s="5"/>
      <c r="T1352" s="5"/>
      <c r="U1352" s="5"/>
      <c r="V1352" s="5"/>
      <c r="W1352" s="5">
        <v>0</v>
      </c>
      <c r="X1352" s="5">
        <v>1</v>
      </c>
      <c r="Y1352" s="5">
        <v>0</v>
      </c>
      <c r="Z1352" s="5">
        <v>0</v>
      </c>
      <c r="AA1352" s="5">
        <v>1</v>
      </c>
      <c r="AB1352" s="5">
        <v>0</v>
      </c>
    </row>
    <row r="1353" spans="1:28">
      <c r="A1353" s="5">
        <v>50</v>
      </c>
      <c r="B1353" s="5">
        <v>0</v>
      </c>
      <c r="C1353" s="5">
        <v>0</v>
      </c>
      <c r="D1353" s="5">
        <v>1</v>
      </c>
      <c r="E1353" s="5">
        <v>205</v>
      </c>
      <c r="F1353" s="5">
        <f>ROUND(Source!S1338,O1353)</f>
        <v>0</v>
      </c>
      <c r="G1353" s="5" t="s">
        <v>221</v>
      </c>
      <c r="H1353" s="5" t="s">
        <v>222</v>
      </c>
      <c r="I1353" s="5"/>
      <c r="J1353" s="5"/>
      <c r="K1353" s="5">
        <v>205</v>
      </c>
      <c r="L1353" s="5">
        <v>14</v>
      </c>
      <c r="M1353" s="5">
        <v>3</v>
      </c>
      <c r="N1353" s="5" t="s">
        <v>3</v>
      </c>
      <c r="O1353" s="5">
        <v>2</v>
      </c>
      <c r="P1353" s="5">
        <f>ROUND(Source!DK1338,O1353)</f>
        <v>0</v>
      </c>
      <c r="Q1353" s="5"/>
      <c r="R1353" s="5"/>
      <c r="S1353" s="5"/>
      <c r="T1353" s="5"/>
      <c r="U1353" s="5"/>
      <c r="V1353" s="5"/>
      <c r="W1353" s="5">
        <v>0</v>
      </c>
      <c r="X1353" s="5">
        <v>1</v>
      </c>
      <c r="Y1353" s="5">
        <v>0</v>
      </c>
      <c r="Z1353" s="5">
        <v>0</v>
      </c>
      <c r="AA1353" s="5">
        <v>1</v>
      </c>
      <c r="AB1353" s="5">
        <v>0</v>
      </c>
    </row>
    <row r="1354" spans="1:28">
      <c r="A1354" s="5">
        <v>50</v>
      </c>
      <c r="B1354" s="5">
        <v>0</v>
      </c>
      <c r="C1354" s="5">
        <v>0</v>
      </c>
      <c r="D1354" s="5">
        <v>1</v>
      </c>
      <c r="E1354" s="5">
        <v>232</v>
      </c>
      <c r="F1354" s="5">
        <f>ROUND(Source!BC1338,O1354)</f>
        <v>0</v>
      </c>
      <c r="G1354" s="5" t="s">
        <v>223</v>
      </c>
      <c r="H1354" s="5" t="s">
        <v>224</v>
      </c>
      <c r="I1354" s="5"/>
      <c r="J1354" s="5"/>
      <c r="K1354" s="5">
        <v>232</v>
      </c>
      <c r="L1354" s="5">
        <v>15</v>
      </c>
      <c r="M1354" s="5">
        <v>3</v>
      </c>
      <c r="N1354" s="5" t="s">
        <v>3</v>
      </c>
      <c r="O1354" s="5">
        <v>2</v>
      </c>
      <c r="P1354" s="5">
        <f>ROUND(Source!EU1338,O1354)</f>
        <v>0</v>
      </c>
      <c r="Q1354" s="5"/>
      <c r="R1354" s="5"/>
      <c r="S1354" s="5"/>
      <c r="T1354" s="5"/>
      <c r="U1354" s="5"/>
      <c r="V1354" s="5"/>
      <c r="W1354" s="5">
        <v>0</v>
      </c>
      <c r="X1354" s="5">
        <v>1</v>
      </c>
      <c r="Y1354" s="5">
        <v>0</v>
      </c>
      <c r="Z1354" s="5">
        <v>0</v>
      </c>
      <c r="AA1354" s="5">
        <v>1</v>
      </c>
      <c r="AB1354" s="5">
        <v>0</v>
      </c>
    </row>
    <row r="1355" spans="1:28">
      <c r="A1355" s="5">
        <v>50</v>
      </c>
      <c r="B1355" s="5">
        <v>0</v>
      </c>
      <c r="C1355" s="5">
        <v>0</v>
      </c>
      <c r="D1355" s="5">
        <v>1</v>
      </c>
      <c r="E1355" s="5">
        <v>214</v>
      </c>
      <c r="F1355" s="5">
        <f>ROUND(Source!AS1338,O1355)</f>
        <v>73255.649999999994</v>
      </c>
      <c r="G1355" s="5" t="s">
        <v>225</v>
      </c>
      <c r="H1355" s="5" t="s">
        <v>226</v>
      </c>
      <c r="I1355" s="5"/>
      <c r="J1355" s="5"/>
      <c r="K1355" s="5">
        <v>214</v>
      </c>
      <c r="L1355" s="5">
        <v>16</v>
      </c>
      <c r="M1355" s="5">
        <v>3</v>
      </c>
      <c r="N1355" s="5" t="s">
        <v>3</v>
      </c>
      <c r="O1355" s="5">
        <v>2</v>
      </c>
      <c r="P1355" s="5">
        <f>ROUND(Source!EK1338,O1355)</f>
        <v>74918.97</v>
      </c>
      <c r="Q1355" s="5"/>
      <c r="R1355" s="5"/>
      <c r="S1355" s="5"/>
      <c r="T1355" s="5"/>
      <c r="U1355" s="5"/>
      <c r="V1355" s="5"/>
      <c r="W1355" s="5">
        <v>73255.649999999994</v>
      </c>
      <c r="X1355" s="5">
        <v>1</v>
      </c>
      <c r="Y1355" s="5">
        <v>73255.649999999994</v>
      </c>
      <c r="Z1355" s="5">
        <v>74918.97</v>
      </c>
      <c r="AA1355" s="5">
        <v>1</v>
      </c>
      <c r="AB1355" s="5">
        <v>74918.97</v>
      </c>
    </row>
    <row r="1356" spans="1:28">
      <c r="A1356" s="5">
        <v>50</v>
      </c>
      <c r="B1356" s="5">
        <v>0</v>
      </c>
      <c r="C1356" s="5">
        <v>0</v>
      </c>
      <c r="D1356" s="5">
        <v>1</v>
      </c>
      <c r="E1356" s="5">
        <v>215</v>
      </c>
      <c r="F1356" s="5">
        <f>ROUND(Source!AT1338,O1356)</f>
        <v>11.3</v>
      </c>
      <c r="G1356" s="5" t="s">
        <v>227</v>
      </c>
      <c r="H1356" s="5" t="s">
        <v>228</v>
      </c>
      <c r="I1356" s="5"/>
      <c r="J1356" s="5"/>
      <c r="K1356" s="5">
        <v>215</v>
      </c>
      <c r="L1356" s="5">
        <v>17</v>
      </c>
      <c r="M1356" s="5">
        <v>3</v>
      </c>
      <c r="N1356" s="5" t="s">
        <v>3</v>
      </c>
      <c r="O1356" s="5">
        <v>2</v>
      </c>
      <c r="P1356" s="5">
        <f>ROUND(Source!EL1338,O1356)</f>
        <v>2021.23</v>
      </c>
      <c r="Q1356" s="5"/>
      <c r="R1356" s="5"/>
      <c r="S1356" s="5"/>
      <c r="T1356" s="5"/>
      <c r="U1356" s="5"/>
      <c r="V1356" s="5"/>
      <c r="W1356" s="5">
        <v>11.3</v>
      </c>
      <c r="X1356" s="5">
        <v>1</v>
      </c>
      <c r="Y1356" s="5">
        <v>11.3</v>
      </c>
      <c r="Z1356" s="5">
        <v>2021.23</v>
      </c>
      <c r="AA1356" s="5">
        <v>1</v>
      </c>
      <c r="AB1356" s="5">
        <v>2021.23</v>
      </c>
    </row>
    <row r="1357" spans="1:28">
      <c r="A1357" s="5">
        <v>50</v>
      </c>
      <c r="B1357" s="5">
        <v>0</v>
      </c>
      <c r="C1357" s="5">
        <v>0</v>
      </c>
      <c r="D1357" s="5">
        <v>1</v>
      </c>
      <c r="E1357" s="5">
        <v>217</v>
      </c>
      <c r="F1357" s="5">
        <f>ROUND(Source!AU1338,O1357)</f>
        <v>0</v>
      </c>
      <c r="G1357" s="5" t="s">
        <v>229</v>
      </c>
      <c r="H1357" s="5" t="s">
        <v>230</v>
      </c>
      <c r="I1357" s="5"/>
      <c r="J1357" s="5"/>
      <c r="K1357" s="5">
        <v>217</v>
      </c>
      <c r="L1357" s="5">
        <v>18</v>
      </c>
      <c r="M1357" s="5">
        <v>3</v>
      </c>
      <c r="N1357" s="5" t="s">
        <v>3</v>
      </c>
      <c r="O1357" s="5">
        <v>2</v>
      </c>
      <c r="P1357" s="5">
        <f>ROUND(Source!EM1338,O1357)</f>
        <v>0</v>
      </c>
      <c r="Q1357" s="5"/>
      <c r="R1357" s="5"/>
      <c r="S1357" s="5"/>
      <c r="T1357" s="5"/>
      <c r="U1357" s="5"/>
      <c r="V1357" s="5"/>
      <c r="W1357" s="5">
        <v>0</v>
      </c>
      <c r="X1357" s="5">
        <v>1</v>
      </c>
      <c r="Y1357" s="5">
        <v>0</v>
      </c>
      <c r="Z1357" s="5">
        <v>0</v>
      </c>
      <c r="AA1357" s="5">
        <v>1</v>
      </c>
      <c r="AB1357" s="5">
        <v>0</v>
      </c>
    </row>
    <row r="1358" spans="1:28">
      <c r="A1358" s="5">
        <v>50</v>
      </c>
      <c r="B1358" s="5">
        <v>0</v>
      </c>
      <c r="C1358" s="5">
        <v>0</v>
      </c>
      <c r="D1358" s="5">
        <v>1</v>
      </c>
      <c r="E1358" s="5">
        <v>230</v>
      </c>
      <c r="F1358" s="5">
        <f>ROUND(Source!BA1338,O1358)</f>
        <v>0</v>
      </c>
      <c r="G1358" s="5" t="s">
        <v>231</v>
      </c>
      <c r="H1358" s="5" t="s">
        <v>232</v>
      </c>
      <c r="I1358" s="5"/>
      <c r="J1358" s="5"/>
      <c r="K1358" s="5">
        <v>230</v>
      </c>
      <c r="L1358" s="5">
        <v>19</v>
      </c>
      <c r="M1358" s="5">
        <v>3</v>
      </c>
      <c r="N1358" s="5" t="s">
        <v>3</v>
      </c>
      <c r="O1358" s="5">
        <v>2</v>
      </c>
      <c r="P1358" s="5">
        <f>ROUND(Source!ES1338,O1358)</f>
        <v>0</v>
      </c>
      <c r="Q1358" s="5"/>
      <c r="R1358" s="5"/>
      <c r="S1358" s="5"/>
      <c r="T1358" s="5"/>
      <c r="U1358" s="5"/>
      <c r="V1358" s="5"/>
      <c r="W1358" s="5">
        <v>0</v>
      </c>
      <c r="X1358" s="5">
        <v>1</v>
      </c>
      <c r="Y1358" s="5">
        <v>0</v>
      </c>
      <c r="Z1358" s="5">
        <v>0</v>
      </c>
      <c r="AA1358" s="5">
        <v>1</v>
      </c>
      <c r="AB1358" s="5">
        <v>0</v>
      </c>
    </row>
    <row r="1359" spans="1:28">
      <c r="A1359" s="5">
        <v>50</v>
      </c>
      <c r="B1359" s="5">
        <v>0</v>
      </c>
      <c r="C1359" s="5">
        <v>0</v>
      </c>
      <c r="D1359" s="5">
        <v>1</v>
      </c>
      <c r="E1359" s="5">
        <v>206</v>
      </c>
      <c r="F1359" s="5">
        <f>ROUND(Source!T1338,O1359)</f>
        <v>0</v>
      </c>
      <c r="G1359" s="5" t="s">
        <v>233</v>
      </c>
      <c r="H1359" s="5" t="s">
        <v>234</v>
      </c>
      <c r="I1359" s="5"/>
      <c r="J1359" s="5"/>
      <c r="K1359" s="5">
        <v>206</v>
      </c>
      <c r="L1359" s="5">
        <v>20</v>
      </c>
      <c r="M1359" s="5">
        <v>3</v>
      </c>
      <c r="N1359" s="5" t="s">
        <v>3</v>
      </c>
      <c r="O1359" s="5">
        <v>2</v>
      </c>
      <c r="P1359" s="5">
        <f>ROUND(Source!DL1338,O1359)</f>
        <v>0</v>
      </c>
      <c r="Q1359" s="5"/>
      <c r="R1359" s="5"/>
      <c r="S1359" s="5"/>
      <c r="T1359" s="5"/>
      <c r="U1359" s="5"/>
      <c r="V1359" s="5"/>
      <c r="W1359" s="5">
        <v>0</v>
      </c>
      <c r="X1359" s="5">
        <v>1</v>
      </c>
      <c r="Y1359" s="5">
        <v>0</v>
      </c>
      <c r="Z1359" s="5">
        <v>0</v>
      </c>
      <c r="AA1359" s="5">
        <v>1</v>
      </c>
      <c r="AB1359" s="5">
        <v>0</v>
      </c>
    </row>
    <row r="1360" spans="1:28">
      <c r="A1360" s="5">
        <v>50</v>
      </c>
      <c r="B1360" s="5">
        <v>0</v>
      </c>
      <c r="C1360" s="5">
        <v>0</v>
      </c>
      <c r="D1360" s="5">
        <v>1</v>
      </c>
      <c r="E1360" s="5">
        <v>207</v>
      </c>
      <c r="F1360" s="5">
        <f>Source!U1338</f>
        <v>0</v>
      </c>
      <c r="G1360" s="5" t="s">
        <v>235</v>
      </c>
      <c r="H1360" s="5" t="s">
        <v>236</v>
      </c>
      <c r="I1360" s="5"/>
      <c r="J1360" s="5"/>
      <c r="K1360" s="5">
        <v>207</v>
      </c>
      <c r="L1360" s="5">
        <v>21</v>
      </c>
      <c r="M1360" s="5">
        <v>3</v>
      </c>
      <c r="N1360" s="5" t="s">
        <v>3</v>
      </c>
      <c r="O1360" s="5">
        <v>-1</v>
      </c>
      <c r="P1360" s="5">
        <f>Source!DM1338</f>
        <v>0</v>
      </c>
      <c r="Q1360" s="5"/>
      <c r="R1360" s="5"/>
      <c r="S1360" s="5"/>
      <c r="T1360" s="5"/>
      <c r="U1360" s="5"/>
      <c r="V1360" s="5"/>
      <c r="W1360" s="5">
        <v>0</v>
      </c>
      <c r="X1360" s="5">
        <v>1</v>
      </c>
      <c r="Y1360" s="5">
        <v>0</v>
      </c>
      <c r="Z1360" s="5">
        <v>0</v>
      </c>
      <c r="AA1360" s="5">
        <v>1</v>
      </c>
      <c r="AB1360" s="5">
        <v>0</v>
      </c>
    </row>
    <row r="1361" spans="1:206">
      <c r="A1361" s="5">
        <v>50</v>
      </c>
      <c r="B1361" s="5">
        <v>0</v>
      </c>
      <c r="C1361" s="5">
        <v>0</v>
      </c>
      <c r="D1361" s="5">
        <v>1</v>
      </c>
      <c r="E1361" s="5">
        <v>208</v>
      </c>
      <c r="F1361" s="5">
        <f>Source!V1338</f>
        <v>0</v>
      </c>
      <c r="G1361" s="5" t="s">
        <v>237</v>
      </c>
      <c r="H1361" s="5" t="s">
        <v>238</v>
      </c>
      <c r="I1361" s="5"/>
      <c r="J1361" s="5"/>
      <c r="K1361" s="5">
        <v>208</v>
      </c>
      <c r="L1361" s="5">
        <v>22</v>
      </c>
      <c r="M1361" s="5">
        <v>3</v>
      </c>
      <c r="N1361" s="5" t="s">
        <v>3</v>
      </c>
      <c r="O1361" s="5">
        <v>-1</v>
      </c>
      <c r="P1361" s="5">
        <f>Source!DN1338</f>
        <v>0</v>
      </c>
      <c r="Q1361" s="5"/>
      <c r="R1361" s="5"/>
      <c r="S1361" s="5"/>
      <c r="T1361" s="5"/>
      <c r="U1361" s="5"/>
      <c r="V1361" s="5"/>
      <c r="W1361" s="5">
        <v>0</v>
      </c>
      <c r="X1361" s="5">
        <v>1</v>
      </c>
      <c r="Y1361" s="5">
        <v>0</v>
      </c>
      <c r="Z1361" s="5">
        <v>0</v>
      </c>
      <c r="AA1361" s="5">
        <v>1</v>
      </c>
      <c r="AB1361" s="5">
        <v>0</v>
      </c>
    </row>
    <row r="1362" spans="1:206">
      <c r="A1362" s="5">
        <v>50</v>
      </c>
      <c r="B1362" s="5">
        <v>0</v>
      </c>
      <c r="C1362" s="5">
        <v>0</v>
      </c>
      <c r="D1362" s="5">
        <v>1</v>
      </c>
      <c r="E1362" s="5">
        <v>209</v>
      </c>
      <c r="F1362" s="5">
        <f>ROUND(Source!W1338,O1362)</f>
        <v>7.0000000000000007E-2</v>
      </c>
      <c r="G1362" s="5" t="s">
        <v>239</v>
      </c>
      <c r="H1362" s="5" t="s">
        <v>240</v>
      </c>
      <c r="I1362" s="5"/>
      <c r="J1362" s="5"/>
      <c r="K1362" s="5">
        <v>209</v>
      </c>
      <c r="L1362" s="5">
        <v>23</v>
      </c>
      <c r="M1362" s="5">
        <v>3</v>
      </c>
      <c r="N1362" s="5" t="s">
        <v>3</v>
      </c>
      <c r="O1362" s="5">
        <v>2</v>
      </c>
      <c r="P1362" s="5">
        <f>ROUND(Source!DO1338,O1362)</f>
        <v>7.0000000000000007E-2</v>
      </c>
      <c r="Q1362" s="5"/>
      <c r="R1362" s="5"/>
      <c r="S1362" s="5"/>
      <c r="T1362" s="5"/>
      <c r="U1362" s="5"/>
      <c r="V1362" s="5"/>
      <c r="W1362" s="5">
        <v>7.0000000000000007E-2</v>
      </c>
      <c r="X1362" s="5">
        <v>1</v>
      </c>
      <c r="Y1362" s="5">
        <v>7.0000000000000007E-2</v>
      </c>
      <c r="Z1362" s="5">
        <v>7.0000000000000007E-2</v>
      </c>
      <c r="AA1362" s="5">
        <v>1</v>
      </c>
      <c r="AB1362" s="5">
        <v>7.0000000000000007E-2</v>
      </c>
    </row>
    <row r="1363" spans="1:206">
      <c r="A1363" s="5">
        <v>50</v>
      </c>
      <c r="B1363" s="5">
        <v>0</v>
      </c>
      <c r="C1363" s="5">
        <v>0</v>
      </c>
      <c r="D1363" s="5">
        <v>1</v>
      </c>
      <c r="E1363" s="5">
        <v>233</v>
      </c>
      <c r="F1363" s="5">
        <f>ROUND(Source!BD1338,O1363)</f>
        <v>0</v>
      </c>
      <c r="G1363" s="5" t="s">
        <v>241</v>
      </c>
      <c r="H1363" s="5" t="s">
        <v>242</v>
      </c>
      <c r="I1363" s="5"/>
      <c r="J1363" s="5"/>
      <c r="K1363" s="5">
        <v>233</v>
      </c>
      <c r="L1363" s="5">
        <v>24</v>
      </c>
      <c r="M1363" s="5">
        <v>3</v>
      </c>
      <c r="N1363" s="5" t="s">
        <v>3</v>
      </c>
      <c r="O1363" s="5">
        <v>2</v>
      </c>
      <c r="P1363" s="5">
        <f>ROUND(Source!EV1338,O1363)</f>
        <v>0</v>
      </c>
      <c r="Q1363" s="5"/>
      <c r="R1363" s="5"/>
      <c r="S1363" s="5"/>
      <c r="T1363" s="5"/>
      <c r="U1363" s="5"/>
      <c r="V1363" s="5"/>
      <c r="W1363" s="5">
        <v>0</v>
      </c>
      <c r="X1363" s="5">
        <v>1</v>
      </c>
      <c r="Y1363" s="5">
        <v>0</v>
      </c>
      <c r="Z1363" s="5">
        <v>0</v>
      </c>
      <c r="AA1363" s="5">
        <v>1</v>
      </c>
      <c r="AB1363" s="5">
        <v>0</v>
      </c>
    </row>
    <row r="1364" spans="1:206">
      <c r="A1364" s="5">
        <v>50</v>
      </c>
      <c r="B1364" s="5">
        <v>0</v>
      </c>
      <c r="C1364" s="5">
        <v>0</v>
      </c>
      <c r="D1364" s="5">
        <v>1</v>
      </c>
      <c r="E1364" s="5">
        <v>210</v>
      </c>
      <c r="F1364" s="5">
        <f>ROUND(Source!X1338,O1364)</f>
        <v>0</v>
      </c>
      <c r="G1364" s="5" t="s">
        <v>243</v>
      </c>
      <c r="H1364" s="5" t="s">
        <v>244</v>
      </c>
      <c r="I1364" s="5"/>
      <c r="J1364" s="5"/>
      <c r="K1364" s="5">
        <v>210</v>
      </c>
      <c r="L1364" s="5">
        <v>25</v>
      </c>
      <c r="M1364" s="5">
        <v>3</v>
      </c>
      <c r="N1364" s="5" t="s">
        <v>3</v>
      </c>
      <c r="O1364" s="5">
        <v>2</v>
      </c>
      <c r="P1364" s="5">
        <f>ROUND(Source!DP1338,O1364)</f>
        <v>0</v>
      </c>
      <c r="Q1364" s="5"/>
      <c r="R1364" s="5"/>
      <c r="S1364" s="5"/>
      <c r="T1364" s="5"/>
      <c r="U1364" s="5"/>
      <c r="V1364" s="5"/>
      <c r="W1364" s="5">
        <v>0</v>
      </c>
      <c r="X1364" s="5">
        <v>1</v>
      </c>
      <c r="Y1364" s="5">
        <v>0</v>
      </c>
      <c r="Z1364" s="5">
        <v>0</v>
      </c>
      <c r="AA1364" s="5">
        <v>1</v>
      </c>
      <c r="AB1364" s="5">
        <v>0</v>
      </c>
    </row>
    <row r="1365" spans="1:206">
      <c r="A1365" s="5">
        <v>50</v>
      </c>
      <c r="B1365" s="5">
        <v>0</v>
      </c>
      <c r="C1365" s="5">
        <v>0</v>
      </c>
      <c r="D1365" s="5">
        <v>1</v>
      </c>
      <c r="E1365" s="5">
        <v>211</v>
      </c>
      <c r="F1365" s="5">
        <f>ROUND(Source!Y1338,O1365)</f>
        <v>0</v>
      </c>
      <c r="G1365" s="5" t="s">
        <v>245</v>
      </c>
      <c r="H1365" s="5" t="s">
        <v>246</v>
      </c>
      <c r="I1365" s="5"/>
      <c r="J1365" s="5"/>
      <c r="K1365" s="5">
        <v>211</v>
      </c>
      <c r="L1365" s="5">
        <v>26</v>
      </c>
      <c r="M1365" s="5">
        <v>3</v>
      </c>
      <c r="N1365" s="5" t="s">
        <v>3</v>
      </c>
      <c r="O1365" s="5">
        <v>2</v>
      </c>
      <c r="P1365" s="5">
        <f>ROUND(Source!DQ1338,O1365)</f>
        <v>0</v>
      </c>
      <c r="Q1365" s="5"/>
      <c r="R1365" s="5"/>
      <c r="S1365" s="5"/>
      <c r="T1365" s="5"/>
      <c r="U1365" s="5"/>
      <c r="V1365" s="5"/>
      <c r="W1365" s="5">
        <v>0</v>
      </c>
      <c r="X1365" s="5">
        <v>1</v>
      </c>
      <c r="Y1365" s="5">
        <v>0</v>
      </c>
      <c r="Z1365" s="5">
        <v>0</v>
      </c>
      <c r="AA1365" s="5">
        <v>1</v>
      </c>
      <c r="AB1365" s="5">
        <v>0</v>
      </c>
    </row>
    <row r="1366" spans="1:206">
      <c r="A1366" s="5">
        <v>50</v>
      </c>
      <c r="B1366" s="5">
        <v>0</v>
      </c>
      <c r="C1366" s="5">
        <v>0</v>
      </c>
      <c r="D1366" s="5">
        <v>1</v>
      </c>
      <c r="E1366" s="5">
        <v>224</v>
      </c>
      <c r="F1366" s="5">
        <f>ROUND(Source!AR1338,O1366)</f>
        <v>73266.95</v>
      </c>
      <c r="G1366" s="5" t="s">
        <v>247</v>
      </c>
      <c r="H1366" s="5" t="s">
        <v>248</v>
      </c>
      <c r="I1366" s="5"/>
      <c r="J1366" s="5"/>
      <c r="K1366" s="5">
        <v>224</v>
      </c>
      <c r="L1366" s="5">
        <v>27</v>
      </c>
      <c r="M1366" s="5">
        <v>3</v>
      </c>
      <c r="N1366" s="5" t="s">
        <v>3</v>
      </c>
      <c r="O1366" s="5">
        <v>2</v>
      </c>
      <c r="P1366" s="5">
        <f>ROUND(Source!EJ1338,O1366)</f>
        <v>76940.2</v>
      </c>
      <c r="Q1366" s="5"/>
      <c r="R1366" s="5"/>
      <c r="S1366" s="5"/>
      <c r="T1366" s="5"/>
      <c r="U1366" s="5"/>
      <c r="V1366" s="5"/>
      <c r="W1366" s="5">
        <v>73266.95</v>
      </c>
      <c r="X1366" s="5">
        <v>1</v>
      </c>
      <c r="Y1366" s="5">
        <v>73266.95</v>
      </c>
      <c r="Z1366" s="5">
        <v>76940.2</v>
      </c>
      <c r="AA1366" s="5">
        <v>1</v>
      </c>
      <c r="AB1366" s="5">
        <v>76940.2</v>
      </c>
    </row>
    <row r="1368" spans="1:206">
      <c r="A1368" s="3">
        <v>51</v>
      </c>
      <c r="B1368" s="3">
        <f>B1256</f>
        <v>1</v>
      </c>
      <c r="C1368" s="3">
        <f>A1256</f>
        <v>3</v>
      </c>
      <c r="D1368" s="3">
        <f>ROW(A1256)</f>
        <v>1256</v>
      </c>
      <c r="E1368" s="3"/>
      <c r="F1368" s="3" t="str">
        <f>IF(F1256&lt;&gt;"",F1256,"")</f>
        <v>Новая локальная смета</v>
      </c>
      <c r="G1368" s="3" t="str">
        <f>IF(G1256&lt;&gt;"",G1256,"")</f>
        <v>Устройство закрытого перехода</v>
      </c>
      <c r="H1368" s="3">
        <v>0</v>
      </c>
      <c r="I1368" s="3"/>
      <c r="J1368" s="3"/>
      <c r="K1368" s="3"/>
      <c r="L1368" s="3"/>
      <c r="M1368" s="3"/>
      <c r="N1368" s="3"/>
      <c r="O1368" s="3">
        <f t="shared" ref="O1368:T1368" si="1017">ROUND(O1297+O1338+AB1368,2)</f>
        <v>141658.98000000001</v>
      </c>
      <c r="P1368" s="3">
        <f t="shared" si="1017"/>
        <v>95004.84</v>
      </c>
      <c r="Q1368" s="3">
        <f t="shared" si="1017"/>
        <v>45631.77</v>
      </c>
      <c r="R1368" s="3">
        <f t="shared" si="1017"/>
        <v>1133.3499999999999</v>
      </c>
      <c r="S1368" s="3">
        <f t="shared" si="1017"/>
        <v>1022.37</v>
      </c>
      <c r="T1368" s="3">
        <f t="shared" si="1017"/>
        <v>0</v>
      </c>
      <c r="U1368" s="3">
        <f>U1297+U1338+AH1368</f>
        <v>97.96413849999999</v>
      </c>
      <c r="V1368" s="3">
        <f>V1297+V1338+AI1368</f>
        <v>83.179551749999987</v>
      </c>
      <c r="W1368" s="3">
        <f>ROUND(W1297+W1338+AJ1368,2)</f>
        <v>193.29</v>
      </c>
      <c r="X1368" s="3">
        <f>ROUND(X1297+X1338+AK1368,2)</f>
        <v>2278.9899999999998</v>
      </c>
      <c r="Y1368" s="3">
        <f>ROUND(Y1297+Y1338+AL1368,2)</f>
        <v>1002.41</v>
      </c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>
        <f t="shared" ref="AO1368:BD1368" si="1018">ROUND(AO1297+AO1338+BX1368,2)</f>
        <v>0</v>
      </c>
      <c r="AP1368" s="3">
        <f t="shared" si="1018"/>
        <v>0</v>
      </c>
      <c r="AQ1368" s="3">
        <f t="shared" si="1018"/>
        <v>0</v>
      </c>
      <c r="AR1368" s="3">
        <f t="shared" si="1018"/>
        <v>144940.38</v>
      </c>
      <c r="AS1368" s="3">
        <f t="shared" si="1018"/>
        <v>144660.12</v>
      </c>
      <c r="AT1368" s="3">
        <f t="shared" si="1018"/>
        <v>280.26</v>
      </c>
      <c r="AU1368" s="3">
        <f t="shared" si="1018"/>
        <v>0</v>
      </c>
      <c r="AV1368" s="3">
        <f t="shared" si="1018"/>
        <v>95004.84</v>
      </c>
      <c r="AW1368" s="3">
        <f t="shared" si="1018"/>
        <v>95004.84</v>
      </c>
      <c r="AX1368" s="3">
        <f t="shared" si="1018"/>
        <v>0</v>
      </c>
      <c r="AY1368" s="3">
        <f t="shared" si="1018"/>
        <v>95004.84</v>
      </c>
      <c r="AZ1368" s="3">
        <f t="shared" si="1018"/>
        <v>0</v>
      </c>
      <c r="BA1368" s="3">
        <f t="shared" si="1018"/>
        <v>0</v>
      </c>
      <c r="BB1368" s="3">
        <f t="shared" si="1018"/>
        <v>0</v>
      </c>
      <c r="BC1368" s="3">
        <f t="shared" si="1018"/>
        <v>0</v>
      </c>
      <c r="BD1368" s="3">
        <f t="shared" si="1018"/>
        <v>0</v>
      </c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  <c r="CK1368" s="3"/>
      <c r="CL1368" s="3"/>
      <c r="CM1368" s="3"/>
      <c r="CN1368" s="3"/>
      <c r="CO1368" s="3"/>
      <c r="CP1368" s="3"/>
      <c r="CQ1368" s="3"/>
      <c r="CR1368" s="3"/>
      <c r="CS1368" s="3"/>
      <c r="CT1368" s="3"/>
      <c r="CU1368" s="3"/>
      <c r="CV1368" s="3"/>
      <c r="CW1368" s="3"/>
      <c r="CX1368" s="3"/>
      <c r="CY1368" s="3"/>
      <c r="CZ1368" s="3"/>
      <c r="DA1368" s="3"/>
      <c r="DB1368" s="3"/>
      <c r="DC1368" s="3"/>
      <c r="DD1368" s="3"/>
      <c r="DE1368" s="3"/>
      <c r="DF1368" s="3"/>
      <c r="DG1368" s="4">
        <f t="shared" ref="DG1368:DL1368" si="1019">ROUND(DG1297+DG1338+DT1368,2)</f>
        <v>608326.42000000004</v>
      </c>
      <c r="DH1368" s="4">
        <f t="shared" si="1019"/>
        <v>290412.2</v>
      </c>
      <c r="DI1368" s="4">
        <f t="shared" si="1019"/>
        <v>266775.63</v>
      </c>
      <c r="DJ1368" s="4">
        <f t="shared" si="1019"/>
        <v>57702.91</v>
      </c>
      <c r="DK1368" s="4">
        <f t="shared" si="1019"/>
        <v>51138.59</v>
      </c>
      <c r="DL1368" s="4">
        <f t="shared" si="1019"/>
        <v>0</v>
      </c>
      <c r="DM1368" s="4">
        <f>DM1297+DM1338+DZ1368</f>
        <v>97.96413849999999</v>
      </c>
      <c r="DN1368" s="4">
        <f>DN1297+DN1338+EA1368</f>
        <v>83.179551749999987</v>
      </c>
      <c r="DO1368" s="4">
        <f>ROUND(DO1297+DO1338+EB1368,2)</f>
        <v>193.29</v>
      </c>
      <c r="DP1368" s="4">
        <f>ROUND(DP1297+DP1338+EC1368,2)</f>
        <v>115087.11</v>
      </c>
      <c r="DQ1368" s="4">
        <f>ROUND(DQ1297+DQ1338+ED1368,2)</f>
        <v>50498.28</v>
      </c>
      <c r="DR1368" s="4"/>
      <c r="DS1368" s="4"/>
      <c r="DT1368" s="4"/>
      <c r="DU1368" s="4"/>
      <c r="DV1368" s="4"/>
      <c r="DW1368" s="4"/>
      <c r="DX1368" s="4"/>
      <c r="DY1368" s="4"/>
      <c r="DZ1368" s="4"/>
      <c r="EA1368" s="4"/>
      <c r="EB1368" s="4"/>
      <c r="EC1368" s="4"/>
      <c r="ED1368" s="4"/>
      <c r="EE1368" s="4"/>
      <c r="EF1368" s="4"/>
      <c r="EG1368" s="4">
        <f t="shared" ref="EG1368:EV1368" si="1020">ROUND(EG1297+EG1338+FP1368,2)</f>
        <v>0</v>
      </c>
      <c r="EH1368" s="4">
        <f t="shared" si="1020"/>
        <v>0</v>
      </c>
      <c r="EI1368" s="4">
        <f t="shared" si="1020"/>
        <v>0</v>
      </c>
      <c r="EJ1368" s="4">
        <f t="shared" si="1020"/>
        <v>773911.81</v>
      </c>
      <c r="EK1368" s="4">
        <f t="shared" si="1020"/>
        <v>760810.59</v>
      </c>
      <c r="EL1368" s="4">
        <f t="shared" si="1020"/>
        <v>13101.22</v>
      </c>
      <c r="EM1368" s="4">
        <f t="shared" si="1020"/>
        <v>0</v>
      </c>
      <c r="EN1368" s="4">
        <f t="shared" si="1020"/>
        <v>290412.2</v>
      </c>
      <c r="EO1368" s="4">
        <f t="shared" si="1020"/>
        <v>290412.2</v>
      </c>
      <c r="EP1368" s="4">
        <f t="shared" si="1020"/>
        <v>0</v>
      </c>
      <c r="EQ1368" s="4">
        <f t="shared" si="1020"/>
        <v>290412.2</v>
      </c>
      <c r="ER1368" s="4">
        <f t="shared" si="1020"/>
        <v>0</v>
      </c>
      <c r="ES1368" s="4">
        <f t="shared" si="1020"/>
        <v>0</v>
      </c>
      <c r="ET1368" s="4">
        <f t="shared" si="1020"/>
        <v>0</v>
      </c>
      <c r="EU1368" s="4">
        <f t="shared" si="1020"/>
        <v>0</v>
      </c>
      <c r="EV1368" s="4">
        <f t="shared" si="1020"/>
        <v>0</v>
      </c>
      <c r="EW1368" s="4"/>
      <c r="EX1368" s="4"/>
      <c r="EY1368" s="4"/>
      <c r="EZ1368" s="4"/>
      <c r="FA1368" s="4"/>
      <c r="FB1368" s="4"/>
      <c r="FC1368" s="4"/>
      <c r="FD1368" s="4"/>
      <c r="FE1368" s="4"/>
      <c r="FF1368" s="4"/>
      <c r="FG1368" s="4"/>
      <c r="FH1368" s="4"/>
      <c r="FI1368" s="4"/>
      <c r="FJ1368" s="4"/>
      <c r="FK1368" s="4"/>
      <c r="FL1368" s="4"/>
      <c r="FM1368" s="4"/>
      <c r="FN1368" s="4"/>
      <c r="FO1368" s="4"/>
      <c r="FP1368" s="4"/>
      <c r="FQ1368" s="4"/>
      <c r="FR1368" s="4"/>
      <c r="FS1368" s="4"/>
      <c r="FT1368" s="4"/>
      <c r="FU1368" s="4"/>
      <c r="FV1368" s="4"/>
      <c r="FW1368" s="4"/>
      <c r="FX1368" s="4"/>
      <c r="FY1368" s="4"/>
      <c r="FZ1368" s="4"/>
      <c r="GA1368" s="4"/>
      <c r="GB1368" s="4"/>
      <c r="GC1368" s="4"/>
      <c r="GD1368" s="4"/>
      <c r="GE1368" s="4"/>
      <c r="GF1368" s="4"/>
      <c r="GG1368" s="4"/>
      <c r="GH1368" s="4"/>
      <c r="GI1368" s="4"/>
      <c r="GJ1368" s="4"/>
      <c r="GK1368" s="4"/>
      <c r="GL1368" s="4"/>
      <c r="GM1368" s="4"/>
      <c r="GN1368" s="4"/>
      <c r="GO1368" s="4"/>
      <c r="GP1368" s="4"/>
      <c r="GQ1368" s="4"/>
      <c r="GR1368" s="4"/>
      <c r="GS1368" s="4"/>
      <c r="GT1368" s="4"/>
      <c r="GU1368" s="4"/>
      <c r="GV1368" s="4"/>
      <c r="GW1368" s="4"/>
      <c r="GX1368" s="4">
        <v>0</v>
      </c>
    </row>
    <row r="1370" spans="1:206">
      <c r="A1370" s="5">
        <v>50</v>
      </c>
      <c r="B1370" s="5">
        <v>0</v>
      </c>
      <c r="C1370" s="5">
        <v>0</v>
      </c>
      <c r="D1370" s="5">
        <v>1</v>
      </c>
      <c r="E1370" s="5">
        <v>201</v>
      </c>
      <c r="F1370" s="5">
        <f>ROUND(Source!O1368,O1370)</f>
        <v>141658.98000000001</v>
      </c>
      <c r="G1370" s="5" t="s">
        <v>195</v>
      </c>
      <c r="H1370" s="5" t="s">
        <v>196</v>
      </c>
      <c r="I1370" s="5"/>
      <c r="J1370" s="5"/>
      <c r="K1370" s="5">
        <v>201</v>
      </c>
      <c r="L1370" s="5">
        <v>1</v>
      </c>
      <c r="M1370" s="5">
        <v>3</v>
      </c>
      <c r="N1370" s="5" t="s">
        <v>3</v>
      </c>
      <c r="O1370" s="5">
        <v>2</v>
      </c>
      <c r="P1370" s="5">
        <f>ROUND(Source!DG1368,O1370)</f>
        <v>608326.42000000004</v>
      </c>
      <c r="Q1370" s="5"/>
      <c r="R1370" s="5"/>
      <c r="S1370" s="5"/>
      <c r="T1370" s="5"/>
      <c r="U1370" s="5"/>
      <c r="V1370" s="5"/>
      <c r="W1370" s="5">
        <v>141658.98000000001</v>
      </c>
      <c r="X1370" s="5">
        <v>1</v>
      </c>
      <c r="Y1370" s="5">
        <v>141658.98000000001</v>
      </c>
      <c r="Z1370" s="5">
        <v>608326.42000000004</v>
      </c>
      <c r="AA1370" s="5">
        <v>1</v>
      </c>
      <c r="AB1370" s="5">
        <v>608326.42000000004</v>
      </c>
    </row>
    <row r="1371" spans="1:206">
      <c r="A1371" s="5">
        <v>50</v>
      </c>
      <c r="B1371" s="5">
        <v>0</v>
      </c>
      <c r="C1371" s="5">
        <v>0</v>
      </c>
      <c r="D1371" s="5">
        <v>1</v>
      </c>
      <c r="E1371" s="5">
        <v>202</v>
      </c>
      <c r="F1371" s="5">
        <f>ROUND(Source!P1368,O1371)</f>
        <v>95004.84</v>
      </c>
      <c r="G1371" s="5" t="s">
        <v>197</v>
      </c>
      <c r="H1371" s="5" t="s">
        <v>198</v>
      </c>
      <c r="I1371" s="5"/>
      <c r="J1371" s="5"/>
      <c r="K1371" s="5">
        <v>202</v>
      </c>
      <c r="L1371" s="5">
        <v>2</v>
      </c>
      <c r="M1371" s="5">
        <v>3</v>
      </c>
      <c r="N1371" s="5" t="s">
        <v>3</v>
      </c>
      <c r="O1371" s="5">
        <v>2</v>
      </c>
      <c r="P1371" s="5">
        <f>ROUND(Source!DH1368,O1371)</f>
        <v>290412.2</v>
      </c>
      <c r="Q1371" s="5"/>
      <c r="R1371" s="5"/>
      <c r="S1371" s="5"/>
      <c r="T1371" s="5"/>
      <c r="U1371" s="5"/>
      <c r="V1371" s="5"/>
      <c r="W1371" s="5">
        <v>95004.84</v>
      </c>
      <c r="X1371" s="5">
        <v>1</v>
      </c>
      <c r="Y1371" s="5">
        <v>95004.84</v>
      </c>
      <c r="Z1371" s="5">
        <v>290412.2</v>
      </c>
      <c r="AA1371" s="5">
        <v>1</v>
      </c>
      <c r="AB1371" s="5">
        <v>290412.2</v>
      </c>
    </row>
    <row r="1372" spans="1:206">
      <c r="A1372" s="5">
        <v>50</v>
      </c>
      <c r="B1372" s="5">
        <v>0</v>
      </c>
      <c r="C1372" s="5">
        <v>0</v>
      </c>
      <c r="D1372" s="5">
        <v>1</v>
      </c>
      <c r="E1372" s="5">
        <v>222</v>
      </c>
      <c r="F1372" s="5">
        <f>ROUND(Source!AO1368,O1372)</f>
        <v>0</v>
      </c>
      <c r="G1372" s="5" t="s">
        <v>199</v>
      </c>
      <c r="H1372" s="5" t="s">
        <v>200</v>
      </c>
      <c r="I1372" s="5"/>
      <c r="J1372" s="5"/>
      <c r="K1372" s="5">
        <v>222</v>
      </c>
      <c r="L1372" s="5">
        <v>3</v>
      </c>
      <c r="M1372" s="5">
        <v>3</v>
      </c>
      <c r="N1372" s="5" t="s">
        <v>3</v>
      </c>
      <c r="O1372" s="5">
        <v>2</v>
      </c>
      <c r="P1372" s="5">
        <f>ROUND(Source!EG1368,O1372)</f>
        <v>0</v>
      </c>
      <c r="Q1372" s="5"/>
      <c r="R1372" s="5"/>
      <c r="S1372" s="5"/>
      <c r="T1372" s="5"/>
      <c r="U1372" s="5"/>
      <c r="V1372" s="5"/>
      <c r="W1372" s="5">
        <v>0</v>
      </c>
      <c r="X1372" s="5">
        <v>1</v>
      </c>
      <c r="Y1372" s="5">
        <v>0</v>
      </c>
      <c r="Z1372" s="5">
        <v>0</v>
      </c>
      <c r="AA1372" s="5">
        <v>1</v>
      </c>
      <c r="AB1372" s="5">
        <v>0</v>
      </c>
    </row>
    <row r="1373" spans="1:206">
      <c r="A1373" s="5">
        <v>50</v>
      </c>
      <c r="B1373" s="5">
        <v>0</v>
      </c>
      <c r="C1373" s="5">
        <v>0</v>
      </c>
      <c r="D1373" s="5">
        <v>1</v>
      </c>
      <c r="E1373" s="5">
        <v>225</v>
      </c>
      <c r="F1373" s="5">
        <f>ROUND(Source!AV1368,O1373)</f>
        <v>95004.84</v>
      </c>
      <c r="G1373" s="5" t="s">
        <v>201</v>
      </c>
      <c r="H1373" s="5" t="s">
        <v>202</v>
      </c>
      <c r="I1373" s="5"/>
      <c r="J1373" s="5"/>
      <c r="K1373" s="5">
        <v>225</v>
      </c>
      <c r="L1373" s="5">
        <v>4</v>
      </c>
      <c r="M1373" s="5">
        <v>3</v>
      </c>
      <c r="N1373" s="5" t="s">
        <v>3</v>
      </c>
      <c r="O1373" s="5">
        <v>2</v>
      </c>
      <c r="P1373" s="5">
        <f>ROUND(Source!EN1368,O1373)</f>
        <v>290412.2</v>
      </c>
      <c r="Q1373" s="5"/>
      <c r="R1373" s="5"/>
      <c r="S1373" s="5"/>
      <c r="T1373" s="5"/>
      <c r="U1373" s="5"/>
      <c r="V1373" s="5"/>
      <c r="W1373" s="5">
        <v>95004.84</v>
      </c>
      <c r="X1373" s="5">
        <v>1</v>
      </c>
      <c r="Y1373" s="5">
        <v>95004.84</v>
      </c>
      <c r="Z1373" s="5">
        <v>290412.2</v>
      </c>
      <c r="AA1373" s="5">
        <v>1</v>
      </c>
      <c r="AB1373" s="5">
        <v>290412.2</v>
      </c>
    </row>
    <row r="1374" spans="1:206">
      <c r="A1374" s="5">
        <v>50</v>
      </c>
      <c r="B1374" s="5">
        <v>0</v>
      </c>
      <c r="C1374" s="5">
        <v>0</v>
      </c>
      <c r="D1374" s="5">
        <v>1</v>
      </c>
      <c r="E1374" s="5">
        <v>226</v>
      </c>
      <c r="F1374" s="5">
        <f>ROUND(Source!AW1368,O1374)</f>
        <v>95004.84</v>
      </c>
      <c r="G1374" s="5" t="s">
        <v>203</v>
      </c>
      <c r="H1374" s="5" t="s">
        <v>204</v>
      </c>
      <c r="I1374" s="5"/>
      <c r="J1374" s="5"/>
      <c r="K1374" s="5">
        <v>226</v>
      </c>
      <c r="L1374" s="5">
        <v>5</v>
      </c>
      <c r="M1374" s="5">
        <v>3</v>
      </c>
      <c r="N1374" s="5" t="s">
        <v>3</v>
      </c>
      <c r="O1374" s="5">
        <v>2</v>
      </c>
      <c r="P1374" s="5">
        <f>ROUND(Source!EO1368,O1374)</f>
        <v>290412.2</v>
      </c>
      <c r="Q1374" s="5"/>
      <c r="R1374" s="5"/>
      <c r="S1374" s="5"/>
      <c r="T1374" s="5"/>
      <c r="U1374" s="5"/>
      <c r="V1374" s="5"/>
      <c r="W1374" s="5">
        <v>95004.84</v>
      </c>
      <c r="X1374" s="5">
        <v>1</v>
      </c>
      <c r="Y1374" s="5">
        <v>95004.84</v>
      </c>
      <c r="Z1374" s="5">
        <v>290412.2</v>
      </c>
      <c r="AA1374" s="5">
        <v>1</v>
      </c>
      <c r="AB1374" s="5">
        <v>290412.2</v>
      </c>
    </row>
    <row r="1375" spans="1:206">
      <c r="A1375" s="5">
        <v>50</v>
      </c>
      <c r="B1375" s="5">
        <v>0</v>
      </c>
      <c r="C1375" s="5">
        <v>0</v>
      </c>
      <c r="D1375" s="5">
        <v>1</v>
      </c>
      <c r="E1375" s="5">
        <v>227</v>
      </c>
      <c r="F1375" s="5">
        <f>ROUND(Source!AX1368,O1375)</f>
        <v>0</v>
      </c>
      <c r="G1375" s="5" t="s">
        <v>205</v>
      </c>
      <c r="H1375" s="5" t="s">
        <v>206</v>
      </c>
      <c r="I1375" s="5"/>
      <c r="J1375" s="5"/>
      <c r="K1375" s="5">
        <v>227</v>
      </c>
      <c r="L1375" s="5">
        <v>6</v>
      </c>
      <c r="M1375" s="5">
        <v>3</v>
      </c>
      <c r="N1375" s="5" t="s">
        <v>3</v>
      </c>
      <c r="O1375" s="5">
        <v>2</v>
      </c>
      <c r="P1375" s="5">
        <f>ROUND(Source!EP1368,O1375)</f>
        <v>0</v>
      </c>
      <c r="Q1375" s="5"/>
      <c r="R1375" s="5"/>
      <c r="S1375" s="5"/>
      <c r="T1375" s="5"/>
      <c r="U1375" s="5"/>
      <c r="V1375" s="5"/>
      <c r="W1375" s="5">
        <v>0</v>
      </c>
      <c r="X1375" s="5">
        <v>1</v>
      </c>
      <c r="Y1375" s="5">
        <v>0</v>
      </c>
      <c r="Z1375" s="5">
        <v>0</v>
      </c>
      <c r="AA1375" s="5">
        <v>1</v>
      </c>
      <c r="AB1375" s="5">
        <v>0</v>
      </c>
    </row>
    <row r="1376" spans="1:206">
      <c r="A1376" s="5">
        <v>50</v>
      </c>
      <c r="B1376" s="5">
        <v>0</v>
      </c>
      <c r="C1376" s="5">
        <v>0</v>
      </c>
      <c r="D1376" s="5">
        <v>1</v>
      </c>
      <c r="E1376" s="5">
        <v>228</v>
      </c>
      <c r="F1376" s="5">
        <f>ROUND(Source!AY1368,O1376)</f>
        <v>95004.84</v>
      </c>
      <c r="G1376" s="5" t="s">
        <v>207</v>
      </c>
      <c r="H1376" s="5" t="s">
        <v>208</v>
      </c>
      <c r="I1376" s="5"/>
      <c r="J1376" s="5"/>
      <c r="K1376" s="5">
        <v>228</v>
      </c>
      <c r="L1376" s="5">
        <v>7</v>
      </c>
      <c r="M1376" s="5">
        <v>3</v>
      </c>
      <c r="N1376" s="5" t="s">
        <v>3</v>
      </c>
      <c r="O1376" s="5">
        <v>2</v>
      </c>
      <c r="P1376" s="5">
        <f>ROUND(Source!EQ1368,O1376)</f>
        <v>290412.2</v>
      </c>
      <c r="Q1376" s="5"/>
      <c r="R1376" s="5"/>
      <c r="S1376" s="5"/>
      <c r="T1376" s="5"/>
      <c r="U1376" s="5"/>
      <c r="V1376" s="5"/>
      <c r="W1376" s="5">
        <v>95004.84</v>
      </c>
      <c r="X1376" s="5">
        <v>1</v>
      </c>
      <c r="Y1376" s="5">
        <v>95004.84</v>
      </c>
      <c r="Z1376" s="5">
        <v>290412.2</v>
      </c>
      <c r="AA1376" s="5">
        <v>1</v>
      </c>
      <c r="AB1376" s="5">
        <v>290412.2</v>
      </c>
    </row>
    <row r="1377" spans="1:28">
      <c r="A1377" s="5">
        <v>50</v>
      </c>
      <c r="B1377" s="5">
        <v>0</v>
      </c>
      <c r="C1377" s="5">
        <v>0</v>
      </c>
      <c r="D1377" s="5">
        <v>1</v>
      </c>
      <c r="E1377" s="5">
        <v>216</v>
      </c>
      <c r="F1377" s="5">
        <f>ROUND(Source!AP1368,O1377)</f>
        <v>0</v>
      </c>
      <c r="G1377" s="5" t="s">
        <v>209</v>
      </c>
      <c r="H1377" s="5" t="s">
        <v>210</v>
      </c>
      <c r="I1377" s="5"/>
      <c r="J1377" s="5"/>
      <c r="K1377" s="5">
        <v>216</v>
      </c>
      <c r="L1377" s="5">
        <v>8</v>
      </c>
      <c r="M1377" s="5">
        <v>3</v>
      </c>
      <c r="N1377" s="5" t="s">
        <v>3</v>
      </c>
      <c r="O1377" s="5">
        <v>2</v>
      </c>
      <c r="P1377" s="5">
        <f>ROUND(Source!EH1368,O1377)</f>
        <v>0</v>
      </c>
      <c r="Q1377" s="5"/>
      <c r="R1377" s="5"/>
      <c r="S1377" s="5"/>
      <c r="T1377" s="5"/>
      <c r="U1377" s="5"/>
      <c r="V1377" s="5"/>
      <c r="W1377" s="5">
        <v>0</v>
      </c>
      <c r="X1377" s="5">
        <v>1</v>
      </c>
      <c r="Y1377" s="5">
        <v>0</v>
      </c>
      <c r="Z1377" s="5">
        <v>0</v>
      </c>
      <c r="AA1377" s="5">
        <v>1</v>
      </c>
      <c r="AB1377" s="5">
        <v>0</v>
      </c>
    </row>
    <row r="1378" spans="1:28">
      <c r="A1378" s="5">
        <v>50</v>
      </c>
      <c r="B1378" s="5">
        <v>0</v>
      </c>
      <c r="C1378" s="5">
        <v>0</v>
      </c>
      <c r="D1378" s="5">
        <v>1</v>
      </c>
      <c r="E1378" s="5">
        <v>223</v>
      </c>
      <c r="F1378" s="5">
        <f>ROUND(Source!AQ1368,O1378)</f>
        <v>0</v>
      </c>
      <c r="G1378" s="5" t="s">
        <v>211</v>
      </c>
      <c r="H1378" s="5" t="s">
        <v>212</v>
      </c>
      <c r="I1378" s="5"/>
      <c r="J1378" s="5"/>
      <c r="K1378" s="5">
        <v>223</v>
      </c>
      <c r="L1378" s="5">
        <v>9</v>
      </c>
      <c r="M1378" s="5">
        <v>3</v>
      </c>
      <c r="N1378" s="5" t="s">
        <v>3</v>
      </c>
      <c r="O1378" s="5">
        <v>2</v>
      </c>
      <c r="P1378" s="5">
        <f>ROUND(Source!EI1368,O1378)</f>
        <v>0</v>
      </c>
      <c r="Q1378" s="5"/>
      <c r="R1378" s="5"/>
      <c r="S1378" s="5"/>
      <c r="T1378" s="5"/>
      <c r="U1378" s="5"/>
      <c r="V1378" s="5"/>
      <c r="W1378" s="5">
        <v>0</v>
      </c>
      <c r="X1378" s="5">
        <v>1</v>
      </c>
      <c r="Y1378" s="5">
        <v>0</v>
      </c>
      <c r="Z1378" s="5">
        <v>0</v>
      </c>
      <c r="AA1378" s="5">
        <v>1</v>
      </c>
      <c r="AB1378" s="5">
        <v>0</v>
      </c>
    </row>
    <row r="1379" spans="1:28">
      <c r="A1379" s="5">
        <v>50</v>
      </c>
      <c r="B1379" s="5">
        <v>0</v>
      </c>
      <c r="C1379" s="5">
        <v>0</v>
      </c>
      <c r="D1379" s="5">
        <v>1</v>
      </c>
      <c r="E1379" s="5">
        <v>229</v>
      </c>
      <c r="F1379" s="5">
        <f>ROUND(Source!AZ1368,O1379)</f>
        <v>0</v>
      </c>
      <c r="G1379" s="5" t="s">
        <v>213</v>
      </c>
      <c r="H1379" s="5" t="s">
        <v>214</v>
      </c>
      <c r="I1379" s="5"/>
      <c r="J1379" s="5"/>
      <c r="K1379" s="5">
        <v>229</v>
      </c>
      <c r="L1379" s="5">
        <v>10</v>
      </c>
      <c r="M1379" s="5">
        <v>3</v>
      </c>
      <c r="N1379" s="5" t="s">
        <v>3</v>
      </c>
      <c r="O1379" s="5">
        <v>2</v>
      </c>
      <c r="P1379" s="5">
        <f>ROUND(Source!ER1368,O1379)</f>
        <v>0</v>
      </c>
      <c r="Q1379" s="5"/>
      <c r="R1379" s="5"/>
      <c r="S1379" s="5"/>
      <c r="T1379" s="5"/>
      <c r="U1379" s="5"/>
      <c r="V1379" s="5"/>
      <c r="W1379" s="5">
        <v>0</v>
      </c>
      <c r="X1379" s="5">
        <v>1</v>
      </c>
      <c r="Y1379" s="5">
        <v>0</v>
      </c>
      <c r="Z1379" s="5">
        <v>0</v>
      </c>
      <c r="AA1379" s="5">
        <v>1</v>
      </c>
      <c r="AB1379" s="5">
        <v>0</v>
      </c>
    </row>
    <row r="1380" spans="1:28">
      <c r="A1380" s="5">
        <v>50</v>
      </c>
      <c r="B1380" s="5">
        <v>0</v>
      </c>
      <c r="C1380" s="5">
        <v>0</v>
      </c>
      <c r="D1380" s="5">
        <v>1</v>
      </c>
      <c r="E1380" s="5">
        <v>203</v>
      </c>
      <c r="F1380" s="5">
        <f>ROUND(Source!Q1368,O1380)</f>
        <v>45631.77</v>
      </c>
      <c r="G1380" s="5" t="s">
        <v>215</v>
      </c>
      <c r="H1380" s="5" t="s">
        <v>216</v>
      </c>
      <c r="I1380" s="5"/>
      <c r="J1380" s="5"/>
      <c r="K1380" s="5">
        <v>203</v>
      </c>
      <c r="L1380" s="5">
        <v>11</v>
      </c>
      <c r="M1380" s="5">
        <v>3</v>
      </c>
      <c r="N1380" s="5" t="s">
        <v>3</v>
      </c>
      <c r="O1380" s="5">
        <v>2</v>
      </c>
      <c r="P1380" s="5">
        <f>ROUND(Source!DI1368,O1380)</f>
        <v>266775.63</v>
      </c>
      <c r="Q1380" s="5"/>
      <c r="R1380" s="5"/>
      <c r="S1380" s="5"/>
      <c r="T1380" s="5"/>
      <c r="U1380" s="5"/>
      <c r="V1380" s="5"/>
      <c r="W1380" s="5">
        <v>45631.77</v>
      </c>
      <c r="X1380" s="5">
        <v>1</v>
      </c>
      <c r="Y1380" s="5">
        <v>45631.77</v>
      </c>
      <c r="Z1380" s="5">
        <v>266775.63</v>
      </c>
      <c r="AA1380" s="5">
        <v>1</v>
      </c>
      <c r="AB1380" s="5">
        <v>266775.63</v>
      </c>
    </row>
    <row r="1381" spans="1:28">
      <c r="A1381" s="5">
        <v>50</v>
      </c>
      <c r="B1381" s="5">
        <v>0</v>
      </c>
      <c r="C1381" s="5">
        <v>0</v>
      </c>
      <c r="D1381" s="5">
        <v>1</v>
      </c>
      <c r="E1381" s="5">
        <v>231</v>
      </c>
      <c r="F1381" s="5">
        <f>ROUND(Source!BB1368,O1381)</f>
        <v>0</v>
      </c>
      <c r="G1381" s="5" t="s">
        <v>217</v>
      </c>
      <c r="H1381" s="5" t="s">
        <v>218</v>
      </c>
      <c r="I1381" s="5"/>
      <c r="J1381" s="5"/>
      <c r="K1381" s="5">
        <v>231</v>
      </c>
      <c r="L1381" s="5">
        <v>12</v>
      </c>
      <c r="M1381" s="5">
        <v>3</v>
      </c>
      <c r="N1381" s="5" t="s">
        <v>3</v>
      </c>
      <c r="O1381" s="5">
        <v>2</v>
      </c>
      <c r="P1381" s="5">
        <f>ROUND(Source!ET1368,O1381)</f>
        <v>0</v>
      </c>
      <c r="Q1381" s="5"/>
      <c r="R1381" s="5"/>
      <c r="S1381" s="5"/>
      <c r="T1381" s="5"/>
      <c r="U1381" s="5"/>
      <c r="V1381" s="5"/>
      <c r="W1381" s="5">
        <v>0</v>
      </c>
      <c r="X1381" s="5">
        <v>1</v>
      </c>
      <c r="Y1381" s="5">
        <v>0</v>
      </c>
      <c r="Z1381" s="5">
        <v>0</v>
      </c>
      <c r="AA1381" s="5">
        <v>1</v>
      </c>
      <c r="AB1381" s="5">
        <v>0</v>
      </c>
    </row>
    <row r="1382" spans="1:28">
      <c r="A1382" s="5">
        <v>50</v>
      </c>
      <c r="B1382" s="5">
        <v>0</v>
      </c>
      <c r="C1382" s="5">
        <v>0</v>
      </c>
      <c r="D1382" s="5">
        <v>1</v>
      </c>
      <c r="E1382" s="5">
        <v>204</v>
      </c>
      <c r="F1382" s="5">
        <f>ROUND(Source!R1368,O1382)</f>
        <v>1133.3499999999999</v>
      </c>
      <c r="G1382" s="5" t="s">
        <v>219</v>
      </c>
      <c r="H1382" s="5" t="s">
        <v>220</v>
      </c>
      <c r="I1382" s="5"/>
      <c r="J1382" s="5"/>
      <c r="K1382" s="5">
        <v>204</v>
      </c>
      <c r="L1382" s="5">
        <v>13</v>
      </c>
      <c r="M1382" s="5">
        <v>3</v>
      </c>
      <c r="N1382" s="5" t="s">
        <v>3</v>
      </c>
      <c r="O1382" s="5">
        <v>2</v>
      </c>
      <c r="P1382" s="5">
        <f>ROUND(Source!DJ1368,O1382)</f>
        <v>57702.91</v>
      </c>
      <c r="Q1382" s="5"/>
      <c r="R1382" s="5"/>
      <c r="S1382" s="5"/>
      <c r="T1382" s="5"/>
      <c r="U1382" s="5"/>
      <c r="V1382" s="5"/>
      <c r="W1382" s="5">
        <v>1133.3499999999999</v>
      </c>
      <c r="X1382" s="5">
        <v>1</v>
      </c>
      <c r="Y1382" s="5">
        <v>1133.3499999999999</v>
      </c>
      <c r="Z1382" s="5">
        <v>57702.91</v>
      </c>
      <c r="AA1382" s="5">
        <v>1</v>
      </c>
      <c r="AB1382" s="5">
        <v>57702.91</v>
      </c>
    </row>
    <row r="1383" spans="1:28">
      <c r="A1383" s="5">
        <v>50</v>
      </c>
      <c r="B1383" s="5">
        <v>0</v>
      </c>
      <c r="C1383" s="5">
        <v>0</v>
      </c>
      <c r="D1383" s="5">
        <v>1</v>
      </c>
      <c r="E1383" s="5">
        <v>205</v>
      </c>
      <c r="F1383" s="5">
        <f>ROUND(Source!S1368,O1383)</f>
        <v>1022.37</v>
      </c>
      <c r="G1383" s="5" t="s">
        <v>221</v>
      </c>
      <c r="H1383" s="5" t="s">
        <v>222</v>
      </c>
      <c r="I1383" s="5"/>
      <c r="J1383" s="5"/>
      <c r="K1383" s="5">
        <v>205</v>
      </c>
      <c r="L1383" s="5">
        <v>14</v>
      </c>
      <c r="M1383" s="5">
        <v>3</v>
      </c>
      <c r="N1383" s="5" t="s">
        <v>3</v>
      </c>
      <c r="O1383" s="5">
        <v>2</v>
      </c>
      <c r="P1383" s="5">
        <f>ROUND(Source!DK1368,O1383)</f>
        <v>51138.59</v>
      </c>
      <c r="Q1383" s="5"/>
      <c r="R1383" s="5"/>
      <c r="S1383" s="5"/>
      <c r="T1383" s="5"/>
      <c r="U1383" s="5"/>
      <c r="V1383" s="5"/>
      <c r="W1383" s="5">
        <v>1022.37</v>
      </c>
      <c r="X1383" s="5">
        <v>1</v>
      </c>
      <c r="Y1383" s="5">
        <v>1022.37</v>
      </c>
      <c r="Z1383" s="5">
        <v>51138.59</v>
      </c>
      <c r="AA1383" s="5">
        <v>1</v>
      </c>
      <c r="AB1383" s="5">
        <v>51138.59</v>
      </c>
    </row>
    <row r="1384" spans="1:28">
      <c r="A1384" s="5">
        <v>50</v>
      </c>
      <c r="B1384" s="5">
        <v>0</v>
      </c>
      <c r="C1384" s="5">
        <v>0</v>
      </c>
      <c r="D1384" s="5">
        <v>1</v>
      </c>
      <c r="E1384" s="5">
        <v>232</v>
      </c>
      <c r="F1384" s="5">
        <f>ROUND(Source!BC1368,O1384)</f>
        <v>0</v>
      </c>
      <c r="G1384" s="5" t="s">
        <v>223</v>
      </c>
      <c r="H1384" s="5" t="s">
        <v>224</v>
      </c>
      <c r="I1384" s="5"/>
      <c r="J1384" s="5"/>
      <c r="K1384" s="5">
        <v>232</v>
      </c>
      <c r="L1384" s="5">
        <v>15</v>
      </c>
      <c r="M1384" s="5">
        <v>3</v>
      </c>
      <c r="N1384" s="5" t="s">
        <v>3</v>
      </c>
      <c r="O1384" s="5">
        <v>2</v>
      </c>
      <c r="P1384" s="5">
        <f>ROUND(Source!EU1368,O1384)</f>
        <v>0</v>
      </c>
      <c r="Q1384" s="5"/>
      <c r="R1384" s="5"/>
      <c r="S1384" s="5"/>
      <c r="T1384" s="5"/>
      <c r="U1384" s="5"/>
      <c r="V1384" s="5"/>
      <c r="W1384" s="5">
        <v>0</v>
      </c>
      <c r="X1384" s="5">
        <v>1</v>
      </c>
      <c r="Y1384" s="5">
        <v>0</v>
      </c>
      <c r="Z1384" s="5">
        <v>0</v>
      </c>
      <c r="AA1384" s="5">
        <v>1</v>
      </c>
      <c r="AB1384" s="5">
        <v>0</v>
      </c>
    </row>
    <row r="1385" spans="1:28">
      <c r="A1385" s="5">
        <v>50</v>
      </c>
      <c r="B1385" s="5">
        <v>0</v>
      </c>
      <c r="C1385" s="5">
        <v>0</v>
      </c>
      <c r="D1385" s="5">
        <v>1</v>
      </c>
      <c r="E1385" s="5">
        <v>214</v>
      </c>
      <c r="F1385" s="5">
        <f>ROUND(Source!AS1368,O1385)</f>
        <v>144660.12</v>
      </c>
      <c r="G1385" s="5" t="s">
        <v>225</v>
      </c>
      <c r="H1385" s="5" t="s">
        <v>226</v>
      </c>
      <c r="I1385" s="5"/>
      <c r="J1385" s="5"/>
      <c r="K1385" s="5">
        <v>214</v>
      </c>
      <c r="L1385" s="5">
        <v>16</v>
      </c>
      <c r="M1385" s="5">
        <v>3</v>
      </c>
      <c r="N1385" s="5" t="s">
        <v>3</v>
      </c>
      <c r="O1385" s="5">
        <v>2</v>
      </c>
      <c r="P1385" s="5">
        <f>ROUND(Source!EK1368,O1385)</f>
        <v>760810.59</v>
      </c>
      <c r="Q1385" s="5"/>
      <c r="R1385" s="5"/>
      <c r="S1385" s="5"/>
      <c r="T1385" s="5"/>
      <c r="U1385" s="5"/>
      <c r="V1385" s="5"/>
      <c r="W1385" s="5">
        <v>144660.12</v>
      </c>
      <c r="X1385" s="5">
        <v>1</v>
      </c>
      <c r="Y1385" s="5">
        <v>144660.12</v>
      </c>
      <c r="Z1385" s="5">
        <v>760810.59</v>
      </c>
      <c r="AA1385" s="5">
        <v>1</v>
      </c>
      <c r="AB1385" s="5">
        <v>760810.59</v>
      </c>
    </row>
    <row r="1386" spans="1:28">
      <c r="A1386" s="5">
        <v>50</v>
      </c>
      <c r="B1386" s="5">
        <v>0</v>
      </c>
      <c r="C1386" s="5">
        <v>0</v>
      </c>
      <c r="D1386" s="5">
        <v>1</v>
      </c>
      <c r="E1386" s="5">
        <v>215</v>
      </c>
      <c r="F1386" s="5">
        <f>ROUND(Source!AT1368,O1386)</f>
        <v>280.26</v>
      </c>
      <c r="G1386" s="5" t="s">
        <v>227</v>
      </c>
      <c r="H1386" s="5" t="s">
        <v>228</v>
      </c>
      <c r="I1386" s="5"/>
      <c r="J1386" s="5"/>
      <c r="K1386" s="5">
        <v>215</v>
      </c>
      <c r="L1386" s="5">
        <v>17</v>
      </c>
      <c r="M1386" s="5">
        <v>3</v>
      </c>
      <c r="N1386" s="5" t="s">
        <v>3</v>
      </c>
      <c r="O1386" s="5">
        <v>2</v>
      </c>
      <c r="P1386" s="5">
        <f>ROUND(Source!EL1368,O1386)</f>
        <v>13101.22</v>
      </c>
      <c r="Q1386" s="5"/>
      <c r="R1386" s="5"/>
      <c r="S1386" s="5"/>
      <c r="T1386" s="5"/>
      <c r="U1386" s="5"/>
      <c r="V1386" s="5"/>
      <c r="W1386" s="5">
        <v>280.26</v>
      </c>
      <c r="X1386" s="5">
        <v>1</v>
      </c>
      <c r="Y1386" s="5">
        <v>280.26</v>
      </c>
      <c r="Z1386" s="5">
        <v>13101.22</v>
      </c>
      <c r="AA1386" s="5">
        <v>1</v>
      </c>
      <c r="AB1386" s="5">
        <v>13101.22</v>
      </c>
    </row>
    <row r="1387" spans="1:28">
      <c r="A1387" s="5">
        <v>50</v>
      </c>
      <c r="B1387" s="5">
        <v>0</v>
      </c>
      <c r="C1387" s="5">
        <v>0</v>
      </c>
      <c r="D1387" s="5">
        <v>1</v>
      </c>
      <c r="E1387" s="5">
        <v>217</v>
      </c>
      <c r="F1387" s="5">
        <f>ROUND(Source!AU1368,O1387)</f>
        <v>0</v>
      </c>
      <c r="G1387" s="5" t="s">
        <v>229</v>
      </c>
      <c r="H1387" s="5" t="s">
        <v>230</v>
      </c>
      <c r="I1387" s="5"/>
      <c r="J1387" s="5"/>
      <c r="K1387" s="5">
        <v>217</v>
      </c>
      <c r="L1387" s="5">
        <v>18</v>
      </c>
      <c r="M1387" s="5">
        <v>3</v>
      </c>
      <c r="N1387" s="5" t="s">
        <v>3</v>
      </c>
      <c r="O1387" s="5">
        <v>2</v>
      </c>
      <c r="P1387" s="5">
        <f>ROUND(Source!EM1368,O1387)</f>
        <v>0</v>
      </c>
      <c r="Q1387" s="5"/>
      <c r="R1387" s="5"/>
      <c r="S1387" s="5"/>
      <c r="T1387" s="5"/>
      <c r="U1387" s="5"/>
      <c r="V1387" s="5"/>
      <c r="W1387" s="5">
        <v>0</v>
      </c>
      <c r="X1387" s="5">
        <v>1</v>
      </c>
      <c r="Y1387" s="5">
        <v>0</v>
      </c>
      <c r="Z1387" s="5">
        <v>0</v>
      </c>
      <c r="AA1387" s="5">
        <v>1</v>
      </c>
      <c r="AB1387" s="5">
        <v>0</v>
      </c>
    </row>
    <row r="1388" spans="1:28">
      <c r="A1388" s="5">
        <v>50</v>
      </c>
      <c r="B1388" s="5">
        <v>0</v>
      </c>
      <c r="C1388" s="5">
        <v>0</v>
      </c>
      <c r="D1388" s="5">
        <v>1</v>
      </c>
      <c r="E1388" s="5">
        <v>230</v>
      </c>
      <c r="F1388" s="5">
        <f>ROUND(Source!BA1368,O1388)</f>
        <v>0</v>
      </c>
      <c r="G1388" s="5" t="s">
        <v>231</v>
      </c>
      <c r="H1388" s="5" t="s">
        <v>232</v>
      </c>
      <c r="I1388" s="5"/>
      <c r="J1388" s="5"/>
      <c r="K1388" s="5">
        <v>230</v>
      </c>
      <c r="L1388" s="5">
        <v>19</v>
      </c>
      <c r="M1388" s="5">
        <v>3</v>
      </c>
      <c r="N1388" s="5" t="s">
        <v>3</v>
      </c>
      <c r="O1388" s="5">
        <v>2</v>
      </c>
      <c r="P1388" s="5">
        <f>ROUND(Source!ES1368,O1388)</f>
        <v>0</v>
      </c>
      <c r="Q1388" s="5"/>
      <c r="R1388" s="5"/>
      <c r="S1388" s="5"/>
      <c r="T1388" s="5"/>
      <c r="U1388" s="5"/>
      <c r="V1388" s="5"/>
      <c r="W1388" s="5">
        <v>0</v>
      </c>
      <c r="X1388" s="5">
        <v>1</v>
      </c>
      <c r="Y1388" s="5">
        <v>0</v>
      </c>
      <c r="Z1388" s="5">
        <v>0</v>
      </c>
      <c r="AA1388" s="5">
        <v>1</v>
      </c>
      <c r="AB1388" s="5">
        <v>0</v>
      </c>
    </row>
    <row r="1389" spans="1:28">
      <c r="A1389" s="5">
        <v>50</v>
      </c>
      <c r="B1389" s="5">
        <v>0</v>
      </c>
      <c r="C1389" s="5">
        <v>0</v>
      </c>
      <c r="D1389" s="5">
        <v>1</v>
      </c>
      <c r="E1389" s="5">
        <v>206</v>
      </c>
      <c r="F1389" s="5">
        <f>ROUND(Source!T1368,O1389)</f>
        <v>0</v>
      </c>
      <c r="G1389" s="5" t="s">
        <v>233</v>
      </c>
      <c r="H1389" s="5" t="s">
        <v>234</v>
      </c>
      <c r="I1389" s="5"/>
      <c r="J1389" s="5"/>
      <c r="K1389" s="5">
        <v>206</v>
      </c>
      <c r="L1389" s="5">
        <v>20</v>
      </c>
      <c r="M1389" s="5">
        <v>3</v>
      </c>
      <c r="N1389" s="5" t="s">
        <v>3</v>
      </c>
      <c r="O1389" s="5">
        <v>2</v>
      </c>
      <c r="P1389" s="5">
        <f>ROUND(Source!DL1368,O1389)</f>
        <v>0</v>
      </c>
      <c r="Q1389" s="5"/>
      <c r="R1389" s="5"/>
      <c r="S1389" s="5"/>
      <c r="T1389" s="5"/>
      <c r="U1389" s="5"/>
      <c r="V1389" s="5"/>
      <c r="W1389" s="5">
        <v>0</v>
      </c>
      <c r="X1389" s="5">
        <v>1</v>
      </c>
      <c r="Y1389" s="5">
        <v>0</v>
      </c>
      <c r="Z1389" s="5">
        <v>0</v>
      </c>
      <c r="AA1389" s="5">
        <v>1</v>
      </c>
      <c r="AB1389" s="5">
        <v>0</v>
      </c>
    </row>
    <row r="1390" spans="1:28">
      <c r="A1390" s="5">
        <v>50</v>
      </c>
      <c r="B1390" s="5">
        <v>0</v>
      </c>
      <c r="C1390" s="5">
        <v>0</v>
      </c>
      <c r="D1390" s="5">
        <v>1</v>
      </c>
      <c r="E1390" s="5">
        <v>207</v>
      </c>
      <c r="F1390" s="5">
        <f>Source!U1368</f>
        <v>97.96413849999999</v>
      </c>
      <c r="G1390" s="5" t="s">
        <v>235</v>
      </c>
      <c r="H1390" s="5" t="s">
        <v>236</v>
      </c>
      <c r="I1390" s="5"/>
      <c r="J1390" s="5"/>
      <c r="K1390" s="5">
        <v>207</v>
      </c>
      <c r="L1390" s="5">
        <v>21</v>
      </c>
      <c r="M1390" s="5">
        <v>3</v>
      </c>
      <c r="N1390" s="5" t="s">
        <v>3</v>
      </c>
      <c r="O1390" s="5">
        <v>-1</v>
      </c>
      <c r="P1390" s="5">
        <f>Source!DM1368</f>
        <v>97.96413849999999</v>
      </c>
      <c r="Q1390" s="5"/>
      <c r="R1390" s="5"/>
      <c r="S1390" s="5"/>
      <c r="T1390" s="5"/>
      <c r="U1390" s="5"/>
      <c r="V1390" s="5"/>
      <c r="W1390" s="5">
        <v>97.96413849999999</v>
      </c>
      <c r="X1390" s="5">
        <v>1</v>
      </c>
      <c r="Y1390" s="5">
        <v>97.96413849999999</v>
      </c>
      <c r="Z1390" s="5">
        <v>97.96413849999999</v>
      </c>
      <c r="AA1390" s="5">
        <v>1</v>
      </c>
      <c r="AB1390" s="5">
        <v>97.96413849999999</v>
      </c>
    </row>
    <row r="1391" spans="1:28">
      <c r="A1391" s="5">
        <v>50</v>
      </c>
      <c r="B1391" s="5">
        <v>0</v>
      </c>
      <c r="C1391" s="5">
        <v>0</v>
      </c>
      <c r="D1391" s="5">
        <v>1</v>
      </c>
      <c r="E1391" s="5">
        <v>208</v>
      </c>
      <c r="F1391" s="5">
        <f>Source!V1368</f>
        <v>83.179551749999987</v>
      </c>
      <c r="G1391" s="5" t="s">
        <v>237</v>
      </c>
      <c r="H1391" s="5" t="s">
        <v>238</v>
      </c>
      <c r="I1391" s="5"/>
      <c r="J1391" s="5"/>
      <c r="K1391" s="5">
        <v>208</v>
      </c>
      <c r="L1391" s="5">
        <v>22</v>
      </c>
      <c r="M1391" s="5">
        <v>3</v>
      </c>
      <c r="N1391" s="5" t="s">
        <v>3</v>
      </c>
      <c r="O1391" s="5">
        <v>-1</v>
      </c>
      <c r="P1391" s="5">
        <f>Source!DN1368</f>
        <v>83.179551749999987</v>
      </c>
      <c r="Q1391" s="5"/>
      <c r="R1391" s="5"/>
      <c r="S1391" s="5"/>
      <c r="T1391" s="5"/>
      <c r="U1391" s="5"/>
      <c r="V1391" s="5"/>
      <c r="W1391" s="5">
        <v>83.179551749999987</v>
      </c>
      <c r="X1391" s="5">
        <v>1</v>
      </c>
      <c r="Y1391" s="5">
        <v>83.179551749999987</v>
      </c>
      <c r="Z1391" s="5">
        <v>83.179551749999987</v>
      </c>
      <c r="AA1391" s="5">
        <v>1</v>
      </c>
      <c r="AB1391" s="5">
        <v>83.179551749999987</v>
      </c>
    </row>
    <row r="1392" spans="1:28">
      <c r="A1392" s="5">
        <v>50</v>
      </c>
      <c r="B1392" s="5">
        <v>0</v>
      </c>
      <c r="C1392" s="5">
        <v>0</v>
      </c>
      <c r="D1392" s="5">
        <v>1</v>
      </c>
      <c r="E1392" s="5">
        <v>209</v>
      </c>
      <c r="F1392" s="5">
        <f>ROUND(Source!W1368,O1392)</f>
        <v>193.29</v>
      </c>
      <c r="G1392" s="5" t="s">
        <v>239</v>
      </c>
      <c r="H1392" s="5" t="s">
        <v>240</v>
      </c>
      <c r="I1392" s="5"/>
      <c r="J1392" s="5"/>
      <c r="K1392" s="5">
        <v>209</v>
      </c>
      <c r="L1392" s="5">
        <v>23</v>
      </c>
      <c r="M1392" s="5">
        <v>3</v>
      </c>
      <c r="N1392" s="5" t="s">
        <v>3</v>
      </c>
      <c r="O1392" s="5">
        <v>2</v>
      </c>
      <c r="P1392" s="5">
        <f>ROUND(Source!DO1368,O1392)</f>
        <v>193.29</v>
      </c>
      <c r="Q1392" s="5"/>
      <c r="R1392" s="5"/>
      <c r="S1392" s="5"/>
      <c r="T1392" s="5"/>
      <c r="U1392" s="5"/>
      <c r="V1392" s="5"/>
      <c r="W1392" s="5">
        <v>193.29</v>
      </c>
      <c r="X1392" s="5">
        <v>1</v>
      </c>
      <c r="Y1392" s="5">
        <v>193.29</v>
      </c>
      <c r="Z1392" s="5">
        <v>193.29</v>
      </c>
      <c r="AA1392" s="5">
        <v>1</v>
      </c>
      <c r="AB1392" s="5">
        <v>193.29</v>
      </c>
    </row>
    <row r="1393" spans="1:206">
      <c r="A1393" s="5">
        <v>50</v>
      </c>
      <c r="B1393" s="5">
        <v>0</v>
      </c>
      <c r="C1393" s="5">
        <v>0</v>
      </c>
      <c r="D1393" s="5">
        <v>1</v>
      </c>
      <c r="E1393" s="5">
        <v>233</v>
      </c>
      <c r="F1393" s="5">
        <f>ROUND(Source!BD1368,O1393)</f>
        <v>0</v>
      </c>
      <c r="G1393" s="5" t="s">
        <v>241</v>
      </c>
      <c r="H1393" s="5" t="s">
        <v>242</v>
      </c>
      <c r="I1393" s="5"/>
      <c r="J1393" s="5"/>
      <c r="K1393" s="5">
        <v>233</v>
      </c>
      <c r="L1393" s="5">
        <v>24</v>
      </c>
      <c r="M1393" s="5">
        <v>3</v>
      </c>
      <c r="N1393" s="5" t="s">
        <v>3</v>
      </c>
      <c r="O1393" s="5">
        <v>2</v>
      </c>
      <c r="P1393" s="5">
        <f>ROUND(Source!EV1368,O1393)</f>
        <v>0</v>
      </c>
      <c r="Q1393" s="5"/>
      <c r="R1393" s="5"/>
      <c r="S1393" s="5"/>
      <c r="T1393" s="5"/>
      <c r="U1393" s="5"/>
      <c r="V1393" s="5"/>
      <c r="W1393" s="5">
        <v>0</v>
      </c>
      <c r="X1393" s="5">
        <v>1</v>
      </c>
      <c r="Y1393" s="5">
        <v>0</v>
      </c>
      <c r="Z1393" s="5">
        <v>0</v>
      </c>
      <c r="AA1393" s="5">
        <v>1</v>
      </c>
      <c r="AB1393" s="5">
        <v>0</v>
      </c>
    </row>
    <row r="1394" spans="1:206">
      <c r="A1394" s="5">
        <v>50</v>
      </c>
      <c r="B1394" s="5">
        <v>0</v>
      </c>
      <c r="C1394" s="5">
        <v>0</v>
      </c>
      <c r="D1394" s="5">
        <v>1</v>
      </c>
      <c r="E1394" s="5">
        <v>210</v>
      </c>
      <c r="F1394" s="5">
        <f>ROUND(Source!X1368,O1394)</f>
        <v>2278.9899999999998</v>
      </c>
      <c r="G1394" s="5" t="s">
        <v>243</v>
      </c>
      <c r="H1394" s="5" t="s">
        <v>244</v>
      </c>
      <c r="I1394" s="5"/>
      <c r="J1394" s="5"/>
      <c r="K1394" s="5">
        <v>210</v>
      </c>
      <c r="L1394" s="5">
        <v>25</v>
      </c>
      <c r="M1394" s="5">
        <v>3</v>
      </c>
      <c r="N1394" s="5" t="s">
        <v>3</v>
      </c>
      <c r="O1394" s="5">
        <v>2</v>
      </c>
      <c r="P1394" s="5">
        <f>ROUND(Source!DP1368,O1394)</f>
        <v>115087.11</v>
      </c>
      <c r="Q1394" s="5"/>
      <c r="R1394" s="5"/>
      <c r="S1394" s="5"/>
      <c r="T1394" s="5"/>
      <c r="U1394" s="5"/>
      <c r="V1394" s="5"/>
      <c r="W1394" s="5">
        <v>2278.9899999999998</v>
      </c>
      <c r="X1394" s="5">
        <v>1</v>
      </c>
      <c r="Y1394" s="5">
        <v>2278.9899999999998</v>
      </c>
      <c r="Z1394" s="5">
        <v>115087.11</v>
      </c>
      <c r="AA1394" s="5">
        <v>1</v>
      </c>
      <c r="AB1394" s="5">
        <v>115087.11</v>
      </c>
    </row>
    <row r="1395" spans="1:206">
      <c r="A1395" s="5">
        <v>50</v>
      </c>
      <c r="B1395" s="5">
        <v>0</v>
      </c>
      <c r="C1395" s="5">
        <v>0</v>
      </c>
      <c r="D1395" s="5">
        <v>1</v>
      </c>
      <c r="E1395" s="5">
        <v>211</v>
      </c>
      <c r="F1395" s="5">
        <f>ROUND(Source!Y1368,O1395)</f>
        <v>1002.41</v>
      </c>
      <c r="G1395" s="5" t="s">
        <v>245</v>
      </c>
      <c r="H1395" s="5" t="s">
        <v>246</v>
      </c>
      <c r="I1395" s="5"/>
      <c r="J1395" s="5"/>
      <c r="K1395" s="5">
        <v>211</v>
      </c>
      <c r="L1395" s="5">
        <v>26</v>
      </c>
      <c r="M1395" s="5">
        <v>3</v>
      </c>
      <c r="N1395" s="5" t="s">
        <v>3</v>
      </c>
      <c r="O1395" s="5">
        <v>2</v>
      </c>
      <c r="P1395" s="5">
        <f>ROUND(Source!DQ1368,O1395)</f>
        <v>50498.28</v>
      </c>
      <c r="Q1395" s="5"/>
      <c r="R1395" s="5"/>
      <c r="S1395" s="5"/>
      <c r="T1395" s="5"/>
      <c r="U1395" s="5"/>
      <c r="V1395" s="5"/>
      <c r="W1395" s="5">
        <v>1002.41</v>
      </c>
      <c r="X1395" s="5">
        <v>1</v>
      </c>
      <c r="Y1395" s="5">
        <v>1002.41</v>
      </c>
      <c r="Z1395" s="5">
        <v>50498.28</v>
      </c>
      <c r="AA1395" s="5">
        <v>1</v>
      </c>
      <c r="AB1395" s="5">
        <v>50498.28</v>
      </c>
    </row>
    <row r="1396" spans="1:206">
      <c r="A1396" s="5">
        <v>50</v>
      </c>
      <c r="B1396" s="5">
        <v>0</v>
      </c>
      <c r="C1396" s="5">
        <v>0</v>
      </c>
      <c r="D1396" s="5">
        <v>1</v>
      </c>
      <c r="E1396" s="5">
        <v>224</v>
      </c>
      <c r="F1396" s="5">
        <f>ROUND(Source!AR1368,O1396)</f>
        <v>144940.38</v>
      </c>
      <c r="G1396" s="5" t="s">
        <v>247</v>
      </c>
      <c r="H1396" s="5" t="s">
        <v>248</v>
      </c>
      <c r="I1396" s="5"/>
      <c r="J1396" s="5"/>
      <c r="K1396" s="5">
        <v>224</v>
      </c>
      <c r="L1396" s="5">
        <v>27</v>
      </c>
      <c r="M1396" s="5">
        <v>3</v>
      </c>
      <c r="N1396" s="5" t="s">
        <v>3</v>
      </c>
      <c r="O1396" s="5">
        <v>2</v>
      </c>
      <c r="P1396" s="5">
        <f>ROUND(Source!EJ1368,O1396)</f>
        <v>773911.81</v>
      </c>
      <c r="Q1396" s="5"/>
      <c r="R1396" s="5"/>
      <c r="S1396" s="5"/>
      <c r="T1396" s="5"/>
      <c r="U1396" s="5"/>
      <c r="V1396" s="5"/>
      <c r="W1396" s="5">
        <v>144940.38</v>
      </c>
      <c r="X1396" s="5">
        <v>1</v>
      </c>
      <c r="Y1396" s="5">
        <v>144940.38</v>
      </c>
      <c r="Z1396" s="5">
        <v>773911.81</v>
      </c>
      <c r="AA1396" s="5">
        <v>1</v>
      </c>
      <c r="AB1396" s="5">
        <v>773911.81</v>
      </c>
    </row>
    <row r="1398" spans="1:206">
      <c r="A1398" s="1">
        <v>3</v>
      </c>
      <c r="B1398" s="1">
        <v>0</v>
      </c>
      <c r="C1398" s="1"/>
      <c r="D1398" s="1">
        <f>ROW(A1436)</f>
        <v>1436</v>
      </c>
      <c r="E1398" s="1"/>
      <c r="F1398" s="1" t="s">
        <v>23</v>
      </c>
      <c r="G1398" s="1" t="s">
        <v>830</v>
      </c>
      <c r="H1398" s="1" t="s">
        <v>3</v>
      </c>
      <c r="I1398" s="1">
        <v>0</v>
      </c>
      <c r="J1398" s="1" t="s">
        <v>3</v>
      </c>
      <c r="K1398" s="1">
        <v>-1</v>
      </c>
      <c r="L1398" s="1" t="s">
        <v>23</v>
      </c>
      <c r="M1398" s="1" t="s">
        <v>3</v>
      </c>
      <c r="N1398" s="1"/>
      <c r="O1398" s="1"/>
      <c r="P1398" s="1"/>
      <c r="Q1398" s="1"/>
      <c r="R1398" s="1"/>
      <c r="S1398" s="1">
        <v>0</v>
      </c>
      <c r="T1398" s="1">
        <v>0</v>
      </c>
      <c r="U1398" s="1" t="s">
        <v>3</v>
      </c>
      <c r="V1398" s="1">
        <v>0</v>
      </c>
      <c r="W1398" s="1"/>
      <c r="X1398" s="1"/>
      <c r="Y1398" s="1"/>
      <c r="Z1398" s="1"/>
      <c r="AA1398" s="1"/>
      <c r="AB1398" s="1" t="s">
        <v>3</v>
      </c>
      <c r="AC1398" s="1" t="s">
        <v>3</v>
      </c>
      <c r="AD1398" s="1" t="s">
        <v>3</v>
      </c>
      <c r="AE1398" s="1" t="s">
        <v>3</v>
      </c>
      <c r="AF1398" s="1" t="s">
        <v>3</v>
      </c>
      <c r="AG1398" s="1" t="s">
        <v>3</v>
      </c>
      <c r="AH1398" s="1"/>
      <c r="AI1398" s="1"/>
      <c r="AJ1398" s="1"/>
      <c r="AK1398" s="1"/>
      <c r="AL1398" s="1"/>
      <c r="AM1398" s="1"/>
      <c r="AN1398" s="1"/>
      <c r="AO1398" s="1"/>
      <c r="AP1398" s="1" t="s">
        <v>3</v>
      </c>
      <c r="AQ1398" s="1" t="s">
        <v>3</v>
      </c>
      <c r="AR1398" s="1" t="s">
        <v>3</v>
      </c>
      <c r="AS1398" s="1"/>
      <c r="AT1398" s="1"/>
      <c r="AU1398" s="1"/>
      <c r="AV1398" s="1"/>
      <c r="AW1398" s="1"/>
      <c r="AX1398" s="1"/>
      <c r="AY1398" s="1"/>
      <c r="AZ1398" s="1" t="s">
        <v>3</v>
      </c>
      <c r="BA1398" s="1"/>
      <c r="BB1398" s="1" t="s">
        <v>3</v>
      </c>
      <c r="BC1398" s="1" t="s">
        <v>3</v>
      </c>
      <c r="BD1398" s="1" t="s">
        <v>3</v>
      </c>
      <c r="BE1398" s="1" t="s">
        <v>3</v>
      </c>
      <c r="BF1398" s="1" t="s">
        <v>3</v>
      </c>
      <c r="BG1398" s="1" t="s">
        <v>3</v>
      </c>
      <c r="BH1398" s="1" t="s">
        <v>3</v>
      </c>
      <c r="BI1398" s="1" t="s">
        <v>3</v>
      </c>
      <c r="BJ1398" s="1" t="s">
        <v>3</v>
      </c>
      <c r="BK1398" s="1" t="s">
        <v>3</v>
      </c>
      <c r="BL1398" s="1" t="s">
        <v>3</v>
      </c>
      <c r="BM1398" s="1" t="s">
        <v>3</v>
      </c>
      <c r="BN1398" s="1" t="s">
        <v>3</v>
      </c>
      <c r="BO1398" s="1" t="s">
        <v>3</v>
      </c>
      <c r="BP1398" s="1" t="s">
        <v>3</v>
      </c>
      <c r="BQ1398" s="1"/>
      <c r="BR1398" s="1"/>
      <c r="BS1398" s="1"/>
      <c r="BT1398" s="1"/>
      <c r="BU1398" s="1"/>
      <c r="BV1398" s="1"/>
      <c r="BW1398" s="1"/>
      <c r="BX1398" s="1">
        <v>0</v>
      </c>
      <c r="BY1398" s="1"/>
      <c r="BZ1398" s="1"/>
      <c r="CA1398" s="1"/>
      <c r="CB1398" s="1"/>
      <c r="CC1398" s="1"/>
      <c r="CD1398" s="1"/>
      <c r="CE1398" s="1"/>
      <c r="CF1398" s="1">
        <v>0</v>
      </c>
      <c r="CG1398" s="1">
        <v>0</v>
      </c>
      <c r="CH1398" s="1"/>
      <c r="CI1398" s="1" t="s">
        <v>3</v>
      </c>
      <c r="CJ1398" s="1" t="s">
        <v>3</v>
      </c>
      <c r="CK1398" t="s">
        <v>3</v>
      </c>
      <c r="CL1398" t="s">
        <v>3</v>
      </c>
      <c r="CM1398" t="s">
        <v>3</v>
      </c>
      <c r="CN1398" t="s">
        <v>3</v>
      </c>
      <c r="CO1398" t="s">
        <v>3</v>
      </c>
      <c r="CP1398" t="s">
        <v>3</v>
      </c>
      <c r="CQ1398" t="s">
        <v>3</v>
      </c>
    </row>
    <row r="1400" spans="1:206">
      <c r="A1400" s="3">
        <v>52</v>
      </c>
      <c r="B1400" s="3">
        <f t="shared" ref="B1400:G1400" si="1021">B1436</f>
        <v>0</v>
      </c>
      <c r="C1400" s="3">
        <f t="shared" si="1021"/>
        <v>3</v>
      </c>
      <c r="D1400" s="3">
        <f t="shared" si="1021"/>
        <v>1398</v>
      </c>
      <c r="E1400" s="3">
        <f t="shared" si="1021"/>
        <v>0</v>
      </c>
      <c r="F1400" s="3" t="str">
        <f t="shared" si="1021"/>
        <v>Новая локальная смета</v>
      </c>
      <c r="G1400" s="3" t="str">
        <f t="shared" si="1021"/>
        <v>ПНР КЛ -6кВ</v>
      </c>
      <c r="H1400" s="3"/>
      <c r="I1400" s="3"/>
      <c r="J1400" s="3"/>
      <c r="K1400" s="3"/>
      <c r="L1400" s="3"/>
      <c r="M1400" s="3"/>
      <c r="N1400" s="3"/>
      <c r="O1400" s="3">
        <f t="shared" ref="O1400:AT1400" si="1022">O1436</f>
        <v>0</v>
      </c>
      <c r="P1400" s="3">
        <f t="shared" si="1022"/>
        <v>0</v>
      </c>
      <c r="Q1400" s="3">
        <f t="shared" si="1022"/>
        <v>0</v>
      </c>
      <c r="R1400" s="3">
        <f t="shared" si="1022"/>
        <v>0</v>
      </c>
      <c r="S1400" s="3">
        <f t="shared" si="1022"/>
        <v>0</v>
      </c>
      <c r="T1400" s="3">
        <f t="shared" si="1022"/>
        <v>0</v>
      </c>
      <c r="U1400" s="3">
        <f t="shared" si="1022"/>
        <v>0</v>
      </c>
      <c r="V1400" s="3">
        <f t="shared" si="1022"/>
        <v>0</v>
      </c>
      <c r="W1400" s="3">
        <f t="shared" si="1022"/>
        <v>0</v>
      </c>
      <c r="X1400" s="3">
        <f t="shared" si="1022"/>
        <v>0</v>
      </c>
      <c r="Y1400" s="3">
        <f t="shared" si="1022"/>
        <v>0</v>
      </c>
      <c r="Z1400" s="3">
        <f t="shared" si="1022"/>
        <v>0</v>
      </c>
      <c r="AA1400" s="3">
        <f t="shared" si="1022"/>
        <v>0</v>
      </c>
      <c r="AB1400" s="3">
        <f t="shared" si="1022"/>
        <v>0</v>
      </c>
      <c r="AC1400" s="3">
        <f t="shared" si="1022"/>
        <v>0</v>
      </c>
      <c r="AD1400" s="3">
        <f t="shared" si="1022"/>
        <v>0</v>
      </c>
      <c r="AE1400" s="3">
        <f t="shared" si="1022"/>
        <v>0</v>
      </c>
      <c r="AF1400" s="3">
        <f t="shared" si="1022"/>
        <v>0</v>
      </c>
      <c r="AG1400" s="3">
        <f t="shared" si="1022"/>
        <v>0</v>
      </c>
      <c r="AH1400" s="3">
        <f t="shared" si="1022"/>
        <v>0</v>
      </c>
      <c r="AI1400" s="3">
        <f t="shared" si="1022"/>
        <v>0</v>
      </c>
      <c r="AJ1400" s="3">
        <f t="shared" si="1022"/>
        <v>0</v>
      </c>
      <c r="AK1400" s="3">
        <f t="shared" si="1022"/>
        <v>0</v>
      </c>
      <c r="AL1400" s="3">
        <f t="shared" si="1022"/>
        <v>0</v>
      </c>
      <c r="AM1400" s="3">
        <f t="shared" si="1022"/>
        <v>0</v>
      </c>
      <c r="AN1400" s="3">
        <f t="shared" si="1022"/>
        <v>0</v>
      </c>
      <c r="AO1400" s="3">
        <f t="shared" si="1022"/>
        <v>0</v>
      </c>
      <c r="AP1400" s="3">
        <f t="shared" si="1022"/>
        <v>0</v>
      </c>
      <c r="AQ1400" s="3">
        <f t="shared" si="1022"/>
        <v>0</v>
      </c>
      <c r="AR1400" s="3">
        <f t="shared" si="1022"/>
        <v>0</v>
      </c>
      <c r="AS1400" s="3">
        <f t="shared" si="1022"/>
        <v>0</v>
      </c>
      <c r="AT1400" s="3">
        <f t="shared" si="1022"/>
        <v>0</v>
      </c>
      <c r="AU1400" s="3">
        <f t="shared" ref="AU1400:BZ1400" si="1023">AU1436</f>
        <v>0</v>
      </c>
      <c r="AV1400" s="3">
        <f t="shared" si="1023"/>
        <v>0</v>
      </c>
      <c r="AW1400" s="3">
        <f t="shared" si="1023"/>
        <v>0</v>
      </c>
      <c r="AX1400" s="3">
        <f t="shared" si="1023"/>
        <v>0</v>
      </c>
      <c r="AY1400" s="3">
        <f t="shared" si="1023"/>
        <v>0</v>
      </c>
      <c r="AZ1400" s="3">
        <f t="shared" si="1023"/>
        <v>0</v>
      </c>
      <c r="BA1400" s="3">
        <f t="shared" si="1023"/>
        <v>0</v>
      </c>
      <c r="BB1400" s="3">
        <f t="shared" si="1023"/>
        <v>0</v>
      </c>
      <c r="BC1400" s="3">
        <f t="shared" si="1023"/>
        <v>0</v>
      </c>
      <c r="BD1400" s="3">
        <f t="shared" si="1023"/>
        <v>0</v>
      </c>
      <c r="BE1400" s="3">
        <f t="shared" si="1023"/>
        <v>0</v>
      </c>
      <c r="BF1400" s="3">
        <f t="shared" si="1023"/>
        <v>0</v>
      </c>
      <c r="BG1400" s="3">
        <f t="shared" si="1023"/>
        <v>0</v>
      </c>
      <c r="BH1400" s="3">
        <f t="shared" si="1023"/>
        <v>0</v>
      </c>
      <c r="BI1400" s="3">
        <f t="shared" si="1023"/>
        <v>0</v>
      </c>
      <c r="BJ1400" s="3">
        <f t="shared" si="1023"/>
        <v>0</v>
      </c>
      <c r="BK1400" s="3">
        <f t="shared" si="1023"/>
        <v>0</v>
      </c>
      <c r="BL1400" s="3">
        <f t="shared" si="1023"/>
        <v>0</v>
      </c>
      <c r="BM1400" s="3">
        <f t="shared" si="1023"/>
        <v>0</v>
      </c>
      <c r="BN1400" s="3">
        <f t="shared" si="1023"/>
        <v>0</v>
      </c>
      <c r="BO1400" s="3">
        <f t="shared" si="1023"/>
        <v>0</v>
      </c>
      <c r="BP1400" s="3">
        <f t="shared" si="1023"/>
        <v>0</v>
      </c>
      <c r="BQ1400" s="3">
        <f t="shared" si="1023"/>
        <v>0</v>
      </c>
      <c r="BR1400" s="3">
        <f t="shared" si="1023"/>
        <v>0</v>
      </c>
      <c r="BS1400" s="3">
        <f t="shared" si="1023"/>
        <v>0</v>
      </c>
      <c r="BT1400" s="3">
        <f t="shared" si="1023"/>
        <v>0</v>
      </c>
      <c r="BU1400" s="3">
        <f t="shared" si="1023"/>
        <v>0</v>
      </c>
      <c r="BV1400" s="3">
        <f t="shared" si="1023"/>
        <v>0</v>
      </c>
      <c r="BW1400" s="3">
        <f t="shared" si="1023"/>
        <v>0</v>
      </c>
      <c r="BX1400" s="3">
        <f t="shared" si="1023"/>
        <v>0</v>
      </c>
      <c r="BY1400" s="3">
        <f t="shared" si="1023"/>
        <v>0</v>
      </c>
      <c r="BZ1400" s="3">
        <f t="shared" si="1023"/>
        <v>0</v>
      </c>
      <c r="CA1400" s="3">
        <f t="shared" ref="CA1400:DF1400" si="1024">CA1436</f>
        <v>0</v>
      </c>
      <c r="CB1400" s="3">
        <f t="shared" si="1024"/>
        <v>0</v>
      </c>
      <c r="CC1400" s="3">
        <f t="shared" si="1024"/>
        <v>0</v>
      </c>
      <c r="CD1400" s="3">
        <f t="shared" si="1024"/>
        <v>0</v>
      </c>
      <c r="CE1400" s="3">
        <f t="shared" si="1024"/>
        <v>0</v>
      </c>
      <c r="CF1400" s="3">
        <f t="shared" si="1024"/>
        <v>0</v>
      </c>
      <c r="CG1400" s="3">
        <f t="shared" si="1024"/>
        <v>0</v>
      </c>
      <c r="CH1400" s="3">
        <f t="shared" si="1024"/>
        <v>0</v>
      </c>
      <c r="CI1400" s="3">
        <f t="shared" si="1024"/>
        <v>0</v>
      </c>
      <c r="CJ1400" s="3">
        <f t="shared" si="1024"/>
        <v>0</v>
      </c>
      <c r="CK1400" s="3">
        <f t="shared" si="1024"/>
        <v>0</v>
      </c>
      <c r="CL1400" s="3">
        <f t="shared" si="1024"/>
        <v>0</v>
      </c>
      <c r="CM1400" s="3">
        <f t="shared" si="1024"/>
        <v>0</v>
      </c>
      <c r="CN1400" s="3">
        <f t="shared" si="1024"/>
        <v>0</v>
      </c>
      <c r="CO1400" s="3">
        <f t="shared" si="1024"/>
        <v>0</v>
      </c>
      <c r="CP1400" s="3">
        <f t="shared" si="1024"/>
        <v>0</v>
      </c>
      <c r="CQ1400" s="3">
        <f t="shared" si="1024"/>
        <v>0</v>
      </c>
      <c r="CR1400" s="3">
        <f t="shared" si="1024"/>
        <v>0</v>
      </c>
      <c r="CS1400" s="3">
        <f t="shared" si="1024"/>
        <v>0</v>
      </c>
      <c r="CT1400" s="3">
        <f t="shared" si="1024"/>
        <v>0</v>
      </c>
      <c r="CU1400" s="3">
        <f t="shared" si="1024"/>
        <v>0</v>
      </c>
      <c r="CV1400" s="3">
        <f t="shared" si="1024"/>
        <v>0</v>
      </c>
      <c r="CW1400" s="3">
        <f t="shared" si="1024"/>
        <v>0</v>
      </c>
      <c r="CX1400" s="3">
        <f t="shared" si="1024"/>
        <v>0</v>
      </c>
      <c r="CY1400" s="3">
        <f t="shared" si="1024"/>
        <v>0</v>
      </c>
      <c r="CZ1400" s="3">
        <f t="shared" si="1024"/>
        <v>0</v>
      </c>
      <c r="DA1400" s="3">
        <f t="shared" si="1024"/>
        <v>0</v>
      </c>
      <c r="DB1400" s="3">
        <f t="shared" si="1024"/>
        <v>0</v>
      </c>
      <c r="DC1400" s="3">
        <f t="shared" si="1024"/>
        <v>0</v>
      </c>
      <c r="DD1400" s="3">
        <f t="shared" si="1024"/>
        <v>0</v>
      </c>
      <c r="DE1400" s="3">
        <f t="shared" si="1024"/>
        <v>0</v>
      </c>
      <c r="DF1400" s="3">
        <f t="shared" si="1024"/>
        <v>0</v>
      </c>
      <c r="DG1400" s="4">
        <f t="shared" ref="DG1400:EL1400" si="1025">DG1436</f>
        <v>0</v>
      </c>
      <c r="DH1400" s="4">
        <f t="shared" si="1025"/>
        <v>0</v>
      </c>
      <c r="DI1400" s="4">
        <f t="shared" si="1025"/>
        <v>0</v>
      </c>
      <c r="DJ1400" s="4">
        <f t="shared" si="1025"/>
        <v>0</v>
      </c>
      <c r="DK1400" s="4">
        <f t="shared" si="1025"/>
        <v>0</v>
      </c>
      <c r="DL1400" s="4">
        <f t="shared" si="1025"/>
        <v>0</v>
      </c>
      <c r="DM1400" s="4">
        <f t="shared" si="1025"/>
        <v>0</v>
      </c>
      <c r="DN1400" s="4">
        <f t="shared" si="1025"/>
        <v>0</v>
      </c>
      <c r="DO1400" s="4">
        <f t="shared" si="1025"/>
        <v>0</v>
      </c>
      <c r="DP1400" s="4">
        <f t="shared" si="1025"/>
        <v>0</v>
      </c>
      <c r="DQ1400" s="4">
        <f t="shared" si="1025"/>
        <v>0</v>
      </c>
      <c r="DR1400" s="4">
        <f t="shared" si="1025"/>
        <v>0</v>
      </c>
      <c r="DS1400" s="4">
        <f t="shared" si="1025"/>
        <v>0</v>
      </c>
      <c r="DT1400" s="4">
        <f t="shared" si="1025"/>
        <v>0</v>
      </c>
      <c r="DU1400" s="4">
        <f t="shared" si="1025"/>
        <v>0</v>
      </c>
      <c r="DV1400" s="4">
        <f t="shared" si="1025"/>
        <v>0</v>
      </c>
      <c r="DW1400" s="4">
        <f t="shared" si="1025"/>
        <v>0</v>
      </c>
      <c r="DX1400" s="4">
        <f t="shared" si="1025"/>
        <v>0</v>
      </c>
      <c r="DY1400" s="4">
        <f t="shared" si="1025"/>
        <v>0</v>
      </c>
      <c r="DZ1400" s="4">
        <f t="shared" si="1025"/>
        <v>0</v>
      </c>
      <c r="EA1400" s="4">
        <f t="shared" si="1025"/>
        <v>0</v>
      </c>
      <c r="EB1400" s="4">
        <f t="shared" si="1025"/>
        <v>0</v>
      </c>
      <c r="EC1400" s="4">
        <f t="shared" si="1025"/>
        <v>0</v>
      </c>
      <c r="ED1400" s="4">
        <f t="shared" si="1025"/>
        <v>0</v>
      </c>
      <c r="EE1400" s="4">
        <f t="shared" si="1025"/>
        <v>0</v>
      </c>
      <c r="EF1400" s="4">
        <f t="shared" si="1025"/>
        <v>0</v>
      </c>
      <c r="EG1400" s="4">
        <f t="shared" si="1025"/>
        <v>0</v>
      </c>
      <c r="EH1400" s="4">
        <f t="shared" si="1025"/>
        <v>0</v>
      </c>
      <c r="EI1400" s="4">
        <f t="shared" si="1025"/>
        <v>0</v>
      </c>
      <c r="EJ1400" s="4">
        <f t="shared" si="1025"/>
        <v>0</v>
      </c>
      <c r="EK1400" s="4">
        <f t="shared" si="1025"/>
        <v>0</v>
      </c>
      <c r="EL1400" s="4">
        <f t="shared" si="1025"/>
        <v>0</v>
      </c>
      <c r="EM1400" s="4">
        <f t="shared" ref="EM1400:FR1400" si="1026">EM1436</f>
        <v>0</v>
      </c>
      <c r="EN1400" s="4">
        <f t="shared" si="1026"/>
        <v>0</v>
      </c>
      <c r="EO1400" s="4">
        <f t="shared" si="1026"/>
        <v>0</v>
      </c>
      <c r="EP1400" s="4">
        <f t="shared" si="1026"/>
        <v>0</v>
      </c>
      <c r="EQ1400" s="4">
        <f t="shared" si="1026"/>
        <v>0</v>
      </c>
      <c r="ER1400" s="4">
        <f t="shared" si="1026"/>
        <v>0</v>
      </c>
      <c r="ES1400" s="4">
        <f t="shared" si="1026"/>
        <v>0</v>
      </c>
      <c r="ET1400" s="4">
        <f t="shared" si="1026"/>
        <v>0</v>
      </c>
      <c r="EU1400" s="4">
        <f t="shared" si="1026"/>
        <v>0</v>
      </c>
      <c r="EV1400" s="4">
        <f t="shared" si="1026"/>
        <v>0</v>
      </c>
      <c r="EW1400" s="4">
        <f t="shared" si="1026"/>
        <v>0</v>
      </c>
      <c r="EX1400" s="4">
        <f t="shared" si="1026"/>
        <v>0</v>
      </c>
      <c r="EY1400" s="4">
        <f t="shared" si="1026"/>
        <v>0</v>
      </c>
      <c r="EZ1400" s="4">
        <f t="shared" si="1026"/>
        <v>0</v>
      </c>
      <c r="FA1400" s="4">
        <f t="shared" si="1026"/>
        <v>0</v>
      </c>
      <c r="FB1400" s="4">
        <f t="shared" si="1026"/>
        <v>0</v>
      </c>
      <c r="FC1400" s="4">
        <f t="shared" si="1026"/>
        <v>0</v>
      </c>
      <c r="FD1400" s="4">
        <f t="shared" si="1026"/>
        <v>0</v>
      </c>
      <c r="FE1400" s="4">
        <f t="shared" si="1026"/>
        <v>0</v>
      </c>
      <c r="FF1400" s="4">
        <f t="shared" si="1026"/>
        <v>0</v>
      </c>
      <c r="FG1400" s="4">
        <f t="shared" si="1026"/>
        <v>0</v>
      </c>
      <c r="FH1400" s="4">
        <f t="shared" si="1026"/>
        <v>0</v>
      </c>
      <c r="FI1400" s="4">
        <f t="shared" si="1026"/>
        <v>0</v>
      </c>
      <c r="FJ1400" s="4">
        <f t="shared" si="1026"/>
        <v>0</v>
      </c>
      <c r="FK1400" s="4">
        <f t="shared" si="1026"/>
        <v>0</v>
      </c>
      <c r="FL1400" s="4">
        <f t="shared" si="1026"/>
        <v>0</v>
      </c>
      <c r="FM1400" s="4">
        <f t="shared" si="1026"/>
        <v>0</v>
      </c>
      <c r="FN1400" s="4">
        <f t="shared" si="1026"/>
        <v>0</v>
      </c>
      <c r="FO1400" s="4">
        <f t="shared" si="1026"/>
        <v>0</v>
      </c>
      <c r="FP1400" s="4">
        <f t="shared" si="1026"/>
        <v>0</v>
      </c>
      <c r="FQ1400" s="4">
        <f t="shared" si="1026"/>
        <v>0</v>
      </c>
      <c r="FR1400" s="4">
        <f t="shared" si="1026"/>
        <v>0</v>
      </c>
      <c r="FS1400" s="4">
        <f t="shared" ref="FS1400:GX1400" si="1027">FS1436</f>
        <v>0</v>
      </c>
      <c r="FT1400" s="4">
        <f t="shared" si="1027"/>
        <v>0</v>
      </c>
      <c r="FU1400" s="4">
        <f t="shared" si="1027"/>
        <v>0</v>
      </c>
      <c r="FV1400" s="4">
        <f t="shared" si="1027"/>
        <v>0</v>
      </c>
      <c r="FW1400" s="4">
        <f t="shared" si="1027"/>
        <v>0</v>
      </c>
      <c r="FX1400" s="4">
        <f t="shared" si="1027"/>
        <v>0</v>
      </c>
      <c r="FY1400" s="4">
        <f t="shared" si="1027"/>
        <v>0</v>
      </c>
      <c r="FZ1400" s="4">
        <f t="shared" si="1027"/>
        <v>0</v>
      </c>
      <c r="GA1400" s="4">
        <f t="shared" si="1027"/>
        <v>0</v>
      </c>
      <c r="GB1400" s="4">
        <f t="shared" si="1027"/>
        <v>0</v>
      </c>
      <c r="GC1400" s="4">
        <f t="shared" si="1027"/>
        <v>0</v>
      </c>
      <c r="GD1400" s="4">
        <f t="shared" si="1027"/>
        <v>0</v>
      </c>
      <c r="GE1400" s="4">
        <f t="shared" si="1027"/>
        <v>0</v>
      </c>
      <c r="GF1400" s="4">
        <f t="shared" si="1027"/>
        <v>0</v>
      </c>
      <c r="GG1400" s="4">
        <f t="shared" si="1027"/>
        <v>0</v>
      </c>
      <c r="GH1400" s="4">
        <f t="shared" si="1027"/>
        <v>0</v>
      </c>
      <c r="GI1400" s="4">
        <f t="shared" si="1027"/>
        <v>0</v>
      </c>
      <c r="GJ1400" s="4">
        <f t="shared" si="1027"/>
        <v>0</v>
      </c>
      <c r="GK1400" s="4">
        <f t="shared" si="1027"/>
        <v>0</v>
      </c>
      <c r="GL1400" s="4">
        <f t="shared" si="1027"/>
        <v>0</v>
      </c>
      <c r="GM1400" s="4">
        <f t="shared" si="1027"/>
        <v>0</v>
      </c>
      <c r="GN1400" s="4">
        <f t="shared" si="1027"/>
        <v>0</v>
      </c>
      <c r="GO1400" s="4">
        <f t="shared" si="1027"/>
        <v>0</v>
      </c>
      <c r="GP1400" s="4">
        <f t="shared" si="1027"/>
        <v>0</v>
      </c>
      <c r="GQ1400" s="4">
        <f t="shared" si="1027"/>
        <v>0</v>
      </c>
      <c r="GR1400" s="4">
        <f t="shared" si="1027"/>
        <v>0</v>
      </c>
      <c r="GS1400" s="4">
        <f t="shared" si="1027"/>
        <v>0</v>
      </c>
      <c r="GT1400" s="4">
        <f t="shared" si="1027"/>
        <v>0</v>
      </c>
      <c r="GU1400" s="4">
        <f t="shared" si="1027"/>
        <v>0</v>
      </c>
      <c r="GV1400" s="4">
        <f t="shared" si="1027"/>
        <v>0</v>
      </c>
      <c r="GW1400" s="4">
        <f t="shared" si="1027"/>
        <v>0</v>
      </c>
      <c r="GX1400" s="4">
        <f t="shared" si="1027"/>
        <v>0</v>
      </c>
    </row>
    <row r="1402" spans="1:206">
      <c r="A1402" s="1">
        <v>4</v>
      </c>
      <c r="B1402" s="1">
        <v>0</v>
      </c>
      <c r="C1402" s="1"/>
      <c r="D1402" s="1">
        <f>ROW(A1406)</f>
        <v>1406</v>
      </c>
      <c r="E1402" s="1"/>
      <c r="F1402" s="1" t="s">
        <v>25</v>
      </c>
      <c r="G1402" s="1" t="s">
        <v>467</v>
      </c>
      <c r="H1402" s="1" t="s">
        <v>3</v>
      </c>
      <c r="I1402" s="1">
        <v>0</v>
      </c>
      <c r="J1402" s="1"/>
      <c r="K1402" s="1">
        <v>0</v>
      </c>
      <c r="L1402" s="1"/>
      <c r="M1402" s="1" t="s">
        <v>3</v>
      </c>
      <c r="N1402" s="1"/>
      <c r="O1402" s="1"/>
      <c r="P1402" s="1"/>
      <c r="Q1402" s="1"/>
      <c r="R1402" s="1"/>
      <c r="S1402" s="1">
        <v>0</v>
      </c>
      <c r="T1402" s="1">
        <v>0</v>
      </c>
      <c r="U1402" s="1" t="s">
        <v>3</v>
      </c>
      <c r="V1402" s="1">
        <v>0</v>
      </c>
      <c r="W1402" s="1"/>
      <c r="X1402" s="1"/>
      <c r="Y1402" s="1"/>
      <c r="Z1402" s="1"/>
      <c r="AA1402" s="1"/>
      <c r="AB1402" s="1" t="s">
        <v>3</v>
      </c>
      <c r="AC1402" s="1" t="s">
        <v>3</v>
      </c>
      <c r="AD1402" s="1" t="s">
        <v>3</v>
      </c>
      <c r="AE1402" s="1" t="s">
        <v>3</v>
      </c>
      <c r="AF1402" s="1" t="s">
        <v>3</v>
      </c>
      <c r="AG1402" s="1" t="s">
        <v>3</v>
      </c>
      <c r="AH1402" s="1"/>
      <c r="AI1402" s="1"/>
      <c r="AJ1402" s="1"/>
      <c r="AK1402" s="1"/>
      <c r="AL1402" s="1"/>
      <c r="AM1402" s="1"/>
      <c r="AN1402" s="1"/>
      <c r="AO1402" s="1"/>
      <c r="AP1402" s="1" t="s">
        <v>3</v>
      </c>
      <c r="AQ1402" s="1" t="s">
        <v>3</v>
      </c>
      <c r="AR1402" s="1" t="s">
        <v>3</v>
      </c>
      <c r="AS1402" s="1"/>
      <c r="AT1402" s="1"/>
      <c r="AU1402" s="1"/>
      <c r="AV1402" s="1"/>
      <c r="AW1402" s="1"/>
      <c r="AX1402" s="1"/>
      <c r="AY1402" s="1"/>
      <c r="AZ1402" s="1" t="s">
        <v>3</v>
      </c>
      <c r="BA1402" s="1"/>
      <c r="BB1402" s="1" t="s">
        <v>3</v>
      </c>
      <c r="BC1402" s="1" t="s">
        <v>3</v>
      </c>
      <c r="BD1402" s="1" t="s">
        <v>3</v>
      </c>
      <c r="BE1402" s="1" t="s">
        <v>3</v>
      </c>
      <c r="BF1402" s="1" t="s">
        <v>3</v>
      </c>
      <c r="BG1402" s="1" t="s">
        <v>3</v>
      </c>
      <c r="BH1402" s="1" t="s">
        <v>3</v>
      </c>
      <c r="BI1402" s="1" t="s">
        <v>3</v>
      </c>
      <c r="BJ1402" s="1" t="s">
        <v>3</v>
      </c>
      <c r="BK1402" s="1" t="s">
        <v>3</v>
      </c>
      <c r="BL1402" s="1" t="s">
        <v>3</v>
      </c>
      <c r="BM1402" s="1" t="s">
        <v>3</v>
      </c>
      <c r="BN1402" s="1" t="s">
        <v>3</v>
      </c>
      <c r="BO1402" s="1" t="s">
        <v>3</v>
      </c>
      <c r="BP1402" s="1" t="s">
        <v>3</v>
      </c>
      <c r="BQ1402" s="1"/>
      <c r="BR1402" s="1"/>
      <c r="BS1402" s="1"/>
      <c r="BT1402" s="1"/>
      <c r="BU1402" s="1"/>
      <c r="BV1402" s="1"/>
      <c r="BW1402" s="1"/>
      <c r="BX1402" s="1">
        <v>0</v>
      </c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>
        <v>0</v>
      </c>
    </row>
    <row r="1404" spans="1:206">
      <c r="A1404" s="3">
        <v>52</v>
      </c>
      <c r="B1404" s="3">
        <f t="shared" ref="B1404:G1404" si="1028">B1406</f>
        <v>0</v>
      </c>
      <c r="C1404" s="3">
        <f t="shared" si="1028"/>
        <v>4</v>
      </c>
      <c r="D1404" s="3">
        <f t="shared" si="1028"/>
        <v>1402</v>
      </c>
      <c r="E1404" s="3">
        <f t="shared" si="1028"/>
        <v>0</v>
      </c>
      <c r="F1404" s="3" t="str">
        <f t="shared" si="1028"/>
        <v>Новый раздел</v>
      </c>
      <c r="G1404" s="3" t="str">
        <f t="shared" si="1028"/>
        <v>ПНР</v>
      </c>
      <c r="H1404" s="3"/>
      <c r="I1404" s="3"/>
      <c r="J1404" s="3"/>
      <c r="K1404" s="3"/>
      <c r="L1404" s="3"/>
      <c r="M1404" s="3"/>
      <c r="N1404" s="3"/>
      <c r="O1404" s="3">
        <f t="shared" ref="O1404:AT1404" si="1029">O1406</f>
        <v>0</v>
      </c>
      <c r="P1404" s="3">
        <f t="shared" si="1029"/>
        <v>0</v>
      </c>
      <c r="Q1404" s="3">
        <f t="shared" si="1029"/>
        <v>0</v>
      </c>
      <c r="R1404" s="3">
        <f t="shared" si="1029"/>
        <v>0</v>
      </c>
      <c r="S1404" s="3">
        <f t="shared" si="1029"/>
        <v>0</v>
      </c>
      <c r="T1404" s="3">
        <f t="shared" si="1029"/>
        <v>0</v>
      </c>
      <c r="U1404" s="3">
        <f t="shared" si="1029"/>
        <v>0</v>
      </c>
      <c r="V1404" s="3">
        <f t="shared" si="1029"/>
        <v>0</v>
      </c>
      <c r="W1404" s="3">
        <f t="shared" si="1029"/>
        <v>0</v>
      </c>
      <c r="X1404" s="3">
        <f t="shared" si="1029"/>
        <v>0</v>
      </c>
      <c r="Y1404" s="3">
        <f t="shared" si="1029"/>
        <v>0</v>
      </c>
      <c r="Z1404" s="3">
        <f t="shared" si="1029"/>
        <v>0</v>
      </c>
      <c r="AA1404" s="3">
        <f t="shared" si="1029"/>
        <v>0</v>
      </c>
      <c r="AB1404" s="3">
        <f t="shared" si="1029"/>
        <v>0</v>
      </c>
      <c r="AC1404" s="3">
        <f t="shared" si="1029"/>
        <v>0</v>
      </c>
      <c r="AD1404" s="3">
        <f t="shared" si="1029"/>
        <v>0</v>
      </c>
      <c r="AE1404" s="3">
        <f t="shared" si="1029"/>
        <v>0</v>
      </c>
      <c r="AF1404" s="3">
        <f t="shared" si="1029"/>
        <v>0</v>
      </c>
      <c r="AG1404" s="3">
        <f t="shared" si="1029"/>
        <v>0</v>
      </c>
      <c r="AH1404" s="3">
        <f t="shared" si="1029"/>
        <v>0</v>
      </c>
      <c r="AI1404" s="3">
        <f t="shared" si="1029"/>
        <v>0</v>
      </c>
      <c r="AJ1404" s="3">
        <f t="shared" si="1029"/>
        <v>0</v>
      </c>
      <c r="AK1404" s="3">
        <f t="shared" si="1029"/>
        <v>0</v>
      </c>
      <c r="AL1404" s="3">
        <f t="shared" si="1029"/>
        <v>0</v>
      </c>
      <c r="AM1404" s="3">
        <f t="shared" si="1029"/>
        <v>0</v>
      </c>
      <c r="AN1404" s="3">
        <f t="shared" si="1029"/>
        <v>0</v>
      </c>
      <c r="AO1404" s="3">
        <f t="shared" si="1029"/>
        <v>0</v>
      </c>
      <c r="AP1404" s="3">
        <f t="shared" si="1029"/>
        <v>0</v>
      </c>
      <c r="AQ1404" s="3">
        <f t="shared" si="1029"/>
        <v>0</v>
      </c>
      <c r="AR1404" s="3">
        <f t="shared" si="1029"/>
        <v>0</v>
      </c>
      <c r="AS1404" s="3">
        <f t="shared" si="1029"/>
        <v>0</v>
      </c>
      <c r="AT1404" s="3">
        <f t="shared" si="1029"/>
        <v>0</v>
      </c>
      <c r="AU1404" s="3">
        <f t="shared" ref="AU1404:BZ1404" si="1030">AU1406</f>
        <v>0</v>
      </c>
      <c r="AV1404" s="3">
        <f t="shared" si="1030"/>
        <v>0</v>
      </c>
      <c r="AW1404" s="3">
        <f t="shared" si="1030"/>
        <v>0</v>
      </c>
      <c r="AX1404" s="3">
        <f t="shared" si="1030"/>
        <v>0</v>
      </c>
      <c r="AY1404" s="3">
        <f t="shared" si="1030"/>
        <v>0</v>
      </c>
      <c r="AZ1404" s="3">
        <f t="shared" si="1030"/>
        <v>0</v>
      </c>
      <c r="BA1404" s="3">
        <f t="shared" si="1030"/>
        <v>0</v>
      </c>
      <c r="BB1404" s="3">
        <f t="shared" si="1030"/>
        <v>0</v>
      </c>
      <c r="BC1404" s="3">
        <f t="shared" si="1030"/>
        <v>0</v>
      </c>
      <c r="BD1404" s="3">
        <f t="shared" si="1030"/>
        <v>0</v>
      </c>
      <c r="BE1404" s="3">
        <f t="shared" si="1030"/>
        <v>0</v>
      </c>
      <c r="BF1404" s="3">
        <f t="shared" si="1030"/>
        <v>0</v>
      </c>
      <c r="BG1404" s="3">
        <f t="shared" si="1030"/>
        <v>0</v>
      </c>
      <c r="BH1404" s="3">
        <f t="shared" si="1030"/>
        <v>0</v>
      </c>
      <c r="BI1404" s="3">
        <f t="shared" si="1030"/>
        <v>0</v>
      </c>
      <c r="BJ1404" s="3">
        <f t="shared" si="1030"/>
        <v>0</v>
      </c>
      <c r="BK1404" s="3">
        <f t="shared" si="1030"/>
        <v>0</v>
      </c>
      <c r="BL1404" s="3">
        <f t="shared" si="1030"/>
        <v>0</v>
      </c>
      <c r="BM1404" s="3">
        <f t="shared" si="1030"/>
        <v>0</v>
      </c>
      <c r="BN1404" s="3">
        <f t="shared" si="1030"/>
        <v>0</v>
      </c>
      <c r="BO1404" s="3">
        <f t="shared" si="1030"/>
        <v>0</v>
      </c>
      <c r="BP1404" s="3">
        <f t="shared" si="1030"/>
        <v>0</v>
      </c>
      <c r="BQ1404" s="3">
        <f t="shared" si="1030"/>
        <v>0</v>
      </c>
      <c r="BR1404" s="3">
        <f t="shared" si="1030"/>
        <v>0</v>
      </c>
      <c r="BS1404" s="3">
        <f t="shared" si="1030"/>
        <v>0</v>
      </c>
      <c r="BT1404" s="3">
        <f t="shared" si="1030"/>
        <v>0</v>
      </c>
      <c r="BU1404" s="3">
        <f t="shared" si="1030"/>
        <v>0</v>
      </c>
      <c r="BV1404" s="3">
        <f t="shared" si="1030"/>
        <v>0</v>
      </c>
      <c r="BW1404" s="3">
        <f t="shared" si="1030"/>
        <v>0</v>
      </c>
      <c r="BX1404" s="3">
        <f t="shared" si="1030"/>
        <v>0</v>
      </c>
      <c r="BY1404" s="3">
        <f t="shared" si="1030"/>
        <v>0</v>
      </c>
      <c r="BZ1404" s="3">
        <f t="shared" si="1030"/>
        <v>0</v>
      </c>
      <c r="CA1404" s="3">
        <f t="shared" ref="CA1404:DF1404" si="1031">CA1406</f>
        <v>0</v>
      </c>
      <c r="CB1404" s="3">
        <f t="shared" si="1031"/>
        <v>0</v>
      </c>
      <c r="CC1404" s="3">
        <f t="shared" si="1031"/>
        <v>0</v>
      </c>
      <c r="CD1404" s="3">
        <f t="shared" si="1031"/>
        <v>0</v>
      </c>
      <c r="CE1404" s="3">
        <f t="shared" si="1031"/>
        <v>0</v>
      </c>
      <c r="CF1404" s="3">
        <f t="shared" si="1031"/>
        <v>0</v>
      </c>
      <c r="CG1404" s="3">
        <f t="shared" si="1031"/>
        <v>0</v>
      </c>
      <c r="CH1404" s="3">
        <f t="shared" si="1031"/>
        <v>0</v>
      </c>
      <c r="CI1404" s="3">
        <f t="shared" si="1031"/>
        <v>0</v>
      </c>
      <c r="CJ1404" s="3">
        <f t="shared" si="1031"/>
        <v>0</v>
      </c>
      <c r="CK1404" s="3">
        <f t="shared" si="1031"/>
        <v>0</v>
      </c>
      <c r="CL1404" s="3">
        <f t="shared" si="1031"/>
        <v>0</v>
      </c>
      <c r="CM1404" s="3">
        <f t="shared" si="1031"/>
        <v>0</v>
      </c>
      <c r="CN1404" s="3">
        <f t="shared" si="1031"/>
        <v>0</v>
      </c>
      <c r="CO1404" s="3">
        <f t="shared" si="1031"/>
        <v>0</v>
      </c>
      <c r="CP1404" s="3">
        <f t="shared" si="1031"/>
        <v>0</v>
      </c>
      <c r="CQ1404" s="3">
        <f t="shared" si="1031"/>
        <v>0</v>
      </c>
      <c r="CR1404" s="3">
        <f t="shared" si="1031"/>
        <v>0</v>
      </c>
      <c r="CS1404" s="3">
        <f t="shared" si="1031"/>
        <v>0</v>
      </c>
      <c r="CT1404" s="3">
        <f t="shared" si="1031"/>
        <v>0</v>
      </c>
      <c r="CU1404" s="3">
        <f t="shared" si="1031"/>
        <v>0</v>
      </c>
      <c r="CV1404" s="3">
        <f t="shared" si="1031"/>
        <v>0</v>
      </c>
      <c r="CW1404" s="3">
        <f t="shared" si="1031"/>
        <v>0</v>
      </c>
      <c r="CX1404" s="3">
        <f t="shared" si="1031"/>
        <v>0</v>
      </c>
      <c r="CY1404" s="3">
        <f t="shared" si="1031"/>
        <v>0</v>
      </c>
      <c r="CZ1404" s="3">
        <f t="shared" si="1031"/>
        <v>0</v>
      </c>
      <c r="DA1404" s="3">
        <f t="shared" si="1031"/>
        <v>0</v>
      </c>
      <c r="DB1404" s="3">
        <f t="shared" si="1031"/>
        <v>0</v>
      </c>
      <c r="DC1404" s="3">
        <f t="shared" si="1031"/>
        <v>0</v>
      </c>
      <c r="DD1404" s="3">
        <f t="shared" si="1031"/>
        <v>0</v>
      </c>
      <c r="DE1404" s="3">
        <f t="shared" si="1031"/>
        <v>0</v>
      </c>
      <c r="DF1404" s="3">
        <f t="shared" si="1031"/>
        <v>0</v>
      </c>
      <c r="DG1404" s="4">
        <f t="shared" ref="DG1404:EL1404" si="1032">DG1406</f>
        <v>0</v>
      </c>
      <c r="DH1404" s="4">
        <f t="shared" si="1032"/>
        <v>0</v>
      </c>
      <c r="DI1404" s="4">
        <f t="shared" si="1032"/>
        <v>0</v>
      </c>
      <c r="DJ1404" s="4">
        <f t="shared" si="1032"/>
        <v>0</v>
      </c>
      <c r="DK1404" s="4">
        <f t="shared" si="1032"/>
        <v>0</v>
      </c>
      <c r="DL1404" s="4">
        <f t="shared" si="1032"/>
        <v>0</v>
      </c>
      <c r="DM1404" s="4">
        <f t="shared" si="1032"/>
        <v>0</v>
      </c>
      <c r="DN1404" s="4">
        <f t="shared" si="1032"/>
        <v>0</v>
      </c>
      <c r="DO1404" s="4">
        <f t="shared" si="1032"/>
        <v>0</v>
      </c>
      <c r="DP1404" s="4">
        <f t="shared" si="1032"/>
        <v>0</v>
      </c>
      <c r="DQ1404" s="4">
        <f t="shared" si="1032"/>
        <v>0</v>
      </c>
      <c r="DR1404" s="4">
        <f t="shared" si="1032"/>
        <v>0</v>
      </c>
      <c r="DS1404" s="4">
        <f t="shared" si="1032"/>
        <v>0</v>
      </c>
      <c r="DT1404" s="4">
        <f t="shared" si="1032"/>
        <v>0</v>
      </c>
      <c r="DU1404" s="4">
        <f t="shared" si="1032"/>
        <v>0</v>
      </c>
      <c r="DV1404" s="4">
        <f t="shared" si="1032"/>
        <v>0</v>
      </c>
      <c r="DW1404" s="4">
        <f t="shared" si="1032"/>
        <v>0</v>
      </c>
      <c r="DX1404" s="4">
        <f t="shared" si="1032"/>
        <v>0</v>
      </c>
      <c r="DY1404" s="4">
        <f t="shared" si="1032"/>
        <v>0</v>
      </c>
      <c r="DZ1404" s="4">
        <f t="shared" si="1032"/>
        <v>0</v>
      </c>
      <c r="EA1404" s="4">
        <f t="shared" si="1032"/>
        <v>0</v>
      </c>
      <c r="EB1404" s="4">
        <f t="shared" si="1032"/>
        <v>0</v>
      </c>
      <c r="EC1404" s="4">
        <f t="shared" si="1032"/>
        <v>0</v>
      </c>
      <c r="ED1404" s="4">
        <f t="shared" si="1032"/>
        <v>0</v>
      </c>
      <c r="EE1404" s="4">
        <f t="shared" si="1032"/>
        <v>0</v>
      </c>
      <c r="EF1404" s="4">
        <f t="shared" si="1032"/>
        <v>0</v>
      </c>
      <c r="EG1404" s="4">
        <f t="shared" si="1032"/>
        <v>0</v>
      </c>
      <c r="EH1404" s="4">
        <f t="shared" si="1032"/>
        <v>0</v>
      </c>
      <c r="EI1404" s="4">
        <f t="shared" si="1032"/>
        <v>0</v>
      </c>
      <c r="EJ1404" s="4">
        <f t="shared" si="1032"/>
        <v>0</v>
      </c>
      <c r="EK1404" s="4">
        <f t="shared" si="1032"/>
        <v>0</v>
      </c>
      <c r="EL1404" s="4">
        <f t="shared" si="1032"/>
        <v>0</v>
      </c>
      <c r="EM1404" s="4">
        <f t="shared" ref="EM1404:FR1404" si="1033">EM1406</f>
        <v>0</v>
      </c>
      <c r="EN1404" s="4">
        <f t="shared" si="1033"/>
        <v>0</v>
      </c>
      <c r="EO1404" s="4">
        <f t="shared" si="1033"/>
        <v>0</v>
      </c>
      <c r="EP1404" s="4">
        <f t="shared" si="1033"/>
        <v>0</v>
      </c>
      <c r="EQ1404" s="4">
        <f t="shared" si="1033"/>
        <v>0</v>
      </c>
      <c r="ER1404" s="4">
        <f t="shared" si="1033"/>
        <v>0</v>
      </c>
      <c r="ES1404" s="4">
        <f t="shared" si="1033"/>
        <v>0</v>
      </c>
      <c r="ET1404" s="4">
        <f t="shared" si="1033"/>
        <v>0</v>
      </c>
      <c r="EU1404" s="4">
        <f t="shared" si="1033"/>
        <v>0</v>
      </c>
      <c r="EV1404" s="4">
        <f t="shared" si="1033"/>
        <v>0</v>
      </c>
      <c r="EW1404" s="4">
        <f t="shared" si="1033"/>
        <v>0</v>
      </c>
      <c r="EX1404" s="4">
        <f t="shared" si="1033"/>
        <v>0</v>
      </c>
      <c r="EY1404" s="4">
        <f t="shared" si="1033"/>
        <v>0</v>
      </c>
      <c r="EZ1404" s="4">
        <f t="shared" si="1033"/>
        <v>0</v>
      </c>
      <c r="FA1404" s="4">
        <f t="shared" si="1033"/>
        <v>0</v>
      </c>
      <c r="FB1404" s="4">
        <f t="shared" si="1033"/>
        <v>0</v>
      </c>
      <c r="FC1404" s="4">
        <f t="shared" si="1033"/>
        <v>0</v>
      </c>
      <c r="FD1404" s="4">
        <f t="shared" si="1033"/>
        <v>0</v>
      </c>
      <c r="FE1404" s="4">
        <f t="shared" si="1033"/>
        <v>0</v>
      </c>
      <c r="FF1404" s="4">
        <f t="shared" si="1033"/>
        <v>0</v>
      </c>
      <c r="FG1404" s="4">
        <f t="shared" si="1033"/>
        <v>0</v>
      </c>
      <c r="FH1404" s="4">
        <f t="shared" si="1033"/>
        <v>0</v>
      </c>
      <c r="FI1404" s="4">
        <f t="shared" si="1033"/>
        <v>0</v>
      </c>
      <c r="FJ1404" s="4">
        <f t="shared" si="1033"/>
        <v>0</v>
      </c>
      <c r="FK1404" s="4">
        <f t="shared" si="1033"/>
        <v>0</v>
      </c>
      <c r="FL1404" s="4">
        <f t="shared" si="1033"/>
        <v>0</v>
      </c>
      <c r="FM1404" s="4">
        <f t="shared" si="1033"/>
        <v>0</v>
      </c>
      <c r="FN1404" s="4">
        <f t="shared" si="1033"/>
        <v>0</v>
      </c>
      <c r="FO1404" s="4">
        <f t="shared" si="1033"/>
        <v>0</v>
      </c>
      <c r="FP1404" s="4">
        <f t="shared" si="1033"/>
        <v>0</v>
      </c>
      <c r="FQ1404" s="4">
        <f t="shared" si="1033"/>
        <v>0</v>
      </c>
      <c r="FR1404" s="4">
        <f t="shared" si="1033"/>
        <v>0</v>
      </c>
      <c r="FS1404" s="4">
        <f t="shared" ref="FS1404:GX1404" si="1034">FS1406</f>
        <v>0</v>
      </c>
      <c r="FT1404" s="4">
        <f t="shared" si="1034"/>
        <v>0</v>
      </c>
      <c r="FU1404" s="4">
        <f t="shared" si="1034"/>
        <v>0</v>
      </c>
      <c r="FV1404" s="4">
        <f t="shared" si="1034"/>
        <v>0</v>
      </c>
      <c r="FW1404" s="4">
        <f t="shared" si="1034"/>
        <v>0</v>
      </c>
      <c r="FX1404" s="4">
        <f t="shared" si="1034"/>
        <v>0</v>
      </c>
      <c r="FY1404" s="4">
        <f t="shared" si="1034"/>
        <v>0</v>
      </c>
      <c r="FZ1404" s="4">
        <f t="shared" si="1034"/>
        <v>0</v>
      </c>
      <c r="GA1404" s="4">
        <f t="shared" si="1034"/>
        <v>0</v>
      </c>
      <c r="GB1404" s="4">
        <f t="shared" si="1034"/>
        <v>0</v>
      </c>
      <c r="GC1404" s="4">
        <f t="shared" si="1034"/>
        <v>0</v>
      </c>
      <c r="GD1404" s="4">
        <f t="shared" si="1034"/>
        <v>0</v>
      </c>
      <c r="GE1404" s="4">
        <f t="shared" si="1034"/>
        <v>0</v>
      </c>
      <c r="GF1404" s="4">
        <f t="shared" si="1034"/>
        <v>0</v>
      </c>
      <c r="GG1404" s="4">
        <f t="shared" si="1034"/>
        <v>0</v>
      </c>
      <c r="GH1404" s="4">
        <f t="shared" si="1034"/>
        <v>0</v>
      </c>
      <c r="GI1404" s="4">
        <f t="shared" si="1034"/>
        <v>0</v>
      </c>
      <c r="GJ1404" s="4">
        <f t="shared" si="1034"/>
        <v>0</v>
      </c>
      <c r="GK1404" s="4">
        <f t="shared" si="1034"/>
        <v>0</v>
      </c>
      <c r="GL1404" s="4">
        <f t="shared" si="1034"/>
        <v>0</v>
      </c>
      <c r="GM1404" s="4">
        <f t="shared" si="1034"/>
        <v>0</v>
      </c>
      <c r="GN1404" s="4">
        <f t="shared" si="1034"/>
        <v>0</v>
      </c>
      <c r="GO1404" s="4">
        <f t="shared" si="1034"/>
        <v>0</v>
      </c>
      <c r="GP1404" s="4">
        <f t="shared" si="1034"/>
        <v>0</v>
      </c>
      <c r="GQ1404" s="4">
        <f t="shared" si="1034"/>
        <v>0</v>
      </c>
      <c r="GR1404" s="4">
        <f t="shared" si="1034"/>
        <v>0</v>
      </c>
      <c r="GS1404" s="4">
        <f t="shared" si="1034"/>
        <v>0</v>
      </c>
      <c r="GT1404" s="4">
        <f t="shared" si="1034"/>
        <v>0</v>
      </c>
      <c r="GU1404" s="4">
        <f t="shared" si="1034"/>
        <v>0</v>
      </c>
      <c r="GV1404" s="4">
        <f t="shared" si="1034"/>
        <v>0</v>
      </c>
      <c r="GW1404" s="4">
        <f t="shared" si="1034"/>
        <v>0</v>
      </c>
      <c r="GX1404" s="4">
        <f t="shared" si="1034"/>
        <v>0</v>
      </c>
    </row>
    <row r="1406" spans="1:206">
      <c r="A1406" s="3">
        <v>51</v>
      </c>
      <c r="B1406" s="3">
        <f>B1402</f>
        <v>0</v>
      </c>
      <c r="C1406" s="3">
        <f>A1402</f>
        <v>4</v>
      </c>
      <c r="D1406" s="3">
        <f>ROW(A1402)</f>
        <v>1402</v>
      </c>
      <c r="E1406" s="3"/>
      <c r="F1406" s="3" t="str">
        <f>IF(F1402&lt;&gt;"",F1402,"")</f>
        <v>Новый раздел</v>
      </c>
      <c r="G1406" s="3" t="str">
        <f>IF(G1402&lt;&gt;"",G1402,"")</f>
        <v>ПНР</v>
      </c>
      <c r="H1406" s="3">
        <v>0</v>
      </c>
      <c r="I1406" s="3"/>
      <c r="J1406" s="3"/>
      <c r="K1406" s="3"/>
      <c r="L1406" s="3"/>
      <c r="M1406" s="3"/>
      <c r="N1406" s="3"/>
      <c r="O1406" s="3">
        <f t="shared" ref="O1406:T1406" si="1035">ROUND(AB1406,2)</f>
        <v>0</v>
      </c>
      <c r="P1406" s="3">
        <f t="shared" si="1035"/>
        <v>0</v>
      </c>
      <c r="Q1406" s="3">
        <f t="shared" si="1035"/>
        <v>0</v>
      </c>
      <c r="R1406" s="3">
        <f t="shared" si="1035"/>
        <v>0</v>
      </c>
      <c r="S1406" s="3">
        <f t="shared" si="1035"/>
        <v>0</v>
      </c>
      <c r="T1406" s="3">
        <f t="shared" si="1035"/>
        <v>0</v>
      </c>
      <c r="U1406" s="3">
        <f>AH1406</f>
        <v>0</v>
      </c>
      <c r="V1406" s="3">
        <f>AI1406</f>
        <v>0</v>
      </c>
      <c r="W1406" s="3">
        <f>ROUND(AJ1406,2)</f>
        <v>0</v>
      </c>
      <c r="X1406" s="3">
        <f>ROUND(AK1406,2)</f>
        <v>0</v>
      </c>
      <c r="Y1406" s="3">
        <f>ROUND(AL1406,2)</f>
        <v>0</v>
      </c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>
        <f t="shared" ref="AO1406:BD1406" si="1036">ROUND(BX1406,2)</f>
        <v>0</v>
      </c>
      <c r="AP1406" s="3">
        <f t="shared" si="1036"/>
        <v>0</v>
      </c>
      <c r="AQ1406" s="3">
        <f t="shared" si="1036"/>
        <v>0</v>
      </c>
      <c r="AR1406" s="3">
        <f t="shared" si="1036"/>
        <v>0</v>
      </c>
      <c r="AS1406" s="3">
        <f t="shared" si="1036"/>
        <v>0</v>
      </c>
      <c r="AT1406" s="3">
        <f t="shared" si="1036"/>
        <v>0</v>
      </c>
      <c r="AU1406" s="3">
        <f t="shared" si="1036"/>
        <v>0</v>
      </c>
      <c r="AV1406" s="3">
        <f t="shared" si="1036"/>
        <v>0</v>
      </c>
      <c r="AW1406" s="3">
        <f t="shared" si="1036"/>
        <v>0</v>
      </c>
      <c r="AX1406" s="3">
        <f t="shared" si="1036"/>
        <v>0</v>
      </c>
      <c r="AY1406" s="3">
        <f t="shared" si="1036"/>
        <v>0</v>
      </c>
      <c r="AZ1406" s="3">
        <f t="shared" si="1036"/>
        <v>0</v>
      </c>
      <c r="BA1406" s="3">
        <f t="shared" si="1036"/>
        <v>0</v>
      </c>
      <c r="BB1406" s="3">
        <f t="shared" si="1036"/>
        <v>0</v>
      </c>
      <c r="BC1406" s="3">
        <f t="shared" si="1036"/>
        <v>0</v>
      </c>
      <c r="BD1406" s="3">
        <f t="shared" si="1036"/>
        <v>0</v>
      </c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  <c r="CP1406" s="3"/>
      <c r="CQ1406" s="3"/>
      <c r="CR1406" s="3"/>
      <c r="CS1406" s="3"/>
      <c r="CT1406" s="3"/>
      <c r="CU1406" s="3"/>
      <c r="CV1406" s="3"/>
      <c r="CW1406" s="3"/>
      <c r="CX1406" s="3"/>
      <c r="CY1406" s="3"/>
      <c r="CZ1406" s="3"/>
      <c r="DA1406" s="3"/>
      <c r="DB1406" s="3"/>
      <c r="DC1406" s="3"/>
      <c r="DD1406" s="3"/>
      <c r="DE1406" s="3"/>
      <c r="DF1406" s="3"/>
      <c r="DG1406" s="4">
        <f t="shared" ref="DG1406:DL1406" si="1037">ROUND(DT1406,2)</f>
        <v>0</v>
      </c>
      <c r="DH1406" s="4">
        <f t="shared" si="1037"/>
        <v>0</v>
      </c>
      <c r="DI1406" s="4">
        <f t="shared" si="1037"/>
        <v>0</v>
      </c>
      <c r="DJ1406" s="4">
        <f t="shared" si="1037"/>
        <v>0</v>
      </c>
      <c r="DK1406" s="4">
        <f t="shared" si="1037"/>
        <v>0</v>
      </c>
      <c r="DL1406" s="4">
        <f t="shared" si="1037"/>
        <v>0</v>
      </c>
      <c r="DM1406" s="4">
        <f>DZ1406</f>
        <v>0</v>
      </c>
      <c r="DN1406" s="4">
        <f>EA1406</f>
        <v>0</v>
      </c>
      <c r="DO1406" s="4">
        <f>ROUND(EB1406,2)</f>
        <v>0</v>
      </c>
      <c r="DP1406" s="4">
        <f>ROUND(EC1406,2)</f>
        <v>0</v>
      </c>
      <c r="DQ1406" s="4">
        <f>ROUND(ED1406,2)</f>
        <v>0</v>
      </c>
      <c r="DR1406" s="4"/>
      <c r="DS1406" s="4"/>
      <c r="DT1406" s="4"/>
      <c r="DU1406" s="4"/>
      <c r="DV1406" s="4"/>
      <c r="DW1406" s="4"/>
      <c r="DX1406" s="4"/>
      <c r="DY1406" s="4"/>
      <c r="DZ1406" s="4"/>
      <c r="EA1406" s="4"/>
      <c r="EB1406" s="4"/>
      <c r="EC1406" s="4"/>
      <c r="ED1406" s="4"/>
      <c r="EE1406" s="4"/>
      <c r="EF1406" s="4"/>
      <c r="EG1406" s="4">
        <f t="shared" ref="EG1406:EV1406" si="1038">ROUND(FP1406,2)</f>
        <v>0</v>
      </c>
      <c r="EH1406" s="4">
        <f t="shared" si="1038"/>
        <v>0</v>
      </c>
      <c r="EI1406" s="4">
        <f t="shared" si="1038"/>
        <v>0</v>
      </c>
      <c r="EJ1406" s="4">
        <f t="shared" si="1038"/>
        <v>0</v>
      </c>
      <c r="EK1406" s="4">
        <f t="shared" si="1038"/>
        <v>0</v>
      </c>
      <c r="EL1406" s="4">
        <f t="shared" si="1038"/>
        <v>0</v>
      </c>
      <c r="EM1406" s="4">
        <f t="shared" si="1038"/>
        <v>0</v>
      </c>
      <c r="EN1406" s="4">
        <f t="shared" si="1038"/>
        <v>0</v>
      </c>
      <c r="EO1406" s="4">
        <f t="shared" si="1038"/>
        <v>0</v>
      </c>
      <c r="EP1406" s="4">
        <f t="shared" si="1038"/>
        <v>0</v>
      </c>
      <c r="EQ1406" s="4">
        <f t="shared" si="1038"/>
        <v>0</v>
      </c>
      <c r="ER1406" s="4">
        <f t="shared" si="1038"/>
        <v>0</v>
      </c>
      <c r="ES1406" s="4">
        <f t="shared" si="1038"/>
        <v>0</v>
      </c>
      <c r="ET1406" s="4">
        <f t="shared" si="1038"/>
        <v>0</v>
      </c>
      <c r="EU1406" s="4">
        <f t="shared" si="1038"/>
        <v>0</v>
      </c>
      <c r="EV1406" s="4">
        <f t="shared" si="1038"/>
        <v>0</v>
      </c>
      <c r="EW1406" s="4"/>
      <c r="EX1406" s="4"/>
      <c r="EY1406" s="4"/>
      <c r="EZ1406" s="4"/>
      <c r="FA1406" s="4"/>
      <c r="FB1406" s="4"/>
      <c r="FC1406" s="4"/>
      <c r="FD1406" s="4"/>
      <c r="FE1406" s="4"/>
      <c r="FF1406" s="4"/>
      <c r="FG1406" s="4"/>
      <c r="FH1406" s="4"/>
      <c r="FI1406" s="4"/>
      <c r="FJ1406" s="4"/>
      <c r="FK1406" s="4"/>
      <c r="FL1406" s="4"/>
      <c r="FM1406" s="4"/>
      <c r="FN1406" s="4"/>
      <c r="FO1406" s="4"/>
      <c r="FP1406" s="4"/>
      <c r="FQ1406" s="4"/>
      <c r="FR1406" s="4"/>
      <c r="FS1406" s="4"/>
      <c r="FT1406" s="4"/>
      <c r="FU1406" s="4"/>
      <c r="FV1406" s="4"/>
      <c r="FW1406" s="4"/>
      <c r="FX1406" s="4"/>
      <c r="FY1406" s="4"/>
      <c r="FZ1406" s="4"/>
      <c r="GA1406" s="4"/>
      <c r="GB1406" s="4"/>
      <c r="GC1406" s="4"/>
      <c r="GD1406" s="4"/>
      <c r="GE1406" s="4"/>
      <c r="GF1406" s="4"/>
      <c r="GG1406" s="4"/>
      <c r="GH1406" s="4"/>
      <c r="GI1406" s="4"/>
      <c r="GJ1406" s="4"/>
      <c r="GK1406" s="4"/>
      <c r="GL1406" s="4"/>
      <c r="GM1406" s="4"/>
      <c r="GN1406" s="4"/>
      <c r="GO1406" s="4"/>
      <c r="GP1406" s="4"/>
      <c r="GQ1406" s="4"/>
      <c r="GR1406" s="4"/>
      <c r="GS1406" s="4"/>
      <c r="GT1406" s="4"/>
      <c r="GU1406" s="4"/>
      <c r="GV1406" s="4"/>
      <c r="GW1406" s="4"/>
      <c r="GX1406" s="4">
        <v>0</v>
      </c>
    </row>
    <row r="1408" spans="1:206">
      <c r="A1408" s="5">
        <v>50</v>
      </c>
      <c r="B1408" s="5">
        <v>0</v>
      </c>
      <c r="C1408" s="5">
        <v>0</v>
      </c>
      <c r="D1408" s="5">
        <v>1</v>
      </c>
      <c r="E1408" s="5">
        <v>201</v>
      </c>
      <c r="F1408" s="5">
        <f>ROUND(Source!O1406,O1408)</f>
        <v>0</v>
      </c>
      <c r="G1408" s="5" t="s">
        <v>195</v>
      </c>
      <c r="H1408" s="5" t="s">
        <v>196</v>
      </c>
      <c r="I1408" s="5"/>
      <c r="J1408" s="5"/>
      <c r="K1408" s="5">
        <v>201</v>
      </c>
      <c r="L1408" s="5">
        <v>1</v>
      </c>
      <c r="M1408" s="5">
        <v>3</v>
      </c>
      <c r="N1408" s="5" t="s">
        <v>3</v>
      </c>
      <c r="O1408" s="5">
        <v>2</v>
      </c>
      <c r="P1408" s="5">
        <f>ROUND(Source!DG1406,O1408)</f>
        <v>0</v>
      </c>
      <c r="Q1408" s="5"/>
      <c r="R1408" s="5"/>
      <c r="S1408" s="5"/>
      <c r="T1408" s="5"/>
      <c r="U1408" s="5"/>
      <c r="V1408" s="5"/>
      <c r="W1408" s="5">
        <v>0</v>
      </c>
      <c r="X1408" s="5">
        <v>1</v>
      </c>
      <c r="Y1408" s="5">
        <v>0</v>
      </c>
      <c r="Z1408" s="5">
        <v>0</v>
      </c>
      <c r="AA1408" s="5">
        <v>1</v>
      </c>
      <c r="AB1408" s="5">
        <v>0</v>
      </c>
    </row>
    <row r="1409" spans="1:28">
      <c r="A1409" s="5">
        <v>50</v>
      </c>
      <c r="B1409" s="5">
        <v>0</v>
      </c>
      <c r="C1409" s="5">
        <v>0</v>
      </c>
      <c r="D1409" s="5">
        <v>1</v>
      </c>
      <c r="E1409" s="5">
        <v>202</v>
      </c>
      <c r="F1409" s="5">
        <f>ROUND(Source!P1406,O1409)</f>
        <v>0</v>
      </c>
      <c r="G1409" s="5" t="s">
        <v>197</v>
      </c>
      <c r="H1409" s="5" t="s">
        <v>198</v>
      </c>
      <c r="I1409" s="5"/>
      <c r="J1409" s="5"/>
      <c r="K1409" s="5">
        <v>202</v>
      </c>
      <c r="L1409" s="5">
        <v>2</v>
      </c>
      <c r="M1409" s="5">
        <v>3</v>
      </c>
      <c r="N1409" s="5" t="s">
        <v>3</v>
      </c>
      <c r="O1409" s="5">
        <v>2</v>
      </c>
      <c r="P1409" s="5">
        <f>ROUND(Source!DH1406,O1409)</f>
        <v>0</v>
      </c>
      <c r="Q1409" s="5"/>
      <c r="R1409" s="5"/>
      <c r="S1409" s="5"/>
      <c r="T1409" s="5"/>
      <c r="U1409" s="5"/>
      <c r="V1409" s="5"/>
      <c r="W1409" s="5">
        <v>0</v>
      </c>
      <c r="X1409" s="5">
        <v>1</v>
      </c>
      <c r="Y1409" s="5">
        <v>0</v>
      </c>
      <c r="Z1409" s="5">
        <v>0</v>
      </c>
      <c r="AA1409" s="5">
        <v>1</v>
      </c>
      <c r="AB1409" s="5">
        <v>0</v>
      </c>
    </row>
    <row r="1410" spans="1:28">
      <c r="A1410" s="5">
        <v>50</v>
      </c>
      <c r="B1410" s="5">
        <v>0</v>
      </c>
      <c r="C1410" s="5">
        <v>0</v>
      </c>
      <c r="D1410" s="5">
        <v>1</v>
      </c>
      <c r="E1410" s="5">
        <v>222</v>
      </c>
      <c r="F1410" s="5">
        <f>ROUND(Source!AO1406,O1410)</f>
        <v>0</v>
      </c>
      <c r="G1410" s="5" t="s">
        <v>199</v>
      </c>
      <c r="H1410" s="5" t="s">
        <v>200</v>
      </c>
      <c r="I1410" s="5"/>
      <c r="J1410" s="5"/>
      <c r="K1410" s="5">
        <v>222</v>
      </c>
      <c r="L1410" s="5">
        <v>3</v>
      </c>
      <c r="M1410" s="5">
        <v>3</v>
      </c>
      <c r="N1410" s="5" t="s">
        <v>3</v>
      </c>
      <c r="O1410" s="5">
        <v>2</v>
      </c>
      <c r="P1410" s="5">
        <f>ROUND(Source!EG1406,O1410)</f>
        <v>0</v>
      </c>
      <c r="Q1410" s="5"/>
      <c r="R1410" s="5"/>
      <c r="S1410" s="5"/>
      <c r="T1410" s="5"/>
      <c r="U1410" s="5"/>
      <c r="V1410" s="5"/>
      <c r="W1410" s="5">
        <v>0</v>
      </c>
      <c r="X1410" s="5">
        <v>1</v>
      </c>
      <c r="Y1410" s="5">
        <v>0</v>
      </c>
      <c r="Z1410" s="5">
        <v>0</v>
      </c>
      <c r="AA1410" s="5">
        <v>1</v>
      </c>
      <c r="AB1410" s="5">
        <v>0</v>
      </c>
    </row>
    <row r="1411" spans="1:28">
      <c r="A1411" s="5">
        <v>50</v>
      </c>
      <c r="B1411" s="5">
        <v>0</v>
      </c>
      <c r="C1411" s="5">
        <v>0</v>
      </c>
      <c r="D1411" s="5">
        <v>1</v>
      </c>
      <c r="E1411" s="5">
        <v>225</v>
      </c>
      <c r="F1411" s="5">
        <f>ROUND(Source!AV1406,O1411)</f>
        <v>0</v>
      </c>
      <c r="G1411" s="5" t="s">
        <v>201</v>
      </c>
      <c r="H1411" s="5" t="s">
        <v>202</v>
      </c>
      <c r="I1411" s="5"/>
      <c r="J1411" s="5"/>
      <c r="K1411" s="5">
        <v>225</v>
      </c>
      <c r="L1411" s="5">
        <v>4</v>
      </c>
      <c r="M1411" s="5">
        <v>3</v>
      </c>
      <c r="N1411" s="5" t="s">
        <v>3</v>
      </c>
      <c r="O1411" s="5">
        <v>2</v>
      </c>
      <c r="P1411" s="5">
        <f>ROUND(Source!EN1406,O1411)</f>
        <v>0</v>
      </c>
      <c r="Q1411" s="5"/>
      <c r="R1411" s="5"/>
      <c r="S1411" s="5"/>
      <c r="T1411" s="5"/>
      <c r="U1411" s="5"/>
      <c r="V1411" s="5"/>
      <c r="W1411" s="5">
        <v>0</v>
      </c>
      <c r="X1411" s="5">
        <v>1</v>
      </c>
      <c r="Y1411" s="5">
        <v>0</v>
      </c>
      <c r="Z1411" s="5">
        <v>0</v>
      </c>
      <c r="AA1411" s="5">
        <v>1</v>
      </c>
      <c r="AB1411" s="5">
        <v>0</v>
      </c>
    </row>
    <row r="1412" spans="1:28">
      <c r="A1412" s="5">
        <v>50</v>
      </c>
      <c r="B1412" s="5">
        <v>0</v>
      </c>
      <c r="C1412" s="5">
        <v>0</v>
      </c>
      <c r="D1412" s="5">
        <v>1</v>
      </c>
      <c r="E1412" s="5">
        <v>226</v>
      </c>
      <c r="F1412" s="5">
        <f>ROUND(Source!AW1406,O1412)</f>
        <v>0</v>
      </c>
      <c r="G1412" s="5" t="s">
        <v>203</v>
      </c>
      <c r="H1412" s="5" t="s">
        <v>204</v>
      </c>
      <c r="I1412" s="5"/>
      <c r="J1412" s="5"/>
      <c r="K1412" s="5">
        <v>226</v>
      </c>
      <c r="L1412" s="5">
        <v>5</v>
      </c>
      <c r="M1412" s="5">
        <v>3</v>
      </c>
      <c r="N1412" s="5" t="s">
        <v>3</v>
      </c>
      <c r="O1412" s="5">
        <v>2</v>
      </c>
      <c r="P1412" s="5">
        <f>ROUND(Source!EO1406,O1412)</f>
        <v>0</v>
      </c>
      <c r="Q1412" s="5"/>
      <c r="R1412" s="5"/>
      <c r="S1412" s="5"/>
      <c r="T1412" s="5"/>
      <c r="U1412" s="5"/>
      <c r="V1412" s="5"/>
      <c r="W1412" s="5">
        <v>0</v>
      </c>
      <c r="X1412" s="5">
        <v>1</v>
      </c>
      <c r="Y1412" s="5">
        <v>0</v>
      </c>
      <c r="Z1412" s="5">
        <v>0</v>
      </c>
      <c r="AA1412" s="5">
        <v>1</v>
      </c>
      <c r="AB1412" s="5">
        <v>0</v>
      </c>
    </row>
    <row r="1413" spans="1:28">
      <c r="A1413" s="5">
        <v>50</v>
      </c>
      <c r="B1413" s="5">
        <v>0</v>
      </c>
      <c r="C1413" s="5">
        <v>0</v>
      </c>
      <c r="D1413" s="5">
        <v>1</v>
      </c>
      <c r="E1413" s="5">
        <v>227</v>
      </c>
      <c r="F1413" s="5">
        <f>ROUND(Source!AX1406,O1413)</f>
        <v>0</v>
      </c>
      <c r="G1413" s="5" t="s">
        <v>205</v>
      </c>
      <c r="H1413" s="5" t="s">
        <v>206</v>
      </c>
      <c r="I1413" s="5"/>
      <c r="J1413" s="5"/>
      <c r="K1413" s="5">
        <v>227</v>
      </c>
      <c r="L1413" s="5">
        <v>6</v>
      </c>
      <c r="M1413" s="5">
        <v>3</v>
      </c>
      <c r="N1413" s="5" t="s">
        <v>3</v>
      </c>
      <c r="O1413" s="5">
        <v>2</v>
      </c>
      <c r="P1413" s="5">
        <f>ROUND(Source!EP1406,O1413)</f>
        <v>0</v>
      </c>
      <c r="Q1413" s="5"/>
      <c r="R1413" s="5"/>
      <c r="S1413" s="5"/>
      <c r="T1413" s="5"/>
      <c r="U1413" s="5"/>
      <c r="V1413" s="5"/>
      <c r="W1413" s="5">
        <v>0</v>
      </c>
      <c r="X1413" s="5">
        <v>1</v>
      </c>
      <c r="Y1413" s="5">
        <v>0</v>
      </c>
      <c r="Z1413" s="5">
        <v>0</v>
      </c>
      <c r="AA1413" s="5">
        <v>1</v>
      </c>
      <c r="AB1413" s="5">
        <v>0</v>
      </c>
    </row>
    <row r="1414" spans="1:28">
      <c r="A1414" s="5">
        <v>50</v>
      </c>
      <c r="B1414" s="5">
        <v>0</v>
      </c>
      <c r="C1414" s="5">
        <v>0</v>
      </c>
      <c r="D1414" s="5">
        <v>1</v>
      </c>
      <c r="E1414" s="5">
        <v>228</v>
      </c>
      <c r="F1414" s="5">
        <f>ROUND(Source!AY1406,O1414)</f>
        <v>0</v>
      </c>
      <c r="G1414" s="5" t="s">
        <v>207</v>
      </c>
      <c r="H1414" s="5" t="s">
        <v>208</v>
      </c>
      <c r="I1414" s="5"/>
      <c r="J1414" s="5"/>
      <c r="K1414" s="5">
        <v>228</v>
      </c>
      <c r="L1414" s="5">
        <v>7</v>
      </c>
      <c r="M1414" s="5">
        <v>3</v>
      </c>
      <c r="N1414" s="5" t="s">
        <v>3</v>
      </c>
      <c r="O1414" s="5">
        <v>2</v>
      </c>
      <c r="P1414" s="5">
        <f>ROUND(Source!EQ1406,O1414)</f>
        <v>0</v>
      </c>
      <c r="Q1414" s="5"/>
      <c r="R1414" s="5"/>
      <c r="S1414" s="5"/>
      <c r="T1414" s="5"/>
      <c r="U1414" s="5"/>
      <c r="V1414" s="5"/>
      <c r="W1414" s="5">
        <v>0</v>
      </c>
      <c r="X1414" s="5">
        <v>1</v>
      </c>
      <c r="Y1414" s="5">
        <v>0</v>
      </c>
      <c r="Z1414" s="5">
        <v>0</v>
      </c>
      <c r="AA1414" s="5">
        <v>1</v>
      </c>
      <c r="AB1414" s="5">
        <v>0</v>
      </c>
    </row>
    <row r="1415" spans="1:28">
      <c r="A1415" s="5">
        <v>50</v>
      </c>
      <c r="B1415" s="5">
        <v>0</v>
      </c>
      <c r="C1415" s="5">
        <v>0</v>
      </c>
      <c r="D1415" s="5">
        <v>1</v>
      </c>
      <c r="E1415" s="5">
        <v>216</v>
      </c>
      <c r="F1415" s="5">
        <f>ROUND(Source!AP1406,O1415)</f>
        <v>0</v>
      </c>
      <c r="G1415" s="5" t="s">
        <v>209</v>
      </c>
      <c r="H1415" s="5" t="s">
        <v>210</v>
      </c>
      <c r="I1415" s="5"/>
      <c r="J1415" s="5"/>
      <c r="K1415" s="5">
        <v>216</v>
      </c>
      <c r="L1415" s="5">
        <v>8</v>
      </c>
      <c r="M1415" s="5">
        <v>3</v>
      </c>
      <c r="N1415" s="5" t="s">
        <v>3</v>
      </c>
      <c r="O1415" s="5">
        <v>2</v>
      </c>
      <c r="P1415" s="5">
        <f>ROUND(Source!EH1406,O1415)</f>
        <v>0</v>
      </c>
      <c r="Q1415" s="5"/>
      <c r="R1415" s="5"/>
      <c r="S1415" s="5"/>
      <c r="T1415" s="5"/>
      <c r="U1415" s="5"/>
      <c r="V1415" s="5"/>
      <c r="W1415" s="5">
        <v>0</v>
      </c>
      <c r="X1415" s="5">
        <v>1</v>
      </c>
      <c r="Y1415" s="5">
        <v>0</v>
      </c>
      <c r="Z1415" s="5">
        <v>0</v>
      </c>
      <c r="AA1415" s="5">
        <v>1</v>
      </c>
      <c r="AB1415" s="5">
        <v>0</v>
      </c>
    </row>
    <row r="1416" spans="1:28">
      <c r="A1416" s="5">
        <v>50</v>
      </c>
      <c r="B1416" s="5">
        <v>0</v>
      </c>
      <c r="C1416" s="5">
        <v>0</v>
      </c>
      <c r="D1416" s="5">
        <v>1</v>
      </c>
      <c r="E1416" s="5">
        <v>223</v>
      </c>
      <c r="F1416" s="5">
        <f>ROUND(Source!AQ1406,O1416)</f>
        <v>0</v>
      </c>
      <c r="G1416" s="5" t="s">
        <v>211</v>
      </c>
      <c r="H1416" s="5" t="s">
        <v>212</v>
      </c>
      <c r="I1416" s="5"/>
      <c r="J1416" s="5"/>
      <c r="K1416" s="5">
        <v>223</v>
      </c>
      <c r="L1416" s="5">
        <v>9</v>
      </c>
      <c r="M1416" s="5">
        <v>3</v>
      </c>
      <c r="N1416" s="5" t="s">
        <v>3</v>
      </c>
      <c r="O1416" s="5">
        <v>2</v>
      </c>
      <c r="P1416" s="5">
        <f>ROUND(Source!EI1406,O1416)</f>
        <v>0</v>
      </c>
      <c r="Q1416" s="5"/>
      <c r="R1416" s="5"/>
      <c r="S1416" s="5"/>
      <c r="T1416" s="5"/>
      <c r="U1416" s="5"/>
      <c r="V1416" s="5"/>
      <c r="W1416" s="5">
        <v>0</v>
      </c>
      <c r="X1416" s="5">
        <v>1</v>
      </c>
      <c r="Y1416" s="5">
        <v>0</v>
      </c>
      <c r="Z1416" s="5">
        <v>0</v>
      </c>
      <c r="AA1416" s="5">
        <v>1</v>
      </c>
      <c r="AB1416" s="5">
        <v>0</v>
      </c>
    </row>
    <row r="1417" spans="1:28">
      <c r="A1417" s="5">
        <v>50</v>
      </c>
      <c r="B1417" s="5">
        <v>0</v>
      </c>
      <c r="C1417" s="5">
        <v>0</v>
      </c>
      <c r="D1417" s="5">
        <v>1</v>
      </c>
      <c r="E1417" s="5">
        <v>229</v>
      </c>
      <c r="F1417" s="5">
        <f>ROUND(Source!AZ1406,O1417)</f>
        <v>0</v>
      </c>
      <c r="G1417" s="5" t="s">
        <v>213</v>
      </c>
      <c r="H1417" s="5" t="s">
        <v>214</v>
      </c>
      <c r="I1417" s="5"/>
      <c r="J1417" s="5"/>
      <c r="K1417" s="5">
        <v>229</v>
      </c>
      <c r="L1417" s="5">
        <v>10</v>
      </c>
      <c r="M1417" s="5">
        <v>3</v>
      </c>
      <c r="N1417" s="5" t="s">
        <v>3</v>
      </c>
      <c r="O1417" s="5">
        <v>2</v>
      </c>
      <c r="P1417" s="5">
        <f>ROUND(Source!ER1406,O1417)</f>
        <v>0</v>
      </c>
      <c r="Q1417" s="5"/>
      <c r="R1417" s="5"/>
      <c r="S1417" s="5"/>
      <c r="T1417" s="5"/>
      <c r="U1417" s="5"/>
      <c r="V1417" s="5"/>
      <c r="W1417" s="5">
        <v>0</v>
      </c>
      <c r="X1417" s="5">
        <v>1</v>
      </c>
      <c r="Y1417" s="5">
        <v>0</v>
      </c>
      <c r="Z1417" s="5">
        <v>0</v>
      </c>
      <c r="AA1417" s="5">
        <v>1</v>
      </c>
      <c r="AB1417" s="5">
        <v>0</v>
      </c>
    </row>
    <row r="1418" spans="1:28">
      <c r="A1418" s="5">
        <v>50</v>
      </c>
      <c r="B1418" s="5">
        <v>0</v>
      </c>
      <c r="C1418" s="5">
        <v>0</v>
      </c>
      <c r="D1418" s="5">
        <v>1</v>
      </c>
      <c r="E1418" s="5">
        <v>203</v>
      </c>
      <c r="F1418" s="5">
        <f>ROUND(Source!Q1406,O1418)</f>
        <v>0</v>
      </c>
      <c r="G1418" s="5" t="s">
        <v>215</v>
      </c>
      <c r="H1418" s="5" t="s">
        <v>216</v>
      </c>
      <c r="I1418" s="5"/>
      <c r="J1418" s="5"/>
      <c r="K1418" s="5">
        <v>203</v>
      </c>
      <c r="L1418" s="5">
        <v>11</v>
      </c>
      <c r="M1418" s="5">
        <v>3</v>
      </c>
      <c r="N1418" s="5" t="s">
        <v>3</v>
      </c>
      <c r="O1418" s="5">
        <v>2</v>
      </c>
      <c r="P1418" s="5">
        <f>ROUND(Source!DI1406,O1418)</f>
        <v>0</v>
      </c>
      <c r="Q1418" s="5"/>
      <c r="R1418" s="5"/>
      <c r="S1418" s="5"/>
      <c r="T1418" s="5"/>
      <c r="U1418" s="5"/>
      <c r="V1418" s="5"/>
      <c r="W1418" s="5">
        <v>0</v>
      </c>
      <c r="X1418" s="5">
        <v>1</v>
      </c>
      <c r="Y1418" s="5">
        <v>0</v>
      </c>
      <c r="Z1418" s="5">
        <v>0</v>
      </c>
      <c r="AA1418" s="5">
        <v>1</v>
      </c>
      <c r="AB1418" s="5">
        <v>0</v>
      </c>
    </row>
    <row r="1419" spans="1:28">
      <c r="A1419" s="5">
        <v>50</v>
      </c>
      <c r="B1419" s="5">
        <v>0</v>
      </c>
      <c r="C1419" s="5">
        <v>0</v>
      </c>
      <c r="D1419" s="5">
        <v>1</v>
      </c>
      <c r="E1419" s="5">
        <v>231</v>
      </c>
      <c r="F1419" s="5">
        <f>ROUND(Source!BB1406,O1419)</f>
        <v>0</v>
      </c>
      <c r="G1419" s="5" t="s">
        <v>217</v>
      </c>
      <c r="H1419" s="5" t="s">
        <v>218</v>
      </c>
      <c r="I1419" s="5"/>
      <c r="J1419" s="5"/>
      <c r="K1419" s="5">
        <v>231</v>
      </c>
      <c r="L1419" s="5">
        <v>12</v>
      </c>
      <c r="M1419" s="5">
        <v>3</v>
      </c>
      <c r="N1419" s="5" t="s">
        <v>3</v>
      </c>
      <c r="O1419" s="5">
        <v>2</v>
      </c>
      <c r="P1419" s="5">
        <f>ROUND(Source!ET1406,O1419)</f>
        <v>0</v>
      </c>
      <c r="Q1419" s="5"/>
      <c r="R1419" s="5"/>
      <c r="S1419" s="5"/>
      <c r="T1419" s="5"/>
      <c r="U1419" s="5"/>
      <c r="V1419" s="5"/>
      <c r="W1419" s="5">
        <v>0</v>
      </c>
      <c r="X1419" s="5">
        <v>1</v>
      </c>
      <c r="Y1419" s="5">
        <v>0</v>
      </c>
      <c r="Z1419" s="5">
        <v>0</v>
      </c>
      <c r="AA1419" s="5">
        <v>1</v>
      </c>
      <c r="AB1419" s="5">
        <v>0</v>
      </c>
    </row>
    <row r="1420" spans="1:28">
      <c r="A1420" s="5">
        <v>50</v>
      </c>
      <c r="B1420" s="5">
        <v>0</v>
      </c>
      <c r="C1420" s="5">
        <v>0</v>
      </c>
      <c r="D1420" s="5">
        <v>1</v>
      </c>
      <c r="E1420" s="5">
        <v>204</v>
      </c>
      <c r="F1420" s="5">
        <f>ROUND(Source!R1406,O1420)</f>
        <v>0</v>
      </c>
      <c r="G1420" s="5" t="s">
        <v>219</v>
      </c>
      <c r="H1420" s="5" t="s">
        <v>220</v>
      </c>
      <c r="I1420" s="5"/>
      <c r="J1420" s="5"/>
      <c r="K1420" s="5">
        <v>204</v>
      </c>
      <c r="L1420" s="5">
        <v>13</v>
      </c>
      <c r="M1420" s="5">
        <v>3</v>
      </c>
      <c r="N1420" s="5" t="s">
        <v>3</v>
      </c>
      <c r="O1420" s="5">
        <v>2</v>
      </c>
      <c r="P1420" s="5">
        <f>ROUND(Source!DJ1406,O1420)</f>
        <v>0</v>
      </c>
      <c r="Q1420" s="5"/>
      <c r="R1420" s="5"/>
      <c r="S1420" s="5"/>
      <c r="T1420" s="5"/>
      <c r="U1420" s="5"/>
      <c r="V1420" s="5"/>
      <c r="W1420" s="5">
        <v>0</v>
      </c>
      <c r="X1420" s="5">
        <v>1</v>
      </c>
      <c r="Y1420" s="5">
        <v>0</v>
      </c>
      <c r="Z1420" s="5">
        <v>0</v>
      </c>
      <c r="AA1420" s="5">
        <v>1</v>
      </c>
      <c r="AB1420" s="5">
        <v>0</v>
      </c>
    </row>
    <row r="1421" spans="1:28">
      <c r="A1421" s="5">
        <v>50</v>
      </c>
      <c r="B1421" s="5">
        <v>0</v>
      </c>
      <c r="C1421" s="5">
        <v>0</v>
      </c>
      <c r="D1421" s="5">
        <v>1</v>
      </c>
      <c r="E1421" s="5">
        <v>205</v>
      </c>
      <c r="F1421" s="5">
        <f>ROUND(Source!S1406,O1421)</f>
        <v>0</v>
      </c>
      <c r="G1421" s="5" t="s">
        <v>221</v>
      </c>
      <c r="H1421" s="5" t="s">
        <v>222</v>
      </c>
      <c r="I1421" s="5"/>
      <c r="J1421" s="5"/>
      <c r="K1421" s="5">
        <v>205</v>
      </c>
      <c r="L1421" s="5">
        <v>14</v>
      </c>
      <c r="M1421" s="5">
        <v>3</v>
      </c>
      <c r="N1421" s="5" t="s">
        <v>3</v>
      </c>
      <c r="O1421" s="5">
        <v>2</v>
      </c>
      <c r="P1421" s="5">
        <f>ROUND(Source!DK1406,O1421)</f>
        <v>0</v>
      </c>
      <c r="Q1421" s="5"/>
      <c r="R1421" s="5"/>
      <c r="S1421" s="5"/>
      <c r="T1421" s="5"/>
      <c r="U1421" s="5"/>
      <c r="V1421" s="5"/>
      <c r="W1421" s="5">
        <v>0</v>
      </c>
      <c r="X1421" s="5">
        <v>1</v>
      </c>
      <c r="Y1421" s="5">
        <v>0</v>
      </c>
      <c r="Z1421" s="5">
        <v>0</v>
      </c>
      <c r="AA1421" s="5">
        <v>1</v>
      </c>
      <c r="AB1421" s="5">
        <v>0</v>
      </c>
    </row>
    <row r="1422" spans="1:28">
      <c r="A1422" s="5">
        <v>50</v>
      </c>
      <c r="B1422" s="5">
        <v>0</v>
      </c>
      <c r="C1422" s="5">
        <v>0</v>
      </c>
      <c r="D1422" s="5">
        <v>1</v>
      </c>
      <c r="E1422" s="5">
        <v>232</v>
      </c>
      <c r="F1422" s="5">
        <f>ROUND(Source!BC1406,O1422)</f>
        <v>0</v>
      </c>
      <c r="G1422" s="5" t="s">
        <v>223</v>
      </c>
      <c r="H1422" s="5" t="s">
        <v>224</v>
      </c>
      <c r="I1422" s="5"/>
      <c r="J1422" s="5"/>
      <c r="K1422" s="5">
        <v>232</v>
      </c>
      <c r="L1422" s="5">
        <v>15</v>
      </c>
      <c r="M1422" s="5">
        <v>3</v>
      </c>
      <c r="N1422" s="5" t="s">
        <v>3</v>
      </c>
      <c r="O1422" s="5">
        <v>2</v>
      </c>
      <c r="P1422" s="5">
        <f>ROUND(Source!EU1406,O1422)</f>
        <v>0</v>
      </c>
      <c r="Q1422" s="5"/>
      <c r="R1422" s="5"/>
      <c r="S1422" s="5"/>
      <c r="T1422" s="5"/>
      <c r="U1422" s="5"/>
      <c r="V1422" s="5"/>
      <c r="W1422" s="5">
        <v>0</v>
      </c>
      <c r="X1422" s="5">
        <v>1</v>
      </c>
      <c r="Y1422" s="5">
        <v>0</v>
      </c>
      <c r="Z1422" s="5">
        <v>0</v>
      </c>
      <c r="AA1422" s="5">
        <v>1</v>
      </c>
      <c r="AB1422" s="5">
        <v>0</v>
      </c>
    </row>
    <row r="1423" spans="1:28">
      <c r="A1423" s="5">
        <v>50</v>
      </c>
      <c r="B1423" s="5">
        <v>0</v>
      </c>
      <c r="C1423" s="5">
        <v>0</v>
      </c>
      <c r="D1423" s="5">
        <v>1</v>
      </c>
      <c r="E1423" s="5">
        <v>214</v>
      </c>
      <c r="F1423" s="5">
        <f>ROUND(Source!AS1406,O1423)</f>
        <v>0</v>
      </c>
      <c r="G1423" s="5" t="s">
        <v>225</v>
      </c>
      <c r="H1423" s="5" t="s">
        <v>226</v>
      </c>
      <c r="I1423" s="5"/>
      <c r="J1423" s="5"/>
      <c r="K1423" s="5">
        <v>214</v>
      </c>
      <c r="L1423" s="5">
        <v>16</v>
      </c>
      <c r="M1423" s="5">
        <v>3</v>
      </c>
      <c r="N1423" s="5" t="s">
        <v>3</v>
      </c>
      <c r="O1423" s="5">
        <v>2</v>
      </c>
      <c r="P1423" s="5">
        <f>ROUND(Source!EK1406,O1423)</f>
        <v>0</v>
      </c>
      <c r="Q1423" s="5"/>
      <c r="R1423" s="5"/>
      <c r="S1423" s="5"/>
      <c r="T1423" s="5"/>
      <c r="U1423" s="5"/>
      <c r="V1423" s="5"/>
      <c r="W1423" s="5">
        <v>0</v>
      </c>
      <c r="X1423" s="5">
        <v>1</v>
      </c>
      <c r="Y1423" s="5">
        <v>0</v>
      </c>
      <c r="Z1423" s="5">
        <v>0</v>
      </c>
      <c r="AA1423" s="5">
        <v>1</v>
      </c>
      <c r="AB1423" s="5">
        <v>0</v>
      </c>
    </row>
    <row r="1424" spans="1:28">
      <c r="A1424" s="5">
        <v>50</v>
      </c>
      <c r="B1424" s="5">
        <v>0</v>
      </c>
      <c r="C1424" s="5">
        <v>0</v>
      </c>
      <c r="D1424" s="5">
        <v>1</v>
      </c>
      <c r="E1424" s="5">
        <v>215</v>
      </c>
      <c r="F1424" s="5">
        <f>ROUND(Source!AT1406,O1424)</f>
        <v>0</v>
      </c>
      <c r="G1424" s="5" t="s">
        <v>227</v>
      </c>
      <c r="H1424" s="5" t="s">
        <v>228</v>
      </c>
      <c r="I1424" s="5"/>
      <c r="J1424" s="5"/>
      <c r="K1424" s="5">
        <v>215</v>
      </c>
      <c r="L1424" s="5">
        <v>17</v>
      </c>
      <c r="M1424" s="5">
        <v>3</v>
      </c>
      <c r="N1424" s="5" t="s">
        <v>3</v>
      </c>
      <c r="O1424" s="5">
        <v>2</v>
      </c>
      <c r="P1424" s="5">
        <f>ROUND(Source!EL1406,O1424)</f>
        <v>0</v>
      </c>
      <c r="Q1424" s="5"/>
      <c r="R1424" s="5"/>
      <c r="S1424" s="5"/>
      <c r="T1424" s="5"/>
      <c r="U1424" s="5"/>
      <c r="V1424" s="5"/>
      <c r="W1424" s="5">
        <v>0</v>
      </c>
      <c r="X1424" s="5">
        <v>1</v>
      </c>
      <c r="Y1424" s="5">
        <v>0</v>
      </c>
      <c r="Z1424" s="5">
        <v>0</v>
      </c>
      <c r="AA1424" s="5">
        <v>1</v>
      </c>
      <c r="AB1424" s="5">
        <v>0</v>
      </c>
    </row>
    <row r="1425" spans="1:206">
      <c r="A1425" s="5">
        <v>50</v>
      </c>
      <c r="B1425" s="5">
        <v>0</v>
      </c>
      <c r="C1425" s="5">
        <v>0</v>
      </c>
      <c r="D1425" s="5">
        <v>1</v>
      </c>
      <c r="E1425" s="5">
        <v>217</v>
      </c>
      <c r="F1425" s="5">
        <f>ROUND(Source!AU1406,O1425)</f>
        <v>0</v>
      </c>
      <c r="G1425" s="5" t="s">
        <v>229</v>
      </c>
      <c r="H1425" s="5" t="s">
        <v>230</v>
      </c>
      <c r="I1425" s="5"/>
      <c r="J1425" s="5"/>
      <c r="K1425" s="5">
        <v>217</v>
      </c>
      <c r="L1425" s="5">
        <v>18</v>
      </c>
      <c r="M1425" s="5">
        <v>3</v>
      </c>
      <c r="N1425" s="5" t="s">
        <v>3</v>
      </c>
      <c r="O1425" s="5">
        <v>2</v>
      </c>
      <c r="P1425" s="5">
        <f>ROUND(Source!EM1406,O1425)</f>
        <v>0</v>
      </c>
      <c r="Q1425" s="5"/>
      <c r="R1425" s="5"/>
      <c r="S1425" s="5"/>
      <c r="T1425" s="5"/>
      <c r="U1425" s="5"/>
      <c r="V1425" s="5"/>
      <c r="W1425" s="5">
        <v>0</v>
      </c>
      <c r="X1425" s="5">
        <v>1</v>
      </c>
      <c r="Y1425" s="5">
        <v>0</v>
      </c>
      <c r="Z1425" s="5">
        <v>0</v>
      </c>
      <c r="AA1425" s="5">
        <v>1</v>
      </c>
      <c r="AB1425" s="5">
        <v>0</v>
      </c>
    </row>
    <row r="1426" spans="1:206">
      <c r="A1426" s="5">
        <v>50</v>
      </c>
      <c r="B1426" s="5">
        <v>0</v>
      </c>
      <c r="C1426" s="5">
        <v>0</v>
      </c>
      <c r="D1426" s="5">
        <v>1</v>
      </c>
      <c r="E1426" s="5">
        <v>230</v>
      </c>
      <c r="F1426" s="5">
        <f>ROUND(Source!BA1406,O1426)</f>
        <v>0</v>
      </c>
      <c r="G1426" s="5" t="s">
        <v>231</v>
      </c>
      <c r="H1426" s="5" t="s">
        <v>232</v>
      </c>
      <c r="I1426" s="5"/>
      <c r="J1426" s="5"/>
      <c r="K1426" s="5">
        <v>230</v>
      </c>
      <c r="L1426" s="5">
        <v>19</v>
      </c>
      <c r="M1426" s="5">
        <v>3</v>
      </c>
      <c r="N1426" s="5" t="s">
        <v>3</v>
      </c>
      <c r="O1426" s="5">
        <v>2</v>
      </c>
      <c r="P1426" s="5">
        <f>ROUND(Source!ES1406,O1426)</f>
        <v>0</v>
      </c>
      <c r="Q1426" s="5"/>
      <c r="R1426" s="5"/>
      <c r="S1426" s="5"/>
      <c r="T1426" s="5"/>
      <c r="U1426" s="5"/>
      <c r="V1426" s="5"/>
      <c r="W1426" s="5">
        <v>0</v>
      </c>
      <c r="X1426" s="5">
        <v>1</v>
      </c>
      <c r="Y1426" s="5">
        <v>0</v>
      </c>
      <c r="Z1426" s="5">
        <v>0</v>
      </c>
      <c r="AA1426" s="5">
        <v>1</v>
      </c>
      <c r="AB1426" s="5">
        <v>0</v>
      </c>
    </row>
    <row r="1427" spans="1:206">
      <c r="A1427" s="5">
        <v>50</v>
      </c>
      <c r="B1427" s="5">
        <v>0</v>
      </c>
      <c r="C1427" s="5">
        <v>0</v>
      </c>
      <c r="D1427" s="5">
        <v>1</v>
      </c>
      <c r="E1427" s="5">
        <v>206</v>
      </c>
      <c r="F1427" s="5">
        <f>ROUND(Source!T1406,O1427)</f>
        <v>0</v>
      </c>
      <c r="G1427" s="5" t="s">
        <v>233</v>
      </c>
      <c r="H1427" s="5" t="s">
        <v>234</v>
      </c>
      <c r="I1427" s="5"/>
      <c r="J1427" s="5"/>
      <c r="K1427" s="5">
        <v>206</v>
      </c>
      <c r="L1427" s="5">
        <v>20</v>
      </c>
      <c r="M1427" s="5">
        <v>3</v>
      </c>
      <c r="N1427" s="5" t="s">
        <v>3</v>
      </c>
      <c r="O1427" s="5">
        <v>2</v>
      </c>
      <c r="P1427" s="5">
        <f>ROUND(Source!DL1406,O1427)</f>
        <v>0</v>
      </c>
      <c r="Q1427" s="5"/>
      <c r="R1427" s="5"/>
      <c r="S1427" s="5"/>
      <c r="T1427" s="5"/>
      <c r="U1427" s="5"/>
      <c r="V1427" s="5"/>
      <c r="W1427" s="5">
        <v>0</v>
      </c>
      <c r="X1427" s="5">
        <v>1</v>
      </c>
      <c r="Y1427" s="5">
        <v>0</v>
      </c>
      <c r="Z1427" s="5">
        <v>0</v>
      </c>
      <c r="AA1427" s="5">
        <v>1</v>
      </c>
      <c r="AB1427" s="5">
        <v>0</v>
      </c>
    </row>
    <row r="1428" spans="1:206">
      <c r="A1428" s="5">
        <v>50</v>
      </c>
      <c r="B1428" s="5">
        <v>0</v>
      </c>
      <c r="C1428" s="5">
        <v>0</v>
      </c>
      <c r="D1428" s="5">
        <v>1</v>
      </c>
      <c r="E1428" s="5">
        <v>207</v>
      </c>
      <c r="F1428" s="5">
        <f>Source!U1406</f>
        <v>0</v>
      </c>
      <c r="G1428" s="5" t="s">
        <v>235</v>
      </c>
      <c r="H1428" s="5" t="s">
        <v>236</v>
      </c>
      <c r="I1428" s="5"/>
      <c r="J1428" s="5"/>
      <c r="K1428" s="5">
        <v>207</v>
      </c>
      <c r="L1428" s="5">
        <v>21</v>
      </c>
      <c r="M1428" s="5">
        <v>3</v>
      </c>
      <c r="N1428" s="5" t="s">
        <v>3</v>
      </c>
      <c r="O1428" s="5">
        <v>-1</v>
      </c>
      <c r="P1428" s="5">
        <f>Source!DM1406</f>
        <v>0</v>
      </c>
      <c r="Q1428" s="5"/>
      <c r="R1428" s="5"/>
      <c r="S1428" s="5"/>
      <c r="T1428" s="5"/>
      <c r="U1428" s="5"/>
      <c r="V1428" s="5"/>
      <c r="W1428" s="5">
        <v>0</v>
      </c>
      <c r="X1428" s="5">
        <v>1</v>
      </c>
      <c r="Y1428" s="5">
        <v>0</v>
      </c>
      <c r="Z1428" s="5">
        <v>0</v>
      </c>
      <c r="AA1428" s="5">
        <v>1</v>
      </c>
      <c r="AB1428" s="5">
        <v>0</v>
      </c>
    </row>
    <row r="1429" spans="1:206">
      <c r="A1429" s="5">
        <v>50</v>
      </c>
      <c r="B1429" s="5">
        <v>0</v>
      </c>
      <c r="C1429" s="5">
        <v>0</v>
      </c>
      <c r="D1429" s="5">
        <v>1</v>
      </c>
      <c r="E1429" s="5">
        <v>208</v>
      </c>
      <c r="F1429" s="5">
        <f>Source!V1406</f>
        <v>0</v>
      </c>
      <c r="G1429" s="5" t="s">
        <v>237</v>
      </c>
      <c r="H1429" s="5" t="s">
        <v>238</v>
      </c>
      <c r="I1429" s="5"/>
      <c r="J1429" s="5"/>
      <c r="K1429" s="5">
        <v>208</v>
      </c>
      <c r="L1429" s="5">
        <v>22</v>
      </c>
      <c r="M1429" s="5">
        <v>3</v>
      </c>
      <c r="N1429" s="5" t="s">
        <v>3</v>
      </c>
      <c r="O1429" s="5">
        <v>-1</v>
      </c>
      <c r="P1429" s="5">
        <f>Source!DN1406</f>
        <v>0</v>
      </c>
      <c r="Q1429" s="5"/>
      <c r="R1429" s="5"/>
      <c r="S1429" s="5"/>
      <c r="T1429" s="5"/>
      <c r="U1429" s="5"/>
      <c r="V1429" s="5"/>
      <c r="W1429" s="5">
        <v>0</v>
      </c>
      <c r="X1429" s="5">
        <v>1</v>
      </c>
      <c r="Y1429" s="5">
        <v>0</v>
      </c>
      <c r="Z1429" s="5">
        <v>0</v>
      </c>
      <c r="AA1429" s="5">
        <v>1</v>
      </c>
      <c r="AB1429" s="5">
        <v>0</v>
      </c>
    </row>
    <row r="1430" spans="1:206">
      <c r="A1430" s="5">
        <v>50</v>
      </c>
      <c r="B1430" s="5">
        <v>0</v>
      </c>
      <c r="C1430" s="5">
        <v>0</v>
      </c>
      <c r="D1430" s="5">
        <v>1</v>
      </c>
      <c r="E1430" s="5">
        <v>209</v>
      </c>
      <c r="F1430" s="5">
        <f>ROUND(Source!W1406,O1430)</f>
        <v>0</v>
      </c>
      <c r="G1430" s="5" t="s">
        <v>239</v>
      </c>
      <c r="H1430" s="5" t="s">
        <v>240</v>
      </c>
      <c r="I1430" s="5"/>
      <c r="J1430" s="5"/>
      <c r="K1430" s="5">
        <v>209</v>
      </c>
      <c r="L1430" s="5">
        <v>23</v>
      </c>
      <c r="M1430" s="5">
        <v>3</v>
      </c>
      <c r="N1430" s="5" t="s">
        <v>3</v>
      </c>
      <c r="O1430" s="5">
        <v>2</v>
      </c>
      <c r="P1430" s="5">
        <f>ROUND(Source!DO1406,O1430)</f>
        <v>0</v>
      </c>
      <c r="Q1430" s="5"/>
      <c r="R1430" s="5"/>
      <c r="S1430" s="5"/>
      <c r="T1430" s="5"/>
      <c r="U1430" s="5"/>
      <c r="V1430" s="5"/>
      <c r="W1430" s="5">
        <v>0</v>
      </c>
      <c r="X1430" s="5">
        <v>1</v>
      </c>
      <c r="Y1430" s="5">
        <v>0</v>
      </c>
      <c r="Z1430" s="5">
        <v>0</v>
      </c>
      <c r="AA1430" s="5">
        <v>1</v>
      </c>
      <c r="AB1430" s="5">
        <v>0</v>
      </c>
    </row>
    <row r="1431" spans="1:206">
      <c r="A1431" s="5">
        <v>50</v>
      </c>
      <c r="B1431" s="5">
        <v>0</v>
      </c>
      <c r="C1431" s="5">
        <v>0</v>
      </c>
      <c r="D1431" s="5">
        <v>1</v>
      </c>
      <c r="E1431" s="5">
        <v>233</v>
      </c>
      <c r="F1431" s="5">
        <f>ROUND(Source!BD1406,O1431)</f>
        <v>0</v>
      </c>
      <c r="G1431" s="5" t="s">
        <v>241</v>
      </c>
      <c r="H1431" s="5" t="s">
        <v>242</v>
      </c>
      <c r="I1431" s="5"/>
      <c r="J1431" s="5"/>
      <c r="K1431" s="5">
        <v>233</v>
      </c>
      <c r="L1431" s="5">
        <v>24</v>
      </c>
      <c r="M1431" s="5">
        <v>3</v>
      </c>
      <c r="N1431" s="5" t="s">
        <v>3</v>
      </c>
      <c r="O1431" s="5">
        <v>2</v>
      </c>
      <c r="P1431" s="5">
        <f>ROUND(Source!EV1406,O1431)</f>
        <v>0</v>
      </c>
      <c r="Q1431" s="5"/>
      <c r="R1431" s="5"/>
      <c r="S1431" s="5"/>
      <c r="T1431" s="5"/>
      <c r="U1431" s="5"/>
      <c r="V1431" s="5"/>
      <c r="W1431" s="5">
        <v>0</v>
      </c>
      <c r="X1431" s="5">
        <v>1</v>
      </c>
      <c r="Y1431" s="5">
        <v>0</v>
      </c>
      <c r="Z1431" s="5">
        <v>0</v>
      </c>
      <c r="AA1431" s="5">
        <v>1</v>
      </c>
      <c r="AB1431" s="5">
        <v>0</v>
      </c>
    </row>
    <row r="1432" spans="1:206">
      <c r="A1432" s="5">
        <v>50</v>
      </c>
      <c r="B1432" s="5">
        <v>0</v>
      </c>
      <c r="C1432" s="5">
        <v>0</v>
      </c>
      <c r="D1432" s="5">
        <v>1</v>
      </c>
      <c r="E1432" s="5">
        <v>210</v>
      </c>
      <c r="F1432" s="5">
        <f>ROUND(Source!X1406,O1432)</f>
        <v>0</v>
      </c>
      <c r="G1432" s="5" t="s">
        <v>243</v>
      </c>
      <c r="H1432" s="5" t="s">
        <v>244</v>
      </c>
      <c r="I1432" s="5"/>
      <c r="J1432" s="5"/>
      <c r="K1432" s="5">
        <v>210</v>
      </c>
      <c r="L1432" s="5">
        <v>25</v>
      </c>
      <c r="M1432" s="5">
        <v>3</v>
      </c>
      <c r="N1432" s="5" t="s">
        <v>3</v>
      </c>
      <c r="O1432" s="5">
        <v>2</v>
      </c>
      <c r="P1432" s="5">
        <f>ROUND(Source!DP1406,O1432)</f>
        <v>0</v>
      </c>
      <c r="Q1432" s="5"/>
      <c r="R1432" s="5"/>
      <c r="S1432" s="5"/>
      <c r="T1432" s="5"/>
      <c r="U1432" s="5"/>
      <c r="V1432" s="5"/>
      <c r="W1432" s="5">
        <v>0</v>
      </c>
      <c r="X1432" s="5">
        <v>1</v>
      </c>
      <c r="Y1432" s="5">
        <v>0</v>
      </c>
      <c r="Z1432" s="5">
        <v>0</v>
      </c>
      <c r="AA1432" s="5">
        <v>1</v>
      </c>
      <c r="AB1432" s="5">
        <v>0</v>
      </c>
    </row>
    <row r="1433" spans="1:206">
      <c r="A1433" s="5">
        <v>50</v>
      </c>
      <c r="B1433" s="5">
        <v>0</v>
      </c>
      <c r="C1433" s="5">
        <v>0</v>
      </c>
      <c r="D1433" s="5">
        <v>1</v>
      </c>
      <c r="E1433" s="5">
        <v>211</v>
      </c>
      <c r="F1433" s="5">
        <f>ROUND(Source!Y1406,O1433)</f>
        <v>0</v>
      </c>
      <c r="G1433" s="5" t="s">
        <v>245</v>
      </c>
      <c r="H1433" s="5" t="s">
        <v>246</v>
      </c>
      <c r="I1433" s="5"/>
      <c r="J1433" s="5"/>
      <c r="K1433" s="5">
        <v>211</v>
      </c>
      <c r="L1433" s="5">
        <v>26</v>
      </c>
      <c r="M1433" s="5">
        <v>3</v>
      </c>
      <c r="N1433" s="5" t="s">
        <v>3</v>
      </c>
      <c r="O1433" s="5">
        <v>2</v>
      </c>
      <c r="P1433" s="5">
        <f>ROUND(Source!DQ1406,O1433)</f>
        <v>0</v>
      </c>
      <c r="Q1433" s="5"/>
      <c r="R1433" s="5"/>
      <c r="S1433" s="5"/>
      <c r="T1433" s="5"/>
      <c r="U1433" s="5"/>
      <c r="V1433" s="5"/>
      <c r="W1433" s="5">
        <v>0</v>
      </c>
      <c r="X1433" s="5">
        <v>1</v>
      </c>
      <c r="Y1433" s="5">
        <v>0</v>
      </c>
      <c r="Z1433" s="5">
        <v>0</v>
      </c>
      <c r="AA1433" s="5">
        <v>1</v>
      </c>
      <c r="AB1433" s="5">
        <v>0</v>
      </c>
    </row>
    <row r="1434" spans="1:206">
      <c r="A1434" s="5">
        <v>50</v>
      </c>
      <c r="B1434" s="5">
        <v>0</v>
      </c>
      <c r="C1434" s="5">
        <v>0</v>
      </c>
      <c r="D1434" s="5">
        <v>1</v>
      </c>
      <c r="E1434" s="5">
        <v>224</v>
      </c>
      <c r="F1434" s="5">
        <f>ROUND(Source!AR1406,O1434)</f>
        <v>0</v>
      </c>
      <c r="G1434" s="5" t="s">
        <v>247</v>
      </c>
      <c r="H1434" s="5" t="s">
        <v>248</v>
      </c>
      <c r="I1434" s="5"/>
      <c r="J1434" s="5"/>
      <c r="K1434" s="5">
        <v>224</v>
      </c>
      <c r="L1434" s="5">
        <v>27</v>
      </c>
      <c r="M1434" s="5">
        <v>3</v>
      </c>
      <c r="N1434" s="5" t="s">
        <v>3</v>
      </c>
      <c r="O1434" s="5">
        <v>2</v>
      </c>
      <c r="P1434" s="5">
        <f>ROUND(Source!EJ1406,O1434)</f>
        <v>0</v>
      </c>
      <c r="Q1434" s="5"/>
      <c r="R1434" s="5"/>
      <c r="S1434" s="5"/>
      <c r="T1434" s="5"/>
      <c r="U1434" s="5"/>
      <c r="V1434" s="5"/>
      <c r="W1434" s="5">
        <v>0</v>
      </c>
      <c r="X1434" s="5">
        <v>1</v>
      </c>
      <c r="Y1434" s="5">
        <v>0</v>
      </c>
      <c r="Z1434" s="5">
        <v>0</v>
      </c>
      <c r="AA1434" s="5">
        <v>1</v>
      </c>
      <c r="AB1434" s="5">
        <v>0</v>
      </c>
    </row>
    <row r="1436" spans="1:206">
      <c r="A1436" s="3">
        <v>51</v>
      </c>
      <c r="B1436" s="3">
        <f>B1398</f>
        <v>0</v>
      </c>
      <c r="C1436" s="3">
        <f>A1398</f>
        <v>3</v>
      </c>
      <c r="D1436" s="3">
        <f>ROW(A1398)</f>
        <v>1398</v>
      </c>
      <c r="E1436" s="3"/>
      <c r="F1436" s="3" t="str">
        <f>IF(F1398&lt;&gt;"",F1398,"")</f>
        <v>Новая локальная смета</v>
      </c>
      <c r="G1436" s="3" t="str">
        <f>IF(G1398&lt;&gt;"",G1398,"")</f>
        <v>ПНР КЛ -6кВ</v>
      </c>
      <c r="H1436" s="3">
        <v>0</v>
      </c>
      <c r="I1436" s="3"/>
      <c r="J1436" s="3"/>
      <c r="K1436" s="3"/>
      <c r="L1436" s="3"/>
      <c r="M1436" s="3"/>
      <c r="N1436" s="3"/>
      <c r="O1436" s="3">
        <f t="shared" ref="O1436:T1436" si="1039">ROUND(O1406+AB1436,2)</f>
        <v>0</v>
      </c>
      <c r="P1436" s="3">
        <f t="shared" si="1039"/>
        <v>0</v>
      </c>
      <c r="Q1436" s="3">
        <f t="shared" si="1039"/>
        <v>0</v>
      </c>
      <c r="R1436" s="3">
        <f t="shared" si="1039"/>
        <v>0</v>
      </c>
      <c r="S1436" s="3">
        <f t="shared" si="1039"/>
        <v>0</v>
      </c>
      <c r="T1436" s="3">
        <f t="shared" si="1039"/>
        <v>0</v>
      </c>
      <c r="U1436" s="3">
        <f>U1406+AH1436</f>
        <v>0</v>
      </c>
      <c r="V1436" s="3">
        <f>V1406+AI1436</f>
        <v>0</v>
      </c>
      <c r="W1436" s="3">
        <f>ROUND(W1406+AJ1436,2)</f>
        <v>0</v>
      </c>
      <c r="X1436" s="3">
        <f>ROUND(X1406+AK1436,2)</f>
        <v>0</v>
      </c>
      <c r="Y1436" s="3">
        <f>ROUND(Y1406+AL1436,2)</f>
        <v>0</v>
      </c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>
        <f t="shared" ref="AO1436:BD1436" si="1040">ROUND(AO1406+BX1436,2)</f>
        <v>0</v>
      </c>
      <c r="AP1436" s="3">
        <f t="shared" si="1040"/>
        <v>0</v>
      </c>
      <c r="AQ1436" s="3">
        <f t="shared" si="1040"/>
        <v>0</v>
      </c>
      <c r="AR1436" s="3">
        <f t="shared" si="1040"/>
        <v>0</v>
      </c>
      <c r="AS1436" s="3">
        <f t="shared" si="1040"/>
        <v>0</v>
      </c>
      <c r="AT1436" s="3">
        <f t="shared" si="1040"/>
        <v>0</v>
      </c>
      <c r="AU1436" s="3">
        <f t="shared" si="1040"/>
        <v>0</v>
      </c>
      <c r="AV1436" s="3">
        <f t="shared" si="1040"/>
        <v>0</v>
      </c>
      <c r="AW1436" s="3">
        <f t="shared" si="1040"/>
        <v>0</v>
      </c>
      <c r="AX1436" s="3">
        <f t="shared" si="1040"/>
        <v>0</v>
      </c>
      <c r="AY1436" s="3">
        <f t="shared" si="1040"/>
        <v>0</v>
      </c>
      <c r="AZ1436" s="3">
        <f t="shared" si="1040"/>
        <v>0</v>
      </c>
      <c r="BA1436" s="3">
        <f t="shared" si="1040"/>
        <v>0</v>
      </c>
      <c r="BB1436" s="3">
        <f t="shared" si="1040"/>
        <v>0</v>
      </c>
      <c r="BC1436" s="3">
        <f t="shared" si="1040"/>
        <v>0</v>
      </c>
      <c r="BD1436" s="3">
        <f t="shared" si="1040"/>
        <v>0</v>
      </c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  <c r="CK1436" s="3"/>
      <c r="CL1436" s="3"/>
      <c r="CM1436" s="3"/>
      <c r="CN1436" s="3"/>
      <c r="CO1436" s="3"/>
      <c r="CP1436" s="3"/>
      <c r="CQ1436" s="3"/>
      <c r="CR1436" s="3"/>
      <c r="CS1436" s="3"/>
      <c r="CT1436" s="3"/>
      <c r="CU1436" s="3"/>
      <c r="CV1436" s="3"/>
      <c r="CW1436" s="3"/>
      <c r="CX1436" s="3"/>
      <c r="CY1436" s="3"/>
      <c r="CZ1436" s="3"/>
      <c r="DA1436" s="3"/>
      <c r="DB1436" s="3"/>
      <c r="DC1436" s="3"/>
      <c r="DD1436" s="3"/>
      <c r="DE1436" s="3"/>
      <c r="DF1436" s="3"/>
      <c r="DG1436" s="4">
        <f t="shared" ref="DG1436:DL1436" si="1041">ROUND(DG1406+DT1436,2)</f>
        <v>0</v>
      </c>
      <c r="DH1436" s="4">
        <f t="shared" si="1041"/>
        <v>0</v>
      </c>
      <c r="DI1436" s="4">
        <f t="shared" si="1041"/>
        <v>0</v>
      </c>
      <c r="DJ1436" s="4">
        <f t="shared" si="1041"/>
        <v>0</v>
      </c>
      <c r="DK1436" s="4">
        <f t="shared" si="1041"/>
        <v>0</v>
      </c>
      <c r="DL1436" s="4">
        <f t="shared" si="1041"/>
        <v>0</v>
      </c>
      <c r="DM1436" s="4">
        <f>DM1406+DZ1436</f>
        <v>0</v>
      </c>
      <c r="DN1436" s="4">
        <f>DN1406+EA1436</f>
        <v>0</v>
      </c>
      <c r="DO1436" s="4">
        <f>ROUND(DO1406+EB1436,2)</f>
        <v>0</v>
      </c>
      <c r="DP1436" s="4">
        <f>ROUND(DP1406+EC1436,2)</f>
        <v>0</v>
      </c>
      <c r="DQ1436" s="4">
        <f>ROUND(DQ1406+ED1436,2)</f>
        <v>0</v>
      </c>
      <c r="DR1436" s="4"/>
      <c r="DS1436" s="4"/>
      <c r="DT1436" s="4"/>
      <c r="DU1436" s="4"/>
      <c r="DV1436" s="4"/>
      <c r="DW1436" s="4"/>
      <c r="DX1436" s="4"/>
      <c r="DY1436" s="4"/>
      <c r="DZ1436" s="4"/>
      <c r="EA1436" s="4"/>
      <c r="EB1436" s="4"/>
      <c r="EC1436" s="4"/>
      <c r="ED1436" s="4"/>
      <c r="EE1436" s="4"/>
      <c r="EF1436" s="4"/>
      <c r="EG1436" s="4">
        <f t="shared" ref="EG1436:EV1436" si="1042">ROUND(EG1406+FP1436,2)</f>
        <v>0</v>
      </c>
      <c r="EH1436" s="4">
        <f t="shared" si="1042"/>
        <v>0</v>
      </c>
      <c r="EI1436" s="4">
        <f t="shared" si="1042"/>
        <v>0</v>
      </c>
      <c r="EJ1436" s="4">
        <f t="shared" si="1042"/>
        <v>0</v>
      </c>
      <c r="EK1436" s="4">
        <f t="shared" si="1042"/>
        <v>0</v>
      </c>
      <c r="EL1436" s="4">
        <f t="shared" si="1042"/>
        <v>0</v>
      </c>
      <c r="EM1436" s="4">
        <f t="shared" si="1042"/>
        <v>0</v>
      </c>
      <c r="EN1436" s="4">
        <f t="shared" si="1042"/>
        <v>0</v>
      </c>
      <c r="EO1436" s="4">
        <f t="shared" si="1042"/>
        <v>0</v>
      </c>
      <c r="EP1436" s="4">
        <f t="shared" si="1042"/>
        <v>0</v>
      </c>
      <c r="EQ1436" s="4">
        <f t="shared" si="1042"/>
        <v>0</v>
      </c>
      <c r="ER1436" s="4">
        <f t="shared" si="1042"/>
        <v>0</v>
      </c>
      <c r="ES1436" s="4">
        <f t="shared" si="1042"/>
        <v>0</v>
      </c>
      <c r="ET1436" s="4">
        <f t="shared" si="1042"/>
        <v>0</v>
      </c>
      <c r="EU1436" s="4">
        <f t="shared" si="1042"/>
        <v>0</v>
      </c>
      <c r="EV1436" s="4">
        <f t="shared" si="1042"/>
        <v>0</v>
      </c>
      <c r="EW1436" s="4"/>
      <c r="EX1436" s="4"/>
      <c r="EY1436" s="4"/>
      <c r="EZ1436" s="4"/>
      <c r="FA1436" s="4"/>
      <c r="FB1436" s="4"/>
      <c r="FC1436" s="4"/>
      <c r="FD1436" s="4"/>
      <c r="FE1436" s="4"/>
      <c r="FF1436" s="4"/>
      <c r="FG1436" s="4"/>
      <c r="FH1436" s="4"/>
      <c r="FI1436" s="4"/>
      <c r="FJ1436" s="4"/>
      <c r="FK1436" s="4"/>
      <c r="FL1436" s="4"/>
      <c r="FM1436" s="4"/>
      <c r="FN1436" s="4"/>
      <c r="FO1436" s="4"/>
      <c r="FP1436" s="4"/>
      <c r="FQ1436" s="4"/>
      <c r="FR1436" s="4"/>
      <c r="FS1436" s="4"/>
      <c r="FT1436" s="4"/>
      <c r="FU1436" s="4"/>
      <c r="FV1436" s="4"/>
      <c r="FW1436" s="4"/>
      <c r="FX1436" s="4"/>
      <c r="FY1436" s="4"/>
      <c r="FZ1436" s="4"/>
      <c r="GA1436" s="4"/>
      <c r="GB1436" s="4"/>
      <c r="GC1436" s="4"/>
      <c r="GD1436" s="4"/>
      <c r="GE1436" s="4"/>
      <c r="GF1436" s="4"/>
      <c r="GG1436" s="4"/>
      <c r="GH1436" s="4"/>
      <c r="GI1436" s="4"/>
      <c r="GJ1436" s="4"/>
      <c r="GK1436" s="4"/>
      <c r="GL1436" s="4"/>
      <c r="GM1436" s="4"/>
      <c r="GN1436" s="4"/>
      <c r="GO1436" s="4"/>
      <c r="GP1436" s="4"/>
      <c r="GQ1436" s="4"/>
      <c r="GR1436" s="4"/>
      <c r="GS1436" s="4"/>
      <c r="GT1436" s="4"/>
      <c r="GU1436" s="4"/>
      <c r="GV1436" s="4"/>
      <c r="GW1436" s="4"/>
      <c r="GX1436" s="4">
        <v>0</v>
      </c>
    </row>
    <row r="1438" spans="1:206">
      <c r="A1438" s="5">
        <v>50</v>
      </c>
      <c r="B1438" s="5">
        <v>0</v>
      </c>
      <c r="C1438" s="5">
        <v>0</v>
      </c>
      <c r="D1438" s="5">
        <v>1</v>
      </c>
      <c r="E1438" s="5">
        <v>201</v>
      </c>
      <c r="F1438" s="5">
        <f>ROUND(Source!O1436,O1438)</f>
        <v>0</v>
      </c>
      <c r="G1438" s="5" t="s">
        <v>195</v>
      </c>
      <c r="H1438" s="5" t="s">
        <v>196</v>
      </c>
      <c r="I1438" s="5"/>
      <c r="J1438" s="5"/>
      <c r="K1438" s="5">
        <v>201</v>
      </c>
      <c r="L1438" s="5">
        <v>1</v>
      </c>
      <c r="M1438" s="5">
        <v>3</v>
      </c>
      <c r="N1438" s="5" t="s">
        <v>3</v>
      </c>
      <c r="O1438" s="5">
        <v>2</v>
      </c>
      <c r="P1438" s="5">
        <f>ROUND(Source!DG1436,O1438)</f>
        <v>0</v>
      </c>
      <c r="Q1438" s="5"/>
      <c r="R1438" s="5"/>
      <c r="S1438" s="5"/>
      <c r="T1438" s="5"/>
      <c r="U1438" s="5"/>
      <c r="V1438" s="5"/>
      <c r="W1438" s="5">
        <v>0</v>
      </c>
      <c r="X1438" s="5">
        <v>1</v>
      </c>
      <c r="Y1438" s="5">
        <v>0</v>
      </c>
      <c r="Z1438" s="5">
        <v>0</v>
      </c>
      <c r="AA1438" s="5">
        <v>1</v>
      </c>
      <c r="AB1438" s="5">
        <v>0</v>
      </c>
    </row>
    <row r="1439" spans="1:206">
      <c r="A1439" s="5">
        <v>50</v>
      </c>
      <c r="B1439" s="5">
        <v>0</v>
      </c>
      <c r="C1439" s="5">
        <v>0</v>
      </c>
      <c r="D1439" s="5">
        <v>1</v>
      </c>
      <c r="E1439" s="5">
        <v>202</v>
      </c>
      <c r="F1439" s="5">
        <f>ROUND(Source!P1436,O1439)</f>
        <v>0</v>
      </c>
      <c r="G1439" s="5" t="s">
        <v>197</v>
      </c>
      <c r="H1439" s="5" t="s">
        <v>198</v>
      </c>
      <c r="I1439" s="5"/>
      <c r="J1439" s="5"/>
      <c r="K1439" s="5">
        <v>202</v>
      </c>
      <c r="L1439" s="5">
        <v>2</v>
      </c>
      <c r="M1439" s="5">
        <v>3</v>
      </c>
      <c r="N1439" s="5" t="s">
        <v>3</v>
      </c>
      <c r="O1439" s="5">
        <v>2</v>
      </c>
      <c r="P1439" s="5">
        <f>ROUND(Source!DH1436,O1439)</f>
        <v>0</v>
      </c>
      <c r="Q1439" s="5"/>
      <c r="R1439" s="5"/>
      <c r="S1439" s="5"/>
      <c r="T1439" s="5"/>
      <c r="U1439" s="5"/>
      <c r="V1439" s="5"/>
      <c r="W1439" s="5">
        <v>0</v>
      </c>
      <c r="X1439" s="5">
        <v>1</v>
      </c>
      <c r="Y1439" s="5">
        <v>0</v>
      </c>
      <c r="Z1439" s="5">
        <v>0</v>
      </c>
      <c r="AA1439" s="5">
        <v>1</v>
      </c>
      <c r="AB1439" s="5">
        <v>0</v>
      </c>
    </row>
    <row r="1440" spans="1:206">
      <c r="A1440" s="5">
        <v>50</v>
      </c>
      <c r="B1440" s="5">
        <v>0</v>
      </c>
      <c r="C1440" s="5">
        <v>0</v>
      </c>
      <c r="D1440" s="5">
        <v>1</v>
      </c>
      <c r="E1440" s="5">
        <v>222</v>
      </c>
      <c r="F1440" s="5">
        <f>ROUND(Source!AO1436,O1440)</f>
        <v>0</v>
      </c>
      <c r="G1440" s="5" t="s">
        <v>199</v>
      </c>
      <c r="H1440" s="5" t="s">
        <v>200</v>
      </c>
      <c r="I1440" s="5"/>
      <c r="J1440" s="5"/>
      <c r="K1440" s="5">
        <v>222</v>
      </c>
      <c r="L1440" s="5">
        <v>3</v>
      </c>
      <c r="M1440" s="5">
        <v>3</v>
      </c>
      <c r="N1440" s="5" t="s">
        <v>3</v>
      </c>
      <c r="O1440" s="5">
        <v>2</v>
      </c>
      <c r="P1440" s="5">
        <f>ROUND(Source!EG1436,O1440)</f>
        <v>0</v>
      </c>
      <c r="Q1440" s="5"/>
      <c r="R1440" s="5"/>
      <c r="S1440" s="5"/>
      <c r="T1440" s="5"/>
      <c r="U1440" s="5"/>
      <c r="V1440" s="5"/>
      <c r="W1440" s="5">
        <v>0</v>
      </c>
      <c r="X1440" s="5">
        <v>1</v>
      </c>
      <c r="Y1440" s="5">
        <v>0</v>
      </c>
      <c r="Z1440" s="5">
        <v>0</v>
      </c>
      <c r="AA1440" s="5">
        <v>1</v>
      </c>
      <c r="AB1440" s="5">
        <v>0</v>
      </c>
    </row>
    <row r="1441" spans="1:28">
      <c r="A1441" s="5">
        <v>50</v>
      </c>
      <c r="B1441" s="5">
        <v>0</v>
      </c>
      <c r="C1441" s="5">
        <v>0</v>
      </c>
      <c r="D1441" s="5">
        <v>1</v>
      </c>
      <c r="E1441" s="5">
        <v>225</v>
      </c>
      <c r="F1441" s="5">
        <f>ROUND(Source!AV1436,O1441)</f>
        <v>0</v>
      </c>
      <c r="G1441" s="5" t="s">
        <v>201</v>
      </c>
      <c r="H1441" s="5" t="s">
        <v>202</v>
      </c>
      <c r="I1441" s="5"/>
      <c r="J1441" s="5"/>
      <c r="K1441" s="5">
        <v>225</v>
      </c>
      <c r="L1441" s="5">
        <v>4</v>
      </c>
      <c r="M1441" s="5">
        <v>3</v>
      </c>
      <c r="N1441" s="5" t="s">
        <v>3</v>
      </c>
      <c r="O1441" s="5">
        <v>2</v>
      </c>
      <c r="P1441" s="5">
        <f>ROUND(Source!EN1436,O1441)</f>
        <v>0</v>
      </c>
      <c r="Q1441" s="5"/>
      <c r="R1441" s="5"/>
      <c r="S1441" s="5"/>
      <c r="T1441" s="5"/>
      <c r="U1441" s="5"/>
      <c r="V1441" s="5"/>
      <c r="W1441" s="5">
        <v>0</v>
      </c>
      <c r="X1441" s="5">
        <v>1</v>
      </c>
      <c r="Y1441" s="5">
        <v>0</v>
      </c>
      <c r="Z1441" s="5">
        <v>0</v>
      </c>
      <c r="AA1441" s="5">
        <v>1</v>
      </c>
      <c r="AB1441" s="5">
        <v>0</v>
      </c>
    </row>
    <row r="1442" spans="1:28">
      <c r="A1442" s="5">
        <v>50</v>
      </c>
      <c r="B1442" s="5">
        <v>0</v>
      </c>
      <c r="C1442" s="5">
        <v>0</v>
      </c>
      <c r="D1442" s="5">
        <v>1</v>
      </c>
      <c r="E1442" s="5">
        <v>226</v>
      </c>
      <c r="F1442" s="5">
        <f>ROUND(Source!AW1436,O1442)</f>
        <v>0</v>
      </c>
      <c r="G1442" s="5" t="s">
        <v>203</v>
      </c>
      <c r="H1442" s="5" t="s">
        <v>204</v>
      </c>
      <c r="I1442" s="5"/>
      <c r="J1442" s="5"/>
      <c r="K1442" s="5">
        <v>226</v>
      </c>
      <c r="L1442" s="5">
        <v>5</v>
      </c>
      <c r="M1442" s="5">
        <v>3</v>
      </c>
      <c r="N1442" s="5" t="s">
        <v>3</v>
      </c>
      <c r="O1442" s="5">
        <v>2</v>
      </c>
      <c r="P1442" s="5">
        <f>ROUND(Source!EO1436,O1442)</f>
        <v>0</v>
      </c>
      <c r="Q1442" s="5"/>
      <c r="R1442" s="5"/>
      <c r="S1442" s="5"/>
      <c r="T1442" s="5"/>
      <c r="U1442" s="5"/>
      <c r="V1442" s="5"/>
      <c r="W1442" s="5">
        <v>0</v>
      </c>
      <c r="X1442" s="5">
        <v>1</v>
      </c>
      <c r="Y1442" s="5">
        <v>0</v>
      </c>
      <c r="Z1442" s="5">
        <v>0</v>
      </c>
      <c r="AA1442" s="5">
        <v>1</v>
      </c>
      <c r="AB1442" s="5">
        <v>0</v>
      </c>
    </row>
    <row r="1443" spans="1:28">
      <c r="A1443" s="5">
        <v>50</v>
      </c>
      <c r="B1443" s="5">
        <v>0</v>
      </c>
      <c r="C1443" s="5">
        <v>0</v>
      </c>
      <c r="D1443" s="5">
        <v>1</v>
      </c>
      <c r="E1443" s="5">
        <v>227</v>
      </c>
      <c r="F1443" s="5">
        <f>ROUND(Source!AX1436,O1443)</f>
        <v>0</v>
      </c>
      <c r="G1443" s="5" t="s">
        <v>205</v>
      </c>
      <c r="H1443" s="5" t="s">
        <v>206</v>
      </c>
      <c r="I1443" s="5"/>
      <c r="J1443" s="5"/>
      <c r="K1443" s="5">
        <v>227</v>
      </c>
      <c r="L1443" s="5">
        <v>6</v>
      </c>
      <c r="M1443" s="5">
        <v>3</v>
      </c>
      <c r="N1443" s="5" t="s">
        <v>3</v>
      </c>
      <c r="O1443" s="5">
        <v>2</v>
      </c>
      <c r="P1443" s="5">
        <f>ROUND(Source!EP1436,O1443)</f>
        <v>0</v>
      </c>
      <c r="Q1443" s="5"/>
      <c r="R1443" s="5"/>
      <c r="S1443" s="5"/>
      <c r="T1443" s="5"/>
      <c r="U1443" s="5"/>
      <c r="V1443" s="5"/>
      <c r="W1443" s="5">
        <v>0</v>
      </c>
      <c r="X1443" s="5">
        <v>1</v>
      </c>
      <c r="Y1443" s="5">
        <v>0</v>
      </c>
      <c r="Z1443" s="5">
        <v>0</v>
      </c>
      <c r="AA1443" s="5">
        <v>1</v>
      </c>
      <c r="AB1443" s="5">
        <v>0</v>
      </c>
    </row>
    <row r="1444" spans="1:28">
      <c r="A1444" s="5">
        <v>50</v>
      </c>
      <c r="B1444" s="5">
        <v>0</v>
      </c>
      <c r="C1444" s="5">
        <v>0</v>
      </c>
      <c r="D1444" s="5">
        <v>1</v>
      </c>
      <c r="E1444" s="5">
        <v>228</v>
      </c>
      <c r="F1444" s="5">
        <f>ROUND(Source!AY1436,O1444)</f>
        <v>0</v>
      </c>
      <c r="G1444" s="5" t="s">
        <v>207</v>
      </c>
      <c r="H1444" s="5" t="s">
        <v>208</v>
      </c>
      <c r="I1444" s="5"/>
      <c r="J1444" s="5"/>
      <c r="K1444" s="5">
        <v>228</v>
      </c>
      <c r="L1444" s="5">
        <v>7</v>
      </c>
      <c r="M1444" s="5">
        <v>3</v>
      </c>
      <c r="N1444" s="5" t="s">
        <v>3</v>
      </c>
      <c r="O1444" s="5">
        <v>2</v>
      </c>
      <c r="P1444" s="5">
        <f>ROUND(Source!EQ1436,O1444)</f>
        <v>0</v>
      </c>
      <c r="Q1444" s="5"/>
      <c r="R1444" s="5"/>
      <c r="S1444" s="5"/>
      <c r="T1444" s="5"/>
      <c r="U1444" s="5"/>
      <c r="V1444" s="5"/>
      <c r="W1444" s="5">
        <v>0</v>
      </c>
      <c r="X1444" s="5">
        <v>1</v>
      </c>
      <c r="Y1444" s="5">
        <v>0</v>
      </c>
      <c r="Z1444" s="5">
        <v>0</v>
      </c>
      <c r="AA1444" s="5">
        <v>1</v>
      </c>
      <c r="AB1444" s="5">
        <v>0</v>
      </c>
    </row>
    <row r="1445" spans="1:28">
      <c r="A1445" s="5">
        <v>50</v>
      </c>
      <c r="B1445" s="5">
        <v>0</v>
      </c>
      <c r="C1445" s="5">
        <v>0</v>
      </c>
      <c r="D1445" s="5">
        <v>1</v>
      </c>
      <c r="E1445" s="5">
        <v>216</v>
      </c>
      <c r="F1445" s="5">
        <f>ROUND(Source!AP1436,O1445)</f>
        <v>0</v>
      </c>
      <c r="G1445" s="5" t="s">
        <v>209</v>
      </c>
      <c r="H1445" s="5" t="s">
        <v>210</v>
      </c>
      <c r="I1445" s="5"/>
      <c r="J1445" s="5"/>
      <c r="K1445" s="5">
        <v>216</v>
      </c>
      <c r="L1445" s="5">
        <v>8</v>
      </c>
      <c r="M1445" s="5">
        <v>3</v>
      </c>
      <c r="N1445" s="5" t="s">
        <v>3</v>
      </c>
      <c r="O1445" s="5">
        <v>2</v>
      </c>
      <c r="P1445" s="5">
        <f>ROUND(Source!EH1436,O1445)</f>
        <v>0</v>
      </c>
      <c r="Q1445" s="5"/>
      <c r="R1445" s="5"/>
      <c r="S1445" s="5"/>
      <c r="T1445" s="5"/>
      <c r="U1445" s="5"/>
      <c r="V1445" s="5"/>
      <c r="W1445" s="5">
        <v>0</v>
      </c>
      <c r="X1445" s="5">
        <v>1</v>
      </c>
      <c r="Y1445" s="5">
        <v>0</v>
      </c>
      <c r="Z1445" s="5">
        <v>0</v>
      </c>
      <c r="AA1445" s="5">
        <v>1</v>
      </c>
      <c r="AB1445" s="5">
        <v>0</v>
      </c>
    </row>
    <row r="1446" spans="1:28">
      <c r="A1446" s="5">
        <v>50</v>
      </c>
      <c r="B1446" s="5">
        <v>0</v>
      </c>
      <c r="C1446" s="5">
        <v>0</v>
      </c>
      <c r="D1446" s="5">
        <v>1</v>
      </c>
      <c r="E1446" s="5">
        <v>223</v>
      </c>
      <c r="F1446" s="5">
        <f>ROUND(Source!AQ1436,O1446)</f>
        <v>0</v>
      </c>
      <c r="G1446" s="5" t="s">
        <v>211</v>
      </c>
      <c r="H1446" s="5" t="s">
        <v>212</v>
      </c>
      <c r="I1446" s="5"/>
      <c r="J1446" s="5"/>
      <c r="K1446" s="5">
        <v>223</v>
      </c>
      <c r="L1446" s="5">
        <v>9</v>
      </c>
      <c r="M1446" s="5">
        <v>3</v>
      </c>
      <c r="N1446" s="5" t="s">
        <v>3</v>
      </c>
      <c r="O1446" s="5">
        <v>2</v>
      </c>
      <c r="P1446" s="5">
        <f>ROUND(Source!EI1436,O1446)</f>
        <v>0</v>
      </c>
      <c r="Q1446" s="5"/>
      <c r="R1446" s="5"/>
      <c r="S1446" s="5"/>
      <c r="T1446" s="5"/>
      <c r="U1446" s="5"/>
      <c r="V1446" s="5"/>
      <c r="W1446" s="5">
        <v>0</v>
      </c>
      <c r="X1446" s="5">
        <v>1</v>
      </c>
      <c r="Y1446" s="5">
        <v>0</v>
      </c>
      <c r="Z1446" s="5">
        <v>0</v>
      </c>
      <c r="AA1446" s="5">
        <v>1</v>
      </c>
      <c r="AB1446" s="5">
        <v>0</v>
      </c>
    </row>
    <row r="1447" spans="1:28">
      <c r="A1447" s="5">
        <v>50</v>
      </c>
      <c r="B1447" s="5">
        <v>0</v>
      </c>
      <c r="C1447" s="5">
        <v>0</v>
      </c>
      <c r="D1447" s="5">
        <v>1</v>
      </c>
      <c r="E1447" s="5">
        <v>229</v>
      </c>
      <c r="F1447" s="5">
        <f>ROUND(Source!AZ1436,O1447)</f>
        <v>0</v>
      </c>
      <c r="G1447" s="5" t="s">
        <v>213</v>
      </c>
      <c r="H1447" s="5" t="s">
        <v>214</v>
      </c>
      <c r="I1447" s="5"/>
      <c r="J1447" s="5"/>
      <c r="K1447" s="5">
        <v>229</v>
      </c>
      <c r="L1447" s="5">
        <v>10</v>
      </c>
      <c r="M1447" s="5">
        <v>3</v>
      </c>
      <c r="N1447" s="5" t="s">
        <v>3</v>
      </c>
      <c r="O1447" s="5">
        <v>2</v>
      </c>
      <c r="P1447" s="5">
        <f>ROUND(Source!ER1436,O1447)</f>
        <v>0</v>
      </c>
      <c r="Q1447" s="5"/>
      <c r="R1447" s="5"/>
      <c r="S1447" s="5"/>
      <c r="T1447" s="5"/>
      <c r="U1447" s="5"/>
      <c r="V1447" s="5"/>
      <c r="W1447" s="5">
        <v>0</v>
      </c>
      <c r="X1447" s="5">
        <v>1</v>
      </c>
      <c r="Y1447" s="5">
        <v>0</v>
      </c>
      <c r="Z1447" s="5">
        <v>0</v>
      </c>
      <c r="AA1447" s="5">
        <v>1</v>
      </c>
      <c r="AB1447" s="5">
        <v>0</v>
      </c>
    </row>
    <row r="1448" spans="1:28">
      <c r="A1448" s="5">
        <v>50</v>
      </c>
      <c r="B1448" s="5">
        <v>0</v>
      </c>
      <c r="C1448" s="5">
        <v>0</v>
      </c>
      <c r="D1448" s="5">
        <v>1</v>
      </c>
      <c r="E1448" s="5">
        <v>203</v>
      </c>
      <c r="F1448" s="5">
        <f>ROUND(Source!Q1436,O1448)</f>
        <v>0</v>
      </c>
      <c r="G1448" s="5" t="s">
        <v>215</v>
      </c>
      <c r="H1448" s="5" t="s">
        <v>216</v>
      </c>
      <c r="I1448" s="5"/>
      <c r="J1448" s="5"/>
      <c r="K1448" s="5">
        <v>203</v>
      </c>
      <c r="L1448" s="5">
        <v>11</v>
      </c>
      <c r="M1448" s="5">
        <v>3</v>
      </c>
      <c r="N1448" s="5" t="s">
        <v>3</v>
      </c>
      <c r="O1448" s="5">
        <v>2</v>
      </c>
      <c r="P1448" s="5">
        <f>ROUND(Source!DI1436,O1448)</f>
        <v>0</v>
      </c>
      <c r="Q1448" s="5"/>
      <c r="R1448" s="5"/>
      <c r="S1448" s="5"/>
      <c r="T1448" s="5"/>
      <c r="U1448" s="5"/>
      <c r="V1448" s="5"/>
      <c r="W1448" s="5">
        <v>0</v>
      </c>
      <c r="X1448" s="5">
        <v>1</v>
      </c>
      <c r="Y1448" s="5">
        <v>0</v>
      </c>
      <c r="Z1448" s="5">
        <v>0</v>
      </c>
      <c r="AA1448" s="5">
        <v>1</v>
      </c>
      <c r="AB1448" s="5">
        <v>0</v>
      </c>
    </row>
    <row r="1449" spans="1:28">
      <c r="A1449" s="5">
        <v>50</v>
      </c>
      <c r="B1449" s="5">
        <v>0</v>
      </c>
      <c r="C1449" s="5">
        <v>0</v>
      </c>
      <c r="D1449" s="5">
        <v>1</v>
      </c>
      <c r="E1449" s="5">
        <v>231</v>
      </c>
      <c r="F1449" s="5">
        <f>ROUND(Source!BB1436,O1449)</f>
        <v>0</v>
      </c>
      <c r="G1449" s="5" t="s">
        <v>217</v>
      </c>
      <c r="H1449" s="5" t="s">
        <v>218</v>
      </c>
      <c r="I1449" s="5"/>
      <c r="J1449" s="5"/>
      <c r="K1449" s="5">
        <v>231</v>
      </c>
      <c r="L1449" s="5">
        <v>12</v>
      </c>
      <c r="M1449" s="5">
        <v>3</v>
      </c>
      <c r="N1449" s="5" t="s">
        <v>3</v>
      </c>
      <c r="O1449" s="5">
        <v>2</v>
      </c>
      <c r="P1449" s="5">
        <f>ROUND(Source!ET1436,O1449)</f>
        <v>0</v>
      </c>
      <c r="Q1449" s="5"/>
      <c r="R1449" s="5"/>
      <c r="S1449" s="5"/>
      <c r="T1449" s="5"/>
      <c r="U1449" s="5"/>
      <c r="V1449" s="5"/>
      <c r="W1449" s="5">
        <v>0</v>
      </c>
      <c r="X1449" s="5">
        <v>1</v>
      </c>
      <c r="Y1449" s="5">
        <v>0</v>
      </c>
      <c r="Z1449" s="5">
        <v>0</v>
      </c>
      <c r="AA1449" s="5">
        <v>1</v>
      </c>
      <c r="AB1449" s="5">
        <v>0</v>
      </c>
    </row>
    <row r="1450" spans="1:28">
      <c r="A1450" s="5">
        <v>50</v>
      </c>
      <c r="B1450" s="5">
        <v>0</v>
      </c>
      <c r="C1450" s="5">
        <v>0</v>
      </c>
      <c r="D1450" s="5">
        <v>1</v>
      </c>
      <c r="E1450" s="5">
        <v>204</v>
      </c>
      <c r="F1450" s="5">
        <f>ROUND(Source!R1436,O1450)</f>
        <v>0</v>
      </c>
      <c r="G1450" s="5" t="s">
        <v>219</v>
      </c>
      <c r="H1450" s="5" t="s">
        <v>220</v>
      </c>
      <c r="I1450" s="5"/>
      <c r="J1450" s="5"/>
      <c r="K1450" s="5">
        <v>204</v>
      </c>
      <c r="L1450" s="5">
        <v>13</v>
      </c>
      <c r="M1450" s="5">
        <v>3</v>
      </c>
      <c r="N1450" s="5" t="s">
        <v>3</v>
      </c>
      <c r="O1450" s="5">
        <v>2</v>
      </c>
      <c r="P1450" s="5">
        <f>ROUND(Source!DJ1436,O1450)</f>
        <v>0</v>
      </c>
      <c r="Q1450" s="5"/>
      <c r="R1450" s="5"/>
      <c r="S1450" s="5"/>
      <c r="T1450" s="5"/>
      <c r="U1450" s="5"/>
      <c r="V1450" s="5"/>
      <c r="W1450" s="5">
        <v>0</v>
      </c>
      <c r="X1450" s="5">
        <v>1</v>
      </c>
      <c r="Y1450" s="5">
        <v>0</v>
      </c>
      <c r="Z1450" s="5">
        <v>0</v>
      </c>
      <c r="AA1450" s="5">
        <v>1</v>
      </c>
      <c r="AB1450" s="5">
        <v>0</v>
      </c>
    </row>
    <row r="1451" spans="1:28">
      <c r="A1451" s="5">
        <v>50</v>
      </c>
      <c r="B1451" s="5">
        <v>0</v>
      </c>
      <c r="C1451" s="5">
        <v>0</v>
      </c>
      <c r="D1451" s="5">
        <v>1</v>
      </c>
      <c r="E1451" s="5">
        <v>205</v>
      </c>
      <c r="F1451" s="5">
        <f>ROUND(Source!S1436,O1451)</f>
        <v>0</v>
      </c>
      <c r="G1451" s="5" t="s">
        <v>221</v>
      </c>
      <c r="H1451" s="5" t="s">
        <v>222</v>
      </c>
      <c r="I1451" s="5"/>
      <c r="J1451" s="5"/>
      <c r="K1451" s="5">
        <v>205</v>
      </c>
      <c r="L1451" s="5">
        <v>14</v>
      </c>
      <c r="M1451" s="5">
        <v>3</v>
      </c>
      <c r="N1451" s="5" t="s">
        <v>3</v>
      </c>
      <c r="O1451" s="5">
        <v>2</v>
      </c>
      <c r="P1451" s="5">
        <f>ROUND(Source!DK1436,O1451)</f>
        <v>0</v>
      </c>
      <c r="Q1451" s="5"/>
      <c r="R1451" s="5"/>
      <c r="S1451" s="5"/>
      <c r="T1451" s="5"/>
      <c r="U1451" s="5"/>
      <c r="V1451" s="5"/>
      <c r="W1451" s="5">
        <v>0</v>
      </c>
      <c r="X1451" s="5">
        <v>1</v>
      </c>
      <c r="Y1451" s="5">
        <v>0</v>
      </c>
      <c r="Z1451" s="5">
        <v>0</v>
      </c>
      <c r="AA1451" s="5">
        <v>1</v>
      </c>
      <c r="AB1451" s="5">
        <v>0</v>
      </c>
    </row>
    <row r="1452" spans="1:28">
      <c r="A1452" s="5">
        <v>50</v>
      </c>
      <c r="B1452" s="5">
        <v>0</v>
      </c>
      <c r="C1452" s="5">
        <v>0</v>
      </c>
      <c r="D1452" s="5">
        <v>1</v>
      </c>
      <c r="E1452" s="5">
        <v>232</v>
      </c>
      <c r="F1452" s="5">
        <f>ROUND(Source!BC1436,O1452)</f>
        <v>0</v>
      </c>
      <c r="G1452" s="5" t="s">
        <v>223</v>
      </c>
      <c r="H1452" s="5" t="s">
        <v>224</v>
      </c>
      <c r="I1452" s="5"/>
      <c r="J1452" s="5"/>
      <c r="K1452" s="5">
        <v>232</v>
      </c>
      <c r="L1452" s="5">
        <v>15</v>
      </c>
      <c r="M1452" s="5">
        <v>3</v>
      </c>
      <c r="N1452" s="5" t="s">
        <v>3</v>
      </c>
      <c r="O1452" s="5">
        <v>2</v>
      </c>
      <c r="P1452" s="5">
        <f>ROUND(Source!EU1436,O1452)</f>
        <v>0</v>
      </c>
      <c r="Q1452" s="5"/>
      <c r="R1452" s="5"/>
      <c r="S1452" s="5"/>
      <c r="T1452" s="5"/>
      <c r="U1452" s="5"/>
      <c r="V1452" s="5"/>
      <c r="W1452" s="5">
        <v>0</v>
      </c>
      <c r="X1452" s="5">
        <v>1</v>
      </c>
      <c r="Y1452" s="5">
        <v>0</v>
      </c>
      <c r="Z1452" s="5">
        <v>0</v>
      </c>
      <c r="AA1452" s="5">
        <v>1</v>
      </c>
      <c r="AB1452" s="5">
        <v>0</v>
      </c>
    </row>
    <row r="1453" spans="1:28">
      <c r="A1453" s="5">
        <v>50</v>
      </c>
      <c r="B1453" s="5">
        <v>0</v>
      </c>
      <c r="C1453" s="5">
        <v>0</v>
      </c>
      <c r="D1453" s="5">
        <v>1</v>
      </c>
      <c r="E1453" s="5">
        <v>214</v>
      </c>
      <c r="F1453" s="5">
        <f>ROUND(Source!AS1436,O1453)</f>
        <v>0</v>
      </c>
      <c r="G1453" s="5" t="s">
        <v>225</v>
      </c>
      <c r="H1453" s="5" t="s">
        <v>226</v>
      </c>
      <c r="I1453" s="5"/>
      <c r="J1453" s="5"/>
      <c r="K1453" s="5">
        <v>214</v>
      </c>
      <c r="L1453" s="5">
        <v>16</v>
      </c>
      <c r="M1453" s="5">
        <v>3</v>
      </c>
      <c r="N1453" s="5" t="s">
        <v>3</v>
      </c>
      <c r="O1453" s="5">
        <v>2</v>
      </c>
      <c r="P1453" s="5">
        <f>ROUND(Source!EK1436,O1453)</f>
        <v>0</v>
      </c>
      <c r="Q1453" s="5"/>
      <c r="R1453" s="5"/>
      <c r="S1453" s="5"/>
      <c r="T1453" s="5"/>
      <c r="U1453" s="5"/>
      <c r="V1453" s="5"/>
      <c r="W1453" s="5">
        <v>0</v>
      </c>
      <c r="X1453" s="5">
        <v>1</v>
      </c>
      <c r="Y1453" s="5">
        <v>0</v>
      </c>
      <c r="Z1453" s="5">
        <v>0</v>
      </c>
      <c r="AA1453" s="5">
        <v>1</v>
      </c>
      <c r="AB1453" s="5">
        <v>0</v>
      </c>
    </row>
    <row r="1454" spans="1:28">
      <c r="A1454" s="5">
        <v>50</v>
      </c>
      <c r="B1454" s="5">
        <v>0</v>
      </c>
      <c r="C1454" s="5">
        <v>0</v>
      </c>
      <c r="D1454" s="5">
        <v>1</v>
      </c>
      <c r="E1454" s="5">
        <v>215</v>
      </c>
      <c r="F1454" s="5">
        <f>ROUND(Source!AT1436,O1454)</f>
        <v>0</v>
      </c>
      <c r="G1454" s="5" t="s">
        <v>227</v>
      </c>
      <c r="H1454" s="5" t="s">
        <v>228</v>
      </c>
      <c r="I1454" s="5"/>
      <c r="J1454" s="5"/>
      <c r="K1454" s="5">
        <v>215</v>
      </c>
      <c r="L1454" s="5">
        <v>17</v>
      </c>
      <c r="M1454" s="5">
        <v>3</v>
      </c>
      <c r="N1454" s="5" t="s">
        <v>3</v>
      </c>
      <c r="O1454" s="5">
        <v>2</v>
      </c>
      <c r="P1454" s="5">
        <f>ROUND(Source!EL1436,O1454)</f>
        <v>0</v>
      </c>
      <c r="Q1454" s="5"/>
      <c r="R1454" s="5"/>
      <c r="S1454" s="5"/>
      <c r="T1454" s="5"/>
      <c r="U1454" s="5"/>
      <c r="V1454" s="5"/>
      <c r="W1454" s="5">
        <v>0</v>
      </c>
      <c r="X1454" s="5">
        <v>1</v>
      </c>
      <c r="Y1454" s="5">
        <v>0</v>
      </c>
      <c r="Z1454" s="5">
        <v>0</v>
      </c>
      <c r="AA1454" s="5">
        <v>1</v>
      </c>
      <c r="AB1454" s="5">
        <v>0</v>
      </c>
    </row>
    <row r="1455" spans="1:28">
      <c r="A1455" s="5">
        <v>50</v>
      </c>
      <c r="B1455" s="5">
        <v>0</v>
      </c>
      <c r="C1455" s="5">
        <v>0</v>
      </c>
      <c r="D1455" s="5">
        <v>1</v>
      </c>
      <c r="E1455" s="5">
        <v>217</v>
      </c>
      <c r="F1455" s="5">
        <f>ROUND(Source!AU1436,O1455)</f>
        <v>0</v>
      </c>
      <c r="G1455" s="5" t="s">
        <v>229</v>
      </c>
      <c r="H1455" s="5" t="s">
        <v>230</v>
      </c>
      <c r="I1455" s="5"/>
      <c r="J1455" s="5"/>
      <c r="K1455" s="5">
        <v>217</v>
      </c>
      <c r="L1455" s="5">
        <v>18</v>
      </c>
      <c r="M1455" s="5">
        <v>3</v>
      </c>
      <c r="N1455" s="5" t="s">
        <v>3</v>
      </c>
      <c r="O1455" s="5">
        <v>2</v>
      </c>
      <c r="P1455" s="5">
        <f>ROUND(Source!EM1436,O1455)</f>
        <v>0</v>
      </c>
      <c r="Q1455" s="5"/>
      <c r="R1455" s="5"/>
      <c r="S1455" s="5"/>
      <c r="T1455" s="5"/>
      <c r="U1455" s="5"/>
      <c r="V1455" s="5"/>
      <c r="W1455" s="5">
        <v>0</v>
      </c>
      <c r="X1455" s="5">
        <v>1</v>
      </c>
      <c r="Y1455" s="5">
        <v>0</v>
      </c>
      <c r="Z1455" s="5">
        <v>0</v>
      </c>
      <c r="AA1455" s="5">
        <v>1</v>
      </c>
      <c r="AB1455" s="5">
        <v>0</v>
      </c>
    </row>
    <row r="1456" spans="1:28">
      <c r="A1456" s="5">
        <v>50</v>
      </c>
      <c r="B1456" s="5">
        <v>0</v>
      </c>
      <c r="C1456" s="5">
        <v>0</v>
      </c>
      <c r="D1456" s="5">
        <v>1</v>
      </c>
      <c r="E1456" s="5">
        <v>230</v>
      </c>
      <c r="F1456" s="5">
        <f>ROUND(Source!BA1436,O1456)</f>
        <v>0</v>
      </c>
      <c r="G1456" s="5" t="s">
        <v>231</v>
      </c>
      <c r="H1456" s="5" t="s">
        <v>232</v>
      </c>
      <c r="I1456" s="5"/>
      <c r="J1456" s="5"/>
      <c r="K1456" s="5">
        <v>230</v>
      </c>
      <c r="L1456" s="5">
        <v>19</v>
      </c>
      <c r="M1456" s="5">
        <v>3</v>
      </c>
      <c r="N1456" s="5" t="s">
        <v>3</v>
      </c>
      <c r="O1456" s="5">
        <v>2</v>
      </c>
      <c r="P1456" s="5">
        <f>ROUND(Source!ES1436,O1456)</f>
        <v>0</v>
      </c>
      <c r="Q1456" s="5"/>
      <c r="R1456" s="5"/>
      <c r="S1456" s="5"/>
      <c r="T1456" s="5"/>
      <c r="U1456" s="5"/>
      <c r="V1456" s="5"/>
      <c r="W1456" s="5">
        <v>0</v>
      </c>
      <c r="X1456" s="5">
        <v>1</v>
      </c>
      <c r="Y1456" s="5">
        <v>0</v>
      </c>
      <c r="Z1456" s="5">
        <v>0</v>
      </c>
      <c r="AA1456" s="5">
        <v>1</v>
      </c>
      <c r="AB1456" s="5">
        <v>0</v>
      </c>
    </row>
    <row r="1457" spans="1:206">
      <c r="A1457" s="5">
        <v>50</v>
      </c>
      <c r="B1457" s="5">
        <v>0</v>
      </c>
      <c r="C1457" s="5">
        <v>0</v>
      </c>
      <c r="D1457" s="5">
        <v>1</v>
      </c>
      <c r="E1457" s="5">
        <v>206</v>
      </c>
      <c r="F1457" s="5">
        <f>ROUND(Source!T1436,O1457)</f>
        <v>0</v>
      </c>
      <c r="G1457" s="5" t="s">
        <v>233</v>
      </c>
      <c r="H1457" s="5" t="s">
        <v>234</v>
      </c>
      <c r="I1457" s="5"/>
      <c r="J1457" s="5"/>
      <c r="K1457" s="5">
        <v>206</v>
      </c>
      <c r="L1457" s="5">
        <v>20</v>
      </c>
      <c r="M1457" s="5">
        <v>3</v>
      </c>
      <c r="N1457" s="5" t="s">
        <v>3</v>
      </c>
      <c r="O1457" s="5">
        <v>2</v>
      </c>
      <c r="P1457" s="5">
        <f>ROUND(Source!DL1436,O1457)</f>
        <v>0</v>
      </c>
      <c r="Q1457" s="5"/>
      <c r="R1457" s="5"/>
      <c r="S1457" s="5"/>
      <c r="T1457" s="5"/>
      <c r="U1457" s="5"/>
      <c r="V1457" s="5"/>
      <c r="W1457" s="5">
        <v>0</v>
      </c>
      <c r="X1457" s="5">
        <v>1</v>
      </c>
      <c r="Y1457" s="5">
        <v>0</v>
      </c>
      <c r="Z1457" s="5">
        <v>0</v>
      </c>
      <c r="AA1457" s="5">
        <v>1</v>
      </c>
      <c r="AB1457" s="5">
        <v>0</v>
      </c>
    </row>
    <row r="1458" spans="1:206">
      <c r="A1458" s="5">
        <v>50</v>
      </c>
      <c r="B1458" s="5">
        <v>0</v>
      </c>
      <c r="C1458" s="5">
        <v>0</v>
      </c>
      <c r="D1458" s="5">
        <v>1</v>
      </c>
      <c r="E1458" s="5">
        <v>207</v>
      </c>
      <c r="F1458" s="5">
        <f>Source!U1436</f>
        <v>0</v>
      </c>
      <c r="G1458" s="5" t="s">
        <v>235</v>
      </c>
      <c r="H1458" s="5" t="s">
        <v>236</v>
      </c>
      <c r="I1458" s="5"/>
      <c r="J1458" s="5"/>
      <c r="K1458" s="5">
        <v>207</v>
      </c>
      <c r="L1458" s="5">
        <v>21</v>
      </c>
      <c r="M1458" s="5">
        <v>3</v>
      </c>
      <c r="N1458" s="5" t="s">
        <v>3</v>
      </c>
      <c r="O1458" s="5">
        <v>-1</v>
      </c>
      <c r="P1458" s="5">
        <f>Source!DM1436</f>
        <v>0</v>
      </c>
      <c r="Q1458" s="5"/>
      <c r="R1458" s="5"/>
      <c r="S1458" s="5"/>
      <c r="T1458" s="5"/>
      <c r="U1458" s="5"/>
      <c r="V1458" s="5"/>
      <c r="W1458" s="5">
        <v>0</v>
      </c>
      <c r="X1458" s="5">
        <v>1</v>
      </c>
      <c r="Y1458" s="5">
        <v>0</v>
      </c>
      <c r="Z1458" s="5">
        <v>0</v>
      </c>
      <c r="AA1458" s="5">
        <v>1</v>
      </c>
      <c r="AB1458" s="5">
        <v>0</v>
      </c>
    </row>
    <row r="1459" spans="1:206">
      <c r="A1459" s="5">
        <v>50</v>
      </c>
      <c r="B1459" s="5">
        <v>0</v>
      </c>
      <c r="C1459" s="5">
        <v>0</v>
      </c>
      <c r="D1459" s="5">
        <v>1</v>
      </c>
      <c r="E1459" s="5">
        <v>208</v>
      </c>
      <c r="F1459" s="5">
        <f>Source!V1436</f>
        <v>0</v>
      </c>
      <c r="G1459" s="5" t="s">
        <v>237</v>
      </c>
      <c r="H1459" s="5" t="s">
        <v>238</v>
      </c>
      <c r="I1459" s="5"/>
      <c r="J1459" s="5"/>
      <c r="K1459" s="5">
        <v>208</v>
      </c>
      <c r="L1459" s="5">
        <v>22</v>
      </c>
      <c r="M1459" s="5">
        <v>3</v>
      </c>
      <c r="N1459" s="5" t="s">
        <v>3</v>
      </c>
      <c r="O1459" s="5">
        <v>-1</v>
      </c>
      <c r="P1459" s="5">
        <f>Source!DN1436</f>
        <v>0</v>
      </c>
      <c r="Q1459" s="5"/>
      <c r="R1459" s="5"/>
      <c r="S1459" s="5"/>
      <c r="T1459" s="5"/>
      <c r="U1459" s="5"/>
      <c r="V1459" s="5"/>
      <c r="W1459" s="5">
        <v>0</v>
      </c>
      <c r="X1459" s="5">
        <v>1</v>
      </c>
      <c r="Y1459" s="5">
        <v>0</v>
      </c>
      <c r="Z1459" s="5">
        <v>0</v>
      </c>
      <c r="AA1459" s="5">
        <v>1</v>
      </c>
      <c r="AB1459" s="5">
        <v>0</v>
      </c>
    </row>
    <row r="1460" spans="1:206">
      <c r="A1460" s="5">
        <v>50</v>
      </c>
      <c r="B1460" s="5">
        <v>0</v>
      </c>
      <c r="C1460" s="5">
        <v>0</v>
      </c>
      <c r="D1460" s="5">
        <v>1</v>
      </c>
      <c r="E1460" s="5">
        <v>209</v>
      </c>
      <c r="F1460" s="5">
        <f>ROUND(Source!W1436,O1460)</f>
        <v>0</v>
      </c>
      <c r="G1460" s="5" t="s">
        <v>239</v>
      </c>
      <c r="H1460" s="5" t="s">
        <v>240</v>
      </c>
      <c r="I1460" s="5"/>
      <c r="J1460" s="5"/>
      <c r="K1460" s="5">
        <v>209</v>
      </c>
      <c r="L1460" s="5">
        <v>23</v>
      </c>
      <c r="M1460" s="5">
        <v>3</v>
      </c>
      <c r="N1460" s="5" t="s">
        <v>3</v>
      </c>
      <c r="O1460" s="5">
        <v>2</v>
      </c>
      <c r="P1460" s="5">
        <f>ROUND(Source!DO1436,O1460)</f>
        <v>0</v>
      </c>
      <c r="Q1460" s="5"/>
      <c r="R1460" s="5"/>
      <c r="S1460" s="5"/>
      <c r="T1460" s="5"/>
      <c r="U1460" s="5"/>
      <c r="V1460" s="5"/>
      <c r="W1460" s="5">
        <v>0</v>
      </c>
      <c r="X1460" s="5">
        <v>1</v>
      </c>
      <c r="Y1460" s="5">
        <v>0</v>
      </c>
      <c r="Z1460" s="5">
        <v>0</v>
      </c>
      <c r="AA1460" s="5">
        <v>1</v>
      </c>
      <c r="AB1460" s="5">
        <v>0</v>
      </c>
    </row>
    <row r="1461" spans="1:206">
      <c r="A1461" s="5">
        <v>50</v>
      </c>
      <c r="B1461" s="5">
        <v>0</v>
      </c>
      <c r="C1461" s="5">
        <v>0</v>
      </c>
      <c r="D1461" s="5">
        <v>1</v>
      </c>
      <c r="E1461" s="5">
        <v>233</v>
      </c>
      <c r="F1461" s="5">
        <f>ROUND(Source!BD1436,O1461)</f>
        <v>0</v>
      </c>
      <c r="G1461" s="5" t="s">
        <v>241</v>
      </c>
      <c r="H1461" s="5" t="s">
        <v>242</v>
      </c>
      <c r="I1461" s="5"/>
      <c r="J1461" s="5"/>
      <c r="K1461" s="5">
        <v>233</v>
      </c>
      <c r="L1461" s="5">
        <v>24</v>
      </c>
      <c r="M1461" s="5">
        <v>3</v>
      </c>
      <c r="N1461" s="5" t="s">
        <v>3</v>
      </c>
      <c r="O1461" s="5">
        <v>2</v>
      </c>
      <c r="P1461" s="5">
        <f>ROUND(Source!EV1436,O1461)</f>
        <v>0</v>
      </c>
      <c r="Q1461" s="5"/>
      <c r="R1461" s="5"/>
      <c r="S1461" s="5"/>
      <c r="T1461" s="5"/>
      <c r="U1461" s="5"/>
      <c r="V1461" s="5"/>
      <c r="W1461" s="5">
        <v>0</v>
      </c>
      <c r="X1461" s="5">
        <v>1</v>
      </c>
      <c r="Y1461" s="5">
        <v>0</v>
      </c>
      <c r="Z1461" s="5">
        <v>0</v>
      </c>
      <c r="AA1461" s="5">
        <v>1</v>
      </c>
      <c r="AB1461" s="5">
        <v>0</v>
      </c>
    </row>
    <row r="1462" spans="1:206">
      <c r="A1462" s="5">
        <v>50</v>
      </c>
      <c r="B1462" s="5">
        <v>0</v>
      </c>
      <c r="C1462" s="5">
        <v>0</v>
      </c>
      <c r="D1462" s="5">
        <v>1</v>
      </c>
      <c r="E1462" s="5">
        <v>210</v>
      </c>
      <c r="F1462" s="5">
        <f>ROUND(Source!X1436,O1462)</f>
        <v>0</v>
      </c>
      <c r="G1462" s="5" t="s">
        <v>243</v>
      </c>
      <c r="H1462" s="5" t="s">
        <v>244</v>
      </c>
      <c r="I1462" s="5"/>
      <c r="J1462" s="5"/>
      <c r="K1462" s="5">
        <v>210</v>
      </c>
      <c r="L1462" s="5">
        <v>25</v>
      </c>
      <c r="M1462" s="5">
        <v>3</v>
      </c>
      <c r="N1462" s="5" t="s">
        <v>3</v>
      </c>
      <c r="O1462" s="5">
        <v>2</v>
      </c>
      <c r="P1462" s="5">
        <f>ROUND(Source!DP1436,O1462)</f>
        <v>0</v>
      </c>
      <c r="Q1462" s="5"/>
      <c r="R1462" s="5"/>
      <c r="S1462" s="5"/>
      <c r="T1462" s="5"/>
      <c r="U1462" s="5"/>
      <c r="V1462" s="5"/>
      <c r="W1462" s="5">
        <v>0</v>
      </c>
      <c r="X1462" s="5">
        <v>1</v>
      </c>
      <c r="Y1462" s="5">
        <v>0</v>
      </c>
      <c r="Z1462" s="5">
        <v>0</v>
      </c>
      <c r="AA1462" s="5">
        <v>1</v>
      </c>
      <c r="AB1462" s="5">
        <v>0</v>
      </c>
    </row>
    <row r="1463" spans="1:206">
      <c r="A1463" s="5">
        <v>50</v>
      </c>
      <c r="B1463" s="5">
        <v>0</v>
      </c>
      <c r="C1463" s="5">
        <v>0</v>
      </c>
      <c r="D1463" s="5">
        <v>1</v>
      </c>
      <c r="E1463" s="5">
        <v>211</v>
      </c>
      <c r="F1463" s="5">
        <f>ROUND(Source!Y1436,O1463)</f>
        <v>0</v>
      </c>
      <c r="G1463" s="5" t="s">
        <v>245</v>
      </c>
      <c r="H1463" s="5" t="s">
        <v>246</v>
      </c>
      <c r="I1463" s="5"/>
      <c r="J1463" s="5"/>
      <c r="K1463" s="5">
        <v>211</v>
      </c>
      <c r="L1463" s="5">
        <v>26</v>
      </c>
      <c r="M1463" s="5">
        <v>3</v>
      </c>
      <c r="N1463" s="5" t="s">
        <v>3</v>
      </c>
      <c r="O1463" s="5">
        <v>2</v>
      </c>
      <c r="P1463" s="5">
        <f>ROUND(Source!DQ1436,O1463)</f>
        <v>0</v>
      </c>
      <c r="Q1463" s="5"/>
      <c r="R1463" s="5"/>
      <c r="S1463" s="5"/>
      <c r="T1463" s="5"/>
      <c r="U1463" s="5"/>
      <c r="V1463" s="5"/>
      <c r="W1463" s="5">
        <v>0</v>
      </c>
      <c r="X1463" s="5">
        <v>1</v>
      </c>
      <c r="Y1463" s="5">
        <v>0</v>
      </c>
      <c r="Z1463" s="5">
        <v>0</v>
      </c>
      <c r="AA1463" s="5">
        <v>1</v>
      </c>
      <c r="AB1463" s="5">
        <v>0</v>
      </c>
    </row>
    <row r="1464" spans="1:206">
      <c r="A1464" s="5">
        <v>50</v>
      </c>
      <c r="B1464" s="5">
        <v>0</v>
      </c>
      <c r="C1464" s="5">
        <v>0</v>
      </c>
      <c r="D1464" s="5">
        <v>1</v>
      </c>
      <c r="E1464" s="5">
        <v>224</v>
      </c>
      <c r="F1464" s="5">
        <f>ROUND(Source!AR1436,O1464)</f>
        <v>0</v>
      </c>
      <c r="G1464" s="5" t="s">
        <v>247</v>
      </c>
      <c r="H1464" s="5" t="s">
        <v>248</v>
      </c>
      <c r="I1464" s="5"/>
      <c r="J1464" s="5"/>
      <c r="K1464" s="5">
        <v>224</v>
      </c>
      <c r="L1464" s="5">
        <v>27</v>
      </c>
      <c r="M1464" s="5">
        <v>3</v>
      </c>
      <c r="N1464" s="5" t="s">
        <v>3</v>
      </c>
      <c r="O1464" s="5">
        <v>2</v>
      </c>
      <c r="P1464" s="5">
        <f>ROUND(Source!EJ1436,O1464)</f>
        <v>0</v>
      </c>
      <c r="Q1464" s="5"/>
      <c r="R1464" s="5"/>
      <c r="S1464" s="5"/>
      <c r="T1464" s="5"/>
      <c r="U1464" s="5"/>
      <c r="V1464" s="5"/>
      <c r="W1464" s="5">
        <v>0</v>
      </c>
      <c r="X1464" s="5">
        <v>1</v>
      </c>
      <c r="Y1464" s="5">
        <v>0</v>
      </c>
      <c r="Z1464" s="5">
        <v>0</v>
      </c>
      <c r="AA1464" s="5">
        <v>1</v>
      </c>
      <c r="AB1464" s="5">
        <v>0</v>
      </c>
    </row>
    <row r="1466" spans="1:206">
      <c r="A1466" s="1">
        <v>3</v>
      </c>
      <c r="B1466" s="1">
        <v>1</v>
      </c>
      <c r="C1466" s="1"/>
      <c r="D1466" s="1">
        <f>ROW(A1676)</f>
        <v>1676</v>
      </c>
      <c r="E1466" s="1"/>
      <c r="F1466" s="1" t="s">
        <v>23</v>
      </c>
      <c r="G1466" s="1" t="s">
        <v>831</v>
      </c>
      <c r="H1466" s="1" t="s">
        <v>3</v>
      </c>
      <c r="I1466" s="1">
        <v>0</v>
      </c>
      <c r="J1466" s="1" t="s">
        <v>3</v>
      </c>
      <c r="K1466" s="1">
        <v>0</v>
      </c>
      <c r="L1466" s="1" t="s">
        <v>23</v>
      </c>
      <c r="M1466" s="1" t="s">
        <v>3</v>
      </c>
      <c r="N1466" s="1"/>
      <c r="O1466" s="1"/>
      <c r="P1466" s="1"/>
      <c r="Q1466" s="1"/>
      <c r="R1466" s="1"/>
      <c r="S1466" s="1">
        <v>0</v>
      </c>
      <c r="T1466" s="1">
        <v>0</v>
      </c>
      <c r="U1466" s="1" t="s">
        <v>3</v>
      </c>
      <c r="V1466" s="1">
        <v>0</v>
      </c>
      <c r="W1466" s="1"/>
      <c r="X1466" s="1"/>
      <c r="Y1466" s="1"/>
      <c r="Z1466" s="1"/>
      <c r="AA1466" s="1"/>
      <c r="AB1466" s="1" t="s">
        <v>3</v>
      </c>
      <c r="AC1466" s="1" t="s">
        <v>3</v>
      </c>
      <c r="AD1466" s="1" t="s">
        <v>3</v>
      </c>
      <c r="AE1466" s="1" t="s">
        <v>3</v>
      </c>
      <c r="AF1466" s="1" t="s">
        <v>3</v>
      </c>
      <c r="AG1466" s="1" t="s">
        <v>3</v>
      </c>
      <c r="AH1466" s="1"/>
      <c r="AI1466" s="1"/>
      <c r="AJ1466" s="1"/>
      <c r="AK1466" s="1"/>
      <c r="AL1466" s="1"/>
      <c r="AM1466" s="1"/>
      <c r="AN1466" s="1"/>
      <c r="AO1466" s="1"/>
      <c r="AP1466" s="1" t="s">
        <v>3</v>
      </c>
      <c r="AQ1466" s="1" t="s">
        <v>3</v>
      </c>
      <c r="AR1466" s="1" t="s">
        <v>3</v>
      </c>
      <c r="AS1466" s="1"/>
      <c r="AT1466" s="1"/>
      <c r="AU1466" s="1"/>
      <c r="AV1466" s="1"/>
      <c r="AW1466" s="1"/>
      <c r="AX1466" s="1"/>
      <c r="AY1466" s="1"/>
      <c r="AZ1466" s="1" t="s">
        <v>3</v>
      </c>
      <c r="BA1466" s="1"/>
      <c r="BB1466" s="1" t="s">
        <v>3</v>
      </c>
      <c r="BC1466" s="1" t="s">
        <v>3</v>
      </c>
      <c r="BD1466" s="1" t="s">
        <v>3</v>
      </c>
      <c r="BE1466" s="1" t="s">
        <v>3</v>
      </c>
      <c r="BF1466" s="1" t="s">
        <v>3</v>
      </c>
      <c r="BG1466" s="1" t="s">
        <v>3</v>
      </c>
      <c r="BH1466" s="1" t="s">
        <v>3</v>
      </c>
      <c r="BI1466" s="1" t="s">
        <v>3</v>
      </c>
      <c r="BJ1466" s="1" t="s">
        <v>3</v>
      </c>
      <c r="BK1466" s="1" t="s">
        <v>3</v>
      </c>
      <c r="BL1466" s="1" t="s">
        <v>3</v>
      </c>
      <c r="BM1466" s="1" t="s">
        <v>3</v>
      </c>
      <c r="BN1466" s="1" t="s">
        <v>3</v>
      </c>
      <c r="BO1466" s="1" t="s">
        <v>3</v>
      </c>
      <c r="BP1466" s="1" t="s">
        <v>3</v>
      </c>
      <c r="BQ1466" s="1"/>
      <c r="BR1466" s="1"/>
      <c r="BS1466" s="1"/>
      <c r="BT1466" s="1"/>
      <c r="BU1466" s="1"/>
      <c r="BV1466" s="1"/>
      <c r="BW1466" s="1"/>
      <c r="BX1466" s="1">
        <v>0</v>
      </c>
      <c r="BY1466" s="1"/>
      <c r="BZ1466" s="1"/>
      <c r="CA1466" s="1"/>
      <c r="CB1466" s="1"/>
      <c r="CC1466" s="1"/>
      <c r="CD1466" s="1"/>
      <c r="CE1466" s="1"/>
      <c r="CF1466" s="1">
        <v>0</v>
      </c>
      <c r="CG1466" s="1">
        <v>0</v>
      </c>
      <c r="CH1466" s="1"/>
      <c r="CI1466" s="1" t="s">
        <v>3</v>
      </c>
      <c r="CJ1466" s="1" t="s">
        <v>3</v>
      </c>
      <c r="CK1466" t="s">
        <v>3</v>
      </c>
      <c r="CL1466" t="s">
        <v>3</v>
      </c>
      <c r="CM1466" t="s">
        <v>3</v>
      </c>
      <c r="CN1466" t="s">
        <v>3</v>
      </c>
      <c r="CO1466" t="s">
        <v>3</v>
      </c>
      <c r="CP1466" t="s">
        <v>3</v>
      </c>
      <c r="CQ1466" t="s">
        <v>3</v>
      </c>
    </row>
    <row r="1468" spans="1:206">
      <c r="A1468" s="3">
        <v>52</v>
      </c>
      <c r="B1468" s="3">
        <f t="shared" ref="B1468:G1468" si="1043">B1676</f>
        <v>1</v>
      </c>
      <c r="C1468" s="3">
        <f t="shared" si="1043"/>
        <v>3</v>
      </c>
      <c r="D1468" s="3">
        <f t="shared" si="1043"/>
        <v>1466</v>
      </c>
      <c r="E1468" s="3">
        <f t="shared" si="1043"/>
        <v>0</v>
      </c>
      <c r="F1468" s="3" t="str">
        <f t="shared" si="1043"/>
        <v>Новая локальная смета</v>
      </c>
      <c r="G1468" s="3" t="str">
        <f t="shared" si="1043"/>
        <v>Строительство МТП 250кВ</v>
      </c>
      <c r="H1468" s="3"/>
      <c r="I1468" s="3"/>
      <c r="J1468" s="3"/>
      <c r="K1468" s="3"/>
      <c r="L1468" s="3"/>
      <c r="M1468" s="3"/>
      <c r="N1468" s="3"/>
      <c r="O1468" s="3">
        <f t="shared" ref="O1468:AT1468" si="1044">O1676</f>
        <v>131446.29</v>
      </c>
      <c r="P1468" s="3">
        <f t="shared" si="1044"/>
        <v>129540.01</v>
      </c>
      <c r="Q1468" s="3">
        <f t="shared" si="1044"/>
        <v>857.18</v>
      </c>
      <c r="R1468" s="3">
        <f t="shared" si="1044"/>
        <v>84.72</v>
      </c>
      <c r="S1468" s="3">
        <f t="shared" si="1044"/>
        <v>1049.0999999999999</v>
      </c>
      <c r="T1468" s="3">
        <f t="shared" si="1044"/>
        <v>0</v>
      </c>
      <c r="U1468" s="3">
        <f t="shared" si="1044"/>
        <v>114.4357</v>
      </c>
      <c r="V1468" s="3">
        <f t="shared" si="1044"/>
        <v>7.0650000000000013</v>
      </c>
      <c r="W1468" s="3">
        <f t="shared" si="1044"/>
        <v>61.49</v>
      </c>
      <c r="X1468" s="3">
        <f t="shared" si="1044"/>
        <v>1132.3</v>
      </c>
      <c r="Y1468" s="3">
        <f t="shared" si="1044"/>
        <v>628.49</v>
      </c>
      <c r="Z1468" s="3">
        <f t="shared" si="1044"/>
        <v>0</v>
      </c>
      <c r="AA1468" s="3">
        <f t="shared" si="1044"/>
        <v>0</v>
      </c>
      <c r="AB1468" s="3">
        <f t="shared" si="1044"/>
        <v>0</v>
      </c>
      <c r="AC1468" s="3">
        <f t="shared" si="1044"/>
        <v>0</v>
      </c>
      <c r="AD1468" s="3">
        <f t="shared" si="1044"/>
        <v>0</v>
      </c>
      <c r="AE1468" s="3">
        <f t="shared" si="1044"/>
        <v>0</v>
      </c>
      <c r="AF1468" s="3">
        <f t="shared" si="1044"/>
        <v>0</v>
      </c>
      <c r="AG1468" s="3">
        <f t="shared" si="1044"/>
        <v>0</v>
      </c>
      <c r="AH1468" s="3">
        <f t="shared" si="1044"/>
        <v>0</v>
      </c>
      <c r="AI1468" s="3">
        <f t="shared" si="1044"/>
        <v>0</v>
      </c>
      <c r="AJ1468" s="3">
        <f t="shared" si="1044"/>
        <v>0</v>
      </c>
      <c r="AK1468" s="3">
        <f t="shared" si="1044"/>
        <v>0</v>
      </c>
      <c r="AL1468" s="3">
        <f t="shared" si="1044"/>
        <v>0</v>
      </c>
      <c r="AM1468" s="3">
        <f t="shared" si="1044"/>
        <v>0</v>
      </c>
      <c r="AN1468" s="3">
        <f t="shared" si="1044"/>
        <v>0</v>
      </c>
      <c r="AO1468" s="3">
        <f t="shared" si="1044"/>
        <v>0</v>
      </c>
      <c r="AP1468" s="3">
        <f t="shared" si="1044"/>
        <v>115598.66</v>
      </c>
      <c r="AQ1468" s="3">
        <f t="shared" si="1044"/>
        <v>0</v>
      </c>
      <c r="AR1468" s="3">
        <f t="shared" si="1044"/>
        <v>133207.07999999999</v>
      </c>
      <c r="AS1468" s="3">
        <f t="shared" si="1044"/>
        <v>9947.49</v>
      </c>
      <c r="AT1468" s="3">
        <f t="shared" si="1044"/>
        <v>7660.93</v>
      </c>
      <c r="AU1468" s="3">
        <f t="shared" ref="AU1468:BZ1468" si="1045">AU1676</f>
        <v>0</v>
      </c>
      <c r="AV1468" s="3">
        <f t="shared" si="1045"/>
        <v>129540.01</v>
      </c>
      <c r="AW1468" s="3">
        <f t="shared" si="1045"/>
        <v>13941.35</v>
      </c>
      <c r="AX1468" s="3">
        <f t="shared" si="1045"/>
        <v>0</v>
      </c>
      <c r="AY1468" s="3">
        <f t="shared" si="1045"/>
        <v>13941.35</v>
      </c>
      <c r="AZ1468" s="3">
        <f t="shared" si="1045"/>
        <v>115598.66</v>
      </c>
      <c r="BA1468" s="3">
        <f t="shared" si="1045"/>
        <v>0</v>
      </c>
      <c r="BB1468" s="3">
        <f t="shared" si="1045"/>
        <v>0</v>
      </c>
      <c r="BC1468" s="3">
        <f t="shared" si="1045"/>
        <v>0</v>
      </c>
      <c r="BD1468" s="3">
        <f t="shared" si="1045"/>
        <v>0</v>
      </c>
      <c r="BE1468" s="3">
        <f t="shared" si="1045"/>
        <v>0</v>
      </c>
      <c r="BF1468" s="3">
        <f t="shared" si="1045"/>
        <v>0</v>
      </c>
      <c r="BG1468" s="3">
        <f t="shared" si="1045"/>
        <v>0</v>
      </c>
      <c r="BH1468" s="3">
        <f t="shared" si="1045"/>
        <v>0</v>
      </c>
      <c r="BI1468" s="3">
        <f t="shared" si="1045"/>
        <v>0</v>
      </c>
      <c r="BJ1468" s="3">
        <f t="shared" si="1045"/>
        <v>0</v>
      </c>
      <c r="BK1468" s="3">
        <f t="shared" si="1045"/>
        <v>0</v>
      </c>
      <c r="BL1468" s="3">
        <f t="shared" si="1045"/>
        <v>0</v>
      </c>
      <c r="BM1468" s="3">
        <f t="shared" si="1045"/>
        <v>0</v>
      </c>
      <c r="BN1468" s="3">
        <f t="shared" si="1045"/>
        <v>0</v>
      </c>
      <c r="BO1468" s="3">
        <f t="shared" si="1045"/>
        <v>0</v>
      </c>
      <c r="BP1468" s="3">
        <f t="shared" si="1045"/>
        <v>0</v>
      </c>
      <c r="BQ1468" s="3">
        <f t="shared" si="1045"/>
        <v>0</v>
      </c>
      <c r="BR1468" s="3">
        <f t="shared" si="1045"/>
        <v>0</v>
      </c>
      <c r="BS1468" s="3">
        <f t="shared" si="1045"/>
        <v>0</v>
      </c>
      <c r="BT1468" s="3">
        <f t="shared" si="1045"/>
        <v>0</v>
      </c>
      <c r="BU1468" s="3">
        <f t="shared" si="1045"/>
        <v>0</v>
      </c>
      <c r="BV1468" s="3">
        <f t="shared" si="1045"/>
        <v>0</v>
      </c>
      <c r="BW1468" s="3">
        <f t="shared" si="1045"/>
        <v>0</v>
      </c>
      <c r="BX1468" s="3">
        <f t="shared" si="1045"/>
        <v>0</v>
      </c>
      <c r="BY1468" s="3">
        <f t="shared" si="1045"/>
        <v>0</v>
      </c>
      <c r="BZ1468" s="3">
        <f t="shared" si="1045"/>
        <v>0</v>
      </c>
      <c r="CA1468" s="3">
        <f t="shared" ref="CA1468:DF1468" si="1046">CA1676</f>
        <v>0</v>
      </c>
      <c r="CB1468" s="3">
        <f t="shared" si="1046"/>
        <v>0</v>
      </c>
      <c r="CC1468" s="3">
        <f t="shared" si="1046"/>
        <v>0</v>
      </c>
      <c r="CD1468" s="3">
        <f t="shared" si="1046"/>
        <v>0</v>
      </c>
      <c r="CE1468" s="3">
        <f t="shared" si="1046"/>
        <v>0</v>
      </c>
      <c r="CF1468" s="3">
        <f t="shared" si="1046"/>
        <v>0</v>
      </c>
      <c r="CG1468" s="3">
        <f t="shared" si="1046"/>
        <v>0</v>
      </c>
      <c r="CH1468" s="3">
        <f t="shared" si="1046"/>
        <v>0</v>
      </c>
      <c r="CI1468" s="3">
        <f t="shared" si="1046"/>
        <v>0</v>
      </c>
      <c r="CJ1468" s="3">
        <f t="shared" si="1046"/>
        <v>0</v>
      </c>
      <c r="CK1468" s="3">
        <f t="shared" si="1046"/>
        <v>0</v>
      </c>
      <c r="CL1468" s="3">
        <f t="shared" si="1046"/>
        <v>0</v>
      </c>
      <c r="CM1468" s="3">
        <f t="shared" si="1046"/>
        <v>0</v>
      </c>
      <c r="CN1468" s="3">
        <f t="shared" si="1046"/>
        <v>0</v>
      </c>
      <c r="CO1468" s="3">
        <f t="shared" si="1046"/>
        <v>0</v>
      </c>
      <c r="CP1468" s="3">
        <f t="shared" si="1046"/>
        <v>0</v>
      </c>
      <c r="CQ1468" s="3">
        <f t="shared" si="1046"/>
        <v>0</v>
      </c>
      <c r="CR1468" s="3">
        <f t="shared" si="1046"/>
        <v>0</v>
      </c>
      <c r="CS1468" s="3">
        <f t="shared" si="1046"/>
        <v>0</v>
      </c>
      <c r="CT1468" s="3">
        <f t="shared" si="1046"/>
        <v>0</v>
      </c>
      <c r="CU1468" s="3">
        <f t="shared" si="1046"/>
        <v>0</v>
      </c>
      <c r="CV1468" s="3">
        <f t="shared" si="1046"/>
        <v>0</v>
      </c>
      <c r="CW1468" s="3">
        <f t="shared" si="1046"/>
        <v>0</v>
      </c>
      <c r="CX1468" s="3">
        <f t="shared" si="1046"/>
        <v>0</v>
      </c>
      <c r="CY1468" s="3">
        <f t="shared" si="1046"/>
        <v>0</v>
      </c>
      <c r="CZ1468" s="3">
        <f t="shared" si="1046"/>
        <v>0</v>
      </c>
      <c r="DA1468" s="3">
        <f t="shared" si="1046"/>
        <v>0</v>
      </c>
      <c r="DB1468" s="3">
        <f t="shared" si="1046"/>
        <v>0</v>
      </c>
      <c r="DC1468" s="3">
        <f t="shared" si="1046"/>
        <v>0</v>
      </c>
      <c r="DD1468" s="3">
        <f t="shared" si="1046"/>
        <v>0</v>
      </c>
      <c r="DE1468" s="3">
        <f t="shared" si="1046"/>
        <v>0</v>
      </c>
      <c r="DF1468" s="3">
        <f t="shared" si="1046"/>
        <v>0</v>
      </c>
      <c r="DG1468" s="4">
        <f t="shared" ref="DG1468:EL1468" si="1047">DG1676</f>
        <v>944623.5</v>
      </c>
      <c r="DH1468" s="4">
        <f t="shared" si="1047"/>
        <v>885505.57</v>
      </c>
      <c r="DI1468" s="4">
        <f t="shared" si="1047"/>
        <v>9788.77</v>
      </c>
      <c r="DJ1468" s="4">
        <f t="shared" si="1047"/>
        <v>3983.37</v>
      </c>
      <c r="DK1468" s="4">
        <f t="shared" si="1047"/>
        <v>49329.16</v>
      </c>
      <c r="DL1468" s="4">
        <f t="shared" si="1047"/>
        <v>0</v>
      </c>
      <c r="DM1468" s="4">
        <f t="shared" si="1047"/>
        <v>114.4357</v>
      </c>
      <c r="DN1468" s="4">
        <f t="shared" si="1047"/>
        <v>7.0650000000000013</v>
      </c>
      <c r="DO1468" s="4">
        <f t="shared" si="1047"/>
        <v>61.49</v>
      </c>
      <c r="DP1468" s="4">
        <f t="shared" si="1047"/>
        <v>53241.03</v>
      </c>
      <c r="DQ1468" s="4">
        <f t="shared" si="1047"/>
        <v>29552.2</v>
      </c>
      <c r="DR1468" s="4">
        <f t="shared" si="1047"/>
        <v>0</v>
      </c>
      <c r="DS1468" s="4">
        <f t="shared" si="1047"/>
        <v>0</v>
      </c>
      <c r="DT1468" s="4">
        <f t="shared" si="1047"/>
        <v>0</v>
      </c>
      <c r="DU1468" s="4">
        <f t="shared" si="1047"/>
        <v>0</v>
      </c>
      <c r="DV1468" s="4">
        <f t="shared" si="1047"/>
        <v>0</v>
      </c>
      <c r="DW1468" s="4">
        <f t="shared" si="1047"/>
        <v>0</v>
      </c>
      <c r="DX1468" s="4">
        <f t="shared" si="1047"/>
        <v>0</v>
      </c>
      <c r="DY1468" s="4">
        <f t="shared" si="1047"/>
        <v>0</v>
      </c>
      <c r="DZ1468" s="4">
        <f t="shared" si="1047"/>
        <v>0</v>
      </c>
      <c r="EA1468" s="4">
        <f t="shared" si="1047"/>
        <v>0</v>
      </c>
      <c r="EB1468" s="4">
        <f t="shared" si="1047"/>
        <v>0</v>
      </c>
      <c r="EC1468" s="4">
        <f t="shared" si="1047"/>
        <v>0</v>
      </c>
      <c r="ED1468" s="4">
        <f t="shared" si="1047"/>
        <v>0</v>
      </c>
      <c r="EE1468" s="4">
        <f t="shared" si="1047"/>
        <v>0</v>
      </c>
      <c r="EF1468" s="4">
        <f t="shared" si="1047"/>
        <v>0</v>
      </c>
      <c r="EG1468" s="4">
        <f t="shared" si="1047"/>
        <v>0</v>
      </c>
      <c r="EH1468" s="4">
        <f t="shared" si="1047"/>
        <v>769887.07</v>
      </c>
      <c r="EI1468" s="4">
        <f t="shared" si="1047"/>
        <v>0</v>
      </c>
      <c r="EJ1468" s="4">
        <f t="shared" si="1047"/>
        <v>1027416.73</v>
      </c>
      <c r="EK1468" s="4">
        <f t="shared" si="1047"/>
        <v>167047.01</v>
      </c>
      <c r="EL1468" s="4">
        <f t="shared" si="1047"/>
        <v>90482.65</v>
      </c>
      <c r="EM1468" s="4">
        <f t="shared" ref="EM1468:FR1468" si="1048">EM1676</f>
        <v>0</v>
      </c>
      <c r="EN1468" s="4">
        <f t="shared" si="1048"/>
        <v>885505.57</v>
      </c>
      <c r="EO1468" s="4">
        <f t="shared" si="1048"/>
        <v>115618.5</v>
      </c>
      <c r="EP1468" s="4">
        <f t="shared" si="1048"/>
        <v>0</v>
      </c>
      <c r="EQ1468" s="4">
        <f t="shared" si="1048"/>
        <v>115618.5</v>
      </c>
      <c r="ER1468" s="4">
        <f t="shared" si="1048"/>
        <v>769887.07</v>
      </c>
      <c r="ES1468" s="4">
        <f t="shared" si="1048"/>
        <v>0</v>
      </c>
      <c r="ET1468" s="4">
        <f t="shared" si="1048"/>
        <v>0</v>
      </c>
      <c r="EU1468" s="4">
        <f t="shared" si="1048"/>
        <v>0</v>
      </c>
      <c r="EV1468" s="4">
        <f t="shared" si="1048"/>
        <v>0</v>
      </c>
      <c r="EW1468" s="4">
        <f t="shared" si="1048"/>
        <v>0</v>
      </c>
      <c r="EX1468" s="4">
        <f t="shared" si="1048"/>
        <v>0</v>
      </c>
      <c r="EY1468" s="4">
        <f t="shared" si="1048"/>
        <v>0</v>
      </c>
      <c r="EZ1468" s="4">
        <f t="shared" si="1048"/>
        <v>0</v>
      </c>
      <c r="FA1468" s="4">
        <f t="shared" si="1048"/>
        <v>0</v>
      </c>
      <c r="FB1468" s="4">
        <f t="shared" si="1048"/>
        <v>0</v>
      </c>
      <c r="FC1468" s="4">
        <f t="shared" si="1048"/>
        <v>0</v>
      </c>
      <c r="FD1468" s="4">
        <f t="shared" si="1048"/>
        <v>0</v>
      </c>
      <c r="FE1468" s="4">
        <f t="shared" si="1048"/>
        <v>0</v>
      </c>
      <c r="FF1468" s="4">
        <f t="shared" si="1048"/>
        <v>0</v>
      </c>
      <c r="FG1468" s="4">
        <f t="shared" si="1048"/>
        <v>0</v>
      </c>
      <c r="FH1468" s="4">
        <f t="shared" si="1048"/>
        <v>0</v>
      </c>
      <c r="FI1468" s="4">
        <f t="shared" si="1048"/>
        <v>0</v>
      </c>
      <c r="FJ1468" s="4">
        <f t="shared" si="1048"/>
        <v>0</v>
      </c>
      <c r="FK1468" s="4">
        <f t="shared" si="1048"/>
        <v>0</v>
      </c>
      <c r="FL1468" s="4">
        <f t="shared" si="1048"/>
        <v>0</v>
      </c>
      <c r="FM1468" s="4">
        <f t="shared" si="1048"/>
        <v>0</v>
      </c>
      <c r="FN1468" s="4">
        <f t="shared" si="1048"/>
        <v>0</v>
      </c>
      <c r="FO1468" s="4">
        <f t="shared" si="1048"/>
        <v>0</v>
      </c>
      <c r="FP1468" s="4">
        <f t="shared" si="1048"/>
        <v>0</v>
      </c>
      <c r="FQ1468" s="4">
        <f t="shared" si="1048"/>
        <v>0</v>
      </c>
      <c r="FR1468" s="4">
        <f t="shared" si="1048"/>
        <v>0</v>
      </c>
      <c r="FS1468" s="4">
        <f t="shared" ref="FS1468:GX1468" si="1049">FS1676</f>
        <v>0</v>
      </c>
      <c r="FT1468" s="4">
        <f t="shared" si="1049"/>
        <v>0</v>
      </c>
      <c r="FU1468" s="4">
        <f t="shared" si="1049"/>
        <v>0</v>
      </c>
      <c r="FV1468" s="4">
        <f t="shared" si="1049"/>
        <v>0</v>
      </c>
      <c r="FW1468" s="4">
        <f t="shared" si="1049"/>
        <v>0</v>
      </c>
      <c r="FX1468" s="4">
        <f t="shared" si="1049"/>
        <v>0</v>
      </c>
      <c r="FY1468" s="4">
        <f t="shared" si="1049"/>
        <v>0</v>
      </c>
      <c r="FZ1468" s="4">
        <f t="shared" si="1049"/>
        <v>0</v>
      </c>
      <c r="GA1468" s="4">
        <f t="shared" si="1049"/>
        <v>0</v>
      </c>
      <c r="GB1468" s="4">
        <f t="shared" si="1049"/>
        <v>0</v>
      </c>
      <c r="GC1468" s="4">
        <f t="shared" si="1049"/>
        <v>0</v>
      </c>
      <c r="GD1468" s="4">
        <f t="shared" si="1049"/>
        <v>0</v>
      </c>
      <c r="GE1468" s="4">
        <f t="shared" si="1049"/>
        <v>0</v>
      </c>
      <c r="GF1468" s="4">
        <f t="shared" si="1049"/>
        <v>0</v>
      </c>
      <c r="GG1468" s="4">
        <f t="shared" si="1049"/>
        <v>0</v>
      </c>
      <c r="GH1468" s="4">
        <f t="shared" si="1049"/>
        <v>0</v>
      </c>
      <c r="GI1468" s="4">
        <f t="shared" si="1049"/>
        <v>0</v>
      </c>
      <c r="GJ1468" s="4">
        <f t="shared" si="1049"/>
        <v>0</v>
      </c>
      <c r="GK1468" s="4">
        <f t="shared" si="1049"/>
        <v>0</v>
      </c>
      <c r="GL1468" s="4">
        <f t="shared" si="1049"/>
        <v>0</v>
      </c>
      <c r="GM1468" s="4">
        <f t="shared" si="1049"/>
        <v>0</v>
      </c>
      <c r="GN1468" s="4">
        <f t="shared" si="1049"/>
        <v>0</v>
      </c>
      <c r="GO1468" s="4">
        <f t="shared" si="1049"/>
        <v>0</v>
      </c>
      <c r="GP1468" s="4">
        <f t="shared" si="1049"/>
        <v>0</v>
      </c>
      <c r="GQ1468" s="4">
        <f t="shared" si="1049"/>
        <v>0</v>
      </c>
      <c r="GR1468" s="4">
        <f t="shared" si="1049"/>
        <v>0</v>
      </c>
      <c r="GS1468" s="4">
        <f t="shared" si="1049"/>
        <v>0</v>
      </c>
      <c r="GT1468" s="4">
        <f t="shared" si="1049"/>
        <v>0</v>
      </c>
      <c r="GU1468" s="4">
        <f t="shared" si="1049"/>
        <v>0</v>
      </c>
      <c r="GV1468" s="4">
        <f t="shared" si="1049"/>
        <v>0</v>
      </c>
      <c r="GW1468" s="4">
        <f t="shared" si="1049"/>
        <v>0</v>
      </c>
      <c r="GX1468" s="4">
        <f t="shared" si="1049"/>
        <v>0</v>
      </c>
    </row>
    <row r="1470" spans="1:206">
      <c r="A1470" s="1">
        <v>4</v>
      </c>
      <c r="B1470" s="1">
        <v>1</v>
      </c>
      <c r="C1470" s="1"/>
      <c r="D1470" s="1">
        <f>ROW(A1497)</f>
        <v>1497</v>
      </c>
      <c r="E1470" s="1"/>
      <c r="F1470" s="1" t="s">
        <v>25</v>
      </c>
      <c r="G1470" s="1" t="s">
        <v>26</v>
      </c>
      <c r="H1470" s="1" t="s">
        <v>3</v>
      </c>
      <c r="I1470" s="1">
        <v>0</v>
      </c>
      <c r="J1470" s="1"/>
      <c r="K1470" s="1">
        <v>0</v>
      </c>
      <c r="L1470" s="1"/>
      <c r="M1470" s="1" t="s">
        <v>3</v>
      </c>
      <c r="N1470" s="1"/>
      <c r="O1470" s="1"/>
      <c r="P1470" s="1"/>
      <c r="Q1470" s="1"/>
      <c r="R1470" s="1"/>
      <c r="S1470" s="1">
        <v>0</v>
      </c>
      <c r="T1470" s="1">
        <v>0</v>
      </c>
      <c r="U1470" s="1" t="s">
        <v>3</v>
      </c>
      <c r="V1470" s="1">
        <v>0</v>
      </c>
      <c r="W1470" s="1"/>
      <c r="X1470" s="1"/>
      <c r="Y1470" s="1"/>
      <c r="Z1470" s="1"/>
      <c r="AA1470" s="1"/>
      <c r="AB1470" s="1" t="s">
        <v>3</v>
      </c>
      <c r="AC1470" s="1" t="s">
        <v>3</v>
      </c>
      <c r="AD1470" s="1" t="s">
        <v>3</v>
      </c>
      <c r="AE1470" s="1" t="s">
        <v>3</v>
      </c>
      <c r="AF1470" s="1" t="s">
        <v>3</v>
      </c>
      <c r="AG1470" s="1" t="s">
        <v>3</v>
      </c>
      <c r="AH1470" s="1"/>
      <c r="AI1470" s="1"/>
      <c r="AJ1470" s="1"/>
      <c r="AK1470" s="1"/>
      <c r="AL1470" s="1"/>
      <c r="AM1470" s="1"/>
      <c r="AN1470" s="1"/>
      <c r="AO1470" s="1"/>
      <c r="AP1470" s="1" t="s">
        <v>3</v>
      </c>
      <c r="AQ1470" s="1" t="s">
        <v>3</v>
      </c>
      <c r="AR1470" s="1" t="s">
        <v>3</v>
      </c>
      <c r="AS1470" s="1"/>
      <c r="AT1470" s="1"/>
      <c r="AU1470" s="1"/>
      <c r="AV1470" s="1"/>
      <c r="AW1470" s="1"/>
      <c r="AX1470" s="1"/>
      <c r="AY1470" s="1"/>
      <c r="AZ1470" s="1" t="s">
        <v>3</v>
      </c>
      <c r="BA1470" s="1"/>
      <c r="BB1470" s="1" t="s">
        <v>3</v>
      </c>
      <c r="BC1470" s="1" t="s">
        <v>3</v>
      </c>
      <c r="BD1470" s="1" t="s">
        <v>3</v>
      </c>
      <c r="BE1470" s="1" t="s">
        <v>3</v>
      </c>
      <c r="BF1470" s="1" t="s">
        <v>3</v>
      </c>
      <c r="BG1470" s="1" t="s">
        <v>3</v>
      </c>
      <c r="BH1470" s="1" t="s">
        <v>3</v>
      </c>
      <c r="BI1470" s="1" t="s">
        <v>3</v>
      </c>
      <c r="BJ1470" s="1" t="s">
        <v>3</v>
      </c>
      <c r="BK1470" s="1" t="s">
        <v>3</v>
      </c>
      <c r="BL1470" s="1" t="s">
        <v>3</v>
      </c>
      <c r="BM1470" s="1" t="s">
        <v>3</v>
      </c>
      <c r="BN1470" s="1" t="s">
        <v>3</v>
      </c>
      <c r="BO1470" s="1" t="s">
        <v>3</v>
      </c>
      <c r="BP1470" s="1" t="s">
        <v>3</v>
      </c>
      <c r="BQ1470" s="1"/>
      <c r="BR1470" s="1"/>
      <c r="BS1470" s="1"/>
      <c r="BT1470" s="1"/>
      <c r="BU1470" s="1"/>
      <c r="BV1470" s="1"/>
      <c r="BW1470" s="1"/>
      <c r="BX1470" s="1">
        <v>0</v>
      </c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>
        <v>0</v>
      </c>
    </row>
    <row r="1472" spans="1:206">
      <c r="A1472" s="3">
        <v>52</v>
      </c>
      <c r="B1472" s="3">
        <f t="shared" ref="B1472:G1472" si="1050">B1497</f>
        <v>1</v>
      </c>
      <c r="C1472" s="3">
        <f t="shared" si="1050"/>
        <v>4</v>
      </c>
      <c r="D1472" s="3">
        <f t="shared" si="1050"/>
        <v>1470</v>
      </c>
      <c r="E1472" s="3">
        <f t="shared" si="1050"/>
        <v>0</v>
      </c>
      <c r="F1472" s="3" t="str">
        <f t="shared" si="1050"/>
        <v>Новый раздел</v>
      </c>
      <c r="G1472" s="3" t="str">
        <f t="shared" si="1050"/>
        <v>Монтажные работы</v>
      </c>
      <c r="H1472" s="3"/>
      <c r="I1472" s="3"/>
      <c r="J1472" s="3"/>
      <c r="K1472" s="3"/>
      <c r="L1472" s="3"/>
      <c r="M1472" s="3"/>
      <c r="N1472" s="3"/>
      <c r="O1472" s="3">
        <f t="shared" ref="O1472:AT1472" si="1051">O1497</f>
        <v>2124.08</v>
      </c>
      <c r="P1472" s="3">
        <f t="shared" si="1051"/>
        <v>577.24</v>
      </c>
      <c r="Q1472" s="3">
        <f t="shared" si="1051"/>
        <v>785.43</v>
      </c>
      <c r="R1472" s="3">
        <f t="shared" si="1051"/>
        <v>81.59</v>
      </c>
      <c r="S1472" s="3">
        <f t="shared" si="1051"/>
        <v>761.41</v>
      </c>
      <c r="T1472" s="3">
        <f t="shared" si="1051"/>
        <v>0</v>
      </c>
      <c r="U1472" s="3">
        <f t="shared" si="1051"/>
        <v>80.257199999999997</v>
      </c>
      <c r="V1472" s="3">
        <f t="shared" si="1051"/>
        <v>6.833800000000001</v>
      </c>
      <c r="W1472" s="3">
        <f t="shared" si="1051"/>
        <v>0.84</v>
      </c>
      <c r="X1472" s="3">
        <f t="shared" si="1051"/>
        <v>862.29</v>
      </c>
      <c r="Y1472" s="3">
        <f t="shared" si="1051"/>
        <v>496.79</v>
      </c>
      <c r="Z1472" s="3">
        <f t="shared" si="1051"/>
        <v>0</v>
      </c>
      <c r="AA1472" s="3">
        <f t="shared" si="1051"/>
        <v>0</v>
      </c>
      <c r="AB1472" s="3">
        <f t="shared" si="1051"/>
        <v>2124.08</v>
      </c>
      <c r="AC1472" s="3">
        <f t="shared" si="1051"/>
        <v>577.24</v>
      </c>
      <c r="AD1472" s="3">
        <f t="shared" si="1051"/>
        <v>785.43</v>
      </c>
      <c r="AE1472" s="3">
        <f t="shared" si="1051"/>
        <v>81.59</v>
      </c>
      <c r="AF1472" s="3">
        <f t="shared" si="1051"/>
        <v>761.41</v>
      </c>
      <c r="AG1472" s="3">
        <f t="shared" si="1051"/>
        <v>0</v>
      </c>
      <c r="AH1472" s="3">
        <f t="shared" si="1051"/>
        <v>80.257199999999997</v>
      </c>
      <c r="AI1472" s="3">
        <f t="shared" si="1051"/>
        <v>6.833800000000001</v>
      </c>
      <c r="AJ1472" s="3">
        <f t="shared" si="1051"/>
        <v>0.84</v>
      </c>
      <c r="AK1472" s="3">
        <f t="shared" si="1051"/>
        <v>862.29</v>
      </c>
      <c r="AL1472" s="3">
        <f t="shared" si="1051"/>
        <v>496.79</v>
      </c>
      <c r="AM1472" s="3">
        <f t="shared" si="1051"/>
        <v>0</v>
      </c>
      <c r="AN1472" s="3">
        <f t="shared" si="1051"/>
        <v>0</v>
      </c>
      <c r="AO1472" s="3">
        <f t="shared" si="1051"/>
        <v>0</v>
      </c>
      <c r="AP1472" s="3">
        <f t="shared" si="1051"/>
        <v>0</v>
      </c>
      <c r="AQ1472" s="3">
        <f t="shared" si="1051"/>
        <v>0</v>
      </c>
      <c r="AR1472" s="3">
        <f t="shared" si="1051"/>
        <v>3483.16</v>
      </c>
      <c r="AS1472" s="3">
        <f t="shared" si="1051"/>
        <v>2781.56</v>
      </c>
      <c r="AT1472" s="3">
        <f t="shared" si="1051"/>
        <v>701.6</v>
      </c>
      <c r="AU1472" s="3">
        <f t="shared" ref="AU1472:BZ1472" si="1052">AU1497</f>
        <v>0</v>
      </c>
      <c r="AV1472" s="3">
        <f t="shared" si="1052"/>
        <v>577.24</v>
      </c>
      <c r="AW1472" s="3">
        <f t="shared" si="1052"/>
        <v>577.24</v>
      </c>
      <c r="AX1472" s="3">
        <f t="shared" si="1052"/>
        <v>0</v>
      </c>
      <c r="AY1472" s="3">
        <f t="shared" si="1052"/>
        <v>577.24</v>
      </c>
      <c r="AZ1472" s="3">
        <f t="shared" si="1052"/>
        <v>0</v>
      </c>
      <c r="BA1472" s="3">
        <f t="shared" si="1052"/>
        <v>0</v>
      </c>
      <c r="BB1472" s="3">
        <f t="shared" si="1052"/>
        <v>0</v>
      </c>
      <c r="BC1472" s="3">
        <f t="shared" si="1052"/>
        <v>0</v>
      </c>
      <c r="BD1472" s="3">
        <f t="shared" si="1052"/>
        <v>0</v>
      </c>
      <c r="BE1472" s="3">
        <f t="shared" si="1052"/>
        <v>0</v>
      </c>
      <c r="BF1472" s="3">
        <f t="shared" si="1052"/>
        <v>0</v>
      </c>
      <c r="BG1472" s="3">
        <f t="shared" si="1052"/>
        <v>0</v>
      </c>
      <c r="BH1472" s="3">
        <f t="shared" si="1052"/>
        <v>0</v>
      </c>
      <c r="BI1472" s="3">
        <f t="shared" si="1052"/>
        <v>0</v>
      </c>
      <c r="BJ1472" s="3">
        <f t="shared" si="1052"/>
        <v>0</v>
      </c>
      <c r="BK1472" s="3">
        <f t="shared" si="1052"/>
        <v>0</v>
      </c>
      <c r="BL1472" s="3">
        <f t="shared" si="1052"/>
        <v>0</v>
      </c>
      <c r="BM1472" s="3">
        <f t="shared" si="1052"/>
        <v>0</v>
      </c>
      <c r="BN1472" s="3">
        <f t="shared" si="1052"/>
        <v>0</v>
      </c>
      <c r="BO1472" s="3">
        <f t="shared" si="1052"/>
        <v>0</v>
      </c>
      <c r="BP1472" s="3">
        <f t="shared" si="1052"/>
        <v>0</v>
      </c>
      <c r="BQ1472" s="3">
        <f t="shared" si="1052"/>
        <v>0</v>
      </c>
      <c r="BR1472" s="3">
        <f t="shared" si="1052"/>
        <v>0</v>
      </c>
      <c r="BS1472" s="3">
        <f t="shared" si="1052"/>
        <v>0</v>
      </c>
      <c r="BT1472" s="3">
        <f t="shared" si="1052"/>
        <v>0</v>
      </c>
      <c r="BU1472" s="3">
        <f t="shared" si="1052"/>
        <v>0</v>
      </c>
      <c r="BV1472" s="3">
        <f t="shared" si="1052"/>
        <v>0</v>
      </c>
      <c r="BW1472" s="3">
        <f t="shared" si="1052"/>
        <v>0</v>
      </c>
      <c r="BX1472" s="3">
        <f t="shared" si="1052"/>
        <v>0</v>
      </c>
      <c r="BY1472" s="3">
        <f t="shared" si="1052"/>
        <v>0</v>
      </c>
      <c r="BZ1472" s="3">
        <f t="shared" si="1052"/>
        <v>0</v>
      </c>
      <c r="CA1472" s="3">
        <f t="shared" ref="CA1472:DF1472" si="1053">CA1497</f>
        <v>3483.16</v>
      </c>
      <c r="CB1472" s="3">
        <f t="shared" si="1053"/>
        <v>2781.56</v>
      </c>
      <c r="CC1472" s="3">
        <f t="shared" si="1053"/>
        <v>701.6</v>
      </c>
      <c r="CD1472" s="3">
        <f t="shared" si="1053"/>
        <v>0</v>
      </c>
      <c r="CE1472" s="3">
        <f t="shared" si="1053"/>
        <v>577.24</v>
      </c>
      <c r="CF1472" s="3">
        <f t="shared" si="1053"/>
        <v>577.24</v>
      </c>
      <c r="CG1472" s="3">
        <f t="shared" si="1053"/>
        <v>0</v>
      </c>
      <c r="CH1472" s="3">
        <f t="shared" si="1053"/>
        <v>577.24</v>
      </c>
      <c r="CI1472" s="3">
        <f t="shared" si="1053"/>
        <v>0</v>
      </c>
      <c r="CJ1472" s="3">
        <f t="shared" si="1053"/>
        <v>0</v>
      </c>
      <c r="CK1472" s="3">
        <f t="shared" si="1053"/>
        <v>0</v>
      </c>
      <c r="CL1472" s="3">
        <f t="shared" si="1053"/>
        <v>0</v>
      </c>
      <c r="CM1472" s="3">
        <f t="shared" si="1053"/>
        <v>0</v>
      </c>
      <c r="CN1472" s="3">
        <f t="shared" si="1053"/>
        <v>0</v>
      </c>
      <c r="CO1472" s="3">
        <f t="shared" si="1053"/>
        <v>0</v>
      </c>
      <c r="CP1472" s="3">
        <f t="shared" si="1053"/>
        <v>0</v>
      </c>
      <c r="CQ1472" s="3">
        <f t="shared" si="1053"/>
        <v>0</v>
      </c>
      <c r="CR1472" s="3">
        <f t="shared" si="1053"/>
        <v>0</v>
      </c>
      <c r="CS1472" s="3">
        <f t="shared" si="1053"/>
        <v>0</v>
      </c>
      <c r="CT1472" s="3">
        <f t="shared" si="1053"/>
        <v>0</v>
      </c>
      <c r="CU1472" s="3">
        <f t="shared" si="1053"/>
        <v>0</v>
      </c>
      <c r="CV1472" s="3">
        <f t="shared" si="1053"/>
        <v>0</v>
      </c>
      <c r="CW1472" s="3">
        <f t="shared" si="1053"/>
        <v>0</v>
      </c>
      <c r="CX1472" s="3">
        <f t="shared" si="1053"/>
        <v>0</v>
      </c>
      <c r="CY1472" s="3">
        <f t="shared" si="1053"/>
        <v>0</v>
      </c>
      <c r="CZ1472" s="3">
        <f t="shared" si="1053"/>
        <v>0</v>
      </c>
      <c r="DA1472" s="3">
        <f t="shared" si="1053"/>
        <v>0</v>
      </c>
      <c r="DB1472" s="3">
        <f t="shared" si="1053"/>
        <v>0</v>
      </c>
      <c r="DC1472" s="3">
        <f t="shared" si="1053"/>
        <v>0</v>
      </c>
      <c r="DD1472" s="3">
        <f t="shared" si="1053"/>
        <v>0</v>
      </c>
      <c r="DE1472" s="3">
        <f t="shared" si="1053"/>
        <v>0</v>
      </c>
      <c r="DF1472" s="3">
        <f t="shared" si="1053"/>
        <v>0</v>
      </c>
      <c r="DG1472" s="4">
        <f t="shared" ref="DG1472:EL1472" si="1054">DG1497</f>
        <v>49583.11</v>
      </c>
      <c r="DH1472" s="4">
        <f t="shared" si="1054"/>
        <v>4941.18</v>
      </c>
      <c r="DI1472" s="4">
        <f t="shared" si="1054"/>
        <v>8840.39</v>
      </c>
      <c r="DJ1472" s="4">
        <f t="shared" si="1054"/>
        <v>3836.43</v>
      </c>
      <c r="DK1472" s="4">
        <f t="shared" si="1054"/>
        <v>35801.54</v>
      </c>
      <c r="DL1472" s="4">
        <f t="shared" si="1054"/>
        <v>0</v>
      </c>
      <c r="DM1472" s="4">
        <f t="shared" si="1054"/>
        <v>80.257199999999997</v>
      </c>
      <c r="DN1472" s="4">
        <f t="shared" si="1054"/>
        <v>6.833800000000001</v>
      </c>
      <c r="DO1472" s="4">
        <f t="shared" si="1054"/>
        <v>0.84</v>
      </c>
      <c r="DP1472" s="4">
        <f t="shared" si="1054"/>
        <v>40544.94</v>
      </c>
      <c r="DQ1472" s="4">
        <f t="shared" si="1054"/>
        <v>23359.49</v>
      </c>
      <c r="DR1472" s="4">
        <f t="shared" si="1054"/>
        <v>0</v>
      </c>
      <c r="DS1472" s="4">
        <f t="shared" si="1054"/>
        <v>0</v>
      </c>
      <c r="DT1472" s="4">
        <f t="shared" si="1054"/>
        <v>49583.11</v>
      </c>
      <c r="DU1472" s="4">
        <f t="shared" si="1054"/>
        <v>4941.18</v>
      </c>
      <c r="DV1472" s="4">
        <f t="shared" si="1054"/>
        <v>8840.39</v>
      </c>
      <c r="DW1472" s="4">
        <f t="shared" si="1054"/>
        <v>3836.43</v>
      </c>
      <c r="DX1472" s="4">
        <f t="shared" si="1054"/>
        <v>35801.54</v>
      </c>
      <c r="DY1472" s="4">
        <f t="shared" si="1054"/>
        <v>0</v>
      </c>
      <c r="DZ1472" s="4">
        <f t="shared" si="1054"/>
        <v>80.257199999999997</v>
      </c>
      <c r="EA1472" s="4">
        <f t="shared" si="1054"/>
        <v>6.833800000000001</v>
      </c>
      <c r="EB1472" s="4">
        <f t="shared" si="1054"/>
        <v>0.84</v>
      </c>
      <c r="EC1472" s="4">
        <f t="shared" si="1054"/>
        <v>40544.94</v>
      </c>
      <c r="ED1472" s="4">
        <f t="shared" si="1054"/>
        <v>23359.49</v>
      </c>
      <c r="EE1472" s="4">
        <f t="shared" si="1054"/>
        <v>0</v>
      </c>
      <c r="EF1472" s="4">
        <f t="shared" si="1054"/>
        <v>0</v>
      </c>
      <c r="EG1472" s="4">
        <f t="shared" si="1054"/>
        <v>0</v>
      </c>
      <c r="EH1472" s="4">
        <f t="shared" si="1054"/>
        <v>0</v>
      </c>
      <c r="EI1472" s="4">
        <f t="shared" si="1054"/>
        <v>0</v>
      </c>
      <c r="EJ1472" s="4">
        <f t="shared" si="1054"/>
        <v>113487.54</v>
      </c>
      <c r="EK1472" s="4">
        <f t="shared" si="1054"/>
        <v>97261.32</v>
      </c>
      <c r="EL1472" s="4">
        <f t="shared" si="1054"/>
        <v>16226.22</v>
      </c>
      <c r="EM1472" s="4">
        <f t="shared" ref="EM1472:FR1472" si="1055">EM1497</f>
        <v>0</v>
      </c>
      <c r="EN1472" s="4">
        <f t="shared" si="1055"/>
        <v>4941.18</v>
      </c>
      <c r="EO1472" s="4">
        <f t="shared" si="1055"/>
        <v>4941.18</v>
      </c>
      <c r="EP1472" s="4">
        <f t="shared" si="1055"/>
        <v>0</v>
      </c>
      <c r="EQ1472" s="4">
        <f t="shared" si="1055"/>
        <v>4941.18</v>
      </c>
      <c r="ER1472" s="4">
        <f t="shared" si="1055"/>
        <v>0</v>
      </c>
      <c r="ES1472" s="4">
        <f t="shared" si="1055"/>
        <v>0</v>
      </c>
      <c r="ET1472" s="4">
        <f t="shared" si="1055"/>
        <v>0</v>
      </c>
      <c r="EU1472" s="4">
        <f t="shared" si="1055"/>
        <v>0</v>
      </c>
      <c r="EV1472" s="4">
        <f t="shared" si="1055"/>
        <v>0</v>
      </c>
      <c r="EW1472" s="4">
        <f t="shared" si="1055"/>
        <v>0</v>
      </c>
      <c r="EX1472" s="4">
        <f t="shared" si="1055"/>
        <v>0</v>
      </c>
      <c r="EY1472" s="4">
        <f t="shared" si="1055"/>
        <v>0</v>
      </c>
      <c r="EZ1472" s="4">
        <f t="shared" si="1055"/>
        <v>0</v>
      </c>
      <c r="FA1472" s="4">
        <f t="shared" si="1055"/>
        <v>0</v>
      </c>
      <c r="FB1472" s="4">
        <f t="shared" si="1055"/>
        <v>0</v>
      </c>
      <c r="FC1472" s="4">
        <f t="shared" si="1055"/>
        <v>0</v>
      </c>
      <c r="FD1472" s="4">
        <f t="shared" si="1055"/>
        <v>0</v>
      </c>
      <c r="FE1472" s="4">
        <f t="shared" si="1055"/>
        <v>0</v>
      </c>
      <c r="FF1472" s="4">
        <f t="shared" si="1055"/>
        <v>0</v>
      </c>
      <c r="FG1472" s="4">
        <f t="shared" si="1055"/>
        <v>0</v>
      </c>
      <c r="FH1472" s="4">
        <f t="shared" si="1055"/>
        <v>0</v>
      </c>
      <c r="FI1472" s="4">
        <f t="shared" si="1055"/>
        <v>0</v>
      </c>
      <c r="FJ1472" s="4">
        <f t="shared" si="1055"/>
        <v>0</v>
      </c>
      <c r="FK1472" s="4">
        <f t="shared" si="1055"/>
        <v>0</v>
      </c>
      <c r="FL1472" s="4">
        <f t="shared" si="1055"/>
        <v>0</v>
      </c>
      <c r="FM1472" s="4">
        <f t="shared" si="1055"/>
        <v>0</v>
      </c>
      <c r="FN1472" s="4">
        <f t="shared" si="1055"/>
        <v>0</v>
      </c>
      <c r="FO1472" s="4">
        <f t="shared" si="1055"/>
        <v>0</v>
      </c>
      <c r="FP1472" s="4">
        <f t="shared" si="1055"/>
        <v>0</v>
      </c>
      <c r="FQ1472" s="4">
        <f t="shared" si="1055"/>
        <v>0</v>
      </c>
      <c r="FR1472" s="4">
        <f t="shared" si="1055"/>
        <v>0</v>
      </c>
      <c r="FS1472" s="4">
        <f t="shared" ref="FS1472:GX1472" si="1056">FS1497</f>
        <v>113487.54</v>
      </c>
      <c r="FT1472" s="4">
        <f t="shared" si="1056"/>
        <v>97261.32</v>
      </c>
      <c r="FU1472" s="4">
        <f t="shared" si="1056"/>
        <v>16226.22</v>
      </c>
      <c r="FV1472" s="4">
        <f t="shared" si="1056"/>
        <v>0</v>
      </c>
      <c r="FW1472" s="4">
        <f t="shared" si="1056"/>
        <v>4941.18</v>
      </c>
      <c r="FX1472" s="4">
        <f t="shared" si="1056"/>
        <v>4941.18</v>
      </c>
      <c r="FY1472" s="4">
        <f t="shared" si="1056"/>
        <v>0</v>
      </c>
      <c r="FZ1472" s="4">
        <f t="shared" si="1056"/>
        <v>4941.18</v>
      </c>
      <c r="GA1472" s="4">
        <f t="shared" si="1056"/>
        <v>0</v>
      </c>
      <c r="GB1472" s="4">
        <f t="shared" si="1056"/>
        <v>0</v>
      </c>
      <c r="GC1472" s="4">
        <f t="shared" si="1056"/>
        <v>0</v>
      </c>
      <c r="GD1472" s="4">
        <f t="shared" si="1056"/>
        <v>0</v>
      </c>
      <c r="GE1472" s="4">
        <f t="shared" si="1056"/>
        <v>0</v>
      </c>
      <c r="GF1472" s="4">
        <f t="shared" si="1056"/>
        <v>0</v>
      </c>
      <c r="GG1472" s="4">
        <f t="shared" si="1056"/>
        <v>0</v>
      </c>
      <c r="GH1472" s="4">
        <f t="shared" si="1056"/>
        <v>0</v>
      </c>
      <c r="GI1472" s="4">
        <f t="shared" si="1056"/>
        <v>0</v>
      </c>
      <c r="GJ1472" s="4">
        <f t="shared" si="1056"/>
        <v>0</v>
      </c>
      <c r="GK1472" s="4">
        <f t="shared" si="1056"/>
        <v>0</v>
      </c>
      <c r="GL1472" s="4">
        <f t="shared" si="1056"/>
        <v>0</v>
      </c>
      <c r="GM1472" s="4">
        <f t="shared" si="1056"/>
        <v>0</v>
      </c>
      <c r="GN1472" s="4">
        <f t="shared" si="1056"/>
        <v>0</v>
      </c>
      <c r="GO1472" s="4">
        <f t="shared" si="1056"/>
        <v>0</v>
      </c>
      <c r="GP1472" s="4">
        <f t="shared" si="1056"/>
        <v>0</v>
      </c>
      <c r="GQ1472" s="4">
        <f t="shared" si="1056"/>
        <v>0</v>
      </c>
      <c r="GR1472" s="4">
        <f t="shared" si="1056"/>
        <v>0</v>
      </c>
      <c r="GS1472" s="4">
        <f t="shared" si="1056"/>
        <v>0</v>
      </c>
      <c r="GT1472" s="4">
        <f t="shared" si="1056"/>
        <v>0</v>
      </c>
      <c r="GU1472" s="4">
        <f t="shared" si="1056"/>
        <v>0</v>
      </c>
      <c r="GV1472" s="4">
        <f t="shared" si="1056"/>
        <v>0</v>
      </c>
      <c r="GW1472" s="4">
        <f t="shared" si="1056"/>
        <v>0</v>
      </c>
      <c r="GX1472" s="4">
        <f t="shared" si="1056"/>
        <v>0</v>
      </c>
    </row>
    <row r="1474" spans="1:255">
      <c r="A1474" s="2">
        <v>17</v>
      </c>
      <c r="B1474" s="2">
        <v>1</v>
      </c>
      <c r="C1474" s="2">
        <f>ROW(SmtRes!A923)</f>
        <v>923</v>
      </c>
      <c r="D1474" s="2">
        <f>ROW(EtalonRes!A911)</f>
        <v>911</v>
      </c>
      <c r="E1474" s="2" t="s">
        <v>27</v>
      </c>
      <c r="F1474" s="2" t="s">
        <v>28</v>
      </c>
      <c r="G1474" s="2" t="s">
        <v>29</v>
      </c>
      <c r="H1474" s="2" t="s">
        <v>30</v>
      </c>
      <c r="I1474" s="2">
        <f>ROUND(ROUND(2,6),9)</f>
        <v>2</v>
      </c>
      <c r="J1474" s="2">
        <v>0</v>
      </c>
      <c r="K1474" s="2">
        <f>ROUND(ROUND(2,6),9)</f>
        <v>2</v>
      </c>
      <c r="L1474" s="2">
        <v>2</v>
      </c>
      <c r="M1474" s="2">
        <v>0</v>
      </c>
      <c r="N1474" s="2">
        <f t="shared" ref="N1474:N1495" si="1057">ROUND(L1474-M1474,4)</f>
        <v>2</v>
      </c>
      <c r="O1474" s="2">
        <f t="shared" ref="O1474:O1495" si="1058">ROUND(CP1474,2)</f>
        <v>98.68</v>
      </c>
      <c r="P1474" s="2">
        <f t="shared" ref="P1474:P1495" si="1059">ROUND(CQ1474*I1474,2)</f>
        <v>0</v>
      </c>
      <c r="Q1474" s="2">
        <f t="shared" ref="Q1474:Q1495" si="1060">ROUND(CR1474*I1474,2)</f>
        <v>91.5</v>
      </c>
      <c r="R1474" s="2">
        <f t="shared" ref="R1474:R1495" si="1061">ROUND(CS1474*I1474,2)</f>
        <v>12.96</v>
      </c>
      <c r="S1474" s="2">
        <f t="shared" ref="S1474:S1495" si="1062">ROUND(CT1474*I1474,2)</f>
        <v>7.18</v>
      </c>
      <c r="T1474" s="2">
        <f t="shared" ref="T1474:T1495" si="1063">ROUND(CU1474*I1474,2)</f>
        <v>0</v>
      </c>
      <c r="U1474" s="2">
        <f t="shared" ref="U1474:U1495" si="1064">CV1474*I1474</f>
        <v>0.88</v>
      </c>
      <c r="V1474" s="2">
        <f t="shared" ref="V1474:V1495" si="1065">CW1474*I1474</f>
        <v>0.96</v>
      </c>
      <c r="W1474" s="2">
        <f t="shared" ref="W1474:W1495" si="1066">ROUND(CX1474*I1474,2)</f>
        <v>0</v>
      </c>
      <c r="X1474" s="2">
        <f t="shared" ref="X1474:X1495" si="1067">ROUND(CY1474,2)</f>
        <v>20.74</v>
      </c>
      <c r="Y1474" s="2">
        <f t="shared" ref="Y1474:Y1495" si="1068">ROUND(CZ1474,2)</f>
        <v>12.08</v>
      </c>
      <c r="Z1474" s="2"/>
      <c r="AA1474" s="2">
        <v>88889161</v>
      </c>
      <c r="AB1474" s="2">
        <f t="shared" ref="AB1474:AB1495" si="1069">ROUND((AC1474+AD1474+AF1474),2)</f>
        <v>49.34</v>
      </c>
      <c r="AC1474" s="2">
        <f t="shared" ref="AC1474:AC1495" si="1070">ROUND((ES1474),2)</f>
        <v>0</v>
      </c>
      <c r="AD1474" s="2">
        <f t="shared" ref="AD1474:AD1495" si="1071">ROUND((((ET1474)-(EU1474))+AE1474),2)</f>
        <v>45.75</v>
      </c>
      <c r="AE1474" s="2">
        <f t="shared" ref="AE1474:AE1495" si="1072">ROUND((EU1474),2)</f>
        <v>6.48</v>
      </c>
      <c r="AF1474" s="2">
        <f t="shared" ref="AF1474:AF1495" si="1073">ROUND((EV1474),2)</f>
        <v>3.59</v>
      </c>
      <c r="AG1474" s="2">
        <f t="shared" ref="AG1474:AG1495" si="1074">ROUND((AP1474),2)</f>
        <v>0</v>
      </c>
      <c r="AH1474" s="2">
        <f t="shared" ref="AH1474:AH1495" si="1075">(EW1474)</f>
        <v>0.44</v>
      </c>
      <c r="AI1474" s="2">
        <f t="shared" ref="AI1474:AI1495" si="1076">(EX1474)</f>
        <v>0.48</v>
      </c>
      <c r="AJ1474" s="2">
        <f t="shared" ref="AJ1474:AJ1495" si="1077">(AS1474)</f>
        <v>0</v>
      </c>
      <c r="AK1474" s="2">
        <v>49.34</v>
      </c>
      <c r="AL1474" s="2">
        <v>0</v>
      </c>
      <c r="AM1474" s="2">
        <v>45.75</v>
      </c>
      <c r="AN1474" s="2">
        <v>6.48</v>
      </c>
      <c r="AO1474" s="2">
        <v>3.59</v>
      </c>
      <c r="AP1474" s="2">
        <v>0</v>
      </c>
      <c r="AQ1474" s="2">
        <v>0.44</v>
      </c>
      <c r="AR1474" s="2">
        <v>0.48</v>
      </c>
      <c r="AS1474" s="2">
        <v>0</v>
      </c>
      <c r="AT1474" s="2">
        <v>103</v>
      </c>
      <c r="AU1474" s="2">
        <v>60</v>
      </c>
      <c r="AV1474" s="2">
        <v>1</v>
      </c>
      <c r="AW1474" s="2">
        <v>1</v>
      </c>
      <c r="AX1474" s="2"/>
      <c r="AY1474" s="2"/>
      <c r="AZ1474" s="2">
        <v>1</v>
      </c>
      <c r="BA1474" s="2">
        <v>1</v>
      </c>
      <c r="BB1474" s="2">
        <v>1</v>
      </c>
      <c r="BC1474" s="2">
        <v>1</v>
      </c>
      <c r="BD1474" s="2" t="s">
        <v>3</v>
      </c>
      <c r="BE1474" s="2" t="s">
        <v>3</v>
      </c>
      <c r="BF1474" s="2" t="s">
        <v>3</v>
      </c>
      <c r="BG1474" s="2" t="s">
        <v>3</v>
      </c>
      <c r="BH1474" s="2">
        <v>0</v>
      </c>
      <c r="BI1474" s="2">
        <v>1</v>
      </c>
      <c r="BJ1474" s="2" t="s">
        <v>31</v>
      </c>
      <c r="BK1474" s="2"/>
      <c r="BL1474" s="2"/>
      <c r="BM1474" s="2">
        <v>33001</v>
      </c>
      <c r="BN1474" s="2">
        <v>0</v>
      </c>
      <c r="BO1474" s="2" t="s">
        <v>3</v>
      </c>
      <c r="BP1474" s="2">
        <v>0</v>
      </c>
      <c r="BQ1474" s="2">
        <v>2</v>
      </c>
      <c r="BR1474" s="2">
        <v>0</v>
      </c>
      <c r="BS1474" s="2">
        <v>1</v>
      </c>
      <c r="BT1474" s="2">
        <v>1</v>
      </c>
      <c r="BU1474" s="2">
        <v>1</v>
      </c>
      <c r="BV1474" s="2">
        <v>1</v>
      </c>
      <c r="BW1474" s="2">
        <v>1</v>
      </c>
      <c r="BX1474" s="2">
        <v>1</v>
      </c>
      <c r="BY1474" s="2" t="s">
        <v>3</v>
      </c>
      <c r="BZ1474" s="2">
        <v>103</v>
      </c>
      <c r="CA1474" s="2">
        <v>60</v>
      </c>
      <c r="CB1474" s="2" t="s">
        <v>3</v>
      </c>
      <c r="CC1474" s="2"/>
      <c r="CD1474" s="2"/>
      <c r="CE1474" s="2">
        <v>0</v>
      </c>
      <c r="CF1474" s="2">
        <v>0</v>
      </c>
      <c r="CG1474" s="2">
        <v>0</v>
      </c>
      <c r="CH1474" s="2">
        <v>1</v>
      </c>
      <c r="CI1474" s="2">
        <v>0</v>
      </c>
      <c r="CJ1474" s="2">
        <v>0</v>
      </c>
      <c r="CK1474" s="2">
        <v>0</v>
      </c>
      <c r="CL1474" s="2">
        <v>0</v>
      </c>
      <c r="CM1474" s="2">
        <v>0</v>
      </c>
      <c r="CN1474" s="2" t="s">
        <v>3</v>
      </c>
      <c r="CO1474" s="2">
        <v>0</v>
      </c>
      <c r="CP1474" s="2">
        <f t="shared" ref="CP1474:CP1495" si="1078">(P1474+Q1474+S1474)</f>
        <v>98.68</v>
      </c>
      <c r="CQ1474" s="2">
        <f t="shared" ref="CQ1474:CQ1495" si="1079">AC1474*BC1474</f>
        <v>0</v>
      </c>
      <c r="CR1474" s="2">
        <f t="shared" ref="CR1474:CR1495" si="1080">AD1474*BB1474</f>
        <v>45.75</v>
      </c>
      <c r="CS1474" s="2">
        <f t="shared" ref="CS1474:CS1495" si="1081">AE1474*BS1474</f>
        <v>6.48</v>
      </c>
      <c r="CT1474" s="2">
        <f t="shared" ref="CT1474:CT1495" si="1082">AF1474*BA1474</f>
        <v>3.59</v>
      </c>
      <c r="CU1474" s="2">
        <f t="shared" ref="CU1474:CU1495" si="1083">AG1474</f>
        <v>0</v>
      </c>
      <c r="CV1474" s="2">
        <f t="shared" ref="CV1474:CV1495" si="1084">AH1474</f>
        <v>0.44</v>
      </c>
      <c r="CW1474" s="2">
        <f t="shared" ref="CW1474:CW1495" si="1085">AI1474</f>
        <v>0.48</v>
      </c>
      <c r="CX1474" s="2">
        <f t="shared" ref="CX1474:CX1495" si="1086">AJ1474</f>
        <v>0</v>
      </c>
      <c r="CY1474" s="2">
        <f t="shared" ref="CY1474:CY1495" si="1087">(((S1474+R1474)*AT1474)/100)</f>
        <v>20.744199999999999</v>
      </c>
      <c r="CZ1474" s="2">
        <f t="shared" ref="CZ1474:CZ1495" si="1088">(((S1474+R1474)*AU1474)/100)</f>
        <v>12.084000000000001</v>
      </c>
      <c r="DA1474" s="2"/>
      <c r="DB1474" s="2"/>
      <c r="DC1474" s="2" t="s">
        <v>3</v>
      </c>
      <c r="DD1474" s="2" t="s">
        <v>3</v>
      </c>
      <c r="DE1474" s="2" t="s">
        <v>3</v>
      </c>
      <c r="DF1474" s="2" t="s">
        <v>3</v>
      </c>
      <c r="DG1474" s="2" t="s">
        <v>3</v>
      </c>
      <c r="DH1474" s="2" t="s">
        <v>3</v>
      </c>
      <c r="DI1474" s="2" t="s">
        <v>3</v>
      </c>
      <c r="DJ1474" s="2" t="s">
        <v>3</v>
      </c>
      <c r="DK1474" s="2" t="s">
        <v>3</v>
      </c>
      <c r="DL1474" s="2" t="s">
        <v>3</v>
      </c>
      <c r="DM1474" s="2" t="s">
        <v>3</v>
      </c>
      <c r="DN1474" s="2">
        <v>0</v>
      </c>
      <c r="DO1474" s="2">
        <v>0</v>
      </c>
      <c r="DP1474" s="2">
        <v>1</v>
      </c>
      <c r="DQ1474" s="2">
        <v>1</v>
      </c>
      <c r="DR1474" s="2"/>
      <c r="DS1474" s="2"/>
      <c r="DT1474" s="2"/>
      <c r="DU1474" s="2">
        <v>1013</v>
      </c>
      <c r="DV1474" s="2" t="s">
        <v>30</v>
      </c>
      <c r="DW1474" s="2" t="s">
        <v>30</v>
      </c>
      <c r="DX1474" s="2">
        <v>1</v>
      </c>
      <c r="DY1474" s="2"/>
      <c r="DZ1474" s="2" t="s">
        <v>3</v>
      </c>
      <c r="EA1474" s="2" t="s">
        <v>3</v>
      </c>
      <c r="EB1474" s="2" t="s">
        <v>3</v>
      </c>
      <c r="EC1474" s="2" t="s">
        <v>3</v>
      </c>
      <c r="ED1474" s="2"/>
      <c r="EE1474" s="2">
        <v>64991489</v>
      </c>
      <c r="EF1474" s="2">
        <v>2</v>
      </c>
      <c r="EG1474" s="2" t="s">
        <v>32</v>
      </c>
      <c r="EH1474" s="2">
        <v>27</v>
      </c>
      <c r="EI1474" s="2" t="s">
        <v>33</v>
      </c>
      <c r="EJ1474" s="2">
        <v>1</v>
      </c>
      <c r="EK1474" s="2">
        <v>33001</v>
      </c>
      <c r="EL1474" s="2" t="s">
        <v>33</v>
      </c>
      <c r="EM1474" s="2" t="s">
        <v>34</v>
      </c>
      <c r="EN1474" s="2"/>
      <c r="EO1474" s="2" t="s">
        <v>3</v>
      </c>
      <c r="EP1474" s="2"/>
      <c r="EQ1474" s="2">
        <v>0</v>
      </c>
      <c r="ER1474" s="2">
        <v>49.34</v>
      </c>
      <c r="ES1474" s="2">
        <v>0</v>
      </c>
      <c r="ET1474" s="2">
        <v>45.75</v>
      </c>
      <c r="EU1474" s="2">
        <v>6.48</v>
      </c>
      <c r="EV1474" s="2">
        <v>3.59</v>
      </c>
      <c r="EW1474" s="2">
        <v>0.44</v>
      </c>
      <c r="EX1474" s="2">
        <v>0.48</v>
      </c>
      <c r="EY1474" s="2">
        <v>0</v>
      </c>
      <c r="EZ1474" s="2"/>
      <c r="FA1474" s="2"/>
      <c r="FB1474" s="2"/>
      <c r="FC1474" s="2"/>
      <c r="FD1474" s="2"/>
      <c r="FE1474" s="2"/>
      <c r="FF1474" s="2"/>
      <c r="FG1474" s="2"/>
      <c r="FH1474" s="2"/>
      <c r="FI1474" s="2"/>
      <c r="FJ1474" s="2"/>
      <c r="FK1474" s="2"/>
      <c r="FL1474" s="2"/>
      <c r="FM1474" s="2"/>
      <c r="FN1474" s="2"/>
      <c r="FO1474" s="2"/>
      <c r="FP1474" s="2"/>
      <c r="FQ1474" s="2">
        <v>0</v>
      </c>
      <c r="FR1474" s="2">
        <v>0</v>
      </c>
      <c r="FS1474" s="2">
        <v>0</v>
      </c>
      <c r="FT1474" s="2"/>
      <c r="FU1474" s="2"/>
      <c r="FV1474" s="2"/>
      <c r="FW1474" s="2"/>
      <c r="FX1474" s="2">
        <v>103</v>
      </c>
      <c r="FY1474" s="2">
        <v>60</v>
      </c>
      <c r="FZ1474" s="2"/>
      <c r="GA1474" s="2" t="s">
        <v>3</v>
      </c>
      <c r="GB1474" s="2"/>
      <c r="GC1474" s="2"/>
      <c r="GD1474" s="2">
        <v>1</v>
      </c>
      <c r="GE1474" s="2"/>
      <c r="GF1474" s="2">
        <v>1735783951</v>
      </c>
      <c r="GG1474" s="2">
        <v>2</v>
      </c>
      <c r="GH1474" s="2">
        <v>1</v>
      </c>
      <c r="GI1474" s="2">
        <v>-2</v>
      </c>
      <c r="GJ1474" s="2">
        <v>0</v>
      </c>
      <c r="GK1474" s="2">
        <v>0</v>
      </c>
      <c r="GL1474" s="2">
        <f t="shared" ref="GL1474:GL1495" si="1089">ROUND(IF(AND(BH1474=3,BI1474=3,FS1474&lt;&gt;0),P1474,0),2)</f>
        <v>0</v>
      </c>
      <c r="GM1474" s="2">
        <f t="shared" ref="GM1474:GM1495" si="1090">ROUND(O1474+X1474+Y1474,2)+GX1474</f>
        <v>131.5</v>
      </c>
      <c r="GN1474" s="2">
        <f t="shared" ref="GN1474:GN1495" si="1091">IF(OR(BI1474=0,BI1474=1),GM1474-GX1474,0)</f>
        <v>131.5</v>
      </c>
      <c r="GO1474" s="2">
        <f t="shared" ref="GO1474:GO1495" si="1092">IF(BI1474=2,GM1474-GX1474,0)</f>
        <v>0</v>
      </c>
      <c r="GP1474" s="2">
        <f t="shared" ref="GP1474:GP1495" si="1093">IF(BI1474=4,GM1474-GX1474,0)</f>
        <v>0</v>
      </c>
      <c r="GQ1474" s="2"/>
      <c r="GR1474" s="2">
        <v>0</v>
      </c>
      <c r="GS1474" s="2">
        <v>3</v>
      </c>
      <c r="GT1474" s="2">
        <v>0</v>
      </c>
      <c r="GU1474" s="2" t="s">
        <v>3</v>
      </c>
      <c r="GV1474" s="2">
        <f t="shared" ref="GV1474:GV1495" si="1094">ROUND((GT1474),2)</f>
        <v>0</v>
      </c>
      <c r="GW1474" s="2">
        <v>1</v>
      </c>
      <c r="GX1474" s="2">
        <f t="shared" ref="GX1474:GX1495" si="1095">ROUND(HC1474*I1474,2)</f>
        <v>0</v>
      </c>
      <c r="GY1474" s="2"/>
      <c r="GZ1474" s="2"/>
      <c r="HA1474" s="2">
        <v>0</v>
      </c>
      <c r="HB1474" s="2">
        <v>0</v>
      </c>
      <c r="HC1474" s="2">
        <f t="shared" ref="HC1474:HC1495" si="1096">GV1474*GW1474</f>
        <v>0</v>
      </c>
      <c r="HD1474" s="2"/>
      <c r="HE1474" s="2" t="s">
        <v>3</v>
      </c>
      <c r="HF1474" s="2" t="s">
        <v>3</v>
      </c>
      <c r="HG1474" s="2"/>
      <c r="HH1474" s="2"/>
      <c r="HI1474" s="2"/>
      <c r="HJ1474" s="2"/>
      <c r="HK1474" s="2"/>
      <c r="HL1474" s="2"/>
      <c r="HM1474" s="2" t="s">
        <v>3</v>
      </c>
      <c r="HN1474" s="2" t="s">
        <v>35</v>
      </c>
      <c r="HO1474" s="2" t="s">
        <v>36</v>
      </c>
      <c r="HP1474" s="2" t="s">
        <v>33</v>
      </c>
      <c r="HQ1474" s="2" t="s">
        <v>33</v>
      </c>
      <c r="HR1474" s="2"/>
      <c r="HS1474" s="2">
        <v>0</v>
      </c>
      <c r="HT1474" s="2"/>
      <c r="HU1474" s="2"/>
      <c r="HV1474" s="2"/>
      <c r="HW1474" s="2"/>
      <c r="HX1474" s="2"/>
      <c r="HY1474" s="2"/>
      <c r="HZ1474" s="2"/>
      <c r="IA1474" s="2"/>
      <c r="IB1474" s="2"/>
      <c r="IC1474" s="2"/>
      <c r="ID1474" s="2"/>
      <c r="IE1474" s="2"/>
      <c r="IF1474" s="2"/>
      <c r="IG1474" s="2"/>
      <c r="IH1474" s="2"/>
      <c r="II1474" s="2"/>
      <c r="IJ1474" s="2"/>
      <c r="IK1474" s="2">
        <v>0</v>
      </c>
      <c r="IL1474" s="2"/>
      <c r="IM1474" s="2"/>
      <c r="IN1474" s="2"/>
      <c r="IO1474" s="2"/>
      <c r="IP1474" s="2"/>
      <c r="IQ1474" s="2"/>
      <c r="IR1474" s="2"/>
      <c r="IS1474" s="2"/>
      <c r="IT1474" s="2"/>
      <c r="IU1474" s="2"/>
    </row>
    <row r="1475" spans="1:255">
      <c r="A1475">
        <v>17</v>
      </c>
      <c r="B1475">
        <v>1</v>
      </c>
      <c r="C1475">
        <f>ROW(SmtRes!A928)</f>
        <v>928</v>
      </c>
      <c r="D1475">
        <f>ROW(EtalonRes!A916)</f>
        <v>916</v>
      </c>
      <c r="E1475" t="s">
        <v>27</v>
      </c>
      <c r="F1475" t="s">
        <v>28</v>
      </c>
      <c r="G1475" t="s">
        <v>29</v>
      </c>
      <c r="H1475" t="s">
        <v>30</v>
      </c>
      <c r="I1475">
        <f>ROUND(ROUND(2,6),9)</f>
        <v>2</v>
      </c>
      <c r="J1475">
        <v>0</v>
      </c>
      <c r="K1475">
        <f>ROUND(ROUND(2,6),9)</f>
        <v>2</v>
      </c>
      <c r="L1475">
        <v>2</v>
      </c>
      <c r="M1475">
        <v>0</v>
      </c>
      <c r="N1475">
        <f t="shared" si="1057"/>
        <v>2</v>
      </c>
      <c r="O1475">
        <f t="shared" si="1058"/>
        <v>1518.87</v>
      </c>
      <c r="P1475">
        <f t="shared" si="1059"/>
        <v>0</v>
      </c>
      <c r="Q1475">
        <f t="shared" si="1060"/>
        <v>1181.27</v>
      </c>
      <c r="R1475">
        <f t="shared" si="1061"/>
        <v>609.38</v>
      </c>
      <c r="S1475">
        <f t="shared" si="1062"/>
        <v>337.6</v>
      </c>
      <c r="T1475">
        <f t="shared" si="1063"/>
        <v>0</v>
      </c>
      <c r="U1475">
        <f t="shared" si="1064"/>
        <v>0.88</v>
      </c>
      <c r="V1475">
        <f t="shared" si="1065"/>
        <v>0.96</v>
      </c>
      <c r="W1475">
        <f t="shared" si="1066"/>
        <v>0</v>
      </c>
      <c r="X1475">
        <f t="shared" si="1067"/>
        <v>975.39</v>
      </c>
      <c r="Y1475">
        <f t="shared" si="1068"/>
        <v>568.19000000000005</v>
      </c>
      <c r="AA1475">
        <v>88889103</v>
      </c>
      <c r="AB1475">
        <f t="shared" si="1069"/>
        <v>49.34</v>
      </c>
      <c r="AC1475">
        <f t="shared" si="1070"/>
        <v>0</v>
      </c>
      <c r="AD1475">
        <f t="shared" si="1071"/>
        <v>45.75</v>
      </c>
      <c r="AE1475">
        <f t="shared" si="1072"/>
        <v>6.48</v>
      </c>
      <c r="AF1475">
        <f t="shared" si="1073"/>
        <v>3.59</v>
      </c>
      <c r="AG1475">
        <f t="shared" si="1074"/>
        <v>0</v>
      </c>
      <c r="AH1475">
        <f t="shared" si="1075"/>
        <v>0.44</v>
      </c>
      <c r="AI1475">
        <f t="shared" si="1076"/>
        <v>0.48</v>
      </c>
      <c r="AJ1475">
        <f t="shared" si="1077"/>
        <v>0</v>
      </c>
      <c r="AK1475">
        <v>49.34</v>
      </c>
      <c r="AL1475">
        <v>0</v>
      </c>
      <c r="AM1475">
        <v>45.75</v>
      </c>
      <c r="AN1475">
        <v>6.48</v>
      </c>
      <c r="AO1475">
        <v>3.59</v>
      </c>
      <c r="AP1475">
        <v>0</v>
      </c>
      <c r="AQ1475">
        <v>0.44</v>
      </c>
      <c r="AR1475">
        <v>0.48</v>
      </c>
      <c r="AS1475">
        <v>0</v>
      </c>
      <c r="AT1475">
        <v>103</v>
      </c>
      <c r="AU1475">
        <v>60</v>
      </c>
      <c r="AV1475">
        <v>1</v>
      </c>
      <c r="AW1475">
        <v>1</v>
      </c>
      <c r="AZ1475">
        <v>1</v>
      </c>
      <c r="BA1475">
        <v>47.02</v>
      </c>
      <c r="BB1475">
        <v>12.91</v>
      </c>
      <c r="BC1475">
        <v>1</v>
      </c>
      <c r="BD1475" t="s">
        <v>3</v>
      </c>
      <c r="BE1475" t="s">
        <v>3</v>
      </c>
      <c r="BF1475" t="s">
        <v>3</v>
      </c>
      <c r="BG1475" t="s">
        <v>3</v>
      </c>
      <c r="BH1475">
        <v>0</v>
      </c>
      <c r="BI1475">
        <v>1</v>
      </c>
      <c r="BJ1475" t="s">
        <v>31</v>
      </c>
      <c r="BM1475">
        <v>33001</v>
      </c>
      <c r="BN1475">
        <v>0</v>
      </c>
      <c r="BO1475" t="s">
        <v>28</v>
      </c>
      <c r="BP1475">
        <v>1</v>
      </c>
      <c r="BQ1475">
        <v>2</v>
      </c>
      <c r="BR1475">
        <v>0</v>
      </c>
      <c r="BS1475">
        <v>47.02</v>
      </c>
      <c r="BT1475">
        <v>1</v>
      </c>
      <c r="BU1475">
        <v>1</v>
      </c>
      <c r="BV1475">
        <v>1</v>
      </c>
      <c r="BW1475">
        <v>1</v>
      </c>
      <c r="BX1475">
        <v>1</v>
      </c>
      <c r="BY1475" t="s">
        <v>3</v>
      </c>
      <c r="BZ1475">
        <v>103</v>
      </c>
      <c r="CA1475">
        <v>60</v>
      </c>
      <c r="CB1475" t="s">
        <v>3</v>
      </c>
      <c r="CE1475">
        <v>0</v>
      </c>
      <c r="CF1475">
        <v>0</v>
      </c>
      <c r="CG1475">
        <v>0</v>
      </c>
      <c r="CH1475">
        <v>1</v>
      </c>
      <c r="CI1475">
        <v>0</v>
      </c>
      <c r="CJ1475">
        <v>0</v>
      </c>
      <c r="CK1475">
        <v>0</v>
      </c>
      <c r="CL1475">
        <v>0</v>
      </c>
      <c r="CM1475">
        <v>0</v>
      </c>
      <c r="CN1475" t="s">
        <v>3</v>
      </c>
      <c r="CO1475">
        <v>0</v>
      </c>
      <c r="CP1475">
        <f t="shared" si="1078"/>
        <v>1518.87</v>
      </c>
      <c r="CQ1475">
        <f t="shared" si="1079"/>
        <v>0</v>
      </c>
      <c r="CR1475">
        <f t="shared" si="1080"/>
        <v>590.63250000000005</v>
      </c>
      <c r="CS1475">
        <f t="shared" si="1081"/>
        <v>304.68960000000004</v>
      </c>
      <c r="CT1475">
        <f t="shared" si="1082"/>
        <v>168.80180000000001</v>
      </c>
      <c r="CU1475">
        <f t="shared" si="1083"/>
        <v>0</v>
      </c>
      <c r="CV1475">
        <f t="shared" si="1084"/>
        <v>0.44</v>
      </c>
      <c r="CW1475">
        <f t="shared" si="1085"/>
        <v>0.48</v>
      </c>
      <c r="CX1475">
        <f t="shared" si="1086"/>
        <v>0</v>
      </c>
      <c r="CY1475">
        <f t="shared" si="1087"/>
        <v>975.38940000000002</v>
      </c>
      <c r="CZ1475">
        <f t="shared" si="1088"/>
        <v>568.18799999999999</v>
      </c>
      <c r="DC1475" t="s">
        <v>3</v>
      </c>
      <c r="DD1475" t="s">
        <v>3</v>
      </c>
      <c r="DE1475" t="s">
        <v>3</v>
      </c>
      <c r="DF1475" t="s">
        <v>3</v>
      </c>
      <c r="DG1475" t="s">
        <v>3</v>
      </c>
      <c r="DH1475" t="s">
        <v>3</v>
      </c>
      <c r="DI1475" t="s">
        <v>3</v>
      </c>
      <c r="DJ1475" t="s">
        <v>3</v>
      </c>
      <c r="DK1475" t="s">
        <v>3</v>
      </c>
      <c r="DL1475" t="s">
        <v>3</v>
      </c>
      <c r="DM1475" t="s">
        <v>3</v>
      </c>
      <c r="DN1475">
        <v>0</v>
      </c>
      <c r="DO1475">
        <v>0</v>
      </c>
      <c r="DP1475">
        <v>1</v>
      </c>
      <c r="DQ1475">
        <v>1</v>
      </c>
      <c r="DU1475">
        <v>1013</v>
      </c>
      <c r="DV1475" t="s">
        <v>30</v>
      </c>
      <c r="DW1475" t="s">
        <v>30</v>
      </c>
      <c r="DX1475">
        <v>1</v>
      </c>
      <c r="DZ1475" t="s">
        <v>3</v>
      </c>
      <c r="EA1475" t="s">
        <v>3</v>
      </c>
      <c r="EB1475" t="s">
        <v>3</v>
      </c>
      <c r="EC1475" t="s">
        <v>3</v>
      </c>
      <c r="EE1475">
        <v>64991489</v>
      </c>
      <c r="EF1475">
        <v>2</v>
      </c>
      <c r="EG1475" t="s">
        <v>32</v>
      </c>
      <c r="EH1475">
        <v>27</v>
      </c>
      <c r="EI1475" t="s">
        <v>33</v>
      </c>
      <c r="EJ1475">
        <v>1</v>
      </c>
      <c r="EK1475">
        <v>33001</v>
      </c>
      <c r="EL1475" t="s">
        <v>33</v>
      </c>
      <c r="EM1475" t="s">
        <v>34</v>
      </c>
      <c r="EO1475" t="s">
        <v>3</v>
      </c>
      <c r="EQ1475">
        <v>0</v>
      </c>
      <c r="ER1475">
        <v>49.34</v>
      </c>
      <c r="ES1475">
        <v>0</v>
      </c>
      <c r="ET1475">
        <v>45.75</v>
      </c>
      <c r="EU1475">
        <v>6.48</v>
      </c>
      <c r="EV1475">
        <v>3.59</v>
      </c>
      <c r="EW1475">
        <v>0.44</v>
      </c>
      <c r="EX1475">
        <v>0.48</v>
      </c>
      <c r="EY1475">
        <v>0</v>
      </c>
      <c r="FQ1475">
        <v>0</v>
      </c>
      <c r="FR1475">
        <v>0</v>
      </c>
      <c r="FS1475">
        <v>0</v>
      </c>
      <c r="FX1475">
        <v>103</v>
      </c>
      <c r="FY1475">
        <v>60</v>
      </c>
      <c r="GA1475" t="s">
        <v>3</v>
      </c>
      <c r="GD1475">
        <v>1</v>
      </c>
      <c r="GF1475">
        <v>1735783951</v>
      </c>
      <c r="GG1475">
        <v>2</v>
      </c>
      <c r="GH1475">
        <v>1</v>
      </c>
      <c r="GI1475">
        <v>2</v>
      </c>
      <c r="GJ1475">
        <v>0</v>
      </c>
      <c r="GK1475">
        <v>0</v>
      </c>
      <c r="GL1475">
        <f t="shared" si="1089"/>
        <v>0</v>
      </c>
      <c r="GM1475">
        <f t="shared" si="1090"/>
        <v>3062.45</v>
      </c>
      <c r="GN1475">
        <f t="shared" si="1091"/>
        <v>3062.45</v>
      </c>
      <c r="GO1475">
        <f t="shared" si="1092"/>
        <v>0</v>
      </c>
      <c r="GP1475">
        <f t="shared" si="1093"/>
        <v>0</v>
      </c>
      <c r="GR1475">
        <v>0</v>
      </c>
      <c r="GS1475">
        <v>3</v>
      </c>
      <c r="GT1475">
        <v>0</v>
      </c>
      <c r="GU1475" t="s">
        <v>3</v>
      </c>
      <c r="GV1475">
        <f t="shared" si="1094"/>
        <v>0</v>
      </c>
      <c r="GW1475">
        <v>1</v>
      </c>
      <c r="GX1475">
        <f t="shared" si="1095"/>
        <v>0</v>
      </c>
      <c r="HA1475">
        <v>0</v>
      </c>
      <c r="HB1475">
        <v>0</v>
      </c>
      <c r="HC1475">
        <f t="shared" si="1096"/>
        <v>0</v>
      </c>
      <c r="HE1475" t="s">
        <v>3</v>
      </c>
      <c r="HF1475" t="s">
        <v>3</v>
      </c>
      <c r="HM1475" t="s">
        <v>3</v>
      </c>
      <c r="HN1475" t="s">
        <v>35</v>
      </c>
      <c r="HO1475" t="s">
        <v>36</v>
      </c>
      <c r="HP1475" t="s">
        <v>33</v>
      </c>
      <c r="HQ1475" t="s">
        <v>33</v>
      </c>
      <c r="HS1475">
        <v>0</v>
      </c>
      <c r="IK1475">
        <v>0</v>
      </c>
    </row>
    <row r="1476" spans="1:255">
      <c r="A1476" s="2">
        <v>17</v>
      </c>
      <c r="B1476" s="2">
        <v>1</v>
      </c>
      <c r="C1476" s="2">
        <f>ROW(SmtRes!A938)</f>
        <v>938</v>
      </c>
      <c r="D1476" s="2">
        <f>ROW(EtalonRes!A926)</f>
        <v>926</v>
      </c>
      <c r="E1476" s="2" t="s">
        <v>37</v>
      </c>
      <c r="F1476" s="2" t="s">
        <v>832</v>
      </c>
      <c r="G1476" s="2" t="s">
        <v>833</v>
      </c>
      <c r="H1476" s="2" t="s">
        <v>834</v>
      </c>
      <c r="I1476" s="2">
        <f>ROUND(ROUND(1,6),9)</f>
        <v>1</v>
      </c>
      <c r="J1476" s="2">
        <v>0</v>
      </c>
      <c r="K1476" s="2">
        <f>ROUND(ROUND(1,6),9)</f>
        <v>1</v>
      </c>
      <c r="L1476" s="2">
        <v>1</v>
      </c>
      <c r="M1476" s="2">
        <v>0</v>
      </c>
      <c r="N1476" s="2">
        <f t="shared" si="1057"/>
        <v>1</v>
      </c>
      <c r="O1476" s="2">
        <f t="shared" si="1058"/>
        <v>279.89</v>
      </c>
      <c r="P1476" s="2">
        <f t="shared" si="1059"/>
        <v>3.12</v>
      </c>
      <c r="Q1476" s="2">
        <f t="shared" si="1060"/>
        <v>241.06</v>
      </c>
      <c r="R1476" s="2">
        <f t="shared" si="1061"/>
        <v>20.18</v>
      </c>
      <c r="S1476" s="2">
        <f t="shared" si="1062"/>
        <v>35.71</v>
      </c>
      <c r="T1476" s="2">
        <f t="shared" si="1063"/>
        <v>0</v>
      </c>
      <c r="U1476" s="2">
        <f t="shared" si="1064"/>
        <v>4.03</v>
      </c>
      <c r="V1476" s="2">
        <f t="shared" si="1065"/>
        <v>1.74</v>
      </c>
      <c r="W1476" s="2">
        <f t="shared" si="1066"/>
        <v>0</v>
      </c>
      <c r="X1476" s="2">
        <f t="shared" si="1067"/>
        <v>57.57</v>
      </c>
      <c r="Y1476" s="2">
        <f t="shared" si="1068"/>
        <v>33.53</v>
      </c>
      <c r="Z1476" s="2"/>
      <c r="AA1476" s="2">
        <v>88889161</v>
      </c>
      <c r="AB1476" s="2">
        <f t="shared" si="1069"/>
        <v>279.89</v>
      </c>
      <c r="AC1476" s="2">
        <f t="shared" si="1070"/>
        <v>3.12</v>
      </c>
      <c r="AD1476" s="2">
        <f t="shared" si="1071"/>
        <v>241.06</v>
      </c>
      <c r="AE1476" s="2">
        <f t="shared" si="1072"/>
        <v>20.18</v>
      </c>
      <c r="AF1476" s="2">
        <f t="shared" si="1073"/>
        <v>35.71</v>
      </c>
      <c r="AG1476" s="2">
        <f t="shared" si="1074"/>
        <v>0</v>
      </c>
      <c r="AH1476" s="2">
        <f t="shared" si="1075"/>
        <v>4.03</v>
      </c>
      <c r="AI1476" s="2">
        <f t="shared" si="1076"/>
        <v>1.74</v>
      </c>
      <c r="AJ1476" s="2">
        <f t="shared" si="1077"/>
        <v>0</v>
      </c>
      <c r="AK1476" s="2">
        <v>279.89</v>
      </c>
      <c r="AL1476" s="2">
        <v>3.12</v>
      </c>
      <c r="AM1476" s="2">
        <v>241.06</v>
      </c>
      <c r="AN1476" s="2">
        <v>20.18</v>
      </c>
      <c r="AO1476" s="2">
        <v>35.71</v>
      </c>
      <c r="AP1476" s="2">
        <v>0</v>
      </c>
      <c r="AQ1476" s="2">
        <v>4.03</v>
      </c>
      <c r="AR1476" s="2">
        <v>1.74</v>
      </c>
      <c r="AS1476" s="2">
        <v>0</v>
      </c>
      <c r="AT1476" s="2">
        <v>103</v>
      </c>
      <c r="AU1476" s="2">
        <v>60</v>
      </c>
      <c r="AV1476" s="2">
        <v>1</v>
      </c>
      <c r="AW1476" s="2">
        <v>1</v>
      </c>
      <c r="AX1476" s="2"/>
      <c r="AY1476" s="2"/>
      <c r="AZ1476" s="2">
        <v>1</v>
      </c>
      <c r="BA1476" s="2">
        <v>1</v>
      </c>
      <c r="BB1476" s="2">
        <v>1</v>
      </c>
      <c r="BC1476" s="2">
        <v>1</v>
      </c>
      <c r="BD1476" s="2" t="s">
        <v>3</v>
      </c>
      <c r="BE1476" s="2" t="s">
        <v>3</v>
      </c>
      <c r="BF1476" s="2" t="s">
        <v>3</v>
      </c>
      <c r="BG1476" s="2" t="s">
        <v>3</v>
      </c>
      <c r="BH1476" s="2">
        <v>0</v>
      </c>
      <c r="BI1476" s="2">
        <v>1</v>
      </c>
      <c r="BJ1476" s="2" t="s">
        <v>835</v>
      </c>
      <c r="BK1476" s="2"/>
      <c r="BL1476" s="2"/>
      <c r="BM1476" s="2">
        <v>33001</v>
      </c>
      <c r="BN1476" s="2">
        <v>0</v>
      </c>
      <c r="BO1476" s="2" t="s">
        <v>3</v>
      </c>
      <c r="BP1476" s="2">
        <v>0</v>
      </c>
      <c r="BQ1476" s="2">
        <v>2</v>
      </c>
      <c r="BR1476" s="2">
        <v>0</v>
      </c>
      <c r="BS1476" s="2">
        <v>1</v>
      </c>
      <c r="BT1476" s="2">
        <v>1</v>
      </c>
      <c r="BU1476" s="2">
        <v>1</v>
      </c>
      <c r="BV1476" s="2">
        <v>1</v>
      </c>
      <c r="BW1476" s="2">
        <v>1</v>
      </c>
      <c r="BX1476" s="2">
        <v>1</v>
      </c>
      <c r="BY1476" s="2" t="s">
        <v>3</v>
      </c>
      <c r="BZ1476" s="2">
        <v>103</v>
      </c>
      <c r="CA1476" s="2">
        <v>60</v>
      </c>
      <c r="CB1476" s="2" t="s">
        <v>3</v>
      </c>
      <c r="CC1476" s="2"/>
      <c r="CD1476" s="2"/>
      <c r="CE1476" s="2">
        <v>0</v>
      </c>
      <c r="CF1476" s="2">
        <v>0</v>
      </c>
      <c r="CG1476" s="2">
        <v>0</v>
      </c>
      <c r="CH1476" s="2">
        <v>2</v>
      </c>
      <c r="CI1476" s="2">
        <v>0</v>
      </c>
      <c r="CJ1476" s="2">
        <v>0</v>
      </c>
      <c r="CK1476" s="2">
        <v>0</v>
      </c>
      <c r="CL1476" s="2">
        <v>0</v>
      </c>
      <c r="CM1476" s="2">
        <v>0</v>
      </c>
      <c r="CN1476" s="2" t="s">
        <v>3</v>
      </c>
      <c r="CO1476" s="2">
        <v>0</v>
      </c>
      <c r="CP1476" s="2">
        <f t="shared" si="1078"/>
        <v>279.89</v>
      </c>
      <c r="CQ1476" s="2">
        <f t="shared" si="1079"/>
        <v>3.12</v>
      </c>
      <c r="CR1476" s="2">
        <f t="shared" si="1080"/>
        <v>241.06</v>
      </c>
      <c r="CS1476" s="2">
        <f t="shared" si="1081"/>
        <v>20.18</v>
      </c>
      <c r="CT1476" s="2">
        <f t="shared" si="1082"/>
        <v>35.71</v>
      </c>
      <c r="CU1476" s="2">
        <f t="shared" si="1083"/>
        <v>0</v>
      </c>
      <c r="CV1476" s="2">
        <f t="shared" si="1084"/>
        <v>4.03</v>
      </c>
      <c r="CW1476" s="2">
        <f t="shared" si="1085"/>
        <v>1.74</v>
      </c>
      <c r="CX1476" s="2">
        <f t="shared" si="1086"/>
        <v>0</v>
      </c>
      <c r="CY1476" s="2">
        <f t="shared" si="1087"/>
        <v>57.566699999999997</v>
      </c>
      <c r="CZ1476" s="2">
        <f t="shared" si="1088"/>
        <v>33.533999999999999</v>
      </c>
      <c r="DA1476" s="2"/>
      <c r="DB1476" s="2"/>
      <c r="DC1476" s="2" t="s">
        <v>3</v>
      </c>
      <c r="DD1476" s="2" t="s">
        <v>3</v>
      </c>
      <c r="DE1476" s="2" t="s">
        <v>3</v>
      </c>
      <c r="DF1476" s="2" t="s">
        <v>3</v>
      </c>
      <c r="DG1476" s="2" t="s">
        <v>3</v>
      </c>
      <c r="DH1476" s="2" t="s">
        <v>3</v>
      </c>
      <c r="DI1476" s="2" t="s">
        <v>3</v>
      </c>
      <c r="DJ1476" s="2" t="s">
        <v>3</v>
      </c>
      <c r="DK1476" s="2" t="s">
        <v>3</v>
      </c>
      <c r="DL1476" s="2" t="s">
        <v>3</v>
      </c>
      <c r="DM1476" s="2" t="s">
        <v>3</v>
      </c>
      <c r="DN1476" s="2">
        <v>0</v>
      </c>
      <c r="DO1476" s="2">
        <v>0</v>
      </c>
      <c r="DP1476" s="2">
        <v>1</v>
      </c>
      <c r="DQ1476" s="2">
        <v>1</v>
      </c>
      <c r="DR1476" s="2"/>
      <c r="DS1476" s="2"/>
      <c r="DT1476" s="2"/>
      <c r="DU1476" s="2">
        <v>1013</v>
      </c>
      <c r="DV1476" s="2" t="s">
        <v>834</v>
      </c>
      <c r="DW1476" s="2" t="s">
        <v>834</v>
      </c>
      <c r="DX1476" s="2">
        <v>1</v>
      </c>
      <c r="DY1476" s="2"/>
      <c r="DZ1476" s="2" t="s">
        <v>3</v>
      </c>
      <c r="EA1476" s="2" t="s">
        <v>3</v>
      </c>
      <c r="EB1476" s="2" t="s">
        <v>3</v>
      </c>
      <c r="EC1476" s="2" t="s">
        <v>3</v>
      </c>
      <c r="ED1476" s="2"/>
      <c r="EE1476" s="2">
        <v>64991489</v>
      </c>
      <c r="EF1476" s="2">
        <v>2</v>
      </c>
      <c r="EG1476" s="2" t="s">
        <v>32</v>
      </c>
      <c r="EH1476" s="2">
        <v>27</v>
      </c>
      <c r="EI1476" s="2" t="s">
        <v>33</v>
      </c>
      <c r="EJ1476" s="2">
        <v>1</v>
      </c>
      <c r="EK1476" s="2">
        <v>33001</v>
      </c>
      <c r="EL1476" s="2" t="s">
        <v>33</v>
      </c>
      <c r="EM1476" s="2" t="s">
        <v>34</v>
      </c>
      <c r="EN1476" s="2"/>
      <c r="EO1476" s="2" t="s">
        <v>3</v>
      </c>
      <c r="EP1476" s="2"/>
      <c r="EQ1476" s="2">
        <v>0</v>
      </c>
      <c r="ER1476" s="2">
        <v>279.89</v>
      </c>
      <c r="ES1476" s="2">
        <v>3.12</v>
      </c>
      <c r="ET1476" s="2">
        <v>241.06</v>
      </c>
      <c r="EU1476" s="2">
        <v>20.18</v>
      </c>
      <c r="EV1476" s="2">
        <v>35.71</v>
      </c>
      <c r="EW1476" s="2">
        <v>4.03</v>
      </c>
      <c r="EX1476" s="2">
        <v>1.74</v>
      </c>
      <c r="EY1476" s="2">
        <v>0</v>
      </c>
      <c r="EZ1476" s="2"/>
      <c r="FA1476" s="2"/>
      <c r="FB1476" s="2"/>
      <c r="FC1476" s="2"/>
      <c r="FD1476" s="2"/>
      <c r="FE1476" s="2"/>
      <c r="FF1476" s="2"/>
      <c r="FG1476" s="2"/>
      <c r="FH1476" s="2"/>
      <c r="FI1476" s="2"/>
      <c r="FJ1476" s="2"/>
      <c r="FK1476" s="2"/>
      <c r="FL1476" s="2"/>
      <c r="FM1476" s="2"/>
      <c r="FN1476" s="2"/>
      <c r="FO1476" s="2"/>
      <c r="FP1476" s="2"/>
      <c r="FQ1476" s="2">
        <v>0</v>
      </c>
      <c r="FR1476" s="2">
        <v>0</v>
      </c>
      <c r="FS1476" s="2">
        <v>0</v>
      </c>
      <c r="FT1476" s="2"/>
      <c r="FU1476" s="2"/>
      <c r="FV1476" s="2"/>
      <c r="FW1476" s="2"/>
      <c r="FX1476" s="2">
        <v>103</v>
      </c>
      <c r="FY1476" s="2">
        <v>60</v>
      </c>
      <c r="FZ1476" s="2"/>
      <c r="GA1476" s="2" t="s">
        <v>3</v>
      </c>
      <c r="GB1476" s="2"/>
      <c r="GC1476" s="2"/>
      <c r="GD1476" s="2">
        <v>1</v>
      </c>
      <c r="GE1476" s="2"/>
      <c r="GF1476" s="2">
        <v>514147730</v>
      </c>
      <c r="GG1476" s="2">
        <v>2</v>
      </c>
      <c r="GH1476" s="2">
        <v>1</v>
      </c>
      <c r="GI1476" s="2">
        <v>-2</v>
      </c>
      <c r="GJ1476" s="2">
        <v>0</v>
      </c>
      <c r="GK1476" s="2">
        <v>0</v>
      </c>
      <c r="GL1476" s="2">
        <f t="shared" si="1089"/>
        <v>0</v>
      </c>
      <c r="GM1476" s="2">
        <f t="shared" si="1090"/>
        <v>370.99</v>
      </c>
      <c r="GN1476" s="2">
        <f t="shared" si="1091"/>
        <v>370.99</v>
      </c>
      <c r="GO1476" s="2">
        <f t="shared" si="1092"/>
        <v>0</v>
      </c>
      <c r="GP1476" s="2">
        <f t="shared" si="1093"/>
        <v>0</v>
      </c>
      <c r="GQ1476" s="2"/>
      <c r="GR1476" s="2">
        <v>0</v>
      </c>
      <c r="GS1476" s="2">
        <v>3</v>
      </c>
      <c r="GT1476" s="2">
        <v>0</v>
      </c>
      <c r="GU1476" s="2" t="s">
        <v>3</v>
      </c>
      <c r="GV1476" s="2">
        <f t="shared" si="1094"/>
        <v>0</v>
      </c>
      <c r="GW1476" s="2">
        <v>1</v>
      </c>
      <c r="GX1476" s="2">
        <f t="shared" si="1095"/>
        <v>0</v>
      </c>
      <c r="GY1476" s="2"/>
      <c r="GZ1476" s="2"/>
      <c r="HA1476" s="2">
        <v>0</v>
      </c>
      <c r="HB1476" s="2">
        <v>0</v>
      </c>
      <c r="HC1476" s="2">
        <f t="shared" si="1096"/>
        <v>0</v>
      </c>
      <c r="HD1476" s="2"/>
      <c r="HE1476" s="2" t="s">
        <v>3</v>
      </c>
      <c r="HF1476" s="2" t="s">
        <v>3</v>
      </c>
      <c r="HG1476" s="2"/>
      <c r="HH1476" s="2"/>
      <c r="HI1476" s="2"/>
      <c r="HJ1476" s="2"/>
      <c r="HK1476" s="2"/>
      <c r="HL1476" s="2"/>
      <c r="HM1476" s="2" t="s">
        <v>3</v>
      </c>
      <c r="HN1476" s="2" t="s">
        <v>35</v>
      </c>
      <c r="HO1476" s="2" t="s">
        <v>36</v>
      </c>
      <c r="HP1476" s="2" t="s">
        <v>33</v>
      </c>
      <c r="HQ1476" s="2" t="s">
        <v>33</v>
      </c>
      <c r="HR1476" s="2"/>
      <c r="HS1476" s="2">
        <v>0</v>
      </c>
      <c r="HT1476" s="2"/>
      <c r="HU1476" s="2"/>
      <c r="HV1476" s="2"/>
      <c r="HW1476" s="2"/>
      <c r="HX1476" s="2"/>
      <c r="HY1476" s="2"/>
      <c r="HZ1476" s="2"/>
      <c r="IA1476" s="2"/>
      <c r="IB1476" s="2"/>
      <c r="IC1476" s="2"/>
      <c r="ID1476" s="2"/>
      <c r="IE1476" s="2"/>
      <c r="IF1476" s="2"/>
      <c r="IG1476" s="2"/>
      <c r="IH1476" s="2"/>
      <c r="II1476" s="2"/>
      <c r="IJ1476" s="2"/>
      <c r="IK1476" s="2">
        <v>0</v>
      </c>
      <c r="IL1476" s="2"/>
      <c r="IM1476" s="2"/>
      <c r="IN1476" s="2"/>
      <c r="IO1476" s="2"/>
      <c r="IP1476" s="2"/>
      <c r="IQ1476" s="2"/>
      <c r="IR1476" s="2"/>
      <c r="IS1476" s="2"/>
      <c r="IT1476" s="2"/>
      <c r="IU1476" s="2"/>
    </row>
    <row r="1477" spans="1:255">
      <c r="A1477">
        <v>17</v>
      </c>
      <c r="B1477">
        <v>1</v>
      </c>
      <c r="C1477">
        <f>ROW(SmtRes!A948)</f>
        <v>948</v>
      </c>
      <c r="D1477">
        <f>ROW(EtalonRes!A936)</f>
        <v>936</v>
      </c>
      <c r="E1477" t="s">
        <v>37</v>
      </c>
      <c r="F1477" t="s">
        <v>832</v>
      </c>
      <c r="G1477" t="s">
        <v>833</v>
      </c>
      <c r="H1477" t="s">
        <v>834</v>
      </c>
      <c r="I1477">
        <f>ROUND(ROUND(1,6),9)</f>
        <v>1</v>
      </c>
      <c r="J1477">
        <v>0</v>
      </c>
      <c r="K1477">
        <f>ROUND(ROUND(1,6),9)</f>
        <v>1</v>
      </c>
      <c r="L1477">
        <v>1</v>
      </c>
      <c r="M1477">
        <v>0</v>
      </c>
      <c r="N1477">
        <f t="shared" si="1057"/>
        <v>1</v>
      </c>
      <c r="O1477">
        <f t="shared" si="1058"/>
        <v>3782.75</v>
      </c>
      <c r="P1477">
        <f t="shared" si="1059"/>
        <v>54.66</v>
      </c>
      <c r="Q1477">
        <f t="shared" si="1060"/>
        <v>2049.0100000000002</v>
      </c>
      <c r="R1477">
        <f t="shared" si="1061"/>
        <v>948.86</v>
      </c>
      <c r="S1477">
        <f t="shared" si="1062"/>
        <v>1679.08</v>
      </c>
      <c r="T1477">
        <f t="shared" si="1063"/>
        <v>0</v>
      </c>
      <c r="U1477">
        <f t="shared" si="1064"/>
        <v>4.03</v>
      </c>
      <c r="V1477">
        <f t="shared" si="1065"/>
        <v>1.74</v>
      </c>
      <c r="W1477">
        <f t="shared" si="1066"/>
        <v>0</v>
      </c>
      <c r="X1477">
        <f t="shared" si="1067"/>
        <v>2706.78</v>
      </c>
      <c r="Y1477">
        <f t="shared" si="1068"/>
        <v>1576.76</v>
      </c>
      <c r="AA1477">
        <v>88889103</v>
      </c>
      <c r="AB1477">
        <f t="shared" si="1069"/>
        <v>279.89</v>
      </c>
      <c r="AC1477">
        <f t="shared" si="1070"/>
        <v>3.12</v>
      </c>
      <c r="AD1477">
        <f t="shared" si="1071"/>
        <v>241.06</v>
      </c>
      <c r="AE1477">
        <f t="shared" si="1072"/>
        <v>20.18</v>
      </c>
      <c r="AF1477">
        <f t="shared" si="1073"/>
        <v>35.71</v>
      </c>
      <c r="AG1477">
        <f t="shared" si="1074"/>
        <v>0</v>
      </c>
      <c r="AH1477">
        <f t="shared" si="1075"/>
        <v>4.03</v>
      </c>
      <c r="AI1477">
        <f t="shared" si="1076"/>
        <v>1.74</v>
      </c>
      <c r="AJ1477">
        <f t="shared" si="1077"/>
        <v>0</v>
      </c>
      <c r="AK1477">
        <v>279.89</v>
      </c>
      <c r="AL1477">
        <v>3.12</v>
      </c>
      <c r="AM1477">
        <v>241.06</v>
      </c>
      <c r="AN1477">
        <v>20.18</v>
      </c>
      <c r="AO1477">
        <v>35.71</v>
      </c>
      <c r="AP1477">
        <v>0</v>
      </c>
      <c r="AQ1477">
        <v>4.03</v>
      </c>
      <c r="AR1477">
        <v>1.74</v>
      </c>
      <c r="AS1477">
        <v>0</v>
      </c>
      <c r="AT1477">
        <v>103</v>
      </c>
      <c r="AU1477">
        <v>60</v>
      </c>
      <c r="AV1477">
        <v>1</v>
      </c>
      <c r="AW1477">
        <v>1</v>
      </c>
      <c r="AZ1477">
        <v>1</v>
      </c>
      <c r="BA1477">
        <v>47.02</v>
      </c>
      <c r="BB1477">
        <v>8.5</v>
      </c>
      <c r="BC1477">
        <v>17.52</v>
      </c>
      <c r="BD1477" t="s">
        <v>3</v>
      </c>
      <c r="BE1477" t="s">
        <v>3</v>
      </c>
      <c r="BF1477" t="s">
        <v>3</v>
      </c>
      <c r="BG1477" t="s">
        <v>3</v>
      </c>
      <c r="BH1477">
        <v>0</v>
      </c>
      <c r="BI1477">
        <v>1</v>
      </c>
      <c r="BJ1477" t="s">
        <v>835</v>
      </c>
      <c r="BM1477">
        <v>33001</v>
      </c>
      <c r="BN1477">
        <v>0</v>
      </c>
      <c r="BO1477" t="s">
        <v>832</v>
      </c>
      <c r="BP1477">
        <v>1</v>
      </c>
      <c r="BQ1477">
        <v>2</v>
      </c>
      <c r="BR1477">
        <v>0</v>
      </c>
      <c r="BS1477">
        <v>47.02</v>
      </c>
      <c r="BT1477">
        <v>1</v>
      </c>
      <c r="BU1477">
        <v>1</v>
      </c>
      <c r="BV1477">
        <v>1</v>
      </c>
      <c r="BW1477">
        <v>1</v>
      </c>
      <c r="BX1477">
        <v>1</v>
      </c>
      <c r="BY1477" t="s">
        <v>3</v>
      </c>
      <c r="BZ1477">
        <v>103</v>
      </c>
      <c r="CA1477">
        <v>60</v>
      </c>
      <c r="CB1477" t="s">
        <v>3</v>
      </c>
      <c r="CE1477">
        <v>0</v>
      </c>
      <c r="CF1477">
        <v>0</v>
      </c>
      <c r="CG1477">
        <v>0</v>
      </c>
      <c r="CH1477">
        <v>2</v>
      </c>
      <c r="CI1477">
        <v>0</v>
      </c>
      <c r="CJ1477">
        <v>0</v>
      </c>
      <c r="CK1477">
        <v>0</v>
      </c>
      <c r="CL1477">
        <v>0</v>
      </c>
      <c r="CM1477">
        <v>0</v>
      </c>
      <c r="CN1477" t="s">
        <v>3</v>
      </c>
      <c r="CO1477">
        <v>0</v>
      </c>
      <c r="CP1477">
        <f t="shared" si="1078"/>
        <v>3782.75</v>
      </c>
      <c r="CQ1477">
        <f t="shared" si="1079"/>
        <v>54.662399999999998</v>
      </c>
      <c r="CR1477">
        <f t="shared" si="1080"/>
        <v>2049.0100000000002</v>
      </c>
      <c r="CS1477">
        <f t="shared" si="1081"/>
        <v>948.86360000000002</v>
      </c>
      <c r="CT1477">
        <f t="shared" si="1082"/>
        <v>1679.0842000000002</v>
      </c>
      <c r="CU1477">
        <f t="shared" si="1083"/>
        <v>0</v>
      </c>
      <c r="CV1477">
        <f t="shared" si="1084"/>
        <v>4.03</v>
      </c>
      <c r="CW1477">
        <f t="shared" si="1085"/>
        <v>1.74</v>
      </c>
      <c r="CX1477">
        <f t="shared" si="1086"/>
        <v>0</v>
      </c>
      <c r="CY1477">
        <f t="shared" si="1087"/>
        <v>2706.7782000000002</v>
      </c>
      <c r="CZ1477">
        <f t="shared" si="1088"/>
        <v>1576.7639999999999</v>
      </c>
      <c r="DC1477" t="s">
        <v>3</v>
      </c>
      <c r="DD1477" t="s">
        <v>3</v>
      </c>
      <c r="DE1477" t="s">
        <v>3</v>
      </c>
      <c r="DF1477" t="s">
        <v>3</v>
      </c>
      <c r="DG1477" t="s">
        <v>3</v>
      </c>
      <c r="DH1477" t="s">
        <v>3</v>
      </c>
      <c r="DI1477" t="s">
        <v>3</v>
      </c>
      <c r="DJ1477" t="s">
        <v>3</v>
      </c>
      <c r="DK1477" t="s">
        <v>3</v>
      </c>
      <c r="DL1477" t="s">
        <v>3</v>
      </c>
      <c r="DM1477" t="s">
        <v>3</v>
      </c>
      <c r="DN1477">
        <v>0</v>
      </c>
      <c r="DO1477">
        <v>0</v>
      </c>
      <c r="DP1477">
        <v>1</v>
      </c>
      <c r="DQ1477">
        <v>1</v>
      </c>
      <c r="DU1477">
        <v>1013</v>
      </c>
      <c r="DV1477" t="s">
        <v>834</v>
      </c>
      <c r="DW1477" t="s">
        <v>834</v>
      </c>
      <c r="DX1477">
        <v>1</v>
      </c>
      <c r="DZ1477" t="s">
        <v>3</v>
      </c>
      <c r="EA1477" t="s">
        <v>3</v>
      </c>
      <c r="EB1477" t="s">
        <v>3</v>
      </c>
      <c r="EC1477" t="s">
        <v>3</v>
      </c>
      <c r="EE1477">
        <v>64991489</v>
      </c>
      <c r="EF1477">
        <v>2</v>
      </c>
      <c r="EG1477" t="s">
        <v>32</v>
      </c>
      <c r="EH1477">
        <v>27</v>
      </c>
      <c r="EI1477" t="s">
        <v>33</v>
      </c>
      <c r="EJ1477">
        <v>1</v>
      </c>
      <c r="EK1477">
        <v>33001</v>
      </c>
      <c r="EL1477" t="s">
        <v>33</v>
      </c>
      <c r="EM1477" t="s">
        <v>34</v>
      </c>
      <c r="EO1477" t="s">
        <v>3</v>
      </c>
      <c r="EQ1477">
        <v>0</v>
      </c>
      <c r="ER1477">
        <v>279.89</v>
      </c>
      <c r="ES1477">
        <v>3.12</v>
      </c>
      <c r="ET1477">
        <v>241.06</v>
      </c>
      <c r="EU1477">
        <v>20.18</v>
      </c>
      <c r="EV1477">
        <v>35.71</v>
      </c>
      <c r="EW1477">
        <v>4.03</v>
      </c>
      <c r="EX1477">
        <v>1.74</v>
      </c>
      <c r="EY1477">
        <v>0</v>
      </c>
      <c r="FQ1477">
        <v>0</v>
      </c>
      <c r="FR1477">
        <v>0</v>
      </c>
      <c r="FS1477">
        <v>0</v>
      </c>
      <c r="FX1477">
        <v>103</v>
      </c>
      <c r="FY1477">
        <v>60</v>
      </c>
      <c r="GA1477" t="s">
        <v>3</v>
      </c>
      <c r="GD1477">
        <v>1</v>
      </c>
      <c r="GF1477">
        <v>514147730</v>
      </c>
      <c r="GG1477">
        <v>2</v>
      </c>
      <c r="GH1477">
        <v>1</v>
      </c>
      <c r="GI1477">
        <v>2</v>
      </c>
      <c r="GJ1477">
        <v>0</v>
      </c>
      <c r="GK1477">
        <v>0</v>
      </c>
      <c r="GL1477">
        <f t="shared" si="1089"/>
        <v>0</v>
      </c>
      <c r="GM1477">
        <f t="shared" si="1090"/>
        <v>8066.29</v>
      </c>
      <c r="GN1477">
        <f t="shared" si="1091"/>
        <v>8066.29</v>
      </c>
      <c r="GO1477">
        <f t="shared" si="1092"/>
        <v>0</v>
      </c>
      <c r="GP1477">
        <f t="shared" si="1093"/>
        <v>0</v>
      </c>
      <c r="GR1477">
        <v>0</v>
      </c>
      <c r="GS1477">
        <v>3</v>
      </c>
      <c r="GT1477">
        <v>0</v>
      </c>
      <c r="GU1477" t="s">
        <v>3</v>
      </c>
      <c r="GV1477">
        <f t="shared" si="1094"/>
        <v>0</v>
      </c>
      <c r="GW1477">
        <v>1</v>
      </c>
      <c r="GX1477">
        <f t="shared" si="1095"/>
        <v>0</v>
      </c>
      <c r="HA1477">
        <v>0</v>
      </c>
      <c r="HB1477">
        <v>0</v>
      </c>
      <c r="HC1477">
        <f t="shared" si="1096"/>
        <v>0</v>
      </c>
      <c r="HE1477" t="s">
        <v>3</v>
      </c>
      <c r="HF1477" t="s">
        <v>3</v>
      </c>
      <c r="HM1477" t="s">
        <v>3</v>
      </c>
      <c r="HN1477" t="s">
        <v>35</v>
      </c>
      <c r="HO1477" t="s">
        <v>36</v>
      </c>
      <c r="HP1477" t="s">
        <v>33</v>
      </c>
      <c r="HQ1477" t="s">
        <v>33</v>
      </c>
      <c r="HS1477">
        <v>0</v>
      </c>
      <c r="IK1477">
        <v>0</v>
      </c>
    </row>
    <row r="1478" spans="1:255">
      <c r="A1478" s="2">
        <v>18</v>
      </c>
      <c r="B1478" s="2">
        <v>1</v>
      </c>
      <c r="C1478" s="2">
        <v>937</v>
      </c>
      <c r="D1478" s="2"/>
      <c r="E1478" s="2" t="s">
        <v>473</v>
      </c>
      <c r="F1478" s="2" t="s">
        <v>836</v>
      </c>
      <c r="G1478" s="2" t="s">
        <v>837</v>
      </c>
      <c r="H1478" s="2" t="s">
        <v>476</v>
      </c>
      <c r="I1478" s="2">
        <f>I1476*J1478</f>
        <v>0</v>
      </c>
      <c r="J1478" s="2">
        <v>0</v>
      </c>
      <c r="K1478" s="2">
        <v>0</v>
      </c>
      <c r="L1478" s="2">
        <v>0</v>
      </c>
      <c r="M1478" s="2">
        <v>0</v>
      </c>
      <c r="N1478" s="2">
        <f t="shared" si="1057"/>
        <v>0</v>
      </c>
      <c r="O1478" s="2">
        <f t="shared" si="1058"/>
        <v>0</v>
      </c>
      <c r="P1478" s="2">
        <f t="shared" si="1059"/>
        <v>0</v>
      </c>
      <c r="Q1478" s="2">
        <f t="shared" si="1060"/>
        <v>0</v>
      </c>
      <c r="R1478" s="2">
        <f t="shared" si="1061"/>
        <v>0</v>
      </c>
      <c r="S1478" s="2">
        <f t="shared" si="1062"/>
        <v>0</v>
      </c>
      <c r="T1478" s="2">
        <f t="shared" si="1063"/>
        <v>0</v>
      </c>
      <c r="U1478" s="2">
        <f t="shared" si="1064"/>
        <v>0</v>
      </c>
      <c r="V1478" s="2">
        <f t="shared" si="1065"/>
        <v>0</v>
      </c>
      <c r="W1478" s="2">
        <f t="shared" si="1066"/>
        <v>0</v>
      </c>
      <c r="X1478" s="2">
        <f t="shared" si="1067"/>
        <v>0</v>
      </c>
      <c r="Y1478" s="2">
        <f t="shared" si="1068"/>
        <v>0</v>
      </c>
      <c r="Z1478" s="2"/>
      <c r="AA1478" s="2">
        <v>88889161</v>
      </c>
      <c r="AB1478" s="2">
        <f t="shared" si="1069"/>
        <v>2810.77</v>
      </c>
      <c r="AC1478" s="2">
        <f t="shared" si="1070"/>
        <v>2810.77</v>
      </c>
      <c r="AD1478" s="2">
        <f t="shared" si="1071"/>
        <v>0</v>
      </c>
      <c r="AE1478" s="2">
        <f t="shared" si="1072"/>
        <v>0</v>
      </c>
      <c r="AF1478" s="2">
        <f t="shared" si="1073"/>
        <v>0</v>
      </c>
      <c r="AG1478" s="2">
        <f t="shared" si="1074"/>
        <v>0</v>
      </c>
      <c r="AH1478" s="2">
        <f t="shared" si="1075"/>
        <v>0</v>
      </c>
      <c r="AI1478" s="2">
        <f t="shared" si="1076"/>
        <v>0</v>
      </c>
      <c r="AJ1478" s="2">
        <f t="shared" si="1077"/>
        <v>0</v>
      </c>
      <c r="AK1478" s="2">
        <v>2810.77</v>
      </c>
      <c r="AL1478" s="2">
        <v>2810.77</v>
      </c>
      <c r="AM1478" s="2">
        <v>0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103</v>
      </c>
      <c r="AU1478" s="2">
        <v>60</v>
      </c>
      <c r="AV1478" s="2">
        <v>1</v>
      </c>
      <c r="AW1478" s="2">
        <v>1</v>
      </c>
      <c r="AX1478" s="2"/>
      <c r="AY1478" s="2"/>
      <c r="AZ1478" s="2">
        <v>1</v>
      </c>
      <c r="BA1478" s="2">
        <v>1</v>
      </c>
      <c r="BB1478" s="2">
        <v>1</v>
      </c>
      <c r="BC1478" s="2">
        <v>1</v>
      </c>
      <c r="BD1478" s="2" t="s">
        <v>3</v>
      </c>
      <c r="BE1478" s="2" t="s">
        <v>3</v>
      </c>
      <c r="BF1478" s="2" t="s">
        <v>3</v>
      </c>
      <c r="BG1478" s="2" t="s">
        <v>3</v>
      </c>
      <c r="BH1478" s="2">
        <v>3</v>
      </c>
      <c r="BI1478" s="2">
        <v>1</v>
      </c>
      <c r="BJ1478" s="2" t="s">
        <v>838</v>
      </c>
      <c r="BK1478" s="2"/>
      <c r="BL1478" s="2"/>
      <c r="BM1478" s="2">
        <v>33001</v>
      </c>
      <c r="BN1478" s="2">
        <v>0</v>
      </c>
      <c r="BO1478" s="2" t="s">
        <v>3</v>
      </c>
      <c r="BP1478" s="2">
        <v>0</v>
      </c>
      <c r="BQ1478" s="2">
        <v>2</v>
      </c>
      <c r="BR1478" s="2">
        <v>0</v>
      </c>
      <c r="BS1478" s="2">
        <v>1</v>
      </c>
      <c r="BT1478" s="2">
        <v>1</v>
      </c>
      <c r="BU1478" s="2">
        <v>1</v>
      </c>
      <c r="BV1478" s="2">
        <v>1</v>
      </c>
      <c r="BW1478" s="2">
        <v>1</v>
      </c>
      <c r="BX1478" s="2">
        <v>1</v>
      </c>
      <c r="BY1478" s="2" t="s">
        <v>3</v>
      </c>
      <c r="BZ1478" s="2">
        <v>103</v>
      </c>
      <c r="CA1478" s="2">
        <v>60</v>
      </c>
      <c r="CB1478" s="2" t="s">
        <v>3</v>
      </c>
      <c r="CC1478" s="2"/>
      <c r="CD1478" s="2"/>
      <c r="CE1478" s="2">
        <v>0</v>
      </c>
      <c r="CF1478" s="2">
        <v>0</v>
      </c>
      <c r="CG1478" s="2">
        <v>0</v>
      </c>
      <c r="CH1478" s="2">
        <v>2</v>
      </c>
      <c r="CI1478" s="2">
        <v>1</v>
      </c>
      <c r="CJ1478" s="2">
        <v>0</v>
      </c>
      <c r="CK1478" s="2">
        <v>0</v>
      </c>
      <c r="CL1478" s="2">
        <v>0</v>
      </c>
      <c r="CM1478" s="2">
        <v>0</v>
      </c>
      <c r="CN1478" s="2" t="s">
        <v>3</v>
      </c>
      <c r="CO1478" s="2">
        <v>0</v>
      </c>
      <c r="CP1478" s="2">
        <f t="shared" si="1078"/>
        <v>0</v>
      </c>
      <c r="CQ1478" s="2">
        <f t="shared" si="1079"/>
        <v>2810.77</v>
      </c>
      <c r="CR1478" s="2">
        <f t="shared" si="1080"/>
        <v>0</v>
      </c>
      <c r="CS1478" s="2">
        <f t="shared" si="1081"/>
        <v>0</v>
      </c>
      <c r="CT1478" s="2">
        <f t="shared" si="1082"/>
        <v>0</v>
      </c>
      <c r="CU1478" s="2">
        <f t="shared" si="1083"/>
        <v>0</v>
      </c>
      <c r="CV1478" s="2">
        <f t="shared" si="1084"/>
        <v>0</v>
      </c>
      <c r="CW1478" s="2">
        <f t="shared" si="1085"/>
        <v>0</v>
      </c>
      <c r="CX1478" s="2">
        <f t="shared" si="1086"/>
        <v>0</v>
      </c>
      <c r="CY1478" s="2">
        <f t="shared" si="1087"/>
        <v>0</v>
      </c>
      <c r="CZ1478" s="2">
        <f t="shared" si="1088"/>
        <v>0</v>
      </c>
      <c r="DA1478" s="2"/>
      <c r="DB1478" s="2"/>
      <c r="DC1478" s="2" t="s">
        <v>3</v>
      </c>
      <c r="DD1478" s="2" t="s">
        <v>3</v>
      </c>
      <c r="DE1478" s="2" t="s">
        <v>3</v>
      </c>
      <c r="DF1478" s="2" t="s">
        <v>3</v>
      </c>
      <c r="DG1478" s="2" t="s">
        <v>3</v>
      </c>
      <c r="DH1478" s="2" t="s">
        <v>3</v>
      </c>
      <c r="DI1478" s="2" t="s">
        <v>3</v>
      </c>
      <c r="DJ1478" s="2" t="s">
        <v>3</v>
      </c>
      <c r="DK1478" s="2" t="s">
        <v>3</v>
      </c>
      <c r="DL1478" s="2" t="s">
        <v>3</v>
      </c>
      <c r="DM1478" s="2" t="s">
        <v>3</v>
      </c>
      <c r="DN1478" s="2">
        <v>0</v>
      </c>
      <c r="DO1478" s="2">
        <v>0</v>
      </c>
      <c r="DP1478" s="2">
        <v>1</v>
      </c>
      <c r="DQ1478" s="2">
        <v>1</v>
      </c>
      <c r="DR1478" s="2"/>
      <c r="DS1478" s="2"/>
      <c r="DT1478" s="2"/>
      <c r="DU1478" s="2">
        <v>1007</v>
      </c>
      <c r="DV1478" s="2" t="s">
        <v>476</v>
      </c>
      <c r="DW1478" s="2" t="s">
        <v>476</v>
      </c>
      <c r="DX1478" s="2">
        <v>1</v>
      </c>
      <c r="DY1478" s="2"/>
      <c r="DZ1478" s="2" t="s">
        <v>3</v>
      </c>
      <c r="EA1478" s="2" t="s">
        <v>3</v>
      </c>
      <c r="EB1478" s="2" t="s">
        <v>3</v>
      </c>
      <c r="EC1478" s="2" t="s">
        <v>3</v>
      </c>
      <c r="ED1478" s="2"/>
      <c r="EE1478" s="2">
        <v>64991489</v>
      </c>
      <c r="EF1478" s="2">
        <v>2</v>
      </c>
      <c r="EG1478" s="2" t="s">
        <v>32</v>
      </c>
      <c r="EH1478" s="2">
        <v>27</v>
      </c>
      <c r="EI1478" s="2" t="s">
        <v>33</v>
      </c>
      <c r="EJ1478" s="2">
        <v>1</v>
      </c>
      <c r="EK1478" s="2">
        <v>33001</v>
      </c>
      <c r="EL1478" s="2" t="s">
        <v>33</v>
      </c>
      <c r="EM1478" s="2" t="s">
        <v>34</v>
      </c>
      <c r="EN1478" s="2"/>
      <c r="EO1478" s="2" t="s">
        <v>3</v>
      </c>
      <c r="EP1478" s="2"/>
      <c r="EQ1478" s="2">
        <v>0</v>
      </c>
      <c r="ER1478" s="2">
        <v>2810.77</v>
      </c>
      <c r="ES1478" s="2">
        <v>2810.77</v>
      </c>
      <c r="ET1478" s="2">
        <v>0</v>
      </c>
      <c r="EU1478" s="2">
        <v>0</v>
      </c>
      <c r="EV1478" s="2">
        <v>0</v>
      </c>
      <c r="EW1478" s="2">
        <v>0</v>
      </c>
      <c r="EX1478" s="2">
        <v>0</v>
      </c>
      <c r="EY1478" s="2"/>
      <c r="EZ1478" s="2"/>
      <c r="FA1478" s="2"/>
      <c r="FB1478" s="2"/>
      <c r="FC1478" s="2"/>
      <c r="FD1478" s="2"/>
      <c r="FE1478" s="2"/>
      <c r="FF1478" s="2"/>
      <c r="FG1478" s="2"/>
      <c r="FH1478" s="2"/>
      <c r="FI1478" s="2"/>
      <c r="FJ1478" s="2"/>
      <c r="FK1478" s="2"/>
      <c r="FL1478" s="2"/>
      <c r="FM1478" s="2"/>
      <c r="FN1478" s="2"/>
      <c r="FO1478" s="2"/>
      <c r="FP1478" s="2"/>
      <c r="FQ1478" s="2">
        <v>0</v>
      </c>
      <c r="FR1478" s="2">
        <v>0</v>
      </c>
      <c r="FS1478" s="2">
        <v>0</v>
      </c>
      <c r="FT1478" s="2"/>
      <c r="FU1478" s="2"/>
      <c r="FV1478" s="2"/>
      <c r="FW1478" s="2"/>
      <c r="FX1478" s="2">
        <v>103</v>
      </c>
      <c r="FY1478" s="2">
        <v>60</v>
      </c>
      <c r="FZ1478" s="2"/>
      <c r="GA1478" s="2" t="s">
        <v>3</v>
      </c>
      <c r="GB1478" s="2"/>
      <c r="GC1478" s="2"/>
      <c r="GD1478" s="2">
        <v>1</v>
      </c>
      <c r="GE1478" s="2"/>
      <c r="GF1478" s="2">
        <v>-842448583</v>
      </c>
      <c r="GG1478" s="2">
        <v>2</v>
      </c>
      <c r="GH1478" s="2">
        <v>1</v>
      </c>
      <c r="GI1478" s="2">
        <v>-2</v>
      </c>
      <c r="GJ1478" s="2">
        <v>0</v>
      </c>
      <c r="GK1478" s="2">
        <v>0</v>
      </c>
      <c r="GL1478" s="2">
        <f t="shared" si="1089"/>
        <v>0</v>
      </c>
      <c r="GM1478" s="2">
        <f t="shared" si="1090"/>
        <v>0</v>
      </c>
      <c r="GN1478" s="2">
        <f t="shared" si="1091"/>
        <v>0</v>
      </c>
      <c r="GO1478" s="2">
        <f t="shared" si="1092"/>
        <v>0</v>
      </c>
      <c r="GP1478" s="2">
        <f t="shared" si="1093"/>
        <v>0</v>
      </c>
      <c r="GQ1478" s="2"/>
      <c r="GR1478" s="2">
        <v>0</v>
      </c>
      <c r="GS1478" s="2">
        <v>3</v>
      </c>
      <c r="GT1478" s="2">
        <v>0</v>
      </c>
      <c r="GU1478" s="2" t="s">
        <v>3</v>
      </c>
      <c r="GV1478" s="2">
        <f t="shared" si="1094"/>
        <v>0</v>
      </c>
      <c r="GW1478" s="2">
        <v>1</v>
      </c>
      <c r="GX1478" s="2">
        <f t="shared" si="1095"/>
        <v>0</v>
      </c>
      <c r="GY1478" s="2"/>
      <c r="GZ1478" s="2"/>
      <c r="HA1478" s="2">
        <v>0</v>
      </c>
      <c r="HB1478" s="2">
        <v>0</v>
      </c>
      <c r="HC1478" s="2">
        <f t="shared" si="1096"/>
        <v>0</v>
      </c>
      <c r="HD1478" s="2"/>
      <c r="HE1478" s="2" t="s">
        <v>3</v>
      </c>
      <c r="HF1478" s="2" t="s">
        <v>3</v>
      </c>
      <c r="HG1478" s="2"/>
      <c r="HH1478" s="2"/>
      <c r="HI1478" s="2"/>
      <c r="HJ1478" s="2"/>
      <c r="HK1478" s="2"/>
      <c r="HL1478" s="2"/>
      <c r="HM1478" s="2" t="s">
        <v>3</v>
      </c>
      <c r="HN1478" s="2" t="s">
        <v>35</v>
      </c>
      <c r="HO1478" s="2" t="s">
        <v>36</v>
      </c>
      <c r="HP1478" s="2" t="s">
        <v>33</v>
      </c>
      <c r="HQ1478" s="2" t="s">
        <v>33</v>
      </c>
      <c r="HR1478" s="2"/>
      <c r="HS1478" s="2">
        <v>0</v>
      </c>
      <c r="HT1478" s="2"/>
      <c r="HU1478" s="2"/>
      <c r="HV1478" s="2"/>
      <c r="HW1478" s="2"/>
      <c r="HX1478" s="2"/>
      <c r="HY1478" s="2"/>
      <c r="HZ1478" s="2"/>
      <c r="IA1478" s="2"/>
      <c r="IB1478" s="2"/>
      <c r="IC1478" s="2"/>
      <c r="ID1478" s="2"/>
      <c r="IE1478" s="2"/>
      <c r="IF1478" s="2"/>
      <c r="IG1478" s="2"/>
      <c r="IH1478" s="2"/>
      <c r="II1478" s="2"/>
      <c r="IJ1478" s="2"/>
      <c r="IK1478" s="2">
        <v>0</v>
      </c>
      <c r="IL1478" s="2"/>
      <c r="IM1478" s="2"/>
      <c r="IN1478" s="2"/>
      <c r="IO1478" s="2"/>
      <c r="IP1478" s="2"/>
      <c r="IQ1478" s="2"/>
      <c r="IR1478" s="2"/>
      <c r="IS1478" s="2"/>
      <c r="IT1478" s="2"/>
      <c r="IU1478" s="2"/>
    </row>
    <row r="1479" spans="1:255">
      <c r="A1479">
        <v>18</v>
      </c>
      <c r="B1479">
        <v>1</v>
      </c>
      <c r="C1479">
        <v>947</v>
      </c>
      <c r="E1479" t="s">
        <v>473</v>
      </c>
      <c r="F1479" t="s">
        <v>836</v>
      </c>
      <c r="G1479" t="s">
        <v>837</v>
      </c>
      <c r="H1479" t="s">
        <v>476</v>
      </c>
      <c r="I1479">
        <f>I1477*J1479</f>
        <v>0</v>
      </c>
      <c r="J1479">
        <v>0</v>
      </c>
      <c r="K1479">
        <v>0</v>
      </c>
      <c r="L1479">
        <v>0</v>
      </c>
      <c r="M1479">
        <v>0</v>
      </c>
      <c r="N1479">
        <f t="shared" si="1057"/>
        <v>0</v>
      </c>
      <c r="O1479">
        <f t="shared" si="1058"/>
        <v>0</v>
      </c>
      <c r="P1479">
        <f t="shared" si="1059"/>
        <v>0</v>
      </c>
      <c r="Q1479">
        <f t="shared" si="1060"/>
        <v>0</v>
      </c>
      <c r="R1479">
        <f t="shared" si="1061"/>
        <v>0</v>
      </c>
      <c r="S1479">
        <f t="shared" si="1062"/>
        <v>0</v>
      </c>
      <c r="T1479">
        <f t="shared" si="1063"/>
        <v>0</v>
      </c>
      <c r="U1479">
        <f t="shared" si="1064"/>
        <v>0</v>
      </c>
      <c r="V1479">
        <f t="shared" si="1065"/>
        <v>0</v>
      </c>
      <c r="W1479">
        <f t="shared" si="1066"/>
        <v>0</v>
      </c>
      <c r="X1479">
        <f t="shared" si="1067"/>
        <v>0</v>
      </c>
      <c r="Y1479">
        <f t="shared" si="1068"/>
        <v>0</v>
      </c>
      <c r="AA1479">
        <v>88889103</v>
      </c>
      <c r="AB1479">
        <f t="shared" si="1069"/>
        <v>2810.77</v>
      </c>
      <c r="AC1479">
        <f t="shared" si="1070"/>
        <v>2810.77</v>
      </c>
      <c r="AD1479">
        <f t="shared" si="1071"/>
        <v>0</v>
      </c>
      <c r="AE1479">
        <f t="shared" si="1072"/>
        <v>0</v>
      </c>
      <c r="AF1479">
        <f t="shared" si="1073"/>
        <v>0</v>
      </c>
      <c r="AG1479">
        <f t="shared" si="1074"/>
        <v>0</v>
      </c>
      <c r="AH1479">
        <f t="shared" si="1075"/>
        <v>0</v>
      </c>
      <c r="AI1479">
        <f t="shared" si="1076"/>
        <v>0</v>
      </c>
      <c r="AJ1479">
        <f t="shared" si="1077"/>
        <v>0</v>
      </c>
      <c r="AK1479">
        <v>2810.77</v>
      </c>
      <c r="AL1479">
        <v>2810.77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103</v>
      </c>
      <c r="AU1479">
        <v>60</v>
      </c>
      <c r="AV1479">
        <v>1</v>
      </c>
      <c r="AW1479">
        <v>1</v>
      </c>
      <c r="AZ1479">
        <v>1</v>
      </c>
      <c r="BA1479">
        <v>1</v>
      </c>
      <c r="BB1479">
        <v>1</v>
      </c>
      <c r="BC1479">
        <v>8.8000000000000007</v>
      </c>
      <c r="BD1479" t="s">
        <v>3</v>
      </c>
      <c r="BE1479" t="s">
        <v>3</v>
      </c>
      <c r="BF1479" t="s">
        <v>3</v>
      </c>
      <c r="BG1479" t="s">
        <v>3</v>
      </c>
      <c r="BH1479">
        <v>3</v>
      </c>
      <c r="BI1479">
        <v>1</v>
      </c>
      <c r="BJ1479" t="s">
        <v>838</v>
      </c>
      <c r="BM1479">
        <v>33001</v>
      </c>
      <c r="BN1479">
        <v>0</v>
      </c>
      <c r="BO1479" t="s">
        <v>836</v>
      </c>
      <c r="BP1479">
        <v>1</v>
      </c>
      <c r="BQ1479">
        <v>2</v>
      </c>
      <c r="BR1479">
        <v>0</v>
      </c>
      <c r="BS1479">
        <v>1</v>
      </c>
      <c r="BT1479">
        <v>1</v>
      </c>
      <c r="BU1479">
        <v>1</v>
      </c>
      <c r="BV1479">
        <v>1</v>
      </c>
      <c r="BW1479">
        <v>1</v>
      </c>
      <c r="BX1479">
        <v>1</v>
      </c>
      <c r="BY1479" t="s">
        <v>3</v>
      </c>
      <c r="BZ1479">
        <v>103</v>
      </c>
      <c r="CA1479">
        <v>60</v>
      </c>
      <c r="CB1479" t="s">
        <v>3</v>
      </c>
      <c r="CE1479">
        <v>0</v>
      </c>
      <c r="CF1479">
        <v>0</v>
      </c>
      <c r="CG1479">
        <v>0</v>
      </c>
      <c r="CH1479">
        <v>2</v>
      </c>
      <c r="CI1479">
        <v>1</v>
      </c>
      <c r="CJ1479">
        <v>0</v>
      </c>
      <c r="CK1479">
        <v>0</v>
      </c>
      <c r="CL1479">
        <v>0</v>
      </c>
      <c r="CM1479">
        <v>0</v>
      </c>
      <c r="CN1479" t="s">
        <v>3</v>
      </c>
      <c r="CO1479">
        <v>0</v>
      </c>
      <c r="CP1479">
        <f t="shared" si="1078"/>
        <v>0</v>
      </c>
      <c r="CQ1479">
        <f t="shared" si="1079"/>
        <v>24734.776000000002</v>
      </c>
      <c r="CR1479">
        <f t="shared" si="1080"/>
        <v>0</v>
      </c>
      <c r="CS1479">
        <f t="shared" si="1081"/>
        <v>0</v>
      </c>
      <c r="CT1479">
        <f t="shared" si="1082"/>
        <v>0</v>
      </c>
      <c r="CU1479">
        <f t="shared" si="1083"/>
        <v>0</v>
      </c>
      <c r="CV1479">
        <f t="shared" si="1084"/>
        <v>0</v>
      </c>
      <c r="CW1479">
        <f t="shared" si="1085"/>
        <v>0</v>
      </c>
      <c r="CX1479">
        <f t="shared" si="1086"/>
        <v>0</v>
      </c>
      <c r="CY1479">
        <f t="shared" si="1087"/>
        <v>0</v>
      </c>
      <c r="CZ1479">
        <f t="shared" si="1088"/>
        <v>0</v>
      </c>
      <c r="DC1479" t="s">
        <v>3</v>
      </c>
      <c r="DD1479" t="s">
        <v>3</v>
      </c>
      <c r="DE1479" t="s">
        <v>3</v>
      </c>
      <c r="DF1479" t="s">
        <v>3</v>
      </c>
      <c r="DG1479" t="s">
        <v>3</v>
      </c>
      <c r="DH1479" t="s">
        <v>3</v>
      </c>
      <c r="DI1479" t="s">
        <v>3</v>
      </c>
      <c r="DJ1479" t="s">
        <v>3</v>
      </c>
      <c r="DK1479" t="s">
        <v>3</v>
      </c>
      <c r="DL1479" t="s">
        <v>3</v>
      </c>
      <c r="DM1479" t="s">
        <v>3</v>
      </c>
      <c r="DN1479">
        <v>0</v>
      </c>
      <c r="DO1479">
        <v>0</v>
      </c>
      <c r="DP1479">
        <v>1</v>
      </c>
      <c r="DQ1479">
        <v>1</v>
      </c>
      <c r="DU1479">
        <v>1007</v>
      </c>
      <c r="DV1479" t="s">
        <v>476</v>
      </c>
      <c r="DW1479" t="s">
        <v>476</v>
      </c>
      <c r="DX1479">
        <v>1</v>
      </c>
      <c r="DZ1479" t="s">
        <v>3</v>
      </c>
      <c r="EA1479" t="s">
        <v>3</v>
      </c>
      <c r="EB1479" t="s">
        <v>3</v>
      </c>
      <c r="EC1479" t="s">
        <v>3</v>
      </c>
      <c r="EE1479">
        <v>64991489</v>
      </c>
      <c r="EF1479">
        <v>2</v>
      </c>
      <c r="EG1479" t="s">
        <v>32</v>
      </c>
      <c r="EH1479">
        <v>27</v>
      </c>
      <c r="EI1479" t="s">
        <v>33</v>
      </c>
      <c r="EJ1479">
        <v>1</v>
      </c>
      <c r="EK1479">
        <v>33001</v>
      </c>
      <c r="EL1479" t="s">
        <v>33</v>
      </c>
      <c r="EM1479" t="s">
        <v>34</v>
      </c>
      <c r="EO1479" t="s">
        <v>3</v>
      </c>
      <c r="EQ1479">
        <v>0</v>
      </c>
      <c r="ER1479">
        <v>2810.77</v>
      </c>
      <c r="ES1479">
        <v>2810.77</v>
      </c>
      <c r="ET1479">
        <v>0</v>
      </c>
      <c r="EU1479">
        <v>0</v>
      </c>
      <c r="EV1479">
        <v>0</v>
      </c>
      <c r="EW1479">
        <v>0</v>
      </c>
      <c r="EX1479">
        <v>0</v>
      </c>
      <c r="FQ1479">
        <v>0</v>
      </c>
      <c r="FR1479">
        <v>0</v>
      </c>
      <c r="FS1479">
        <v>0</v>
      </c>
      <c r="FX1479">
        <v>103</v>
      </c>
      <c r="FY1479">
        <v>60</v>
      </c>
      <c r="GA1479" t="s">
        <v>3</v>
      </c>
      <c r="GD1479">
        <v>1</v>
      </c>
      <c r="GF1479">
        <v>-842448583</v>
      </c>
      <c r="GG1479">
        <v>2</v>
      </c>
      <c r="GH1479">
        <v>1</v>
      </c>
      <c r="GI1479">
        <v>2</v>
      </c>
      <c r="GJ1479">
        <v>0</v>
      </c>
      <c r="GK1479">
        <v>0</v>
      </c>
      <c r="GL1479">
        <f t="shared" si="1089"/>
        <v>0</v>
      </c>
      <c r="GM1479">
        <f t="shared" si="1090"/>
        <v>0</v>
      </c>
      <c r="GN1479">
        <f t="shared" si="1091"/>
        <v>0</v>
      </c>
      <c r="GO1479">
        <f t="shared" si="1092"/>
        <v>0</v>
      </c>
      <c r="GP1479">
        <f t="shared" si="1093"/>
        <v>0</v>
      </c>
      <c r="GR1479">
        <v>0</v>
      </c>
      <c r="GS1479">
        <v>3</v>
      </c>
      <c r="GT1479">
        <v>0</v>
      </c>
      <c r="GU1479" t="s">
        <v>3</v>
      </c>
      <c r="GV1479">
        <f t="shared" si="1094"/>
        <v>0</v>
      </c>
      <c r="GW1479">
        <v>1</v>
      </c>
      <c r="GX1479">
        <f t="shared" si="1095"/>
        <v>0</v>
      </c>
      <c r="HA1479">
        <v>0</v>
      </c>
      <c r="HB1479">
        <v>0</v>
      </c>
      <c r="HC1479">
        <f t="shared" si="1096"/>
        <v>0</v>
      </c>
      <c r="HE1479" t="s">
        <v>3</v>
      </c>
      <c r="HF1479" t="s">
        <v>3</v>
      </c>
      <c r="HM1479" t="s">
        <v>3</v>
      </c>
      <c r="HN1479" t="s">
        <v>35</v>
      </c>
      <c r="HO1479" t="s">
        <v>36</v>
      </c>
      <c r="HP1479" t="s">
        <v>33</v>
      </c>
      <c r="HQ1479" t="s">
        <v>33</v>
      </c>
      <c r="HS1479">
        <v>0</v>
      </c>
      <c r="IK1479">
        <v>0</v>
      </c>
    </row>
    <row r="1480" spans="1:255">
      <c r="A1480" s="2">
        <v>18</v>
      </c>
      <c r="B1480" s="2">
        <v>1</v>
      </c>
      <c r="C1480" s="2">
        <v>938</v>
      </c>
      <c r="D1480" s="2"/>
      <c r="E1480" s="2" t="s">
        <v>478</v>
      </c>
      <c r="F1480" s="2" t="s">
        <v>474</v>
      </c>
      <c r="G1480" s="2" t="s">
        <v>475</v>
      </c>
      <c r="H1480" s="2" t="s">
        <v>476</v>
      </c>
      <c r="I1480" s="2">
        <f>I1476*J1480</f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f t="shared" si="1057"/>
        <v>0</v>
      </c>
      <c r="O1480" s="2">
        <f t="shared" si="1058"/>
        <v>0</v>
      </c>
      <c r="P1480" s="2">
        <f t="shared" si="1059"/>
        <v>0</v>
      </c>
      <c r="Q1480" s="2">
        <f t="shared" si="1060"/>
        <v>0</v>
      </c>
      <c r="R1480" s="2">
        <f t="shared" si="1061"/>
        <v>0</v>
      </c>
      <c r="S1480" s="2">
        <f t="shared" si="1062"/>
        <v>0</v>
      </c>
      <c r="T1480" s="2">
        <f t="shared" si="1063"/>
        <v>0</v>
      </c>
      <c r="U1480" s="2">
        <f t="shared" si="1064"/>
        <v>0</v>
      </c>
      <c r="V1480" s="2">
        <f t="shared" si="1065"/>
        <v>0</v>
      </c>
      <c r="W1480" s="2">
        <f t="shared" si="1066"/>
        <v>0</v>
      </c>
      <c r="X1480" s="2">
        <f t="shared" si="1067"/>
        <v>0</v>
      </c>
      <c r="Y1480" s="2">
        <f t="shared" si="1068"/>
        <v>0</v>
      </c>
      <c r="Z1480" s="2"/>
      <c r="AA1480" s="2">
        <v>88889161</v>
      </c>
      <c r="AB1480" s="2">
        <f t="shared" si="1069"/>
        <v>60</v>
      </c>
      <c r="AC1480" s="2">
        <f t="shared" si="1070"/>
        <v>60</v>
      </c>
      <c r="AD1480" s="2">
        <f t="shared" si="1071"/>
        <v>0</v>
      </c>
      <c r="AE1480" s="2">
        <f t="shared" si="1072"/>
        <v>0</v>
      </c>
      <c r="AF1480" s="2">
        <f t="shared" si="1073"/>
        <v>0</v>
      </c>
      <c r="AG1480" s="2">
        <f t="shared" si="1074"/>
        <v>0</v>
      </c>
      <c r="AH1480" s="2">
        <f t="shared" si="1075"/>
        <v>0</v>
      </c>
      <c r="AI1480" s="2">
        <f t="shared" si="1076"/>
        <v>0</v>
      </c>
      <c r="AJ1480" s="2">
        <f t="shared" si="1077"/>
        <v>0</v>
      </c>
      <c r="AK1480" s="2">
        <v>60</v>
      </c>
      <c r="AL1480" s="2">
        <v>60</v>
      </c>
      <c r="AM1480" s="2">
        <v>0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103</v>
      </c>
      <c r="AU1480" s="2">
        <v>60</v>
      </c>
      <c r="AV1480" s="2">
        <v>1</v>
      </c>
      <c r="AW1480" s="2">
        <v>1</v>
      </c>
      <c r="AX1480" s="2"/>
      <c r="AY1480" s="2"/>
      <c r="AZ1480" s="2">
        <v>1</v>
      </c>
      <c r="BA1480" s="2">
        <v>1</v>
      </c>
      <c r="BB1480" s="2">
        <v>1</v>
      </c>
      <c r="BC1480" s="2">
        <v>1</v>
      </c>
      <c r="BD1480" s="2" t="s">
        <v>3</v>
      </c>
      <c r="BE1480" s="2" t="s">
        <v>3</v>
      </c>
      <c r="BF1480" s="2" t="s">
        <v>3</v>
      </c>
      <c r="BG1480" s="2" t="s">
        <v>3</v>
      </c>
      <c r="BH1480" s="2">
        <v>3</v>
      </c>
      <c r="BI1480" s="2">
        <v>1</v>
      </c>
      <c r="BJ1480" s="2" t="s">
        <v>477</v>
      </c>
      <c r="BK1480" s="2"/>
      <c r="BL1480" s="2"/>
      <c r="BM1480" s="2">
        <v>33001</v>
      </c>
      <c r="BN1480" s="2">
        <v>0</v>
      </c>
      <c r="BO1480" s="2" t="s">
        <v>3</v>
      </c>
      <c r="BP1480" s="2">
        <v>0</v>
      </c>
      <c r="BQ1480" s="2">
        <v>2</v>
      </c>
      <c r="BR1480" s="2">
        <v>0</v>
      </c>
      <c r="BS1480" s="2">
        <v>1</v>
      </c>
      <c r="BT1480" s="2">
        <v>1</v>
      </c>
      <c r="BU1480" s="2">
        <v>1</v>
      </c>
      <c r="BV1480" s="2">
        <v>1</v>
      </c>
      <c r="BW1480" s="2">
        <v>1</v>
      </c>
      <c r="BX1480" s="2">
        <v>1</v>
      </c>
      <c r="BY1480" s="2" t="s">
        <v>3</v>
      </c>
      <c r="BZ1480" s="2">
        <v>103</v>
      </c>
      <c r="CA1480" s="2">
        <v>60</v>
      </c>
      <c r="CB1480" s="2" t="s">
        <v>3</v>
      </c>
      <c r="CC1480" s="2"/>
      <c r="CD1480" s="2"/>
      <c r="CE1480" s="2">
        <v>0</v>
      </c>
      <c r="CF1480" s="2">
        <v>0</v>
      </c>
      <c r="CG1480" s="2">
        <v>0</v>
      </c>
      <c r="CH1480" s="2">
        <v>2</v>
      </c>
      <c r="CI1480" s="2">
        <v>2</v>
      </c>
      <c r="CJ1480" s="2">
        <v>0</v>
      </c>
      <c r="CK1480" s="2">
        <v>0</v>
      </c>
      <c r="CL1480" s="2">
        <v>0</v>
      </c>
      <c r="CM1480" s="2">
        <v>0</v>
      </c>
      <c r="CN1480" s="2" t="s">
        <v>3</v>
      </c>
      <c r="CO1480" s="2">
        <v>0</v>
      </c>
      <c r="CP1480" s="2">
        <f t="shared" si="1078"/>
        <v>0</v>
      </c>
      <c r="CQ1480" s="2">
        <f t="shared" si="1079"/>
        <v>60</v>
      </c>
      <c r="CR1480" s="2">
        <f t="shared" si="1080"/>
        <v>0</v>
      </c>
      <c r="CS1480" s="2">
        <f t="shared" si="1081"/>
        <v>0</v>
      </c>
      <c r="CT1480" s="2">
        <f t="shared" si="1082"/>
        <v>0</v>
      </c>
      <c r="CU1480" s="2">
        <f t="shared" si="1083"/>
        <v>0</v>
      </c>
      <c r="CV1480" s="2">
        <f t="shared" si="1084"/>
        <v>0</v>
      </c>
      <c r="CW1480" s="2">
        <f t="shared" si="1085"/>
        <v>0</v>
      </c>
      <c r="CX1480" s="2">
        <f t="shared" si="1086"/>
        <v>0</v>
      </c>
      <c r="CY1480" s="2">
        <f t="shared" si="1087"/>
        <v>0</v>
      </c>
      <c r="CZ1480" s="2">
        <f t="shared" si="1088"/>
        <v>0</v>
      </c>
      <c r="DA1480" s="2"/>
      <c r="DB1480" s="2"/>
      <c r="DC1480" s="2" t="s">
        <v>3</v>
      </c>
      <c r="DD1480" s="2" t="s">
        <v>3</v>
      </c>
      <c r="DE1480" s="2" t="s">
        <v>3</v>
      </c>
      <c r="DF1480" s="2" t="s">
        <v>3</v>
      </c>
      <c r="DG1480" s="2" t="s">
        <v>3</v>
      </c>
      <c r="DH1480" s="2" t="s">
        <v>3</v>
      </c>
      <c r="DI1480" s="2" t="s">
        <v>3</v>
      </c>
      <c r="DJ1480" s="2" t="s">
        <v>3</v>
      </c>
      <c r="DK1480" s="2" t="s">
        <v>3</v>
      </c>
      <c r="DL1480" s="2" t="s">
        <v>3</v>
      </c>
      <c r="DM1480" s="2" t="s">
        <v>3</v>
      </c>
      <c r="DN1480" s="2">
        <v>0</v>
      </c>
      <c r="DO1480" s="2">
        <v>0</v>
      </c>
      <c r="DP1480" s="2">
        <v>1</v>
      </c>
      <c r="DQ1480" s="2">
        <v>1</v>
      </c>
      <c r="DR1480" s="2"/>
      <c r="DS1480" s="2"/>
      <c r="DT1480" s="2"/>
      <c r="DU1480" s="2">
        <v>1007</v>
      </c>
      <c r="DV1480" s="2" t="s">
        <v>476</v>
      </c>
      <c r="DW1480" s="2" t="s">
        <v>476</v>
      </c>
      <c r="DX1480" s="2">
        <v>1</v>
      </c>
      <c r="DY1480" s="2"/>
      <c r="DZ1480" s="2" t="s">
        <v>3</v>
      </c>
      <c r="EA1480" s="2" t="s">
        <v>3</v>
      </c>
      <c r="EB1480" s="2" t="s">
        <v>3</v>
      </c>
      <c r="EC1480" s="2" t="s">
        <v>3</v>
      </c>
      <c r="ED1480" s="2"/>
      <c r="EE1480" s="2">
        <v>64991489</v>
      </c>
      <c r="EF1480" s="2">
        <v>2</v>
      </c>
      <c r="EG1480" s="2" t="s">
        <v>32</v>
      </c>
      <c r="EH1480" s="2">
        <v>27</v>
      </c>
      <c r="EI1480" s="2" t="s">
        <v>33</v>
      </c>
      <c r="EJ1480" s="2">
        <v>1</v>
      </c>
      <c r="EK1480" s="2">
        <v>33001</v>
      </c>
      <c r="EL1480" s="2" t="s">
        <v>33</v>
      </c>
      <c r="EM1480" s="2" t="s">
        <v>34</v>
      </c>
      <c r="EN1480" s="2"/>
      <c r="EO1480" s="2" t="s">
        <v>3</v>
      </c>
      <c r="EP1480" s="2"/>
      <c r="EQ1480" s="2">
        <v>0</v>
      </c>
      <c r="ER1480" s="2">
        <v>60</v>
      </c>
      <c r="ES1480" s="2">
        <v>60</v>
      </c>
      <c r="ET1480" s="2">
        <v>0</v>
      </c>
      <c r="EU1480" s="2">
        <v>0</v>
      </c>
      <c r="EV1480" s="2">
        <v>0</v>
      </c>
      <c r="EW1480" s="2">
        <v>0</v>
      </c>
      <c r="EX1480" s="2">
        <v>0</v>
      </c>
      <c r="EY1480" s="2"/>
      <c r="EZ1480" s="2"/>
      <c r="FA1480" s="2"/>
      <c r="FB1480" s="2"/>
      <c r="FC1480" s="2"/>
      <c r="FD1480" s="2"/>
      <c r="FE1480" s="2"/>
      <c r="FF1480" s="2"/>
      <c r="FG1480" s="2"/>
      <c r="FH1480" s="2"/>
      <c r="FI1480" s="2"/>
      <c r="FJ1480" s="2"/>
      <c r="FK1480" s="2"/>
      <c r="FL1480" s="2"/>
      <c r="FM1480" s="2"/>
      <c r="FN1480" s="2"/>
      <c r="FO1480" s="2"/>
      <c r="FP1480" s="2"/>
      <c r="FQ1480" s="2">
        <v>0</v>
      </c>
      <c r="FR1480" s="2">
        <v>0</v>
      </c>
      <c r="FS1480" s="2">
        <v>0</v>
      </c>
      <c r="FT1480" s="2"/>
      <c r="FU1480" s="2"/>
      <c r="FV1480" s="2"/>
      <c r="FW1480" s="2"/>
      <c r="FX1480" s="2">
        <v>103</v>
      </c>
      <c r="FY1480" s="2">
        <v>60</v>
      </c>
      <c r="FZ1480" s="2"/>
      <c r="GA1480" s="2" t="s">
        <v>3</v>
      </c>
      <c r="GB1480" s="2"/>
      <c r="GC1480" s="2"/>
      <c r="GD1480" s="2">
        <v>1</v>
      </c>
      <c r="GE1480" s="2"/>
      <c r="GF1480" s="2">
        <v>1718811975</v>
      </c>
      <c r="GG1480" s="2">
        <v>2</v>
      </c>
      <c r="GH1480" s="2">
        <v>1</v>
      </c>
      <c r="GI1480" s="2">
        <v>-2</v>
      </c>
      <c r="GJ1480" s="2">
        <v>0</v>
      </c>
      <c r="GK1480" s="2">
        <v>0</v>
      </c>
      <c r="GL1480" s="2">
        <f t="shared" si="1089"/>
        <v>0</v>
      </c>
      <c r="GM1480" s="2">
        <f t="shared" si="1090"/>
        <v>0</v>
      </c>
      <c r="GN1480" s="2">
        <f t="shared" si="1091"/>
        <v>0</v>
      </c>
      <c r="GO1480" s="2">
        <f t="shared" si="1092"/>
        <v>0</v>
      </c>
      <c r="GP1480" s="2">
        <f t="shared" si="1093"/>
        <v>0</v>
      </c>
      <c r="GQ1480" s="2"/>
      <c r="GR1480" s="2">
        <v>0</v>
      </c>
      <c r="GS1480" s="2">
        <v>3</v>
      </c>
      <c r="GT1480" s="2">
        <v>0</v>
      </c>
      <c r="GU1480" s="2" t="s">
        <v>3</v>
      </c>
      <c r="GV1480" s="2">
        <f t="shared" si="1094"/>
        <v>0</v>
      </c>
      <c r="GW1480" s="2">
        <v>1</v>
      </c>
      <c r="GX1480" s="2">
        <f t="shared" si="1095"/>
        <v>0</v>
      </c>
      <c r="GY1480" s="2"/>
      <c r="GZ1480" s="2"/>
      <c r="HA1480" s="2">
        <v>0</v>
      </c>
      <c r="HB1480" s="2">
        <v>0</v>
      </c>
      <c r="HC1480" s="2">
        <f t="shared" si="1096"/>
        <v>0</v>
      </c>
      <c r="HD1480" s="2"/>
      <c r="HE1480" s="2" t="s">
        <v>3</v>
      </c>
      <c r="HF1480" s="2" t="s">
        <v>3</v>
      </c>
      <c r="HG1480" s="2"/>
      <c r="HH1480" s="2"/>
      <c r="HI1480" s="2"/>
      <c r="HJ1480" s="2"/>
      <c r="HK1480" s="2"/>
      <c r="HL1480" s="2"/>
      <c r="HM1480" s="2" t="s">
        <v>3</v>
      </c>
      <c r="HN1480" s="2" t="s">
        <v>35</v>
      </c>
      <c r="HO1480" s="2" t="s">
        <v>36</v>
      </c>
      <c r="HP1480" s="2" t="s">
        <v>33</v>
      </c>
      <c r="HQ1480" s="2" t="s">
        <v>33</v>
      </c>
      <c r="HR1480" s="2"/>
      <c r="HS1480" s="2">
        <v>0</v>
      </c>
      <c r="HT1480" s="2"/>
      <c r="HU1480" s="2"/>
      <c r="HV1480" s="2"/>
      <c r="HW1480" s="2"/>
      <c r="HX1480" s="2"/>
      <c r="HY1480" s="2"/>
      <c r="HZ1480" s="2"/>
      <c r="IA1480" s="2"/>
      <c r="IB1480" s="2"/>
      <c r="IC1480" s="2"/>
      <c r="ID1480" s="2"/>
      <c r="IE1480" s="2"/>
      <c r="IF1480" s="2"/>
      <c r="IG1480" s="2"/>
      <c r="IH1480" s="2"/>
      <c r="II1480" s="2"/>
      <c r="IJ1480" s="2"/>
      <c r="IK1480" s="2">
        <v>0</v>
      </c>
      <c r="IL1480" s="2"/>
      <c r="IM1480" s="2"/>
      <c r="IN1480" s="2"/>
      <c r="IO1480" s="2"/>
      <c r="IP1480" s="2"/>
      <c r="IQ1480" s="2"/>
      <c r="IR1480" s="2"/>
      <c r="IS1480" s="2"/>
      <c r="IT1480" s="2"/>
      <c r="IU1480" s="2"/>
    </row>
    <row r="1481" spans="1:255">
      <c r="A1481">
        <v>18</v>
      </c>
      <c r="B1481">
        <v>1</v>
      </c>
      <c r="C1481">
        <v>948</v>
      </c>
      <c r="E1481" t="s">
        <v>478</v>
      </c>
      <c r="F1481" t="s">
        <v>474</v>
      </c>
      <c r="G1481" t="s">
        <v>475</v>
      </c>
      <c r="H1481" t="s">
        <v>476</v>
      </c>
      <c r="I1481">
        <f>I1477*J1481</f>
        <v>0</v>
      </c>
      <c r="J1481">
        <v>0</v>
      </c>
      <c r="K1481">
        <v>0</v>
      </c>
      <c r="L1481">
        <v>0</v>
      </c>
      <c r="M1481">
        <v>0</v>
      </c>
      <c r="N1481">
        <f t="shared" si="1057"/>
        <v>0</v>
      </c>
      <c r="O1481">
        <f t="shared" si="1058"/>
        <v>0</v>
      </c>
      <c r="P1481">
        <f t="shared" si="1059"/>
        <v>0</v>
      </c>
      <c r="Q1481">
        <f t="shared" si="1060"/>
        <v>0</v>
      </c>
      <c r="R1481">
        <f t="shared" si="1061"/>
        <v>0</v>
      </c>
      <c r="S1481">
        <f t="shared" si="1062"/>
        <v>0</v>
      </c>
      <c r="T1481">
        <f t="shared" si="1063"/>
        <v>0</v>
      </c>
      <c r="U1481">
        <f t="shared" si="1064"/>
        <v>0</v>
      </c>
      <c r="V1481">
        <f t="shared" si="1065"/>
        <v>0</v>
      </c>
      <c r="W1481">
        <f t="shared" si="1066"/>
        <v>0</v>
      </c>
      <c r="X1481">
        <f t="shared" si="1067"/>
        <v>0</v>
      </c>
      <c r="Y1481">
        <f t="shared" si="1068"/>
        <v>0</v>
      </c>
      <c r="AA1481">
        <v>88889103</v>
      </c>
      <c r="AB1481">
        <f t="shared" si="1069"/>
        <v>60</v>
      </c>
      <c r="AC1481">
        <f t="shared" si="1070"/>
        <v>60</v>
      </c>
      <c r="AD1481">
        <f t="shared" si="1071"/>
        <v>0</v>
      </c>
      <c r="AE1481">
        <f t="shared" si="1072"/>
        <v>0</v>
      </c>
      <c r="AF1481">
        <f t="shared" si="1073"/>
        <v>0</v>
      </c>
      <c r="AG1481">
        <f t="shared" si="1074"/>
        <v>0</v>
      </c>
      <c r="AH1481">
        <f t="shared" si="1075"/>
        <v>0</v>
      </c>
      <c r="AI1481">
        <f t="shared" si="1076"/>
        <v>0</v>
      </c>
      <c r="AJ1481">
        <f t="shared" si="1077"/>
        <v>0</v>
      </c>
      <c r="AK1481">
        <v>60</v>
      </c>
      <c r="AL1481">
        <v>60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103</v>
      </c>
      <c r="AU1481">
        <v>60</v>
      </c>
      <c r="AV1481">
        <v>1</v>
      </c>
      <c r="AW1481">
        <v>1</v>
      </c>
      <c r="AZ1481">
        <v>1</v>
      </c>
      <c r="BA1481">
        <v>1</v>
      </c>
      <c r="BB1481">
        <v>1</v>
      </c>
      <c r="BC1481">
        <v>20.87</v>
      </c>
      <c r="BD1481" t="s">
        <v>3</v>
      </c>
      <c r="BE1481" t="s">
        <v>3</v>
      </c>
      <c r="BF1481" t="s">
        <v>3</v>
      </c>
      <c r="BG1481" t="s">
        <v>3</v>
      </c>
      <c r="BH1481">
        <v>3</v>
      </c>
      <c r="BI1481">
        <v>1</v>
      </c>
      <c r="BJ1481" t="s">
        <v>477</v>
      </c>
      <c r="BM1481">
        <v>33001</v>
      </c>
      <c r="BN1481">
        <v>0</v>
      </c>
      <c r="BO1481" t="s">
        <v>474</v>
      </c>
      <c r="BP1481">
        <v>1</v>
      </c>
      <c r="BQ1481">
        <v>2</v>
      </c>
      <c r="BR1481">
        <v>0</v>
      </c>
      <c r="BS1481">
        <v>1</v>
      </c>
      <c r="BT1481">
        <v>1</v>
      </c>
      <c r="BU1481">
        <v>1</v>
      </c>
      <c r="BV1481">
        <v>1</v>
      </c>
      <c r="BW1481">
        <v>1</v>
      </c>
      <c r="BX1481">
        <v>1</v>
      </c>
      <c r="BY1481" t="s">
        <v>3</v>
      </c>
      <c r="BZ1481">
        <v>103</v>
      </c>
      <c r="CA1481">
        <v>60</v>
      </c>
      <c r="CB1481" t="s">
        <v>3</v>
      </c>
      <c r="CE1481">
        <v>0</v>
      </c>
      <c r="CF1481">
        <v>0</v>
      </c>
      <c r="CG1481">
        <v>0</v>
      </c>
      <c r="CH1481">
        <v>2</v>
      </c>
      <c r="CI1481">
        <v>2</v>
      </c>
      <c r="CJ1481">
        <v>0</v>
      </c>
      <c r="CK1481">
        <v>0</v>
      </c>
      <c r="CL1481">
        <v>0</v>
      </c>
      <c r="CM1481">
        <v>0</v>
      </c>
      <c r="CN1481" t="s">
        <v>3</v>
      </c>
      <c r="CO1481">
        <v>0</v>
      </c>
      <c r="CP1481">
        <f t="shared" si="1078"/>
        <v>0</v>
      </c>
      <c r="CQ1481">
        <f t="shared" si="1079"/>
        <v>1252.2</v>
      </c>
      <c r="CR1481">
        <f t="shared" si="1080"/>
        <v>0</v>
      </c>
      <c r="CS1481">
        <f t="shared" si="1081"/>
        <v>0</v>
      </c>
      <c r="CT1481">
        <f t="shared" si="1082"/>
        <v>0</v>
      </c>
      <c r="CU1481">
        <f t="shared" si="1083"/>
        <v>0</v>
      </c>
      <c r="CV1481">
        <f t="shared" si="1084"/>
        <v>0</v>
      </c>
      <c r="CW1481">
        <f t="shared" si="1085"/>
        <v>0</v>
      </c>
      <c r="CX1481">
        <f t="shared" si="1086"/>
        <v>0</v>
      </c>
      <c r="CY1481">
        <f t="shared" si="1087"/>
        <v>0</v>
      </c>
      <c r="CZ1481">
        <f t="shared" si="1088"/>
        <v>0</v>
      </c>
      <c r="DC1481" t="s">
        <v>3</v>
      </c>
      <c r="DD1481" t="s">
        <v>3</v>
      </c>
      <c r="DE1481" t="s">
        <v>3</v>
      </c>
      <c r="DF1481" t="s">
        <v>3</v>
      </c>
      <c r="DG1481" t="s">
        <v>3</v>
      </c>
      <c r="DH1481" t="s">
        <v>3</v>
      </c>
      <c r="DI1481" t="s">
        <v>3</v>
      </c>
      <c r="DJ1481" t="s">
        <v>3</v>
      </c>
      <c r="DK1481" t="s">
        <v>3</v>
      </c>
      <c r="DL1481" t="s">
        <v>3</v>
      </c>
      <c r="DM1481" t="s">
        <v>3</v>
      </c>
      <c r="DN1481">
        <v>0</v>
      </c>
      <c r="DO1481">
        <v>0</v>
      </c>
      <c r="DP1481">
        <v>1</v>
      </c>
      <c r="DQ1481">
        <v>1</v>
      </c>
      <c r="DU1481">
        <v>1007</v>
      </c>
      <c r="DV1481" t="s">
        <v>476</v>
      </c>
      <c r="DW1481" t="s">
        <v>476</v>
      </c>
      <c r="DX1481">
        <v>1</v>
      </c>
      <c r="DZ1481" t="s">
        <v>3</v>
      </c>
      <c r="EA1481" t="s">
        <v>3</v>
      </c>
      <c r="EB1481" t="s">
        <v>3</v>
      </c>
      <c r="EC1481" t="s">
        <v>3</v>
      </c>
      <c r="EE1481">
        <v>64991489</v>
      </c>
      <c r="EF1481">
        <v>2</v>
      </c>
      <c r="EG1481" t="s">
        <v>32</v>
      </c>
      <c r="EH1481">
        <v>27</v>
      </c>
      <c r="EI1481" t="s">
        <v>33</v>
      </c>
      <c r="EJ1481">
        <v>1</v>
      </c>
      <c r="EK1481">
        <v>33001</v>
      </c>
      <c r="EL1481" t="s">
        <v>33</v>
      </c>
      <c r="EM1481" t="s">
        <v>34</v>
      </c>
      <c r="EO1481" t="s">
        <v>3</v>
      </c>
      <c r="EQ1481">
        <v>0</v>
      </c>
      <c r="ER1481">
        <v>60</v>
      </c>
      <c r="ES1481">
        <v>60</v>
      </c>
      <c r="ET1481">
        <v>0</v>
      </c>
      <c r="EU1481">
        <v>0</v>
      </c>
      <c r="EV1481">
        <v>0</v>
      </c>
      <c r="EW1481">
        <v>0</v>
      </c>
      <c r="EX1481">
        <v>0</v>
      </c>
      <c r="FQ1481">
        <v>0</v>
      </c>
      <c r="FR1481">
        <v>0</v>
      </c>
      <c r="FS1481">
        <v>0</v>
      </c>
      <c r="FX1481">
        <v>103</v>
      </c>
      <c r="FY1481">
        <v>60</v>
      </c>
      <c r="GA1481" t="s">
        <v>3</v>
      </c>
      <c r="GD1481">
        <v>1</v>
      </c>
      <c r="GF1481">
        <v>1718811975</v>
      </c>
      <c r="GG1481">
        <v>2</v>
      </c>
      <c r="GH1481">
        <v>1</v>
      </c>
      <c r="GI1481">
        <v>2</v>
      </c>
      <c r="GJ1481">
        <v>0</v>
      </c>
      <c r="GK1481">
        <v>0</v>
      </c>
      <c r="GL1481">
        <f t="shared" si="1089"/>
        <v>0</v>
      </c>
      <c r="GM1481">
        <f t="shared" si="1090"/>
        <v>0</v>
      </c>
      <c r="GN1481">
        <f t="shared" si="1091"/>
        <v>0</v>
      </c>
      <c r="GO1481">
        <f t="shared" si="1092"/>
        <v>0</v>
      </c>
      <c r="GP1481">
        <f t="shared" si="1093"/>
        <v>0</v>
      </c>
      <c r="GR1481">
        <v>0</v>
      </c>
      <c r="GS1481">
        <v>3</v>
      </c>
      <c r="GT1481">
        <v>0</v>
      </c>
      <c r="GU1481" t="s">
        <v>3</v>
      </c>
      <c r="GV1481">
        <f t="shared" si="1094"/>
        <v>0</v>
      </c>
      <c r="GW1481">
        <v>1</v>
      </c>
      <c r="GX1481">
        <f t="shared" si="1095"/>
        <v>0</v>
      </c>
      <c r="HA1481">
        <v>0</v>
      </c>
      <c r="HB1481">
        <v>0</v>
      </c>
      <c r="HC1481">
        <f t="shared" si="1096"/>
        <v>0</v>
      </c>
      <c r="HE1481" t="s">
        <v>3</v>
      </c>
      <c r="HF1481" t="s">
        <v>3</v>
      </c>
      <c r="HM1481" t="s">
        <v>3</v>
      </c>
      <c r="HN1481" t="s">
        <v>35</v>
      </c>
      <c r="HO1481" t="s">
        <v>36</v>
      </c>
      <c r="HP1481" t="s">
        <v>33</v>
      </c>
      <c r="HQ1481" t="s">
        <v>33</v>
      </c>
      <c r="HS1481">
        <v>0</v>
      </c>
      <c r="IK1481">
        <v>0</v>
      </c>
    </row>
    <row r="1482" spans="1:255">
      <c r="A1482" s="2">
        <v>17</v>
      </c>
      <c r="B1482" s="2">
        <v>1</v>
      </c>
      <c r="C1482" s="2">
        <f>ROW(SmtRes!A953)</f>
        <v>953</v>
      </c>
      <c r="D1482" s="2">
        <f>ROW(EtalonRes!A941)</f>
        <v>941</v>
      </c>
      <c r="E1482" s="2" t="s">
        <v>41</v>
      </c>
      <c r="F1482" s="2" t="s">
        <v>839</v>
      </c>
      <c r="G1482" s="2" t="s">
        <v>840</v>
      </c>
      <c r="H1482" s="2" t="s">
        <v>834</v>
      </c>
      <c r="I1482" s="2">
        <f>ROUND(ROUND(1,6),9)</f>
        <v>1</v>
      </c>
      <c r="J1482" s="2">
        <v>0</v>
      </c>
      <c r="K1482" s="2">
        <f>ROUND(ROUND(1,6),9)</f>
        <v>1</v>
      </c>
      <c r="L1482" s="2">
        <v>1</v>
      </c>
      <c r="M1482" s="2">
        <v>0</v>
      </c>
      <c r="N1482" s="2">
        <f t="shared" si="1057"/>
        <v>1</v>
      </c>
      <c r="O1482" s="2">
        <f t="shared" si="1058"/>
        <v>993.1</v>
      </c>
      <c r="P1482" s="2">
        <f t="shared" si="1059"/>
        <v>0</v>
      </c>
      <c r="Q1482" s="2">
        <f t="shared" si="1060"/>
        <v>370.77</v>
      </c>
      <c r="R1482" s="2">
        <f t="shared" si="1061"/>
        <v>44.62</v>
      </c>
      <c r="S1482" s="2">
        <f t="shared" si="1062"/>
        <v>622.33000000000004</v>
      </c>
      <c r="T1482" s="2">
        <f t="shared" si="1063"/>
        <v>0</v>
      </c>
      <c r="U1482" s="2">
        <f t="shared" si="1064"/>
        <v>65.44</v>
      </c>
      <c r="V1482" s="2">
        <f t="shared" si="1065"/>
        <v>3.85</v>
      </c>
      <c r="W1482" s="2">
        <f t="shared" si="1066"/>
        <v>0</v>
      </c>
      <c r="X1482" s="2">
        <f t="shared" si="1067"/>
        <v>686.96</v>
      </c>
      <c r="Y1482" s="2">
        <f t="shared" si="1068"/>
        <v>400.17</v>
      </c>
      <c r="Z1482" s="2"/>
      <c r="AA1482" s="2">
        <v>88889161</v>
      </c>
      <c r="AB1482" s="2">
        <f t="shared" si="1069"/>
        <v>993.1</v>
      </c>
      <c r="AC1482" s="2">
        <f t="shared" si="1070"/>
        <v>0</v>
      </c>
      <c r="AD1482" s="2">
        <f t="shared" si="1071"/>
        <v>370.77</v>
      </c>
      <c r="AE1482" s="2">
        <f t="shared" si="1072"/>
        <v>44.62</v>
      </c>
      <c r="AF1482" s="2">
        <f t="shared" si="1073"/>
        <v>622.33000000000004</v>
      </c>
      <c r="AG1482" s="2">
        <f t="shared" si="1074"/>
        <v>0</v>
      </c>
      <c r="AH1482" s="2">
        <f t="shared" si="1075"/>
        <v>65.44</v>
      </c>
      <c r="AI1482" s="2">
        <f t="shared" si="1076"/>
        <v>3.85</v>
      </c>
      <c r="AJ1482" s="2">
        <f t="shared" si="1077"/>
        <v>0</v>
      </c>
      <c r="AK1482" s="2">
        <v>993.1</v>
      </c>
      <c r="AL1482" s="2">
        <v>0</v>
      </c>
      <c r="AM1482" s="2">
        <v>370.77</v>
      </c>
      <c r="AN1482" s="2">
        <v>44.62</v>
      </c>
      <c r="AO1482" s="2">
        <v>622.33000000000004</v>
      </c>
      <c r="AP1482" s="2">
        <v>0</v>
      </c>
      <c r="AQ1482" s="2">
        <v>65.44</v>
      </c>
      <c r="AR1482" s="2">
        <v>3.85</v>
      </c>
      <c r="AS1482" s="2">
        <v>0</v>
      </c>
      <c r="AT1482" s="2">
        <v>103</v>
      </c>
      <c r="AU1482" s="2">
        <v>60</v>
      </c>
      <c r="AV1482" s="2">
        <v>1</v>
      </c>
      <c r="AW1482" s="2">
        <v>1</v>
      </c>
      <c r="AX1482" s="2"/>
      <c r="AY1482" s="2"/>
      <c r="AZ1482" s="2">
        <v>1</v>
      </c>
      <c r="BA1482" s="2">
        <v>1</v>
      </c>
      <c r="BB1482" s="2">
        <v>1</v>
      </c>
      <c r="BC1482" s="2">
        <v>1</v>
      </c>
      <c r="BD1482" s="2" t="s">
        <v>3</v>
      </c>
      <c r="BE1482" s="2" t="s">
        <v>3</v>
      </c>
      <c r="BF1482" s="2" t="s">
        <v>3</v>
      </c>
      <c r="BG1482" s="2" t="s">
        <v>3</v>
      </c>
      <c r="BH1482" s="2">
        <v>0</v>
      </c>
      <c r="BI1482" s="2">
        <v>1</v>
      </c>
      <c r="BJ1482" s="2" t="s">
        <v>841</v>
      </c>
      <c r="BK1482" s="2"/>
      <c r="BL1482" s="2"/>
      <c r="BM1482" s="2">
        <v>33001</v>
      </c>
      <c r="BN1482" s="2">
        <v>0</v>
      </c>
      <c r="BO1482" s="2" t="s">
        <v>3</v>
      </c>
      <c r="BP1482" s="2">
        <v>0</v>
      </c>
      <c r="BQ1482" s="2">
        <v>2</v>
      </c>
      <c r="BR1482" s="2">
        <v>0</v>
      </c>
      <c r="BS1482" s="2">
        <v>1</v>
      </c>
      <c r="BT1482" s="2">
        <v>1</v>
      </c>
      <c r="BU1482" s="2">
        <v>1</v>
      </c>
      <c r="BV1482" s="2">
        <v>1</v>
      </c>
      <c r="BW1482" s="2">
        <v>1</v>
      </c>
      <c r="BX1482" s="2">
        <v>1</v>
      </c>
      <c r="BY1482" s="2" t="s">
        <v>3</v>
      </c>
      <c r="BZ1482" s="2">
        <v>103</v>
      </c>
      <c r="CA1482" s="2">
        <v>60</v>
      </c>
      <c r="CB1482" s="2" t="s">
        <v>3</v>
      </c>
      <c r="CC1482" s="2"/>
      <c r="CD1482" s="2"/>
      <c r="CE1482" s="2">
        <v>0</v>
      </c>
      <c r="CF1482" s="2">
        <v>0</v>
      </c>
      <c r="CG1482" s="2">
        <v>0</v>
      </c>
      <c r="CH1482" s="2">
        <v>3</v>
      </c>
      <c r="CI1482" s="2">
        <v>0</v>
      </c>
      <c r="CJ1482" s="2">
        <v>0</v>
      </c>
      <c r="CK1482" s="2">
        <v>0</v>
      </c>
      <c r="CL1482" s="2">
        <v>0</v>
      </c>
      <c r="CM1482" s="2">
        <v>0</v>
      </c>
      <c r="CN1482" s="2" t="s">
        <v>3</v>
      </c>
      <c r="CO1482" s="2">
        <v>0</v>
      </c>
      <c r="CP1482" s="2">
        <f t="shared" si="1078"/>
        <v>993.1</v>
      </c>
      <c r="CQ1482" s="2">
        <f t="shared" si="1079"/>
        <v>0</v>
      </c>
      <c r="CR1482" s="2">
        <f t="shared" si="1080"/>
        <v>370.77</v>
      </c>
      <c r="CS1482" s="2">
        <f t="shared" si="1081"/>
        <v>44.62</v>
      </c>
      <c r="CT1482" s="2">
        <f t="shared" si="1082"/>
        <v>622.33000000000004</v>
      </c>
      <c r="CU1482" s="2">
        <f t="shared" si="1083"/>
        <v>0</v>
      </c>
      <c r="CV1482" s="2">
        <f t="shared" si="1084"/>
        <v>65.44</v>
      </c>
      <c r="CW1482" s="2">
        <f t="shared" si="1085"/>
        <v>3.85</v>
      </c>
      <c r="CX1482" s="2">
        <f t="shared" si="1086"/>
        <v>0</v>
      </c>
      <c r="CY1482" s="2">
        <f t="shared" si="1087"/>
        <v>686.95850000000007</v>
      </c>
      <c r="CZ1482" s="2">
        <f t="shared" si="1088"/>
        <v>400.17</v>
      </c>
      <c r="DA1482" s="2"/>
      <c r="DB1482" s="2"/>
      <c r="DC1482" s="2" t="s">
        <v>3</v>
      </c>
      <c r="DD1482" s="2" t="s">
        <v>3</v>
      </c>
      <c r="DE1482" s="2" t="s">
        <v>3</v>
      </c>
      <c r="DF1482" s="2" t="s">
        <v>3</v>
      </c>
      <c r="DG1482" s="2" t="s">
        <v>3</v>
      </c>
      <c r="DH1482" s="2" t="s">
        <v>3</v>
      </c>
      <c r="DI1482" s="2" t="s">
        <v>3</v>
      </c>
      <c r="DJ1482" s="2" t="s">
        <v>3</v>
      </c>
      <c r="DK1482" s="2" t="s">
        <v>3</v>
      </c>
      <c r="DL1482" s="2" t="s">
        <v>3</v>
      </c>
      <c r="DM1482" s="2" t="s">
        <v>3</v>
      </c>
      <c r="DN1482" s="2">
        <v>0</v>
      </c>
      <c r="DO1482" s="2">
        <v>0</v>
      </c>
      <c r="DP1482" s="2">
        <v>1</v>
      </c>
      <c r="DQ1482" s="2">
        <v>1</v>
      </c>
      <c r="DR1482" s="2"/>
      <c r="DS1482" s="2"/>
      <c r="DT1482" s="2"/>
      <c r="DU1482" s="2">
        <v>1013</v>
      </c>
      <c r="DV1482" s="2" t="s">
        <v>834</v>
      </c>
      <c r="DW1482" s="2" t="s">
        <v>834</v>
      </c>
      <c r="DX1482" s="2">
        <v>1</v>
      </c>
      <c r="DY1482" s="2"/>
      <c r="DZ1482" s="2" t="s">
        <v>3</v>
      </c>
      <c r="EA1482" s="2" t="s">
        <v>3</v>
      </c>
      <c r="EB1482" s="2" t="s">
        <v>3</v>
      </c>
      <c r="EC1482" s="2" t="s">
        <v>3</v>
      </c>
      <c r="ED1482" s="2"/>
      <c r="EE1482" s="2">
        <v>64991489</v>
      </c>
      <c r="EF1482" s="2">
        <v>2</v>
      </c>
      <c r="EG1482" s="2" t="s">
        <v>32</v>
      </c>
      <c r="EH1482" s="2">
        <v>27</v>
      </c>
      <c r="EI1482" s="2" t="s">
        <v>33</v>
      </c>
      <c r="EJ1482" s="2">
        <v>1</v>
      </c>
      <c r="EK1482" s="2">
        <v>33001</v>
      </c>
      <c r="EL1482" s="2" t="s">
        <v>33</v>
      </c>
      <c r="EM1482" s="2" t="s">
        <v>34</v>
      </c>
      <c r="EN1482" s="2"/>
      <c r="EO1482" s="2" t="s">
        <v>3</v>
      </c>
      <c r="EP1482" s="2"/>
      <c r="EQ1482" s="2">
        <v>0</v>
      </c>
      <c r="ER1482" s="2">
        <v>993.1</v>
      </c>
      <c r="ES1482" s="2">
        <v>0</v>
      </c>
      <c r="ET1482" s="2">
        <v>370.77</v>
      </c>
      <c r="EU1482" s="2">
        <v>44.62</v>
      </c>
      <c r="EV1482" s="2">
        <v>622.33000000000004</v>
      </c>
      <c r="EW1482" s="2">
        <v>65.44</v>
      </c>
      <c r="EX1482" s="2">
        <v>3.85</v>
      </c>
      <c r="EY1482" s="2">
        <v>0</v>
      </c>
      <c r="EZ1482" s="2"/>
      <c r="FA1482" s="2"/>
      <c r="FB1482" s="2"/>
      <c r="FC1482" s="2"/>
      <c r="FD1482" s="2"/>
      <c r="FE1482" s="2"/>
      <c r="FF1482" s="2"/>
      <c r="FG1482" s="2"/>
      <c r="FH1482" s="2"/>
      <c r="FI1482" s="2"/>
      <c r="FJ1482" s="2"/>
      <c r="FK1482" s="2"/>
      <c r="FL1482" s="2"/>
      <c r="FM1482" s="2"/>
      <c r="FN1482" s="2"/>
      <c r="FO1482" s="2"/>
      <c r="FP1482" s="2"/>
      <c r="FQ1482" s="2">
        <v>0</v>
      </c>
      <c r="FR1482" s="2">
        <v>0</v>
      </c>
      <c r="FS1482" s="2">
        <v>0</v>
      </c>
      <c r="FT1482" s="2"/>
      <c r="FU1482" s="2"/>
      <c r="FV1482" s="2"/>
      <c r="FW1482" s="2"/>
      <c r="FX1482" s="2">
        <v>103</v>
      </c>
      <c r="FY1482" s="2">
        <v>60</v>
      </c>
      <c r="FZ1482" s="2"/>
      <c r="GA1482" s="2" t="s">
        <v>3</v>
      </c>
      <c r="GB1482" s="2"/>
      <c r="GC1482" s="2"/>
      <c r="GD1482" s="2">
        <v>1</v>
      </c>
      <c r="GE1482" s="2"/>
      <c r="GF1482" s="2">
        <v>-1257658186</v>
      </c>
      <c r="GG1482" s="2">
        <v>2</v>
      </c>
      <c r="GH1482" s="2">
        <v>1</v>
      </c>
      <c r="GI1482" s="2">
        <v>-2</v>
      </c>
      <c r="GJ1482" s="2">
        <v>0</v>
      </c>
      <c r="GK1482" s="2">
        <v>0</v>
      </c>
      <c r="GL1482" s="2">
        <f t="shared" si="1089"/>
        <v>0</v>
      </c>
      <c r="GM1482" s="2">
        <f t="shared" si="1090"/>
        <v>2080.23</v>
      </c>
      <c r="GN1482" s="2">
        <f t="shared" si="1091"/>
        <v>2080.23</v>
      </c>
      <c r="GO1482" s="2">
        <f t="shared" si="1092"/>
        <v>0</v>
      </c>
      <c r="GP1482" s="2">
        <f t="shared" si="1093"/>
        <v>0</v>
      </c>
      <c r="GQ1482" s="2"/>
      <c r="GR1482" s="2">
        <v>0</v>
      </c>
      <c r="GS1482" s="2">
        <v>3</v>
      </c>
      <c r="GT1482" s="2">
        <v>0</v>
      </c>
      <c r="GU1482" s="2" t="s">
        <v>3</v>
      </c>
      <c r="GV1482" s="2">
        <f t="shared" si="1094"/>
        <v>0</v>
      </c>
      <c r="GW1482" s="2">
        <v>1</v>
      </c>
      <c r="GX1482" s="2">
        <f t="shared" si="1095"/>
        <v>0</v>
      </c>
      <c r="GY1482" s="2"/>
      <c r="GZ1482" s="2"/>
      <c r="HA1482" s="2">
        <v>0</v>
      </c>
      <c r="HB1482" s="2">
        <v>0</v>
      </c>
      <c r="HC1482" s="2">
        <f t="shared" si="1096"/>
        <v>0</v>
      </c>
      <c r="HD1482" s="2"/>
      <c r="HE1482" s="2" t="s">
        <v>3</v>
      </c>
      <c r="HF1482" s="2" t="s">
        <v>3</v>
      </c>
      <c r="HG1482" s="2"/>
      <c r="HH1482" s="2"/>
      <c r="HI1482" s="2"/>
      <c r="HJ1482" s="2"/>
      <c r="HK1482" s="2"/>
      <c r="HL1482" s="2"/>
      <c r="HM1482" s="2" t="s">
        <v>3</v>
      </c>
      <c r="HN1482" s="2" t="s">
        <v>35</v>
      </c>
      <c r="HO1482" s="2" t="s">
        <v>36</v>
      </c>
      <c r="HP1482" s="2" t="s">
        <v>33</v>
      </c>
      <c r="HQ1482" s="2" t="s">
        <v>33</v>
      </c>
      <c r="HR1482" s="2"/>
      <c r="HS1482" s="2">
        <v>0</v>
      </c>
      <c r="HT1482" s="2"/>
      <c r="HU1482" s="2"/>
      <c r="HV1482" s="2"/>
      <c r="HW1482" s="2"/>
      <c r="HX1482" s="2"/>
      <c r="HY1482" s="2"/>
      <c r="HZ1482" s="2"/>
      <c r="IA1482" s="2"/>
      <c r="IB1482" s="2"/>
      <c r="IC1482" s="2"/>
      <c r="ID1482" s="2"/>
      <c r="IE1482" s="2"/>
      <c r="IF1482" s="2"/>
      <c r="IG1482" s="2"/>
      <c r="IH1482" s="2"/>
      <c r="II1482" s="2"/>
      <c r="IJ1482" s="2"/>
      <c r="IK1482" s="2">
        <v>0</v>
      </c>
      <c r="IL1482" s="2"/>
      <c r="IM1482" s="2"/>
      <c r="IN1482" s="2"/>
      <c r="IO1482" s="2"/>
      <c r="IP1482" s="2"/>
      <c r="IQ1482" s="2"/>
      <c r="IR1482" s="2"/>
      <c r="IS1482" s="2"/>
      <c r="IT1482" s="2"/>
      <c r="IU1482" s="2"/>
    </row>
    <row r="1483" spans="1:255">
      <c r="A1483">
        <v>17</v>
      </c>
      <c r="B1483">
        <v>1</v>
      </c>
      <c r="C1483">
        <f>ROW(SmtRes!A958)</f>
        <v>958</v>
      </c>
      <c r="D1483">
        <f>ROW(EtalonRes!A946)</f>
        <v>946</v>
      </c>
      <c r="E1483" t="s">
        <v>41</v>
      </c>
      <c r="F1483" t="s">
        <v>839</v>
      </c>
      <c r="G1483" t="s">
        <v>840</v>
      </c>
      <c r="H1483" t="s">
        <v>834</v>
      </c>
      <c r="I1483">
        <f>ROUND(ROUND(1,6),9)</f>
        <v>1</v>
      </c>
      <c r="J1483">
        <v>0</v>
      </c>
      <c r="K1483">
        <f>ROUND(ROUND(1,6),9)</f>
        <v>1</v>
      </c>
      <c r="L1483">
        <v>1</v>
      </c>
      <c r="M1483">
        <v>0</v>
      </c>
      <c r="N1483">
        <f t="shared" si="1057"/>
        <v>1</v>
      </c>
      <c r="O1483">
        <f t="shared" si="1058"/>
        <v>33763.11</v>
      </c>
      <c r="P1483">
        <f t="shared" si="1059"/>
        <v>0</v>
      </c>
      <c r="Q1483">
        <f t="shared" si="1060"/>
        <v>4501.1499999999996</v>
      </c>
      <c r="R1483">
        <f t="shared" si="1061"/>
        <v>2098.0300000000002</v>
      </c>
      <c r="S1483">
        <f t="shared" si="1062"/>
        <v>29261.96</v>
      </c>
      <c r="T1483">
        <f t="shared" si="1063"/>
        <v>0</v>
      </c>
      <c r="U1483">
        <f t="shared" si="1064"/>
        <v>65.44</v>
      </c>
      <c r="V1483">
        <f t="shared" si="1065"/>
        <v>3.85</v>
      </c>
      <c r="W1483">
        <f t="shared" si="1066"/>
        <v>0</v>
      </c>
      <c r="X1483">
        <f t="shared" si="1067"/>
        <v>32300.79</v>
      </c>
      <c r="Y1483">
        <f t="shared" si="1068"/>
        <v>18815.990000000002</v>
      </c>
      <c r="AA1483">
        <v>88889103</v>
      </c>
      <c r="AB1483">
        <f t="shared" si="1069"/>
        <v>993.1</v>
      </c>
      <c r="AC1483">
        <f t="shared" si="1070"/>
        <v>0</v>
      </c>
      <c r="AD1483">
        <f t="shared" si="1071"/>
        <v>370.77</v>
      </c>
      <c r="AE1483">
        <f t="shared" si="1072"/>
        <v>44.62</v>
      </c>
      <c r="AF1483">
        <f t="shared" si="1073"/>
        <v>622.33000000000004</v>
      </c>
      <c r="AG1483">
        <f t="shared" si="1074"/>
        <v>0</v>
      </c>
      <c r="AH1483">
        <f t="shared" si="1075"/>
        <v>65.44</v>
      </c>
      <c r="AI1483">
        <f t="shared" si="1076"/>
        <v>3.85</v>
      </c>
      <c r="AJ1483">
        <f t="shared" si="1077"/>
        <v>0</v>
      </c>
      <c r="AK1483">
        <v>993.1</v>
      </c>
      <c r="AL1483">
        <v>0</v>
      </c>
      <c r="AM1483">
        <v>370.77</v>
      </c>
      <c r="AN1483">
        <v>44.62</v>
      </c>
      <c r="AO1483">
        <v>622.33000000000004</v>
      </c>
      <c r="AP1483">
        <v>0</v>
      </c>
      <c r="AQ1483">
        <v>65.44</v>
      </c>
      <c r="AR1483">
        <v>3.85</v>
      </c>
      <c r="AS1483">
        <v>0</v>
      </c>
      <c r="AT1483">
        <v>103</v>
      </c>
      <c r="AU1483">
        <v>60</v>
      </c>
      <c r="AV1483">
        <v>1</v>
      </c>
      <c r="AW1483">
        <v>1</v>
      </c>
      <c r="AZ1483">
        <v>1</v>
      </c>
      <c r="BA1483">
        <v>47.02</v>
      </c>
      <c r="BB1483">
        <v>12.14</v>
      </c>
      <c r="BC1483">
        <v>1</v>
      </c>
      <c r="BD1483" t="s">
        <v>3</v>
      </c>
      <c r="BE1483" t="s">
        <v>3</v>
      </c>
      <c r="BF1483" t="s">
        <v>3</v>
      </c>
      <c r="BG1483" t="s">
        <v>3</v>
      </c>
      <c r="BH1483">
        <v>0</v>
      </c>
      <c r="BI1483">
        <v>1</v>
      </c>
      <c r="BJ1483" t="s">
        <v>841</v>
      </c>
      <c r="BM1483">
        <v>33001</v>
      </c>
      <c r="BN1483">
        <v>0</v>
      </c>
      <c r="BO1483" t="s">
        <v>839</v>
      </c>
      <c r="BP1483">
        <v>1</v>
      </c>
      <c r="BQ1483">
        <v>2</v>
      </c>
      <c r="BR1483">
        <v>0</v>
      </c>
      <c r="BS1483">
        <v>47.02</v>
      </c>
      <c r="BT1483">
        <v>1</v>
      </c>
      <c r="BU1483">
        <v>1</v>
      </c>
      <c r="BV1483">
        <v>1</v>
      </c>
      <c r="BW1483">
        <v>1</v>
      </c>
      <c r="BX1483">
        <v>1</v>
      </c>
      <c r="BY1483" t="s">
        <v>3</v>
      </c>
      <c r="BZ1483">
        <v>103</v>
      </c>
      <c r="CA1483">
        <v>60</v>
      </c>
      <c r="CB1483" t="s">
        <v>3</v>
      </c>
      <c r="CE1483">
        <v>0</v>
      </c>
      <c r="CF1483">
        <v>0</v>
      </c>
      <c r="CG1483">
        <v>0</v>
      </c>
      <c r="CH1483">
        <v>3</v>
      </c>
      <c r="CI1483">
        <v>0</v>
      </c>
      <c r="CJ1483">
        <v>0</v>
      </c>
      <c r="CK1483">
        <v>0</v>
      </c>
      <c r="CL1483">
        <v>0</v>
      </c>
      <c r="CM1483">
        <v>0</v>
      </c>
      <c r="CN1483" t="s">
        <v>3</v>
      </c>
      <c r="CO1483">
        <v>0</v>
      </c>
      <c r="CP1483">
        <f t="shared" si="1078"/>
        <v>33763.11</v>
      </c>
      <c r="CQ1483">
        <f t="shared" si="1079"/>
        <v>0</v>
      </c>
      <c r="CR1483">
        <f t="shared" si="1080"/>
        <v>4501.1477999999997</v>
      </c>
      <c r="CS1483">
        <f t="shared" si="1081"/>
        <v>2098.0324000000001</v>
      </c>
      <c r="CT1483">
        <f t="shared" si="1082"/>
        <v>29261.956600000005</v>
      </c>
      <c r="CU1483">
        <f t="shared" si="1083"/>
        <v>0</v>
      </c>
      <c r="CV1483">
        <f t="shared" si="1084"/>
        <v>65.44</v>
      </c>
      <c r="CW1483">
        <f t="shared" si="1085"/>
        <v>3.85</v>
      </c>
      <c r="CX1483">
        <f t="shared" si="1086"/>
        <v>0</v>
      </c>
      <c r="CY1483">
        <f t="shared" si="1087"/>
        <v>32300.789699999998</v>
      </c>
      <c r="CZ1483">
        <f t="shared" si="1088"/>
        <v>18815.993999999999</v>
      </c>
      <c r="DC1483" t="s">
        <v>3</v>
      </c>
      <c r="DD1483" t="s">
        <v>3</v>
      </c>
      <c r="DE1483" t="s">
        <v>3</v>
      </c>
      <c r="DF1483" t="s">
        <v>3</v>
      </c>
      <c r="DG1483" t="s">
        <v>3</v>
      </c>
      <c r="DH1483" t="s">
        <v>3</v>
      </c>
      <c r="DI1483" t="s">
        <v>3</v>
      </c>
      <c r="DJ1483" t="s">
        <v>3</v>
      </c>
      <c r="DK1483" t="s">
        <v>3</v>
      </c>
      <c r="DL1483" t="s">
        <v>3</v>
      </c>
      <c r="DM1483" t="s">
        <v>3</v>
      </c>
      <c r="DN1483">
        <v>0</v>
      </c>
      <c r="DO1483">
        <v>0</v>
      </c>
      <c r="DP1483">
        <v>1</v>
      </c>
      <c r="DQ1483">
        <v>1</v>
      </c>
      <c r="DU1483">
        <v>1013</v>
      </c>
      <c r="DV1483" t="s">
        <v>834</v>
      </c>
      <c r="DW1483" t="s">
        <v>834</v>
      </c>
      <c r="DX1483">
        <v>1</v>
      </c>
      <c r="DZ1483" t="s">
        <v>3</v>
      </c>
      <c r="EA1483" t="s">
        <v>3</v>
      </c>
      <c r="EB1483" t="s">
        <v>3</v>
      </c>
      <c r="EC1483" t="s">
        <v>3</v>
      </c>
      <c r="EE1483">
        <v>64991489</v>
      </c>
      <c r="EF1483">
        <v>2</v>
      </c>
      <c r="EG1483" t="s">
        <v>32</v>
      </c>
      <c r="EH1483">
        <v>27</v>
      </c>
      <c r="EI1483" t="s">
        <v>33</v>
      </c>
      <c r="EJ1483">
        <v>1</v>
      </c>
      <c r="EK1483">
        <v>33001</v>
      </c>
      <c r="EL1483" t="s">
        <v>33</v>
      </c>
      <c r="EM1483" t="s">
        <v>34</v>
      </c>
      <c r="EO1483" t="s">
        <v>3</v>
      </c>
      <c r="EQ1483">
        <v>0</v>
      </c>
      <c r="ER1483">
        <v>993.1</v>
      </c>
      <c r="ES1483">
        <v>0</v>
      </c>
      <c r="ET1483">
        <v>370.77</v>
      </c>
      <c r="EU1483">
        <v>44.62</v>
      </c>
      <c r="EV1483">
        <v>622.33000000000004</v>
      </c>
      <c r="EW1483">
        <v>65.44</v>
      </c>
      <c r="EX1483">
        <v>3.85</v>
      </c>
      <c r="EY1483">
        <v>0</v>
      </c>
      <c r="FQ1483">
        <v>0</v>
      </c>
      <c r="FR1483">
        <v>0</v>
      </c>
      <c r="FS1483">
        <v>0</v>
      </c>
      <c r="FX1483">
        <v>103</v>
      </c>
      <c r="FY1483">
        <v>60</v>
      </c>
      <c r="GA1483" t="s">
        <v>3</v>
      </c>
      <c r="GD1483">
        <v>1</v>
      </c>
      <c r="GF1483">
        <v>-1257658186</v>
      </c>
      <c r="GG1483">
        <v>2</v>
      </c>
      <c r="GH1483">
        <v>1</v>
      </c>
      <c r="GI1483">
        <v>2</v>
      </c>
      <c r="GJ1483">
        <v>0</v>
      </c>
      <c r="GK1483">
        <v>0</v>
      </c>
      <c r="GL1483">
        <f t="shared" si="1089"/>
        <v>0</v>
      </c>
      <c r="GM1483">
        <f t="shared" si="1090"/>
        <v>84879.89</v>
      </c>
      <c r="GN1483">
        <f t="shared" si="1091"/>
        <v>84879.89</v>
      </c>
      <c r="GO1483">
        <f t="shared" si="1092"/>
        <v>0</v>
      </c>
      <c r="GP1483">
        <f t="shared" si="1093"/>
        <v>0</v>
      </c>
      <c r="GR1483">
        <v>0</v>
      </c>
      <c r="GS1483">
        <v>3</v>
      </c>
      <c r="GT1483">
        <v>0</v>
      </c>
      <c r="GU1483" t="s">
        <v>3</v>
      </c>
      <c r="GV1483">
        <f t="shared" si="1094"/>
        <v>0</v>
      </c>
      <c r="GW1483">
        <v>1</v>
      </c>
      <c r="GX1483">
        <f t="shared" si="1095"/>
        <v>0</v>
      </c>
      <c r="HA1483">
        <v>0</v>
      </c>
      <c r="HB1483">
        <v>0</v>
      </c>
      <c r="HC1483">
        <f t="shared" si="1096"/>
        <v>0</v>
      </c>
      <c r="HE1483" t="s">
        <v>3</v>
      </c>
      <c r="HF1483" t="s">
        <v>3</v>
      </c>
      <c r="HM1483" t="s">
        <v>3</v>
      </c>
      <c r="HN1483" t="s">
        <v>35</v>
      </c>
      <c r="HO1483" t="s">
        <v>36</v>
      </c>
      <c r="HP1483" t="s">
        <v>33</v>
      </c>
      <c r="HQ1483" t="s">
        <v>33</v>
      </c>
      <c r="HS1483">
        <v>0</v>
      </c>
      <c r="IK1483">
        <v>0</v>
      </c>
    </row>
    <row r="1484" spans="1:255">
      <c r="A1484" s="2">
        <v>18</v>
      </c>
      <c r="B1484" s="2">
        <v>1</v>
      </c>
      <c r="C1484" s="2">
        <v>953</v>
      </c>
      <c r="D1484" s="2"/>
      <c r="E1484" s="2" t="s">
        <v>489</v>
      </c>
      <c r="F1484" s="2" t="s">
        <v>94</v>
      </c>
      <c r="G1484" s="2" t="s">
        <v>95</v>
      </c>
      <c r="H1484" s="2" t="s">
        <v>74</v>
      </c>
      <c r="I1484" s="2">
        <f>I1482*J1484</f>
        <v>0</v>
      </c>
      <c r="J1484" s="2">
        <v>0</v>
      </c>
      <c r="K1484" s="2">
        <v>0</v>
      </c>
      <c r="L1484" s="2">
        <v>0</v>
      </c>
      <c r="M1484" s="2">
        <v>0</v>
      </c>
      <c r="N1484" s="2">
        <f t="shared" si="1057"/>
        <v>0</v>
      </c>
      <c r="O1484" s="2">
        <f t="shared" si="1058"/>
        <v>0</v>
      </c>
      <c r="P1484" s="2">
        <f t="shared" si="1059"/>
        <v>0</v>
      </c>
      <c r="Q1484" s="2">
        <f t="shared" si="1060"/>
        <v>0</v>
      </c>
      <c r="R1484" s="2">
        <f t="shared" si="1061"/>
        <v>0</v>
      </c>
      <c r="S1484" s="2">
        <f t="shared" si="1062"/>
        <v>0</v>
      </c>
      <c r="T1484" s="2">
        <f t="shared" si="1063"/>
        <v>0</v>
      </c>
      <c r="U1484" s="2">
        <f t="shared" si="1064"/>
        <v>0</v>
      </c>
      <c r="V1484" s="2">
        <f t="shared" si="1065"/>
        <v>0</v>
      </c>
      <c r="W1484" s="2">
        <f t="shared" si="1066"/>
        <v>0</v>
      </c>
      <c r="X1484" s="2">
        <f t="shared" si="1067"/>
        <v>0</v>
      </c>
      <c r="Y1484" s="2">
        <f t="shared" si="1068"/>
        <v>0</v>
      </c>
      <c r="Z1484" s="2"/>
      <c r="AA1484" s="2">
        <v>88889161</v>
      </c>
      <c r="AB1484" s="2">
        <f t="shared" si="1069"/>
        <v>0</v>
      </c>
      <c r="AC1484" s="2">
        <f t="shared" si="1070"/>
        <v>0</v>
      </c>
      <c r="AD1484" s="2">
        <f t="shared" si="1071"/>
        <v>0</v>
      </c>
      <c r="AE1484" s="2">
        <f t="shared" si="1072"/>
        <v>0</v>
      </c>
      <c r="AF1484" s="2">
        <f t="shared" si="1073"/>
        <v>0</v>
      </c>
      <c r="AG1484" s="2">
        <f t="shared" si="1074"/>
        <v>0</v>
      </c>
      <c r="AH1484" s="2">
        <f t="shared" si="1075"/>
        <v>0</v>
      </c>
      <c r="AI1484" s="2">
        <f t="shared" si="1076"/>
        <v>0</v>
      </c>
      <c r="AJ1484" s="2">
        <f t="shared" si="1077"/>
        <v>0</v>
      </c>
      <c r="AK1484" s="2">
        <v>0</v>
      </c>
      <c r="AL1484" s="2">
        <v>0</v>
      </c>
      <c r="AM1484" s="2">
        <v>0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103</v>
      </c>
      <c r="AU1484" s="2">
        <v>60</v>
      </c>
      <c r="AV1484" s="2">
        <v>1</v>
      </c>
      <c r="AW1484" s="2">
        <v>1</v>
      </c>
      <c r="AX1484" s="2"/>
      <c r="AY1484" s="2"/>
      <c r="AZ1484" s="2">
        <v>1</v>
      </c>
      <c r="BA1484" s="2">
        <v>1</v>
      </c>
      <c r="BB1484" s="2">
        <v>1</v>
      </c>
      <c r="BC1484" s="2">
        <v>1</v>
      </c>
      <c r="BD1484" s="2" t="s">
        <v>3</v>
      </c>
      <c r="BE1484" s="2" t="s">
        <v>3</v>
      </c>
      <c r="BF1484" s="2" t="s">
        <v>3</v>
      </c>
      <c r="BG1484" s="2" t="s">
        <v>3</v>
      </c>
      <c r="BH1484" s="2">
        <v>3</v>
      </c>
      <c r="BI1484" s="2">
        <v>1</v>
      </c>
      <c r="BJ1484" s="2" t="s">
        <v>96</v>
      </c>
      <c r="BK1484" s="2"/>
      <c r="BL1484" s="2"/>
      <c r="BM1484" s="2">
        <v>33001</v>
      </c>
      <c r="BN1484" s="2">
        <v>0</v>
      </c>
      <c r="BO1484" s="2" t="s">
        <v>3</v>
      </c>
      <c r="BP1484" s="2">
        <v>0</v>
      </c>
      <c r="BQ1484" s="2">
        <v>2</v>
      </c>
      <c r="BR1484" s="2">
        <v>0</v>
      </c>
      <c r="BS1484" s="2">
        <v>1</v>
      </c>
      <c r="BT1484" s="2">
        <v>1</v>
      </c>
      <c r="BU1484" s="2">
        <v>1</v>
      </c>
      <c r="BV1484" s="2">
        <v>1</v>
      </c>
      <c r="BW1484" s="2">
        <v>1</v>
      </c>
      <c r="BX1484" s="2">
        <v>1</v>
      </c>
      <c r="BY1484" s="2" t="s">
        <v>3</v>
      </c>
      <c r="BZ1484" s="2">
        <v>103</v>
      </c>
      <c r="CA1484" s="2">
        <v>60</v>
      </c>
      <c r="CB1484" s="2" t="s">
        <v>3</v>
      </c>
      <c r="CC1484" s="2"/>
      <c r="CD1484" s="2"/>
      <c r="CE1484" s="2">
        <v>0</v>
      </c>
      <c r="CF1484" s="2">
        <v>0</v>
      </c>
      <c r="CG1484" s="2">
        <v>0</v>
      </c>
      <c r="CH1484" s="2">
        <v>3</v>
      </c>
      <c r="CI1484" s="2">
        <v>1</v>
      </c>
      <c r="CJ1484" s="2">
        <v>0</v>
      </c>
      <c r="CK1484" s="2">
        <v>0</v>
      </c>
      <c r="CL1484" s="2">
        <v>0</v>
      </c>
      <c r="CM1484" s="2">
        <v>0</v>
      </c>
      <c r="CN1484" s="2" t="s">
        <v>3</v>
      </c>
      <c r="CO1484" s="2">
        <v>0</v>
      </c>
      <c r="CP1484" s="2">
        <f t="shared" si="1078"/>
        <v>0</v>
      </c>
      <c r="CQ1484" s="2">
        <f t="shared" si="1079"/>
        <v>0</v>
      </c>
      <c r="CR1484" s="2">
        <f t="shared" si="1080"/>
        <v>0</v>
      </c>
      <c r="CS1484" s="2">
        <f t="shared" si="1081"/>
        <v>0</v>
      </c>
      <c r="CT1484" s="2">
        <f t="shared" si="1082"/>
        <v>0</v>
      </c>
      <c r="CU1484" s="2">
        <f t="shared" si="1083"/>
        <v>0</v>
      </c>
      <c r="CV1484" s="2">
        <f t="shared" si="1084"/>
        <v>0</v>
      </c>
      <c r="CW1484" s="2">
        <f t="shared" si="1085"/>
        <v>0</v>
      </c>
      <c r="CX1484" s="2">
        <f t="shared" si="1086"/>
        <v>0</v>
      </c>
      <c r="CY1484" s="2">
        <f t="shared" si="1087"/>
        <v>0</v>
      </c>
      <c r="CZ1484" s="2">
        <f t="shared" si="1088"/>
        <v>0</v>
      </c>
      <c r="DA1484" s="2"/>
      <c r="DB1484" s="2"/>
      <c r="DC1484" s="2" t="s">
        <v>3</v>
      </c>
      <c r="DD1484" s="2" t="s">
        <v>3</v>
      </c>
      <c r="DE1484" s="2" t="s">
        <v>3</v>
      </c>
      <c r="DF1484" s="2" t="s">
        <v>3</v>
      </c>
      <c r="DG1484" s="2" t="s">
        <v>3</v>
      </c>
      <c r="DH1484" s="2" t="s">
        <v>3</v>
      </c>
      <c r="DI1484" s="2" t="s">
        <v>3</v>
      </c>
      <c r="DJ1484" s="2" t="s">
        <v>3</v>
      </c>
      <c r="DK1484" s="2" t="s">
        <v>3</v>
      </c>
      <c r="DL1484" s="2" t="s">
        <v>3</v>
      </c>
      <c r="DM1484" s="2" t="s">
        <v>3</v>
      </c>
      <c r="DN1484" s="2">
        <v>0</v>
      </c>
      <c r="DO1484" s="2">
        <v>0</v>
      </c>
      <c r="DP1484" s="2">
        <v>1</v>
      </c>
      <c r="DQ1484" s="2">
        <v>1</v>
      </c>
      <c r="DR1484" s="2"/>
      <c r="DS1484" s="2"/>
      <c r="DT1484" s="2"/>
      <c r="DU1484" s="2">
        <v>1009</v>
      </c>
      <c r="DV1484" s="2" t="s">
        <v>74</v>
      </c>
      <c r="DW1484" s="2" t="s">
        <v>74</v>
      </c>
      <c r="DX1484" s="2">
        <v>1</v>
      </c>
      <c r="DY1484" s="2"/>
      <c r="DZ1484" s="2" t="s">
        <v>3</v>
      </c>
      <c r="EA1484" s="2" t="s">
        <v>3</v>
      </c>
      <c r="EB1484" s="2" t="s">
        <v>3</v>
      </c>
      <c r="EC1484" s="2" t="s">
        <v>3</v>
      </c>
      <c r="ED1484" s="2"/>
      <c r="EE1484" s="2">
        <v>64991489</v>
      </c>
      <c r="EF1484" s="2">
        <v>2</v>
      </c>
      <c r="EG1484" s="2" t="s">
        <v>32</v>
      </c>
      <c r="EH1484" s="2">
        <v>27</v>
      </c>
      <c r="EI1484" s="2" t="s">
        <v>33</v>
      </c>
      <c r="EJ1484" s="2">
        <v>1</v>
      </c>
      <c r="EK1484" s="2">
        <v>33001</v>
      </c>
      <c r="EL1484" s="2" t="s">
        <v>33</v>
      </c>
      <c r="EM1484" s="2" t="s">
        <v>34</v>
      </c>
      <c r="EN1484" s="2"/>
      <c r="EO1484" s="2" t="s">
        <v>3</v>
      </c>
      <c r="EP1484" s="2"/>
      <c r="EQ1484" s="2">
        <v>0</v>
      </c>
      <c r="ER1484" s="2">
        <v>0</v>
      </c>
      <c r="ES1484" s="2">
        <v>0</v>
      </c>
      <c r="ET1484" s="2">
        <v>0</v>
      </c>
      <c r="EU1484" s="2">
        <v>0</v>
      </c>
      <c r="EV1484" s="2">
        <v>0</v>
      </c>
      <c r="EW1484" s="2">
        <v>0</v>
      </c>
      <c r="EX1484" s="2">
        <v>0</v>
      </c>
      <c r="EY1484" s="2"/>
      <c r="EZ1484" s="2"/>
      <c r="FA1484" s="2"/>
      <c r="FB1484" s="2"/>
      <c r="FC1484" s="2"/>
      <c r="FD1484" s="2"/>
      <c r="FE1484" s="2"/>
      <c r="FF1484" s="2"/>
      <c r="FG1484" s="2"/>
      <c r="FH1484" s="2"/>
      <c r="FI1484" s="2"/>
      <c r="FJ1484" s="2"/>
      <c r="FK1484" s="2"/>
      <c r="FL1484" s="2"/>
      <c r="FM1484" s="2"/>
      <c r="FN1484" s="2"/>
      <c r="FO1484" s="2"/>
      <c r="FP1484" s="2"/>
      <c r="FQ1484" s="2">
        <v>0</v>
      </c>
      <c r="FR1484" s="2">
        <v>0</v>
      </c>
      <c r="FS1484" s="2">
        <v>0</v>
      </c>
      <c r="FT1484" s="2"/>
      <c r="FU1484" s="2"/>
      <c r="FV1484" s="2"/>
      <c r="FW1484" s="2"/>
      <c r="FX1484" s="2">
        <v>103</v>
      </c>
      <c r="FY1484" s="2">
        <v>60</v>
      </c>
      <c r="FZ1484" s="2"/>
      <c r="GA1484" s="2" t="s">
        <v>3</v>
      </c>
      <c r="GB1484" s="2"/>
      <c r="GC1484" s="2"/>
      <c r="GD1484" s="2">
        <v>1</v>
      </c>
      <c r="GE1484" s="2"/>
      <c r="GF1484" s="2">
        <v>-870223560</v>
      </c>
      <c r="GG1484" s="2">
        <v>2</v>
      </c>
      <c r="GH1484" s="2">
        <v>1</v>
      </c>
      <c r="GI1484" s="2">
        <v>-2</v>
      </c>
      <c r="GJ1484" s="2">
        <v>0</v>
      </c>
      <c r="GK1484" s="2">
        <v>0</v>
      </c>
      <c r="GL1484" s="2">
        <f t="shared" si="1089"/>
        <v>0</v>
      </c>
      <c r="GM1484" s="2">
        <f t="shared" si="1090"/>
        <v>0</v>
      </c>
      <c r="GN1484" s="2">
        <f t="shared" si="1091"/>
        <v>0</v>
      </c>
      <c r="GO1484" s="2">
        <f t="shared" si="1092"/>
        <v>0</v>
      </c>
      <c r="GP1484" s="2">
        <f t="shared" si="1093"/>
        <v>0</v>
      </c>
      <c r="GQ1484" s="2"/>
      <c r="GR1484" s="2">
        <v>0</v>
      </c>
      <c r="GS1484" s="2">
        <v>3</v>
      </c>
      <c r="GT1484" s="2">
        <v>0</v>
      </c>
      <c r="GU1484" s="2" t="s">
        <v>3</v>
      </c>
      <c r="GV1484" s="2">
        <f t="shared" si="1094"/>
        <v>0</v>
      </c>
      <c r="GW1484" s="2">
        <v>1</v>
      </c>
      <c r="GX1484" s="2">
        <f t="shared" si="1095"/>
        <v>0</v>
      </c>
      <c r="GY1484" s="2"/>
      <c r="GZ1484" s="2"/>
      <c r="HA1484" s="2">
        <v>0</v>
      </c>
      <c r="HB1484" s="2">
        <v>0</v>
      </c>
      <c r="HC1484" s="2">
        <f t="shared" si="1096"/>
        <v>0</v>
      </c>
      <c r="HD1484" s="2"/>
      <c r="HE1484" s="2" t="s">
        <v>3</v>
      </c>
      <c r="HF1484" s="2" t="s">
        <v>3</v>
      </c>
      <c r="HG1484" s="2"/>
      <c r="HH1484" s="2"/>
      <c r="HI1484" s="2"/>
      <c r="HJ1484" s="2"/>
      <c r="HK1484" s="2"/>
      <c r="HL1484" s="2"/>
      <c r="HM1484" s="2" t="s">
        <v>3</v>
      </c>
      <c r="HN1484" s="2" t="s">
        <v>35</v>
      </c>
      <c r="HO1484" s="2" t="s">
        <v>36</v>
      </c>
      <c r="HP1484" s="2" t="s">
        <v>33</v>
      </c>
      <c r="HQ1484" s="2" t="s">
        <v>33</v>
      </c>
      <c r="HR1484" s="2"/>
      <c r="HS1484" s="2">
        <v>0</v>
      </c>
      <c r="HT1484" s="2"/>
      <c r="HU1484" s="2"/>
      <c r="HV1484" s="2"/>
      <c r="HW1484" s="2"/>
      <c r="HX1484" s="2"/>
      <c r="HY1484" s="2"/>
      <c r="HZ1484" s="2"/>
      <c r="IA1484" s="2"/>
      <c r="IB1484" s="2"/>
      <c r="IC1484" s="2"/>
      <c r="ID1484" s="2"/>
      <c r="IE1484" s="2"/>
      <c r="IF1484" s="2"/>
      <c r="IG1484" s="2"/>
      <c r="IH1484" s="2"/>
      <c r="II1484" s="2"/>
      <c r="IJ1484" s="2"/>
      <c r="IK1484" s="2">
        <v>0</v>
      </c>
      <c r="IL1484" s="2"/>
      <c r="IM1484" s="2"/>
      <c r="IN1484" s="2"/>
      <c r="IO1484" s="2"/>
      <c r="IP1484" s="2"/>
      <c r="IQ1484" s="2"/>
      <c r="IR1484" s="2"/>
      <c r="IS1484" s="2"/>
      <c r="IT1484" s="2"/>
      <c r="IU1484" s="2"/>
    </row>
    <row r="1485" spans="1:255">
      <c r="A1485">
        <v>18</v>
      </c>
      <c r="B1485">
        <v>1</v>
      </c>
      <c r="C1485">
        <v>958</v>
      </c>
      <c r="E1485" t="s">
        <v>489</v>
      </c>
      <c r="F1485" t="s">
        <v>94</v>
      </c>
      <c r="G1485" t="s">
        <v>95</v>
      </c>
      <c r="H1485" t="s">
        <v>74</v>
      </c>
      <c r="I1485">
        <f>I1483*J1485</f>
        <v>0</v>
      </c>
      <c r="J1485">
        <v>0</v>
      </c>
      <c r="K1485">
        <v>0</v>
      </c>
      <c r="L1485">
        <v>0</v>
      </c>
      <c r="M1485">
        <v>0</v>
      </c>
      <c r="N1485">
        <f t="shared" si="1057"/>
        <v>0</v>
      </c>
      <c r="O1485">
        <f t="shared" si="1058"/>
        <v>0</v>
      </c>
      <c r="P1485">
        <f t="shared" si="1059"/>
        <v>0</v>
      </c>
      <c r="Q1485">
        <f t="shared" si="1060"/>
        <v>0</v>
      </c>
      <c r="R1485">
        <f t="shared" si="1061"/>
        <v>0</v>
      </c>
      <c r="S1485">
        <f t="shared" si="1062"/>
        <v>0</v>
      </c>
      <c r="T1485">
        <f t="shared" si="1063"/>
        <v>0</v>
      </c>
      <c r="U1485">
        <f t="shared" si="1064"/>
        <v>0</v>
      </c>
      <c r="V1485">
        <f t="shared" si="1065"/>
        <v>0</v>
      </c>
      <c r="W1485">
        <f t="shared" si="1066"/>
        <v>0</v>
      </c>
      <c r="X1485">
        <f t="shared" si="1067"/>
        <v>0</v>
      </c>
      <c r="Y1485">
        <f t="shared" si="1068"/>
        <v>0</v>
      </c>
      <c r="AA1485">
        <v>88889103</v>
      </c>
      <c r="AB1485">
        <f t="shared" si="1069"/>
        <v>0</v>
      </c>
      <c r="AC1485">
        <f t="shared" si="1070"/>
        <v>0</v>
      </c>
      <c r="AD1485">
        <f t="shared" si="1071"/>
        <v>0</v>
      </c>
      <c r="AE1485">
        <f t="shared" si="1072"/>
        <v>0</v>
      </c>
      <c r="AF1485">
        <f t="shared" si="1073"/>
        <v>0</v>
      </c>
      <c r="AG1485">
        <f t="shared" si="1074"/>
        <v>0</v>
      </c>
      <c r="AH1485">
        <f t="shared" si="1075"/>
        <v>0</v>
      </c>
      <c r="AI1485">
        <f t="shared" si="1076"/>
        <v>0</v>
      </c>
      <c r="AJ1485">
        <f t="shared" si="1077"/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103</v>
      </c>
      <c r="AU1485">
        <v>60</v>
      </c>
      <c r="AV1485">
        <v>1</v>
      </c>
      <c r="AW1485">
        <v>1</v>
      </c>
      <c r="AZ1485">
        <v>1</v>
      </c>
      <c r="BA1485">
        <v>1</v>
      </c>
      <c r="BB1485">
        <v>1</v>
      </c>
      <c r="BC1485">
        <v>9.0399999999999991</v>
      </c>
      <c r="BD1485" t="s">
        <v>3</v>
      </c>
      <c r="BE1485" t="s">
        <v>3</v>
      </c>
      <c r="BF1485" t="s">
        <v>3</v>
      </c>
      <c r="BG1485" t="s">
        <v>3</v>
      </c>
      <c r="BH1485">
        <v>3</v>
      </c>
      <c r="BI1485">
        <v>1</v>
      </c>
      <c r="BJ1485" t="s">
        <v>96</v>
      </c>
      <c r="BM1485">
        <v>33001</v>
      </c>
      <c r="BN1485">
        <v>0</v>
      </c>
      <c r="BO1485" t="s">
        <v>3</v>
      </c>
      <c r="BP1485">
        <v>0</v>
      </c>
      <c r="BQ1485">
        <v>2</v>
      </c>
      <c r="BR1485">
        <v>0</v>
      </c>
      <c r="BS1485">
        <v>1</v>
      </c>
      <c r="BT1485">
        <v>1</v>
      </c>
      <c r="BU1485">
        <v>1</v>
      </c>
      <c r="BV1485">
        <v>1</v>
      </c>
      <c r="BW1485">
        <v>1</v>
      </c>
      <c r="BX1485">
        <v>1</v>
      </c>
      <c r="BY1485" t="s">
        <v>3</v>
      </c>
      <c r="BZ1485">
        <v>103</v>
      </c>
      <c r="CA1485">
        <v>60</v>
      </c>
      <c r="CB1485" t="s">
        <v>3</v>
      </c>
      <c r="CE1485">
        <v>0</v>
      </c>
      <c r="CF1485">
        <v>0</v>
      </c>
      <c r="CG1485">
        <v>0</v>
      </c>
      <c r="CH1485">
        <v>3</v>
      </c>
      <c r="CI1485">
        <v>1</v>
      </c>
      <c r="CJ1485">
        <v>0</v>
      </c>
      <c r="CK1485">
        <v>0</v>
      </c>
      <c r="CL1485">
        <v>0</v>
      </c>
      <c r="CM1485">
        <v>0</v>
      </c>
      <c r="CN1485" t="s">
        <v>3</v>
      </c>
      <c r="CO1485">
        <v>0</v>
      </c>
      <c r="CP1485">
        <f t="shared" si="1078"/>
        <v>0</v>
      </c>
      <c r="CQ1485">
        <f t="shared" si="1079"/>
        <v>0</v>
      </c>
      <c r="CR1485">
        <f t="shared" si="1080"/>
        <v>0</v>
      </c>
      <c r="CS1485">
        <f t="shared" si="1081"/>
        <v>0</v>
      </c>
      <c r="CT1485">
        <f t="shared" si="1082"/>
        <v>0</v>
      </c>
      <c r="CU1485">
        <f t="shared" si="1083"/>
        <v>0</v>
      </c>
      <c r="CV1485">
        <f t="shared" si="1084"/>
        <v>0</v>
      </c>
      <c r="CW1485">
        <f t="shared" si="1085"/>
        <v>0</v>
      </c>
      <c r="CX1485">
        <f t="shared" si="1086"/>
        <v>0</v>
      </c>
      <c r="CY1485">
        <f t="shared" si="1087"/>
        <v>0</v>
      </c>
      <c r="CZ1485">
        <f t="shared" si="1088"/>
        <v>0</v>
      </c>
      <c r="DC1485" t="s">
        <v>3</v>
      </c>
      <c r="DD1485" t="s">
        <v>3</v>
      </c>
      <c r="DE1485" t="s">
        <v>3</v>
      </c>
      <c r="DF1485" t="s">
        <v>3</v>
      </c>
      <c r="DG1485" t="s">
        <v>3</v>
      </c>
      <c r="DH1485" t="s">
        <v>3</v>
      </c>
      <c r="DI1485" t="s">
        <v>3</v>
      </c>
      <c r="DJ1485" t="s">
        <v>3</v>
      </c>
      <c r="DK1485" t="s">
        <v>3</v>
      </c>
      <c r="DL1485" t="s">
        <v>3</v>
      </c>
      <c r="DM1485" t="s">
        <v>3</v>
      </c>
      <c r="DN1485">
        <v>0</v>
      </c>
      <c r="DO1485">
        <v>0</v>
      </c>
      <c r="DP1485">
        <v>1</v>
      </c>
      <c r="DQ1485">
        <v>1</v>
      </c>
      <c r="DU1485">
        <v>1009</v>
      </c>
      <c r="DV1485" t="s">
        <v>74</v>
      </c>
      <c r="DW1485" t="s">
        <v>74</v>
      </c>
      <c r="DX1485">
        <v>1</v>
      </c>
      <c r="DZ1485" t="s">
        <v>3</v>
      </c>
      <c r="EA1485" t="s">
        <v>3</v>
      </c>
      <c r="EB1485" t="s">
        <v>3</v>
      </c>
      <c r="EC1485" t="s">
        <v>3</v>
      </c>
      <c r="EE1485">
        <v>64991489</v>
      </c>
      <c r="EF1485">
        <v>2</v>
      </c>
      <c r="EG1485" t="s">
        <v>32</v>
      </c>
      <c r="EH1485">
        <v>27</v>
      </c>
      <c r="EI1485" t="s">
        <v>33</v>
      </c>
      <c r="EJ1485">
        <v>1</v>
      </c>
      <c r="EK1485">
        <v>33001</v>
      </c>
      <c r="EL1485" t="s">
        <v>33</v>
      </c>
      <c r="EM1485" t="s">
        <v>34</v>
      </c>
      <c r="EO1485" t="s">
        <v>3</v>
      </c>
      <c r="EQ1485">
        <v>0</v>
      </c>
      <c r="ER1485">
        <v>0</v>
      </c>
      <c r="ES1485">
        <v>0</v>
      </c>
      <c r="ET1485">
        <v>0</v>
      </c>
      <c r="EU1485">
        <v>0</v>
      </c>
      <c r="EV1485">
        <v>0</v>
      </c>
      <c r="EW1485">
        <v>0</v>
      </c>
      <c r="EX1485">
        <v>0</v>
      </c>
      <c r="FQ1485">
        <v>0</v>
      </c>
      <c r="FR1485">
        <v>0</v>
      </c>
      <c r="FS1485">
        <v>0</v>
      </c>
      <c r="FX1485">
        <v>103</v>
      </c>
      <c r="FY1485">
        <v>60</v>
      </c>
      <c r="GA1485" t="s">
        <v>3</v>
      </c>
      <c r="GD1485">
        <v>1</v>
      </c>
      <c r="GF1485">
        <v>-870223560</v>
      </c>
      <c r="GG1485">
        <v>2</v>
      </c>
      <c r="GH1485">
        <v>1</v>
      </c>
      <c r="GI1485">
        <v>5</v>
      </c>
      <c r="GJ1485">
        <v>0</v>
      </c>
      <c r="GK1485">
        <v>0</v>
      </c>
      <c r="GL1485">
        <f t="shared" si="1089"/>
        <v>0</v>
      </c>
      <c r="GM1485">
        <f t="shared" si="1090"/>
        <v>0</v>
      </c>
      <c r="GN1485">
        <f t="shared" si="1091"/>
        <v>0</v>
      </c>
      <c r="GO1485">
        <f t="shared" si="1092"/>
        <v>0</v>
      </c>
      <c r="GP1485">
        <f t="shared" si="1093"/>
        <v>0</v>
      </c>
      <c r="GR1485">
        <v>0</v>
      </c>
      <c r="GS1485">
        <v>3</v>
      </c>
      <c r="GT1485">
        <v>0</v>
      </c>
      <c r="GU1485" t="s">
        <v>3</v>
      </c>
      <c r="GV1485">
        <f t="shared" si="1094"/>
        <v>0</v>
      </c>
      <c r="GW1485">
        <v>1</v>
      </c>
      <c r="GX1485">
        <f t="shared" si="1095"/>
        <v>0</v>
      </c>
      <c r="HA1485">
        <v>0</v>
      </c>
      <c r="HB1485">
        <v>0</v>
      </c>
      <c r="HC1485">
        <f t="shared" si="1096"/>
        <v>0</v>
      </c>
      <c r="HE1485" t="s">
        <v>3</v>
      </c>
      <c r="HF1485" t="s">
        <v>3</v>
      </c>
      <c r="HM1485" t="s">
        <v>3</v>
      </c>
      <c r="HN1485" t="s">
        <v>35</v>
      </c>
      <c r="HO1485" t="s">
        <v>36</v>
      </c>
      <c r="HP1485" t="s">
        <v>33</v>
      </c>
      <c r="HQ1485" t="s">
        <v>33</v>
      </c>
      <c r="HS1485">
        <v>0</v>
      </c>
      <c r="IK1485">
        <v>0</v>
      </c>
    </row>
    <row r="1486" spans="1:255">
      <c r="A1486" s="2">
        <v>17</v>
      </c>
      <c r="B1486" s="2">
        <v>1</v>
      </c>
      <c r="C1486" s="2">
        <f>ROW(SmtRes!A966)</f>
        <v>966</v>
      </c>
      <c r="D1486" s="2">
        <f>ROW(EtalonRes!A955)</f>
        <v>955</v>
      </c>
      <c r="E1486" s="2" t="s">
        <v>45</v>
      </c>
      <c r="F1486" s="2" t="s">
        <v>842</v>
      </c>
      <c r="G1486" s="2" t="s">
        <v>843</v>
      </c>
      <c r="H1486" s="2" t="s">
        <v>276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f t="shared" si="1057"/>
        <v>0</v>
      </c>
      <c r="O1486" s="2">
        <f t="shared" si="1058"/>
        <v>0</v>
      </c>
      <c r="P1486" s="2">
        <f t="shared" si="1059"/>
        <v>0</v>
      </c>
      <c r="Q1486" s="2">
        <f t="shared" si="1060"/>
        <v>0</v>
      </c>
      <c r="R1486" s="2">
        <f t="shared" si="1061"/>
        <v>0</v>
      </c>
      <c r="S1486" s="2">
        <f t="shared" si="1062"/>
        <v>0</v>
      </c>
      <c r="T1486" s="2">
        <f t="shared" si="1063"/>
        <v>0</v>
      </c>
      <c r="U1486" s="2">
        <f t="shared" si="1064"/>
        <v>0</v>
      </c>
      <c r="V1486" s="2">
        <f t="shared" si="1065"/>
        <v>0</v>
      </c>
      <c r="W1486" s="2">
        <f t="shared" si="1066"/>
        <v>0</v>
      </c>
      <c r="X1486" s="2">
        <f t="shared" si="1067"/>
        <v>0</v>
      </c>
      <c r="Y1486" s="2">
        <f t="shared" si="1068"/>
        <v>0</v>
      </c>
      <c r="Z1486" s="2"/>
      <c r="AA1486" s="2">
        <v>88889161</v>
      </c>
      <c r="AB1486" s="2">
        <f t="shared" si="1069"/>
        <v>377.96</v>
      </c>
      <c r="AC1486" s="2">
        <f t="shared" si="1070"/>
        <v>32.520000000000003</v>
      </c>
      <c r="AD1486" s="2">
        <f t="shared" si="1071"/>
        <v>86.75</v>
      </c>
      <c r="AE1486" s="2">
        <f t="shared" si="1072"/>
        <v>3.51</v>
      </c>
      <c r="AF1486" s="2">
        <f t="shared" si="1073"/>
        <v>258.69</v>
      </c>
      <c r="AG1486" s="2">
        <f t="shared" si="1074"/>
        <v>0</v>
      </c>
      <c r="AH1486" s="2">
        <f t="shared" si="1075"/>
        <v>27.52</v>
      </c>
      <c r="AI1486" s="2">
        <f t="shared" si="1076"/>
        <v>0.26</v>
      </c>
      <c r="AJ1486" s="2">
        <f t="shared" si="1077"/>
        <v>0</v>
      </c>
      <c r="AK1486" s="2">
        <v>377.96</v>
      </c>
      <c r="AL1486" s="2">
        <v>32.520000000000003</v>
      </c>
      <c r="AM1486" s="2">
        <v>86.75</v>
      </c>
      <c r="AN1486" s="2">
        <v>3.51</v>
      </c>
      <c r="AO1486" s="2">
        <v>258.69</v>
      </c>
      <c r="AP1486" s="2">
        <v>0</v>
      </c>
      <c r="AQ1486" s="2">
        <v>27.52</v>
      </c>
      <c r="AR1486" s="2">
        <v>0.26</v>
      </c>
      <c r="AS1486" s="2">
        <v>0</v>
      </c>
      <c r="AT1486" s="2">
        <v>97</v>
      </c>
      <c r="AU1486" s="2">
        <v>51</v>
      </c>
      <c r="AV1486" s="2">
        <v>1</v>
      </c>
      <c r="AW1486" s="2">
        <v>1</v>
      </c>
      <c r="AX1486" s="2"/>
      <c r="AY1486" s="2"/>
      <c r="AZ1486" s="2">
        <v>1</v>
      </c>
      <c r="BA1486" s="2">
        <v>1</v>
      </c>
      <c r="BB1486" s="2">
        <v>1</v>
      </c>
      <c r="BC1486" s="2">
        <v>1</v>
      </c>
      <c r="BD1486" s="2" t="s">
        <v>3</v>
      </c>
      <c r="BE1486" s="2" t="s">
        <v>3</v>
      </c>
      <c r="BF1486" s="2" t="s">
        <v>3</v>
      </c>
      <c r="BG1486" s="2" t="s">
        <v>3</v>
      </c>
      <c r="BH1486" s="2">
        <v>0</v>
      </c>
      <c r="BI1486" s="2">
        <v>2</v>
      </c>
      <c r="BJ1486" s="2" t="s">
        <v>844</v>
      </c>
      <c r="BK1486" s="2"/>
      <c r="BL1486" s="2"/>
      <c r="BM1486" s="2">
        <v>108001</v>
      </c>
      <c r="BN1486" s="2">
        <v>0</v>
      </c>
      <c r="BO1486" s="2" t="s">
        <v>3</v>
      </c>
      <c r="BP1486" s="2">
        <v>0</v>
      </c>
      <c r="BQ1486" s="2">
        <v>3</v>
      </c>
      <c r="BR1486" s="2">
        <v>0</v>
      </c>
      <c r="BS1486" s="2">
        <v>1</v>
      </c>
      <c r="BT1486" s="2">
        <v>1</v>
      </c>
      <c r="BU1486" s="2">
        <v>1</v>
      </c>
      <c r="BV1486" s="2">
        <v>1</v>
      </c>
      <c r="BW1486" s="2">
        <v>1</v>
      </c>
      <c r="BX1486" s="2">
        <v>1</v>
      </c>
      <c r="BY1486" s="2" t="s">
        <v>3</v>
      </c>
      <c r="BZ1486" s="2">
        <v>97</v>
      </c>
      <c r="CA1486" s="2">
        <v>51</v>
      </c>
      <c r="CB1486" s="2" t="s">
        <v>3</v>
      </c>
      <c r="CC1486" s="2"/>
      <c r="CD1486" s="2"/>
      <c r="CE1486" s="2">
        <v>0</v>
      </c>
      <c r="CF1486" s="2">
        <v>0</v>
      </c>
      <c r="CG1486" s="2">
        <v>0</v>
      </c>
      <c r="CH1486" s="2">
        <v>4</v>
      </c>
      <c r="CI1486" s="2">
        <v>0</v>
      </c>
      <c r="CJ1486" s="2">
        <v>0</v>
      </c>
      <c r="CK1486" s="2">
        <v>0</v>
      </c>
      <c r="CL1486" s="2">
        <v>0</v>
      </c>
      <c r="CM1486" s="2">
        <v>0</v>
      </c>
      <c r="CN1486" s="2" t="s">
        <v>3</v>
      </c>
      <c r="CO1486" s="2">
        <v>0</v>
      </c>
      <c r="CP1486" s="2">
        <f t="shared" si="1078"/>
        <v>0</v>
      </c>
      <c r="CQ1486" s="2">
        <f t="shared" si="1079"/>
        <v>32.520000000000003</v>
      </c>
      <c r="CR1486" s="2">
        <f t="shared" si="1080"/>
        <v>86.75</v>
      </c>
      <c r="CS1486" s="2">
        <f t="shared" si="1081"/>
        <v>3.51</v>
      </c>
      <c r="CT1486" s="2">
        <f t="shared" si="1082"/>
        <v>258.69</v>
      </c>
      <c r="CU1486" s="2">
        <f t="shared" si="1083"/>
        <v>0</v>
      </c>
      <c r="CV1486" s="2">
        <f t="shared" si="1084"/>
        <v>27.52</v>
      </c>
      <c r="CW1486" s="2">
        <f t="shared" si="1085"/>
        <v>0.26</v>
      </c>
      <c r="CX1486" s="2">
        <f t="shared" si="1086"/>
        <v>0</v>
      </c>
      <c r="CY1486" s="2">
        <f t="shared" si="1087"/>
        <v>0</v>
      </c>
      <c r="CZ1486" s="2">
        <f t="shared" si="1088"/>
        <v>0</v>
      </c>
      <c r="DA1486" s="2"/>
      <c r="DB1486" s="2"/>
      <c r="DC1486" s="2" t="s">
        <v>3</v>
      </c>
      <c r="DD1486" s="2" t="s">
        <v>3</v>
      </c>
      <c r="DE1486" s="2" t="s">
        <v>3</v>
      </c>
      <c r="DF1486" s="2" t="s">
        <v>3</v>
      </c>
      <c r="DG1486" s="2" t="s">
        <v>3</v>
      </c>
      <c r="DH1486" s="2" t="s">
        <v>3</v>
      </c>
      <c r="DI1486" s="2" t="s">
        <v>3</v>
      </c>
      <c r="DJ1486" s="2" t="s">
        <v>3</v>
      </c>
      <c r="DK1486" s="2" t="s">
        <v>3</v>
      </c>
      <c r="DL1486" s="2" t="s">
        <v>3</v>
      </c>
      <c r="DM1486" s="2" t="s">
        <v>3</v>
      </c>
      <c r="DN1486" s="2">
        <v>0</v>
      </c>
      <c r="DO1486" s="2">
        <v>0</v>
      </c>
      <c r="DP1486" s="2">
        <v>1</v>
      </c>
      <c r="DQ1486" s="2">
        <v>1</v>
      </c>
      <c r="DR1486" s="2"/>
      <c r="DS1486" s="2"/>
      <c r="DT1486" s="2"/>
      <c r="DU1486" s="2">
        <v>1003</v>
      </c>
      <c r="DV1486" s="2" t="s">
        <v>276</v>
      </c>
      <c r="DW1486" s="2" t="s">
        <v>276</v>
      </c>
      <c r="DX1486" s="2">
        <v>100</v>
      </c>
      <c r="DY1486" s="2"/>
      <c r="DZ1486" s="2" t="s">
        <v>3</v>
      </c>
      <c r="EA1486" s="2" t="s">
        <v>3</v>
      </c>
      <c r="EB1486" s="2" t="s">
        <v>3</v>
      </c>
      <c r="EC1486" s="2" t="s">
        <v>3</v>
      </c>
      <c r="ED1486" s="2"/>
      <c r="EE1486" s="2">
        <v>64991579</v>
      </c>
      <c r="EF1486" s="2">
        <v>3</v>
      </c>
      <c r="EG1486" s="2" t="s">
        <v>26</v>
      </c>
      <c r="EH1486" s="2">
        <v>0</v>
      </c>
      <c r="EI1486" s="2" t="s">
        <v>3</v>
      </c>
      <c r="EJ1486" s="2">
        <v>2</v>
      </c>
      <c r="EK1486" s="2">
        <v>108001</v>
      </c>
      <c r="EL1486" s="2" t="s">
        <v>127</v>
      </c>
      <c r="EM1486" s="2" t="s">
        <v>128</v>
      </c>
      <c r="EN1486" s="2"/>
      <c r="EO1486" s="2" t="s">
        <v>3</v>
      </c>
      <c r="EP1486" s="2"/>
      <c r="EQ1486" s="2">
        <v>0</v>
      </c>
      <c r="ER1486" s="2">
        <v>377.96</v>
      </c>
      <c r="ES1486" s="2">
        <v>32.520000000000003</v>
      </c>
      <c r="ET1486" s="2">
        <v>86.75</v>
      </c>
      <c r="EU1486" s="2">
        <v>3.51</v>
      </c>
      <c r="EV1486" s="2">
        <v>258.69</v>
      </c>
      <c r="EW1486" s="2">
        <v>27.52</v>
      </c>
      <c r="EX1486" s="2">
        <v>0.26</v>
      </c>
      <c r="EY1486" s="2">
        <v>0</v>
      </c>
      <c r="EZ1486" s="2"/>
      <c r="FA1486" s="2"/>
      <c r="FB1486" s="2"/>
      <c r="FC1486" s="2"/>
      <c r="FD1486" s="2"/>
      <c r="FE1486" s="2"/>
      <c r="FF1486" s="2"/>
      <c r="FG1486" s="2"/>
      <c r="FH1486" s="2"/>
      <c r="FI1486" s="2"/>
      <c r="FJ1486" s="2"/>
      <c r="FK1486" s="2"/>
      <c r="FL1486" s="2"/>
      <c r="FM1486" s="2"/>
      <c r="FN1486" s="2"/>
      <c r="FO1486" s="2"/>
      <c r="FP1486" s="2"/>
      <c r="FQ1486" s="2">
        <v>0</v>
      </c>
      <c r="FR1486" s="2">
        <v>0</v>
      </c>
      <c r="FS1486" s="2">
        <v>0</v>
      </c>
      <c r="FT1486" s="2"/>
      <c r="FU1486" s="2"/>
      <c r="FV1486" s="2"/>
      <c r="FW1486" s="2"/>
      <c r="FX1486" s="2">
        <v>97</v>
      </c>
      <c r="FY1486" s="2">
        <v>51</v>
      </c>
      <c r="FZ1486" s="2"/>
      <c r="GA1486" s="2" t="s">
        <v>3</v>
      </c>
      <c r="GB1486" s="2"/>
      <c r="GC1486" s="2"/>
      <c r="GD1486" s="2">
        <v>1</v>
      </c>
      <c r="GE1486" s="2"/>
      <c r="GF1486" s="2">
        <v>2020032987</v>
      </c>
      <c r="GG1486" s="2">
        <v>2</v>
      </c>
      <c r="GH1486" s="2">
        <v>1</v>
      </c>
      <c r="GI1486" s="2">
        <v>-2</v>
      </c>
      <c r="GJ1486" s="2">
        <v>0</v>
      </c>
      <c r="GK1486" s="2">
        <v>0</v>
      </c>
      <c r="GL1486" s="2">
        <f t="shared" si="1089"/>
        <v>0</v>
      </c>
      <c r="GM1486" s="2">
        <f t="shared" si="1090"/>
        <v>0</v>
      </c>
      <c r="GN1486" s="2">
        <f t="shared" si="1091"/>
        <v>0</v>
      </c>
      <c r="GO1486" s="2">
        <f t="shared" si="1092"/>
        <v>0</v>
      </c>
      <c r="GP1486" s="2">
        <f t="shared" si="1093"/>
        <v>0</v>
      </c>
      <c r="GQ1486" s="2"/>
      <c r="GR1486" s="2">
        <v>0</v>
      </c>
      <c r="GS1486" s="2">
        <v>3</v>
      </c>
      <c r="GT1486" s="2">
        <v>0</v>
      </c>
      <c r="GU1486" s="2" t="s">
        <v>3</v>
      </c>
      <c r="GV1486" s="2">
        <f t="shared" si="1094"/>
        <v>0</v>
      </c>
      <c r="GW1486" s="2">
        <v>1</v>
      </c>
      <c r="GX1486" s="2">
        <f t="shared" si="1095"/>
        <v>0</v>
      </c>
      <c r="GY1486" s="2"/>
      <c r="GZ1486" s="2"/>
      <c r="HA1486" s="2">
        <v>0</v>
      </c>
      <c r="HB1486" s="2">
        <v>0</v>
      </c>
      <c r="HC1486" s="2">
        <f t="shared" si="1096"/>
        <v>0</v>
      </c>
      <c r="HD1486" s="2"/>
      <c r="HE1486" s="2" t="s">
        <v>3</v>
      </c>
      <c r="HF1486" s="2" t="s">
        <v>3</v>
      </c>
      <c r="HG1486" s="2"/>
      <c r="HH1486" s="2"/>
      <c r="HI1486" s="2"/>
      <c r="HJ1486" s="2"/>
      <c r="HK1486" s="2"/>
      <c r="HL1486" s="2"/>
      <c r="HM1486" s="2" t="s">
        <v>3</v>
      </c>
      <c r="HN1486" s="2" t="s">
        <v>129</v>
      </c>
      <c r="HO1486" s="2" t="s">
        <v>130</v>
      </c>
      <c r="HP1486" s="2" t="s">
        <v>127</v>
      </c>
      <c r="HQ1486" s="2" t="s">
        <v>127</v>
      </c>
      <c r="HR1486" s="2"/>
      <c r="HS1486" s="2">
        <v>0</v>
      </c>
      <c r="HT1486" s="2"/>
      <c r="HU1486" s="2"/>
      <c r="HV1486" s="2"/>
      <c r="HW1486" s="2"/>
      <c r="HX1486" s="2"/>
      <c r="HY1486" s="2"/>
      <c r="HZ1486" s="2"/>
      <c r="IA1486" s="2"/>
      <c r="IB1486" s="2"/>
      <c r="IC1486" s="2"/>
      <c r="ID1486" s="2"/>
      <c r="IE1486" s="2"/>
      <c r="IF1486" s="2"/>
      <c r="IG1486" s="2"/>
      <c r="IH1486" s="2"/>
      <c r="II1486" s="2"/>
      <c r="IJ1486" s="2"/>
      <c r="IK1486" s="2">
        <v>0</v>
      </c>
      <c r="IL1486" s="2"/>
      <c r="IM1486" s="2"/>
      <c r="IN1486" s="2"/>
      <c r="IO1486" s="2"/>
      <c r="IP1486" s="2"/>
      <c r="IQ1486" s="2"/>
      <c r="IR1486" s="2"/>
      <c r="IS1486" s="2"/>
      <c r="IT1486" s="2"/>
      <c r="IU1486" s="2"/>
    </row>
    <row r="1487" spans="1:255">
      <c r="A1487">
        <v>17</v>
      </c>
      <c r="B1487">
        <v>1</v>
      </c>
      <c r="C1487">
        <f>ROW(SmtRes!A974)</f>
        <v>974</v>
      </c>
      <c r="D1487">
        <f>ROW(EtalonRes!A964)</f>
        <v>964</v>
      </c>
      <c r="E1487" t="s">
        <v>45</v>
      </c>
      <c r="F1487" t="s">
        <v>842</v>
      </c>
      <c r="G1487" t="s">
        <v>843</v>
      </c>
      <c r="H1487" t="s">
        <v>276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f t="shared" si="1057"/>
        <v>0</v>
      </c>
      <c r="O1487">
        <f t="shared" si="1058"/>
        <v>0</v>
      </c>
      <c r="P1487">
        <f t="shared" si="1059"/>
        <v>0</v>
      </c>
      <c r="Q1487">
        <f t="shared" si="1060"/>
        <v>0</v>
      </c>
      <c r="R1487">
        <f t="shared" si="1061"/>
        <v>0</v>
      </c>
      <c r="S1487">
        <f t="shared" si="1062"/>
        <v>0</v>
      </c>
      <c r="T1487">
        <f t="shared" si="1063"/>
        <v>0</v>
      </c>
      <c r="U1487">
        <f t="shared" si="1064"/>
        <v>0</v>
      </c>
      <c r="V1487">
        <f t="shared" si="1065"/>
        <v>0</v>
      </c>
      <c r="W1487">
        <f t="shared" si="1066"/>
        <v>0</v>
      </c>
      <c r="X1487">
        <f t="shared" si="1067"/>
        <v>0</v>
      </c>
      <c r="Y1487">
        <f t="shared" si="1068"/>
        <v>0</v>
      </c>
      <c r="AA1487">
        <v>88889103</v>
      </c>
      <c r="AB1487">
        <f t="shared" si="1069"/>
        <v>377.96</v>
      </c>
      <c r="AC1487">
        <f t="shared" si="1070"/>
        <v>32.520000000000003</v>
      </c>
      <c r="AD1487">
        <f t="shared" si="1071"/>
        <v>86.75</v>
      </c>
      <c r="AE1487">
        <f t="shared" si="1072"/>
        <v>3.51</v>
      </c>
      <c r="AF1487">
        <f t="shared" si="1073"/>
        <v>258.69</v>
      </c>
      <c r="AG1487">
        <f t="shared" si="1074"/>
        <v>0</v>
      </c>
      <c r="AH1487">
        <f t="shared" si="1075"/>
        <v>27.52</v>
      </c>
      <c r="AI1487">
        <f t="shared" si="1076"/>
        <v>0.26</v>
      </c>
      <c r="AJ1487">
        <f t="shared" si="1077"/>
        <v>0</v>
      </c>
      <c r="AK1487">
        <v>377.96</v>
      </c>
      <c r="AL1487">
        <v>32.520000000000003</v>
      </c>
      <c r="AM1487">
        <v>86.75</v>
      </c>
      <c r="AN1487">
        <v>3.51</v>
      </c>
      <c r="AO1487">
        <v>258.69</v>
      </c>
      <c r="AP1487">
        <v>0</v>
      </c>
      <c r="AQ1487">
        <v>27.52</v>
      </c>
      <c r="AR1487">
        <v>0.26</v>
      </c>
      <c r="AS1487">
        <v>0</v>
      </c>
      <c r="AT1487">
        <v>97</v>
      </c>
      <c r="AU1487">
        <v>51</v>
      </c>
      <c r="AV1487">
        <v>1</v>
      </c>
      <c r="AW1487">
        <v>1</v>
      </c>
      <c r="AZ1487">
        <v>1</v>
      </c>
      <c r="BA1487">
        <v>47.02</v>
      </c>
      <c r="BB1487">
        <v>13.96</v>
      </c>
      <c r="BC1487">
        <v>14.76</v>
      </c>
      <c r="BD1487" t="s">
        <v>3</v>
      </c>
      <c r="BE1487" t="s">
        <v>3</v>
      </c>
      <c r="BF1487" t="s">
        <v>3</v>
      </c>
      <c r="BG1487" t="s">
        <v>3</v>
      </c>
      <c r="BH1487">
        <v>0</v>
      </c>
      <c r="BI1487">
        <v>2</v>
      </c>
      <c r="BJ1487" t="s">
        <v>844</v>
      </c>
      <c r="BM1487">
        <v>108001</v>
      </c>
      <c r="BN1487">
        <v>0</v>
      </c>
      <c r="BO1487" t="s">
        <v>842</v>
      </c>
      <c r="BP1487">
        <v>1</v>
      </c>
      <c r="BQ1487">
        <v>3</v>
      </c>
      <c r="BR1487">
        <v>0</v>
      </c>
      <c r="BS1487">
        <v>47.02</v>
      </c>
      <c r="BT1487">
        <v>1</v>
      </c>
      <c r="BU1487">
        <v>1</v>
      </c>
      <c r="BV1487">
        <v>1</v>
      </c>
      <c r="BW1487">
        <v>1</v>
      </c>
      <c r="BX1487">
        <v>1</v>
      </c>
      <c r="BY1487" t="s">
        <v>3</v>
      </c>
      <c r="BZ1487">
        <v>97</v>
      </c>
      <c r="CA1487">
        <v>51</v>
      </c>
      <c r="CB1487" t="s">
        <v>3</v>
      </c>
      <c r="CE1487">
        <v>0</v>
      </c>
      <c r="CF1487">
        <v>0</v>
      </c>
      <c r="CG1487">
        <v>0</v>
      </c>
      <c r="CH1487">
        <v>4</v>
      </c>
      <c r="CI1487">
        <v>0</v>
      </c>
      <c r="CJ1487">
        <v>0</v>
      </c>
      <c r="CK1487">
        <v>0</v>
      </c>
      <c r="CL1487">
        <v>0</v>
      </c>
      <c r="CM1487">
        <v>0</v>
      </c>
      <c r="CN1487" t="s">
        <v>3</v>
      </c>
      <c r="CO1487">
        <v>0</v>
      </c>
      <c r="CP1487">
        <f t="shared" si="1078"/>
        <v>0</v>
      </c>
      <c r="CQ1487">
        <f t="shared" si="1079"/>
        <v>479.99520000000001</v>
      </c>
      <c r="CR1487">
        <f t="shared" si="1080"/>
        <v>1211.03</v>
      </c>
      <c r="CS1487">
        <f t="shared" si="1081"/>
        <v>165.0402</v>
      </c>
      <c r="CT1487">
        <f t="shared" si="1082"/>
        <v>12163.603800000001</v>
      </c>
      <c r="CU1487">
        <f t="shared" si="1083"/>
        <v>0</v>
      </c>
      <c r="CV1487">
        <f t="shared" si="1084"/>
        <v>27.52</v>
      </c>
      <c r="CW1487">
        <f t="shared" si="1085"/>
        <v>0.26</v>
      </c>
      <c r="CX1487">
        <f t="shared" si="1086"/>
        <v>0</v>
      </c>
      <c r="CY1487">
        <f t="shared" si="1087"/>
        <v>0</v>
      </c>
      <c r="CZ1487">
        <f t="shared" si="1088"/>
        <v>0</v>
      </c>
      <c r="DC1487" t="s">
        <v>3</v>
      </c>
      <c r="DD1487" t="s">
        <v>3</v>
      </c>
      <c r="DE1487" t="s">
        <v>3</v>
      </c>
      <c r="DF1487" t="s">
        <v>3</v>
      </c>
      <c r="DG1487" t="s">
        <v>3</v>
      </c>
      <c r="DH1487" t="s">
        <v>3</v>
      </c>
      <c r="DI1487" t="s">
        <v>3</v>
      </c>
      <c r="DJ1487" t="s">
        <v>3</v>
      </c>
      <c r="DK1487" t="s">
        <v>3</v>
      </c>
      <c r="DL1487" t="s">
        <v>3</v>
      </c>
      <c r="DM1487" t="s">
        <v>3</v>
      </c>
      <c r="DN1487">
        <v>0</v>
      </c>
      <c r="DO1487">
        <v>0</v>
      </c>
      <c r="DP1487">
        <v>1</v>
      </c>
      <c r="DQ1487">
        <v>1</v>
      </c>
      <c r="DU1487">
        <v>1003</v>
      </c>
      <c r="DV1487" t="s">
        <v>276</v>
      </c>
      <c r="DW1487" t="s">
        <v>276</v>
      </c>
      <c r="DX1487">
        <v>100</v>
      </c>
      <c r="DZ1487" t="s">
        <v>3</v>
      </c>
      <c r="EA1487" t="s">
        <v>3</v>
      </c>
      <c r="EB1487" t="s">
        <v>3</v>
      </c>
      <c r="EC1487" t="s">
        <v>3</v>
      </c>
      <c r="EE1487">
        <v>64991579</v>
      </c>
      <c r="EF1487">
        <v>3</v>
      </c>
      <c r="EG1487" t="s">
        <v>26</v>
      </c>
      <c r="EH1487">
        <v>0</v>
      </c>
      <c r="EI1487" t="s">
        <v>3</v>
      </c>
      <c r="EJ1487">
        <v>2</v>
      </c>
      <c r="EK1487">
        <v>108001</v>
      </c>
      <c r="EL1487" t="s">
        <v>127</v>
      </c>
      <c r="EM1487" t="s">
        <v>128</v>
      </c>
      <c r="EO1487" t="s">
        <v>3</v>
      </c>
      <c r="EQ1487">
        <v>0</v>
      </c>
      <c r="ER1487">
        <v>377.96</v>
      </c>
      <c r="ES1487">
        <v>32.520000000000003</v>
      </c>
      <c r="ET1487">
        <v>86.75</v>
      </c>
      <c r="EU1487">
        <v>3.51</v>
      </c>
      <c r="EV1487">
        <v>258.69</v>
      </c>
      <c r="EW1487">
        <v>27.52</v>
      </c>
      <c r="EX1487">
        <v>0.26</v>
      </c>
      <c r="EY1487">
        <v>0</v>
      </c>
      <c r="FQ1487">
        <v>0</v>
      </c>
      <c r="FR1487">
        <v>0</v>
      </c>
      <c r="FS1487">
        <v>0</v>
      </c>
      <c r="FX1487">
        <v>97</v>
      </c>
      <c r="FY1487">
        <v>51</v>
      </c>
      <c r="GA1487" t="s">
        <v>3</v>
      </c>
      <c r="GD1487">
        <v>1</v>
      </c>
      <c r="GF1487">
        <v>2020032987</v>
      </c>
      <c r="GG1487">
        <v>2</v>
      </c>
      <c r="GH1487">
        <v>1</v>
      </c>
      <c r="GI1487">
        <v>2</v>
      </c>
      <c r="GJ1487">
        <v>0</v>
      </c>
      <c r="GK1487">
        <v>0</v>
      </c>
      <c r="GL1487">
        <f t="shared" si="1089"/>
        <v>0</v>
      </c>
      <c r="GM1487">
        <f t="shared" si="1090"/>
        <v>0</v>
      </c>
      <c r="GN1487">
        <f t="shared" si="1091"/>
        <v>0</v>
      </c>
      <c r="GO1487">
        <f t="shared" si="1092"/>
        <v>0</v>
      </c>
      <c r="GP1487">
        <f t="shared" si="1093"/>
        <v>0</v>
      </c>
      <c r="GR1487">
        <v>0</v>
      </c>
      <c r="GS1487">
        <v>3</v>
      </c>
      <c r="GT1487">
        <v>0</v>
      </c>
      <c r="GU1487" t="s">
        <v>3</v>
      </c>
      <c r="GV1487">
        <f t="shared" si="1094"/>
        <v>0</v>
      </c>
      <c r="GW1487">
        <v>1</v>
      </c>
      <c r="GX1487">
        <f t="shared" si="1095"/>
        <v>0</v>
      </c>
      <c r="HA1487">
        <v>0</v>
      </c>
      <c r="HB1487">
        <v>0</v>
      </c>
      <c r="HC1487">
        <f t="shared" si="1096"/>
        <v>0</v>
      </c>
      <c r="HE1487" t="s">
        <v>3</v>
      </c>
      <c r="HF1487" t="s">
        <v>3</v>
      </c>
      <c r="HM1487" t="s">
        <v>3</v>
      </c>
      <c r="HN1487" t="s">
        <v>129</v>
      </c>
      <c r="HO1487" t="s">
        <v>130</v>
      </c>
      <c r="HP1487" t="s">
        <v>127</v>
      </c>
      <c r="HQ1487" t="s">
        <v>127</v>
      </c>
      <c r="HS1487">
        <v>0</v>
      </c>
      <c r="IK1487">
        <v>0</v>
      </c>
    </row>
    <row r="1488" spans="1:255">
      <c r="A1488" s="2">
        <v>17</v>
      </c>
      <c r="B1488" s="2">
        <v>1</v>
      </c>
      <c r="C1488" s="2">
        <f>ROW(SmtRes!A988)</f>
        <v>988</v>
      </c>
      <c r="D1488" s="2">
        <f>ROW(EtalonRes!A976)</f>
        <v>976</v>
      </c>
      <c r="E1488" s="2" t="s">
        <v>84</v>
      </c>
      <c r="F1488" s="2" t="s">
        <v>845</v>
      </c>
      <c r="G1488" s="2" t="s">
        <v>846</v>
      </c>
      <c r="H1488" s="2" t="s">
        <v>276</v>
      </c>
      <c r="I1488" s="2">
        <f>ROUND(ROUND(0.06,6),9)</f>
        <v>0.06</v>
      </c>
      <c r="J1488" s="2">
        <v>0</v>
      </c>
      <c r="K1488" s="2">
        <f>ROUND(ROUND(0.06,6),9)</f>
        <v>0.06</v>
      </c>
      <c r="L1488" s="2">
        <v>0.06</v>
      </c>
      <c r="M1488" s="2">
        <v>0</v>
      </c>
      <c r="N1488" s="2">
        <f t="shared" si="1057"/>
        <v>0.06</v>
      </c>
      <c r="O1488" s="2">
        <f t="shared" si="1058"/>
        <v>46.68</v>
      </c>
      <c r="P1488" s="2">
        <f t="shared" si="1059"/>
        <v>13.08</v>
      </c>
      <c r="Q1488" s="2">
        <f t="shared" si="1060"/>
        <v>12.21</v>
      </c>
      <c r="R1488" s="2">
        <f t="shared" si="1061"/>
        <v>0.59</v>
      </c>
      <c r="S1488" s="2">
        <f t="shared" si="1062"/>
        <v>21.39</v>
      </c>
      <c r="T1488" s="2">
        <f t="shared" si="1063"/>
        <v>0</v>
      </c>
      <c r="U1488" s="2">
        <f t="shared" si="1064"/>
        <v>2.2751999999999999</v>
      </c>
      <c r="V1488" s="2">
        <f t="shared" si="1065"/>
        <v>4.3799999999999999E-2</v>
      </c>
      <c r="W1488" s="2">
        <f t="shared" si="1066"/>
        <v>0</v>
      </c>
      <c r="X1488" s="2">
        <f t="shared" si="1067"/>
        <v>21.32</v>
      </c>
      <c r="Y1488" s="2">
        <f t="shared" si="1068"/>
        <v>11.21</v>
      </c>
      <c r="Z1488" s="2"/>
      <c r="AA1488" s="2">
        <v>88889161</v>
      </c>
      <c r="AB1488" s="2">
        <f t="shared" si="1069"/>
        <v>777.93</v>
      </c>
      <c r="AC1488" s="2">
        <f t="shared" si="1070"/>
        <v>217.92</v>
      </c>
      <c r="AD1488" s="2">
        <f t="shared" si="1071"/>
        <v>203.56</v>
      </c>
      <c r="AE1488" s="2">
        <f t="shared" si="1072"/>
        <v>9.86</v>
      </c>
      <c r="AF1488" s="2">
        <f t="shared" si="1073"/>
        <v>356.45</v>
      </c>
      <c r="AG1488" s="2">
        <f t="shared" si="1074"/>
        <v>0</v>
      </c>
      <c r="AH1488" s="2">
        <f t="shared" si="1075"/>
        <v>37.92</v>
      </c>
      <c r="AI1488" s="2">
        <f t="shared" si="1076"/>
        <v>0.73</v>
      </c>
      <c r="AJ1488" s="2">
        <f t="shared" si="1077"/>
        <v>0</v>
      </c>
      <c r="AK1488" s="2">
        <v>777.93</v>
      </c>
      <c r="AL1488" s="2">
        <v>217.92</v>
      </c>
      <c r="AM1488" s="2">
        <v>203.56</v>
      </c>
      <c r="AN1488" s="2">
        <v>9.86</v>
      </c>
      <c r="AO1488" s="2">
        <v>356.45</v>
      </c>
      <c r="AP1488" s="2">
        <v>0</v>
      </c>
      <c r="AQ1488" s="2">
        <v>37.92</v>
      </c>
      <c r="AR1488" s="2">
        <v>0.73</v>
      </c>
      <c r="AS1488" s="2">
        <v>0</v>
      </c>
      <c r="AT1488" s="2">
        <v>97</v>
      </c>
      <c r="AU1488" s="2">
        <v>51</v>
      </c>
      <c r="AV1488" s="2">
        <v>1</v>
      </c>
      <c r="AW1488" s="2">
        <v>1</v>
      </c>
      <c r="AX1488" s="2"/>
      <c r="AY1488" s="2"/>
      <c r="AZ1488" s="2">
        <v>1</v>
      </c>
      <c r="BA1488" s="2">
        <v>1</v>
      </c>
      <c r="BB1488" s="2">
        <v>1</v>
      </c>
      <c r="BC1488" s="2">
        <v>1</v>
      </c>
      <c r="BD1488" s="2" t="s">
        <v>3</v>
      </c>
      <c r="BE1488" s="2" t="s">
        <v>3</v>
      </c>
      <c r="BF1488" s="2" t="s">
        <v>3</v>
      </c>
      <c r="BG1488" s="2" t="s">
        <v>3</v>
      </c>
      <c r="BH1488" s="2">
        <v>0</v>
      </c>
      <c r="BI1488" s="2">
        <v>2</v>
      </c>
      <c r="BJ1488" s="2" t="s">
        <v>847</v>
      </c>
      <c r="BK1488" s="2"/>
      <c r="BL1488" s="2"/>
      <c r="BM1488" s="2">
        <v>108001</v>
      </c>
      <c r="BN1488" s="2">
        <v>0</v>
      </c>
      <c r="BO1488" s="2" t="s">
        <v>3</v>
      </c>
      <c r="BP1488" s="2">
        <v>0</v>
      </c>
      <c r="BQ1488" s="2">
        <v>3</v>
      </c>
      <c r="BR1488" s="2">
        <v>0</v>
      </c>
      <c r="BS1488" s="2">
        <v>1</v>
      </c>
      <c r="BT1488" s="2">
        <v>1</v>
      </c>
      <c r="BU1488" s="2">
        <v>1</v>
      </c>
      <c r="BV1488" s="2">
        <v>1</v>
      </c>
      <c r="BW1488" s="2">
        <v>1</v>
      </c>
      <c r="BX1488" s="2">
        <v>1</v>
      </c>
      <c r="BY1488" s="2" t="s">
        <v>3</v>
      </c>
      <c r="BZ1488" s="2">
        <v>97</v>
      </c>
      <c r="CA1488" s="2">
        <v>51</v>
      </c>
      <c r="CB1488" s="2" t="s">
        <v>3</v>
      </c>
      <c r="CC1488" s="2"/>
      <c r="CD1488" s="2"/>
      <c r="CE1488" s="2">
        <v>0</v>
      </c>
      <c r="CF1488" s="2">
        <v>0</v>
      </c>
      <c r="CG1488" s="2">
        <v>0</v>
      </c>
      <c r="CH1488" s="2">
        <v>5</v>
      </c>
      <c r="CI1488" s="2">
        <v>0</v>
      </c>
      <c r="CJ1488" s="2">
        <v>0</v>
      </c>
      <c r="CK1488" s="2">
        <v>0</v>
      </c>
      <c r="CL1488" s="2">
        <v>0</v>
      </c>
      <c r="CM1488" s="2">
        <v>0</v>
      </c>
      <c r="CN1488" s="2" t="s">
        <v>3</v>
      </c>
      <c r="CO1488" s="2">
        <v>0</v>
      </c>
      <c r="CP1488" s="2">
        <f t="shared" si="1078"/>
        <v>46.68</v>
      </c>
      <c r="CQ1488" s="2">
        <f t="shared" si="1079"/>
        <v>217.92</v>
      </c>
      <c r="CR1488" s="2">
        <f t="shared" si="1080"/>
        <v>203.56</v>
      </c>
      <c r="CS1488" s="2">
        <f t="shared" si="1081"/>
        <v>9.86</v>
      </c>
      <c r="CT1488" s="2">
        <f t="shared" si="1082"/>
        <v>356.45</v>
      </c>
      <c r="CU1488" s="2">
        <f t="shared" si="1083"/>
        <v>0</v>
      </c>
      <c r="CV1488" s="2">
        <f t="shared" si="1084"/>
        <v>37.92</v>
      </c>
      <c r="CW1488" s="2">
        <f t="shared" si="1085"/>
        <v>0.73</v>
      </c>
      <c r="CX1488" s="2">
        <f t="shared" si="1086"/>
        <v>0</v>
      </c>
      <c r="CY1488" s="2">
        <f t="shared" si="1087"/>
        <v>21.320599999999999</v>
      </c>
      <c r="CZ1488" s="2">
        <f t="shared" si="1088"/>
        <v>11.2098</v>
      </c>
      <c r="DA1488" s="2"/>
      <c r="DB1488" s="2"/>
      <c r="DC1488" s="2" t="s">
        <v>3</v>
      </c>
      <c r="DD1488" s="2" t="s">
        <v>3</v>
      </c>
      <c r="DE1488" s="2" t="s">
        <v>3</v>
      </c>
      <c r="DF1488" s="2" t="s">
        <v>3</v>
      </c>
      <c r="DG1488" s="2" t="s">
        <v>3</v>
      </c>
      <c r="DH1488" s="2" t="s">
        <v>3</v>
      </c>
      <c r="DI1488" s="2" t="s">
        <v>3</v>
      </c>
      <c r="DJ1488" s="2" t="s">
        <v>3</v>
      </c>
      <c r="DK1488" s="2" t="s">
        <v>3</v>
      </c>
      <c r="DL1488" s="2" t="s">
        <v>3</v>
      </c>
      <c r="DM1488" s="2" t="s">
        <v>3</v>
      </c>
      <c r="DN1488" s="2">
        <v>0</v>
      </c>
      <c r="DO1488" s="2">
        <v>0</v>
      </c>
      <c r="DP1488" s="2">
        <v>1</v>
      </c>
      <c r="DQ1488" s="2">
        <v>1</v>
      </c>
      <c r="DR1488" s="2"/>
      <c r="DS1488" s="2"/>
      <c r="DT1488" s="2"/>
      <c r="DU1488" s="2">
        <v>1003</v>
      </c>
      <c r="DV1488" s="2" t="s">
        <v>276</v>
      </c>
      <c r="DW1488" s="2" t="s">
        <v>276</v>
      </c>
      <c r="DX1488" s="2">
        <v>100</v>
      </c>
      <c r="DY1488" s="2"/>
      <c r="DZ1488" s="2" t="s">
        <v>3</v>
      </c>
      <c r="EA1488" s="2" t="s">
        <v>3</v>
      </c>
      <c r="EB1488" s="2" t="s">
        <v>3</v>
      </c>
      <c r="EC1488" s="2" t="s">
        <v>3</v>
      </c>
      <c r="ED1488" s="2"/>
      <c r="EE1488" s="2">
        <v>64991579</v>
      </c>
      <c r="EF1488" s="2">
        <v>3</v>
      </c>
      <c r="EG1488" s="2" t="s">
        <v>26</v>
      </c>
      <c r="EH1488" s="2">
        <v>0</v>
      </c>
      <c r="EI1488" s="2" t="s">
        <v>3</v>
      </c>
      <c r="EJ1488" s="2">
        <v>2</v>
      </c>
      <c r="EK1488" s="2">
        <v>108001</v>
      </c>
      <c r="EL1488" s="2" t="s">
        <v>127</v>
      </c>
      <c r="EM1488" s="2" t="s">
        <v>128</v>
      </c>
      <c r="EN1488" s="2"/>
      <c r="EO1488" s="2" t="s">
        <v>3</v>
      </c>
      <c r="EP1488" s="2"/>
      <c r="EQ1488" s="2">
        <v>0</v>
      </c>
      <c r="ER1488" s="2">
        <v>777.93</v>
      </c>
      <c r="ES1488" s="2">
        <v>217.92</v>
      </c>
      <c r="ET1488" s="2">
        <v>203.56</v>
      </c>
      <c r="EU1488" s="2">
        <v>9.86</v>
      </c>
      <c r="EV1488" s="2">
        <v>356.45</v>
      </c>
      <c r="EW1488" s="2">
        <v>37.92</v>
      </c>
      <c r="EX1488" s="2">
        <v>0.73</v>
      </c>
      <c r="EY1488" s="2">
        <v>0</v>
      </c>
      <c r="EZ1488" s="2"/>
      <c r="FA1488" s="2"/>
      <c r="FB1488" s="2"/>
      <c r="FC1488" s="2"/>
      <c r="FD1488" s="2"/>
      <c r="FE1488" s="2"/>
      <c r="FF1488" s="2"/>
      <c r="FG1488" s="2"/>
      <c r="FH1488" s="2"/>
      <c r="FI1488" s="2"/>
      <c r="FJ1488" s="2"/>
      <c r="FK1488" s="2"/>
      <c r="FL1488" s="2"/>
      <c r="FM1488" s="2"/>
      <c r="FN1488" s="2"/>
      <c r="FO1488" s="2"/>
      <c r="FP1488" s="2"/>
      <c r="FQ1488" s="2">
        <v>0</v>
      </c>
      <c r="FR1488" s="2">
        <v>0</v>
      </c>
      <c r="FS1488" s="2">
        <v>0</v>
      </c>
      <c r="FT1488" s="2"/>
      <c r="FU1488" s="2"/>
      <c r="FV1488" s="2"/>
      <c r="FW1488" s="2"/>
      <c r="FX1488" s="2">
        <v>97</v>
      </c>
      <c r="FY1488" s="2">
        <v>51</v>
      </c>
      <c r="FZ1488" s="2"/>
      <c r="GA1488" s="2" t="s">
        <v>3</v>
      </c>
      <c r="GB1488" s="2"/>
      <c r="GC1488" s="2"/>
      <c r="GD1488" s="2">
        <v>1</v>
      </c>
      <c r="GE1488" s="2"/>
      <c r="GF1488" s="2">
        <v>-639411549</v>
      </c>
      <c r="GG1488" s="2">
        <v>2</v>
      </c>
      <c r="GH1488" s="2">
        <v>1</v>
      </c>
      <c r="GI1488" s="2">
        <v>-2</v>
      </c>
      <c r="GJ1488" s="2">
        <v>0</v>
      </c>
      <c r="GK1488" s="2">
        <v>0</v>
      </c>
      <c r="GL1488" s="2">
        <f t="shared" si="1089"/>
        <v>0</v>
      </c>
      <c r="GM1488" s="2">
        <f t="shared" si="1090"/>
        <v>79.209999999999994</v>
      </c>
      <c r="GN1488" s="2">
        <f t="shared" si="1091"/>
        <v>0</v>
      </c>
      <c r="GO1488" s="2">
        <f t="shared" si="1092"/>
        <v>79.209999999999994</v>
      </c>
      <c r="GP1488" s="2">
        <f t="shared" si="1093"/>
        <v>0</v>
      </c>
      <c r="GQ1488" s="2"/>
      <c r="GR1488" s="2">
        <v>0</v>
      </c>
      <c r="GS1488" s="2">
        <v>3</v>
      </c>
      <c r="GT1488" s="2">
        <v>0</v>
      </c>
      <c r="GU1488" s="2" t="s">
        <v>3</v>
      </c>
      <c r="GV1488" s="2">
        <f t="shared" si="1094"/>
        <v>0</v>
      </c>
      <c r="GW1488" s="2">
        <v>1</v>
      </c>
      <c r="GX1488" s="2">
        <f t="shared" si="1095"/>
        <v>0</v>
      </c>
      <c r="GY1488" s="2"/>
      <c r="GZ1488" s="2"/>
      <c r="HA1488" s="2">
        <v>0</v>
      </c>
      <c r="HB1488" s="2">
        <v>0</v>
      </c>
      <c r="HC1488" s="2">
        <f t="shared" si="1096"/>
        <v>0</v>
      </c>
      <c r="HD1488" s="2"/>
      <c r="HE1488" s="2" t="s">
        <v>3</v>
      </c>
      <c r="HF1488" s="2" t="s">
        <v>3</v>
      </c>
      <c r="HG1488" s="2"/>
      <c r="HH1488" s="2"/>
      <c r="HI1488" s="2"/>
      <c r="HJ1488" s="2"/>
      <c r="HK1488" s="2"/>
      <c r="HL1488" s="2"/>
      <c r="HM1488" s="2" t="s">
        <v>3</v>
      </c>
      <c r="HN1488" s="2" t="s">
        <v>129</v>
      </c>
      <c r="HO1488" s="2" t="s">
        <v>130</v>
      </c>
      <c r="HP1488" s="2" t="s">
        <v>127</v>
      </c>
      <c r="HQ1488" s="2" t="s">
        <v>127</v>
      </c>
      <c r="HR1488" s="2"/>
      <c r="HS1488" s="2">
        <v>0</v>
      </c>
      <c r="HT1488" s="2"/>
      <c r="HU1488" s="2"/>
      <c r="HV1488" s="2"/>
      <c r="HW1488" s="2"/>
      <c r="HX1488" s="2"/>
      <c r="HY1488" s="2"/>
      <c r="HZ1488" s="2"/>
      <c r="IA1488" s="2"/>
      <c r="IB1488" s="2"/>
      <c r="IC1488" s="2"/>
      <c r="ID1488" s="2"/>
      <c r="IE1488" s="2"/>
      <c r="IF1488" s="2"/>
      <c r="IG1488" s="2"/>
      <c r="IH1488" s="2"/>
      <c r="II1488" s="2"/>
      <c r="IJ1488" s="2"/>
      <c r="IK1488" s="2">
        <v>0</v>
      </c>
      <c r="IL1488" s="2"/>
      <c r="IM1488" s="2"/>
      <c r="IN1488" s="2"/>
      <c r="IO1488" s="2"/>
      <c r="IP1488" s="2"/>
      <c r="IQ1488" s="2"/>
      <c r="IR1488" s="2"/>
      <c r="IS1488" s="2"/>
      <c r="IT1488" s="2"/>
      <c r="IU1488" s="2"/>
    </row>
    <row r="1489" spans="1:255">
      <c r="A1489">
        <v>17</v>
      </c>
      <c r="B1489">
        <v>1</v>
      </c>
      <c r="C1489">
        <f>ROW(SmtRes!A1002)</f>
        <v>1002</v>
      </c>
      <c r="D1489">
        <f>ROW(EtalonRes!A988)</f>
        <v>988</v>
      </c>
      <c r="E1489" t="s">
        <v>84</v>
      </c>
      <c r="F1489" t="s">
        <v>845</v>
      </c>
      <c r="G1489" t="s">
        <v>846</v>
      </c>
      <c r="H1489" t="s">
        <v>276</v>
      </c>
      <c r="I1489">
        <f>ROUND(ROUND(0.06,6),9)</f>
        <v>0.06</v>
      </c>
      <c r="J1489">
        <v>0</v>
      </c>
      <c r="K1489">
        <f>ROUND(ROUND(0.06,6),9)</f>
        <v>0.06</v>
      </c>
      <c r="L1489">
        <v>0.06</v>
      </c>
      <c r="M1489">
        <v>0</v>
      </c>
      <c r="N1489">
        <f t="shared" si="1057"/>
        <v>0.06</v>
      </c>
      <c r="O1489">
        <f t="shared" si="1058"/>
        <v>1323.02</v>
      </c>
      <c r="P1489">
        <f t="shared" si="1059"/>
        <v>149.71</v>
      </c>
      <c r="Q1489">
        <f t="shared" si="1060"/>
        <v>167.69</v>
      </c>
      <c r="R1489">
        <f t="shared" si="1061"/>
        <v>27.82</v>
      </c>
      <c r="S1489">
        <f t="shared" si="1062"/>
        <v>1005.62</v>
      </c>
      <c r="T1489">
        <f t="shared" si="1063"/>
        <v>0</v>
      </c>
      <c r="U1489">
        <f t="shared" si="1064"/>
        <v>2.2751999999999999</v>
      </c>
      <c r="V1489">
        <f t="shared" si="1065"/>
        <v>4.3799999999999999E-2</v>
      </c>
      <c r="W1489">
        <f t="shared" si="1066"/>
        <v>0</v>
      </c>
      <c r="X1489">
        <f t="shared" si="1067"/>
        <v>1002.44</v>
      </c>
      <c r="Y1489">
        <f t="shared" si="1068"/>
        <v>527.04999999999995</v>
      </c>
      <c r="AA1489">
        <v>88889103</v>
      </c>
      <c r="AB1489">
        <f t="shared" si="1069"/>
        <v>777.93</v>
      </c>
      <c r="AC1489">
        <f t="shared" si="1070"/>
        <v>217.92</v>
      </c>
      <c r="AD1489">
        <f t="shared" si="1071"/>
        <v>203.56</v>
      </c>
      <c r="AE1489">
        <f t="shared" si="1072"/>
        <v>9.86</v>
      </c>
      <c r="AF1489">
        <f t="shared" si="1073"/>
        <v>356.45</v>
      </c>
      <c r="AG1489">
        <f t="shared" si="1074"/>
        <v>0</v>
      </c>
      <c r="AH1489">
        <f t="shared" si="1075"/>
        <v>37.92</v>
      </c>
      <c r="AI1489">
        <f t="shared" si="1076"/>
        <v>0.73</v>
      </c>
      <c r="AJ1489">
        <f t="shared" si="1077"/>
        <v>0</v>
      </c>
      <c r="AK1489">
        <v>777.93</v>
      </c>
      <c r="AL1489">
        <v>217.92</v>
      </c>
      <c r="AM1489">
        <v>203.56</v>
      </c>
      <c r="AN1489">
        <v>9.86</v>
      </c>
      <c r="AO1489">
        <v>356.45</v>
      </c>
      <c r="AP1489">
        <v>0</v>
      </c>
      <c r="AQ1489">
        <v>37.92</v>
      </c>
      <c r="AR1489">
        <v>0.73</v>
      </c>
      <c r="AS1489">
        <v>0</v>
      </c>
      <c r="AT1489">
        <v>97</v>
      </c>
      <c r="AU1489">
        <v>51</v>
      </c>
      <c r="AV1489">
        <v>1</v>
      </c>
      <c r="AW1489">
        <v>1</v>
      </c>
      <c r="AZ1489">
        <v>1</v>
      </c>
      <c r="BA1489">
        <v>47.02</v>
      </c>
      <c r="BB1489">
        <v>13.73</v>
      </c>
      <c r="BC1489">
        <v>11.45</v>
      </c>
      <c r="BD1489" t="s">
        <v>3</v>
      </c>
      <c r="BE1489" t="s">
        <v>3</v>
      </c>
      <c r="BF1489" t="s">
        <v>3</v>
      </c>
      <c r="BG1489" t="s">
        <v>3</v>
      </c>
      <c r="BH1489">
        <v>0</v>
      </c>
      <c r="BI1489">
        <v>2</v>
      </c>
      <c r="BJ1489" t="s">
        <v>847</v>
      </c>
      <c r="BM1489">
        <v>108001</v>
      </c>
      <c r="BN1489">
        <v>0</v>
      </c>
      <c r="BO1489" t="s">
        <v>845</v>
      </c>
      <c r="BP1489">
        <v>1</v>
      </c>
      <c r="BQ1489">
        <v>3</v>
      </c>
      <c r="BR1489">
        <v>0</v>
      </c>
      <c r="BS1489">
        <v>47.02</v>
      </c>
      <c r="BT1489">
        <v>1</v>
      </c>
      <c r="BU1489">
        <v>1</v>
      </c>
      <c r="BV1489">
        <v>1</v>
      </c>
      <c r="BW1489">
        <v>1</v>
      </c>
      <c r="BX1489">
        <v>1</v>
      </c>
      <c r="BY1489" t="s">
        <v>3</v>
      </c>
      <c r="BZ1489">
        <v>97</v>
      </c>
      <c r="CA1489">
        <v>51</v>
      </c>
      <c r="CB1489" t="s">
        <v>3</v>
      </c>
      <c r="CE1489">
        <v>0</v>
      </c>
      <c r="CF1489">
        <v>0</v>
      </c>
      <c r="CG1489">
        <v>0</v>
      </c>
      <c r="CH1489">
        <v>5</v>
      </c>
      <c r="CI1489">
        <v>0</v>
      </c>
      <c r="CJ1489">
        <v>0</v>
      </c>
      <c r="CK1489">
        <v>0</v>
      </c>
      <c r="CL1489">
        <v>0</v>
      </c>
      <c r="CM1489">
        <v>0</v>
      </c>
      <c r="CN1489" t="s">
        <v>3</v>
      </c>
      <c r="CO1489">
        <v>0</v>
      </c>
      <c r="CP1489">
        <f t="shared" si="1078"/>
        <v>1323.02</v>
      </c>
      <c r="CQ1489">
        <f t="shared" si="1079"/>
        <v>2495.1839999999997</v>
      </c>
      <c r="CR1489">
        <f t="shared" si="1080"/>
        <v>2794.8788</v>
      </c>
      <c r="CS1489">
        <f t="shared" si="1081"/>
        <v>463.61720000000003</v>
      </c>
      <c r="CT1489">
        <f t="shared" si="1082"/>
        <v>16760.279000000002</v>
      </c>
      <c r="CU1489">
        <f t="shared" si="1083"/>
        <v>0</v>
      </c>
      <c r="CV1489">
        <f t="shared" si="1084"/>
        <v>37.92</v>
      </c>
      <c r="CW1489">
        <f t="shared" si="1085"/>
        <v>0.73</v>
      </c>
      <c r="CX1489">
        <f t="shared" si="1086"/>
        <v>0</v>
      </c>
      <c r="CY1489">
        <f t="shared" si="1087"/>
        <v>1002.4368000000001</v>
      </c>
      <c r="CZ1489">
        <f t="shared" si="1088"/>
        <v>527.05439999999999</v>
      </c>
      <c r="DC1489" t="s">
        <v>3</v>
      </c>
      <c r="DD1489" t="s">
        <v>3</v>
      </c>
      <c r="DE1489" t="s">
        <v>3</v>
      </c>
      <c r="DF1489" t="s">
        <v>3</v>
      </c>
      <c r="DG1489" t="s">
        <v>3</v>
      </c>
      <c r="DH1489" t="s">
        <v>3</v>
      </c>
      <c r="DI1489" t="s">
        <v>3</v>
      </c>
      <c r="DJ1489" t="s">
        <v>3</v>
      </c>
      <c r="DK1489" t="s">
        <v>3</v>
      </c>
      <c r="DL1489" t="s">
        <v>3</v>
      </c>
      <c r="DM1489" t="s">
        <v>3</v>
      </c>
      <c r="DN1489">
        <v>0</v>
      </c>
      <c r="DO1489">
        <v>0</v>
      </c>
      <c r="DP1489">
        <v>1</v>
      </c>
      <c r="DQ1489">
        <v>1</v>
      </c>
      <c r="DU1489">
        <v>1003</v>
      </c>
      <c r="DV1489" t="s">
        <v>276</v>
      </c>
      <c r="DW1489" t="s">
        <v>276</v>
      </c>
      <c r="DX1489">
        <v>100</v>
      </c>
      <c r="DZ1489" t="s">
        <v>3</v>
      </c>
      <c r="EA1489" t="s">
        <v>3</v>
      </c>
      <c r="EB1489" t="s">
        <v>3</v>
      </c>
      <c r="EC1489" t="s">
        <v>3</v>
      </c>
      <c r="EE1489">
        <v>64991579</v>
      </c>
      <c r="EF1489">
        <v>3</v>
      </c>
      <c r="EG1489" t="s">
        <v>26</v>
      </c>
      <c r="EH1489">
        <v>0</v>
      </c>
      <c r="EI1489" t="s">
        <v>3</v>
      </c>
      <c r="EJ1489">
        <v>2</v>
      </c>
      <c r="EK1489">
        <v>108001</v>
      </c>
      <c r="EL1489" t="s">
        <v>127</v>
      </c>
      <c r="EM1489" t="s">
        <v>128</v>
      </c>
      <c r="EO1489" t="s">
        <v>3</v>
      </c>
      <c r="EQ1489">
        <v>0</v>
      </c>
      <c r="ER1489">
        <v>777.93</v>
      </c>
      <c r="ES1489">
        <v>217.92</v>
      </c>
      <c r="ET1489">
        <v>203.56</v>
      </c>
      <c r="EU1489">
        <v>9.86</v>
      </c>
      <c r="EV1489">
        <v>356.45</v>
      </c>
      <c r="EW1489">
        <v>37.92</v>
      </c>
      <c r="EX1489">
        <v>0.73</v>
      </c>
      <c r="EY1489">
        <v>0</v>
      </c>
      <c r="FQ1489">
        <v>0</v>
      </c>
      <c r="FR1489">
        <v>0</v>
      </c>
      <c r="FS1489">
        <v>0</v>
      </c>
      <c r="FX1489">
        <v>97</v>
      </c>
      <c r="FY1489">
        <v>51</v>
      </c>
      <c r="GA1489" t="s">
        <v>3</v>
      </c>
      <c r="GD1489">
        <v>1</v>
      </c>
      <c r="GF1489">
        <v>-639411549</v>
      </c>
      <c r="GG1489">
        <v>2</v>
      </c>
      <c r="GH1489">
        <v>1</v>
      </c>
      <c r="GI1489">
        <v>2</v>
      </c>
      <c r="GJ1489">
        <v>0</v>
      </c>
      <c r="GK1489">
        <v>0</v>
      </c>
      <c r="GL1489">
        <f t="shared" si="1089"/>
        <v>0</v>
      </c>
      <c r="GM1489">
        <f t="shared" si="1090"/>
        <v>2852.51</v>
      </c>
      <c r="GN1489">
        <f t="shared" si="1091"/>
        <v>0</v>
      </c>
      <c r="GO1489">
        <f t="shared" si="1092"/>
        <v>2852.51</v>
      </c>
      <c r="GP1489">
        <f t="shared" si="1093"/>
        <v>0</v>
      </c>
      <c r="GR1489">
        <v>0</v>
      </c>
      <c r="GS1489">
        <v>3</v>
      </c>
      <c r="GT1489">
        <v>0</v>
      </c>
      <c r="GU1489" t="s">
        <v>3</v>
      </c>
      <c r="GV1489">
        <f t="shared" si="1094"/>
        <v>0</v>
      </c>
      <c r="GW1489">
        <v>1</v>
      </c>
      <c r="GX1489">
        <f t="shared" si="1095"/>
        <v>0</v>
      </c>
      <c r="HA1489">
        <v>0</v>
      </c>
      <c r="HB1489">
        <v>0</v>
      </c>
      <c r="HC1489">
        <f t="shared" si="1096"/>
        <v>0</v>
      </c>
      <c r="HE1489" t="s">
        <v>3</v>
      </c>
      <c r="HF1489" t="s">
        <v>3</v>
      </c>
      <c r="HM1489" t="s">
        <v>3</v>
      </c>
      <c r="HN1489" t="s">
        <v>129</v>
      </c>
      <c r="HO1489" t="s">
        <v>130</v>
      </c>
      <c r="HP1489" t="s">
        <v>127</v>
      </c>
      <c r="HQ1489" t="s">
        <v>127</v>
      </c>
      <c r="HS1489">
        <v>0</v>
      </c>
      <c r="IK1489">
        <v>0</v>
      </c>
    </row>
    <row r="1490" spans="1:255">
      <c r="A1490" s="2">
        <v>17</v>
      </c>
      <c r="B1490" s="2">
        <v>1</v>
      </c>
      <c r="C1490" s="2"/>
      <c r="D1490" s="2"/>
      <c r="E1490" s="2" t="s">
        <v>100</v>
      </c>
      <c r="F1490" s="2" t="s">
        <v>848</v>
      </c>
      <c r="G1490" s="2" t="s">
        <v>849</v>
      </c>
      <c r="H1490" s="2" t="s">
        <v>370</v>
      </c>
      <c r="I1490" s="2">
        <f>ROUND(ROUND(6,6),9)</f>
        <v>6</v>
      </c>
      <c r="J1490" s="2">
        <v>0</v>
      </c>
      <c r="K1490" s="2">
        <f>ROUND(ROUND(6,6),9)</f>
        <v>6</v>
      </c>
      <c r="L1490" s="2">
        <v>6</v>
      </c>
      <c r="M1490" s="2">
        <v>0</v>
      </c>
      <c r="N1490" s="2">
        <f t="shared" si="1057"/>
        <v>6</v>
      </c>
      <c r="O1490" s="2">
        <f t="shared" si="1058"/>
        <v>198.84</v>
      </c>
      <c r="P1490" s="2">
        <f t="shared" si="1059"/>
        <v>198.84</v>
      </c>
      <c r="Q1490" s="2">
        <f t="shared" si="1060"/>
        <v>0</v>
      </c>
      <c r="R1490" s="2">
        <f t="shared" si="1061"/>
        <v>0</v>
      </c>
      <c r="S1490" s="2">
        <f t="shared" si="1062"/>
        <v>0</v>
      </c>
      <c r="T1490" s="2">
        <f t="shared" si="1063"/>
        <v>0</v>
      </c>
      <c r="U1490" s="2">
        <f t="shared" si="1064"/>
        <v>0</v>
      </c>
      <c r="V1490" s="2">
        <f t="shared" si="1065"/>
        <v>0</v>
      </c>
      <c r="W1490" s="2">
        <f t="shared" si="1066"/>
        <v>0.84</v>
      </c>
      <c r="X1490" s="2">
        <f t="shared" si="1067"/>
        <v>0</v>
      </c>
      <c r="Y1490" s="2">
        <f t="shared" si="1068"/>
        <v>0</v>
      </c>
      <c r="Z1490" s="2"/>
      <c r="AA1490" s="2">
        <v>88889161</v>
      </c>
      <c r="AB1490" s="2">
        <f t="shared" si="1069"/>
        <v>33.14</v>
      </c>
      <c r="AC1490" s="2">
        <f t="shared" si="1070"/>
        <v>33.14</v>
      </c>
      <c r="AD1490" s="2">
        <f t="shared" si="1071"/>
        <v>0</v>
      </c>
      <c r="AE1490" s="2">
        <f t="shared" si="1072"/>
        <v>0</v>
      </c>
      <c r="AF1490" s="2">
        <f t="shared" si="1073"/>
        <v>0</v>
      </c>
      <c r="AG1490" s="2">
        <f t="shared" si="1074"/>
        <v>0</v>
      </c>
      <c r="AH1490" s="2">
        <f t="shared" si="1075"/>
        <v>0</v>
      </c>
      <c r="AI1490" s="2">
        <f t="shared" si="1076"/>
        <v>0</v>
      </c>
      <c r="AJ1490" s="2">
        <f t="shared" si="1077"/>
        <v>0.14000000000000001</v>
      </c>
      <c r="AK1490" s="2">
        <v>33.14</v>
      </c>
      <c r="AL1490" s="2">
        <v>33.14</v>
      </c>
      <c r="AM1490" s="2">
        <v>0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0.14000000000000001</v>
      </c>
      <c r="AT1490" s="2">
        <v>0</v>
      </c>
      <c r="AU1490" s="2">
        <v>0</v>
      </c>
      <c r="AV1490" s="2">
        <v>1</v>
      </c>
      <c r="AW1490" s="2">
        <v>1</v>
      </c>
      <c r="AX1490" s="2"/>
      <c r="AY1490" s="2"/>
      <c r="AZ1490" s="2">
        <v>1</v>
      </c>
      <c r="BA1490" s="2">
        <v>1</v>
      </c>
      <c r="BB1490" s="2">
        <v>1</v>
      </c>
      <c r="BC1490" s="2">
        <v>1</v>
      </c>
      <c r="BD1490" s="2" t="s">
        <v>3</v>
      </c>
      <c r="BE1490" s="2" t="s">
        <v>3</v>
      </c>
      <c r="BF1490" s="2" t="s">
        <v>3</v>
      </c>
      <c r="BG1490" s="2" t="s">
        <v>3</v>
      </c>
      <c r="BH1490" s="2">
        <v>3</v>
      </c>
      <c r="BI1490" s="2">
        <v>1</v>
      </c>
      <c r="BJ1490" s="2" t="s">
        <v>850</v>
      </c>
      <c r="BK1490" s="2"/>
      <c r="BL1490" s="2"/>
      <c r="BM1490" s="2">
        <v>500001</v>
      </c>
      <c r="BN1490" s="2">
        <v>0</v>
      </c>
      <c r="BO1490" s="2" t="s">
        <v>3</v>
      </c>
      <c r="BP1490" s="2">
        <v>0</v>
      </c>
      <c r="BQ1490" s="2">
        <v>8</v>
      </c>
      <c r="BR1490" s="2">
        <v>0</v>
      </c>
      <c r="BS1490" s="2">
        <v>1</v>
      </c>
      <c r="BT1490" s="2">
        <v>1</v>
      </c>
      <c r="BU1490" s="2">
        <v>1</v>
      </c>
      <c r="BV1490" s="2">
        <v>1</v>
      </c>
      <c r="BW1490" s="2">
        <v>1</v>
      </c>
      <c r="BX1490" s="2">
        <v>1</v>
      </c>
      <c r="BY1490" s="2" t="s">
        <v>3</v>
      </c>
      <c r="BZ1490" s="2">
        <v>0</v>
      </c>
      <c r="CA1490" s="2">
        <v>0</v>
      </c>
      <c r="CB1490" s="2" t="s">
        <v>3</v>
      </c>
      <c r="CC1490" s="2"/>
      <c r="CD1490" s="2"/>
      <c r="CE1490" s="2">
        <v>0</v>
      </c>
      <c r="CF1490" s="2">
        <v>0</v>
      </c>
      <c r="CG1490" s="2">
        <v>0</v>
      </c>
      <c r="CH1490" s="2">
        <v>6</v>
      </c>
      <c r="CI1490" s="2">
        <v>0</v>
      </c>
      <c r="CJ1490" s="2">
        <v>0</v>
      </c>
      <c r="CK1490" s="2">
        <v>0</v>
      </c>
      <c r="CL1490" s="2">
        <v>0</v>
      </c>
      <c r="CM1490" s="2">
        <v>0</v>
      </c>
      <c r="CN1490" s="2" t="s">
        <v>3</v>
      </c>
      <c r="CO1490" s="2">
        <v>0</v>
      </c>
      <c r="CP1490" s="2">
        <f t="shared" si="1078"/>
        <v>198.84</v>
      </c>
      <c r="CQ1490" s="2">
        <f t="shared" si="1079"/>
        <v>33.14</v>
      </c>
      <c r="CR1490" s="2">
        <f t="shared" si="1080"/>
        <v>0</v>
      </c>
      <c r="CS1490" s="2">
        <f t="shared" si="1081"/>
        <v>0</v>
      </c>
      <c r="CT1490" s="2">
        <f t="shared" si="1082"/>
        <v>0</v>
      </c>
      <c r="CU1490" s="2">
        <f t="shared" si="1083"/>
        <v>0</v>
      </c>
      <c r="CV1490" s="2">
        <f t="shared" si="1084"/>
        <v>0</v>
      </c>
      <c r="CW1490" s="2">
        <f t="shared" si="1085"/>
        <v>0</v>
      </c>
      <c r="CX1490" s="2">
        <f t="shared" si="1086"/>
        <v>0.14000000000000001</v>
      </c>
      <c r="CY1490" s="2">
        <f t="shared" si="1087"/>
        <v>0</v>
      </c>
      <c r="CZ1490" s="2">
        <f t="shared" si="1088"/>
        <v>0</v>
      </c>
      <c r="DA1490" s="2"/>
      <c r="DB1490" s="2"/>
      <c r="DC1490" s="2" t="s">
        <v>3</v>
      </c>
      <c r="DD1490" s="2" t="s">
        <v>3</v>
      </c>
      <c r="DE1490" s="2" t="s">
        <v>3</v>
      </c>
      <c r="DF1490" s="2" t="s">
        <v>3</v>
      </c>
      <c r="DG1490" s="2" t="s">
        <v>3</v>
      </c>
      <c r="DH1490" s="2" t="s">
        <v>3</v>
      </c>
      <c r="DI1490" s="2" t="s">
        <v>3</v>
      </c>
      <c r="DJ1490" s="2" t="s">
        <v>3</v>
      </c>
      <c r="DK1490" s="2" t="s">
        <v>3</v>
      </c>
      <c r="DL1490" s="2" t="s">
        <v>3</v>
      </c>
      <c r="DM1490" s="2" t="s">
        <v>3</v>
      </c>
      <c r="DN1490" s="2">
        <v>0</v>
      </c>
      <c r="DO1490" s="2">
        <v>0</v>
      </c>
      <c r="DP1490" s="2">
        <v>1</v>
      </c>
      <c r="DQ1490" s="2">
        <v>1</v>
      </c>
      <c r="DR1490" s="2"/>
      <c r="DS1490" s="2"/>
      <c r="DT1490" s="2"/>
      <c r="DU1490" s="2">
        <v>1003</v>
      </c>
      <c r="DV1490" s="2" t="s">
        <v>370</v>
      </c>
      <c r="DW1490" s="2" t="s">
        <v>370</v>
      </c>
      <c r="DX1490" s="2">
        <v>1</v>
      </c>
      <c r="DY1490" s="2"/>
      <c r="DZ1490" s="2" t="s">
        <v>3</v>
      </c>
      <c r="EA1490" s="2" t="s">
        <v>3</v>
      </c>
      <c r="EB1490" s="2" t="s">
        <v>3</v>
      </c>
      <c r="EC1490" s="2" t="s">
        <v>3</v>
      </c>
      <c r="ED1490" s="2"/>
      <c r="EE1490" s="2">
        <v>64991688</v>
      </c>
      <c r="EF1490" s="2">
        <v>8</v>
      </c>
      <c r="EG1490" s="2" t="s">
        <v>290</v>
      </c>
      <c r="EH1490" s="2">
        <v>0</v>
      </c>
      <c r="EI1490" s="2" t="s">
        <v>3</v>
      </c>
      <c r="EJ1490" s="2">
        <v>1</v>
      </c>
      <c r="EK1490" s="2">
        <v>500001</v>
      </c>
      <c r="EL1490" s="2" t="s">
        <v>291</v>
      </c>
      <c r="EM1490" s="2" t="s">
        <v>292</v>
      </c>
      <c r="EN1490" s="2"/>
      <c r="EO1490" s="2" t="s">
        <v>3</v>
      </c>
      <c r="EP1490" s="2"/>
      <c r="EQ1490" s="2">
        <v>0</v>
      </c>
      <c r="ER1490" s="2">
        <v>33.14</v>
      </c>
      <c r="ES1490" s="2">
        <v>33.14</v>
      </c>
      <c r="ET1490" s="2">
        <v>0</v>
      </c>
      <c r="EU1490" s="2">
        <v>0</v>
      </c>
      <c r="EV1490" s="2">
        <v>0</v>
      </c>
      <c r="EW1490" s="2">
        <v>0</v>
      </c>
      <c r="EX1490" s="2">
        <v>0</v>
      </c>
      <c r="EY1490" s="2">
        <v>0</v>
      </c>
      <c r="EZ1490" s="2"/>
      <c r="FA1490" s="2"/>
      <c r="FB1490" s="2"/>
      <c r="FC1490" s="2"/>
      <c r="FD1490" s="2"/>
      <c r="FE1490" s="2"/>
      <c r="FF1490" s="2"/>
      <c r="FG1490" s="2"/>
      <c r="FH1490" s="2"/>
      <c r="FI1490" s="2"/>
      <c r="FJ1490" s="2"/>
      <c r="FK1490" s="2"/>
      <c r="FL1490" s="2"/>
      <c r="FM1490" s="2"/>
      <c r="FN1490" s="2"/>
      <c r="FO1490" s="2"/>
      <c r="FP1490" s="2"/>
      <c r="FQ1490" s="2">
        <v>0</v>
      </c>
      <c r="FR1490" s="2">
        <v>0</v>
      </c>
      <c r="FS1490" s="2">
        <v>0</v>
      </c>
      <c r="FT1490" s="2"/>
      <c r="FU1490" s="2"/>
      <c r="FV1490" s="2"/>
      <c r="FW1490" s="2"/>
      <c r="FX1490" s="2">
        <v>0</v>
      </c>
      <c r="FY1490" s="2">
        <v>0</v>
      </c>
      <c r="FZ1490" s="2"/>
      <c r="GA1490" s="2" t="s">
        <v>3</v>
      </c>
      <c r="GB1490" s="2"/>
      <c r="GC1490" s="2"/>
      <c r="GD1490" s="2">
        <v>1</v>
      </c>
      <c r="GE1490" s="2"/>
      <c r="GF1490" s="2">
        <v>-419007028</v>
      </c>
      <c r="GG1490" s="2">
        <v>2</v>
      </c>
      <c r="GH1490" s="2">
        <v>1</v>
      </c>
      <c r="GI1490" s="2">
        <v>-2</v>
      </c>
      <c r="GJ1490" s="2">
        <v>0</v>
      </c>
      <c r="GK1490" s="2">
        <v>0</v>
      </c>
      <c r="GL1490" s="2">
        <f t="shared" si="1089"/>
        <v>0</v>
      </c>
      <c r="GM1490" s="2">
        <f t="shared" si="1090"/>
        <v>198.84</v>
      </c>
      <c r="GN1490" s="2">
        <f t="shared" si="1091"/>
        <v>198.84</v>
      </c>
      <c r="GO1490" s="2">
        <f t="shared" si="1092"/>
        <v>0</v>
      </c>
      <c r="GP1490" s="2">
        <f t="shared" si="1093"/>
        <v>0</v>
      </c>
      <c r="GQ1490" s="2"/>
      <c r="GR1490" s="2">
        <v>0</v>
      </c>
      <c r="GS1490" s="2">
        <v>3</v>
      </c>
      <c r="GT1490" s="2">
        <v>0</v>
      </c>
      <c r="GU1490" s="2" t="s">
        <v>3</v>
      </c>
      <c r="GV1490" s="2">
        <f t="shared" si="1094"/>
        <v>0</v>
      </c>
      <c r="GW1490" s="2">
        <v>1</v>
      </c>
      <c r="GX1490" s="2">
        <f t="shared" si="1095"/>
        <v>0</v>
      </c>
      <c r="GY1490" s="2"/>
      <c r="GZ1490" s="2"/>
      <c r="HA1490" s="2">
        <v>0</v>
      </c>
      <c r="HB1490" s="2">
        <v>0</v>
      </c>
      <c r="HC1490" s="2">
        <f t="shared" si="1096"/>
        <v>0</v>
      </c>
      <c r="HD1490" s="2"/>
      <c r="HE1490" s="2" t="s">
        <v>3</v>
      </c>
      <c r="HF1490" s="2" t="s">
        <v>3</v>
      </c>
      <c r="HG1490" s="2"/>
      <c r="HH1490" s="2"/>
      <c r="HI1490" s="2"/>
      <c r="HJ1490" s="2"/>
      <c r="HK1490" s="2"/>
      <c r="HL1490" s="2"/>
      <c r="HM1490" s="2" t="s">
        <v>3</v>
      </c>
      <c r="HN1490" s="2" t="s">
        <v>3</v>
      </c>
      <c r="HO1490" s="2" t="s">
        <v>3</v>
      </c>
      <c r="HP1490" s="2" t="s">
        <v>3</v>
      </c>
      <c r="HQ1490" s="2" t="s">
        <v>3</v>
      </c>
      <c r="HR1490" s="2"/>
      <c r="HS1490" s="2">
        <v>0</v>
      </c>
      <c r="HT1490" s="2"/>
      <c r="HU1490" s="2"/>
      <c r="HV1490" s="2"/>
      <c r="HW1490" s="2"/>
      <c r="HX1490" s="2"/>
      <c r="HY1490" s="2"/>
      <c r="HZ1490" s="2"/>
      <c r="IA1490" s="2"/>
      <c r="IB1490" s="2"/>
      <c r="IC1490" s="2"/>
      <c r="ID1490" s="2"/>
      <c r="IE1490" s="2"/>
      <c r="IF1490" s="2"/>
      <c r="IG1490" s="2"/>
      <c r="IH1490" s="2"/>
      <c r="II1490" s="2"/>
      <c r="IJ1490" s="2"/>
      <c r="IK1490" s="2">
        <v>0</v>
      </c>
      <c r="IL1490" s="2"/>
      <c r="IM1490" s="2"/>
      <c r="IN1490" s="2"/>
      <c r="IO1490" s="2"/>
      <c r="IP1490" s="2"/>
      <c r="IQ1490" s="2"/>
      <c r="IR1490" s="2"/>
      <c r="IS1490" s="2"/>
      <c r="IT1490" s="2"/>
      <c r="IU1490" s="2"/>
    </row>
    <row r="1491" spans="1:255">
      <c r="A1491">
        <v>17</v>
      </c>
      <c r="B1491">
        <v>1</v>
      </c>
      <c r="E1491" t="s">
        <v>100</v>
      </c>
      <c r="F1491" t="s">
        <v>848</v>
      </c>
      <c r="G1491" t="s">
        <v>849</v>
      </c>
      <c r="H1491" t="s">
        <v>370</v>
      </c>
      <c r="I1491">
        <f>ROUND(ROUND(6,6),9)</f>
        <v>6</v>
      </c>
      <c r="J1491">
        <v>0</v>
      </c>
      <c r="K1491">
        <f>ROUND(ROUND(6,6),9)</f>
        <v>6</v>
      </c>
      <c r="L1491">
        <v>6</v>
      </c>
      <c r="M1491">
        <v>0</v>
      </c>
      <c r="N1491">
        <f t="shared" si="1057"/>
        <v>6</v>
      </c>
      <c r="O1491">
        <f t="shared" si="1058"/>
        <v>1252.69</v>
      </c>
      <c r="P1491">
        <f t="shared" si="1059"/>
        <v>1252.69</v>
      </c>
      <c r="Q1491">
        <f t="shared" si="1060"/>
        <v>0</v>
      </c>
      <c r="R1491">
        <f t="shared" si="1061"/>
        <v>0</v>
      </c>
      <c r="S1491">
        <f t="shared" si="1062"/>
        <v>0</v>
      </c>
      <c r="T1491">
        <f t="shared" si="1063"/>
        <v>0</v>
      </c>
      <c r="U1491">
        <f t="shared" si="1064"/>
        <v>0</v>
      </c>
      <c r="V1491">
        <f t="shared" si="1065"/>
        <v>0</v>
      </c>
      <c r="W1491">
        <f t="shared" si="1066"/>
        <v>0.84</v>
      </c>
      <c r="X1491">
        <f t="shared" si="1067"/>
        <v>0</v>
      </c>
      <c r="Y1491">
        <f t="shared" si="1068"/>
        <v>0</v>
      </c>
      <c r="AA1491">
        <v>88889103</v>
      </c>
      <c r="AB1491">
        <f t="shared" si="1069"/>
        <v>33.14</v>
      </c>
      <c r="AC1491">
        <f t="shared" si="1070"/>
        <v>33.14</v>
      </c>
      <c r="AD1491">
        <f t="shared" si="1071"/>
        <v>0</v>
      </c>
      <c r="AE1491">
        <f t="shared" si="1072"/>
        <v>0</v>
      </c>
      <c r="AF1491">
        <f t="shared" si="1073"/>
        <v>0</v>
      </c>
      <c r="AG1491">
        <f t="shared" si="1074"/>
        <v>0</v>
      </c>
      <c r="AH1491">
        <f t="shared" si="1075"/>
        <v>0</v>
      </c>
      <c r="AI1491">
        <f t="shared" si="1076"/>
        <v>0</v>
      </c>
      <c r="AJ1491">
        <f t="shared" si="1077"/>
        <v>0.14000000000000001</v>
      </c>
      <c r="AK1491">
        <v>33.14</v>
      </c>
      <c r="AL1491">
        <v>33.14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0.14000000000000001</v>
      </c>
      <c r="AT1491">
        <v>0</v>
      </c>
      <c r="AU1491">
        <v>0</v>
      </c>
      <c r="AV1491">
        <v>1</v>
      </c>
      <c r="AW1491">
        <v>1</v>
      </c>
      <c r="AZ1491">
        <v>1</v>
      </c>
      <c r="BA1491">
        <v>1</v>
      </c>
      <c r="BB1491">
        <v>1</v>
      </c>
      <c r="BC1491">
        <v>6.3</v>
      </c>
      <c r="BD1491" t="s">
        <v>3</v>
      </c>
      <c r="BE1491" t="s">
        <v>3</v>
      </c>
      <c r="BF1491" t="s">
        <v>3</v>
      </c>
      <c r="BG1491" t="s">
        <v>3</v>
      </c>
      <c r="BH1491">
        <v>3</v>
      </c>
      <c r="BI1491">
        <v>1</v>
      </c>
      <c r="BJ1491" t="s">
        <v>850</v>
      </c>
      <c r="BM1491">
        <v>500001</v>
      </c>
      <c r="BN1491">
        <v>0</v>
      </c>
      <c r="BO1491" t="s">
        <v>848</v>
      </c>
      <c r="BP1491">
        <v>1</v>
      </c>
      <c r="BQ1491">
        <v>8</v>
      </c>
      <c r="BR1491">
        <v>0</v>
      </c>
      <c r="BS1491">
        <v>1</v>
      </c>
      <c r="BT1491">
        <v>1</v>
      </c>
      <c r="BU1491">
        <v>1</v>
      </c>
      <c r="BV1491">
        <v>1</v>
      </c>
      <c r="BW1491">
        <v>1</v>
      </c>
      <c r="BX1491">
        <v>1</v>
      </c>
      <c r="BY1491" t="s">
        <v>3</v>
      </c>
      <c r="BZ1491">
        <v>0</v>
      </c>
      <c r="CA1491">
        <v>0</v>
      </c>
      <c r="CB1491" t="s">
        <v>3</v>
      </c>
      <c r="CE1491">
        <v>0</v>
      </c>
      <c r="CF1491">
        <v>0</v>
      </c>
      <c r="CG1491">
        <v>0</v>
      </c>
      <c r="CH1491">
        <v>6</v>
      </c>
      <c r="CI1491">
        <v>0</v>
      </c>
      <c r="CJ1491">
        <v>0</v>
      </c>
      <c r="CK1491">
        <v>0</v>
      </c>
      <c r="CL1491">
        <v>0</v>
      </c>
      <c r="CM1491">
        <v>0</v>
      </c>
      <c r="CN1491" t="s">
        <v>3</v>
      </c>
      <c r="CO1491">
        <v>0</v>
      </c>
      <c r="CP1491">
        <f t="shared" si="1078"/>
        <v>1252.69</v>
      </c>
      <c r="CQ1491">
        <f t="shared" si="1079"/>
        <v>208.78200000000001</v>
      </c>
      <c r="CR1491">
        <f t="shared" si="1080"/>
        <v>0</v>
      </c>
      <c r="CS1491">
        <f t="shared" si="1081"/>
        <v>0</v>
      </c>
      <c r="CT1491">
        <f t="shared" si="1082"/>
        <v>0</v>
      </c>
      <c r="CU1491">
        <f t="shared" si="1083"/>
        <v>0</v>
      </c>
      <c r="CV1491">
        <f t="shared" si="1084"/>
        <v>0</v>
      </c>
      <c r="CW1491">
        <f t="shared" si="1085"/>
        <v>0</v>
      </c>
      <c r="CX1491">
        <f t="shared" si="1086"/>
        <v>0.14000000000000001</v>
      </c>
      <c r="CY1491">
        <f t="shared" si="1087"/>
        <v>0</v>
      </c>
      <c r="CZ1491">
        <f t="shared" si="1088"/>
        <v>0</v>
      </c>
      <c r="DC1491" t="s">
        <v>3</v>
      </c>
      <c r="DD1491" t="s">
        <v>3</v>
      </c>
      <c r="DE1491" t="s">
        <v>3</v>
      </c>
      <c r="DF1491" t="s">
        <v>3</v>
      </c>
      <c r="DG1491" t="s">
        <v>3</v>
      </c>
      <c r="DH1491" t="s">
        <v>3</v>
      </c>
      <c r="DI1491" t="s">
        <v>3</v>
      </c>
      <c r="DJ1491" t="s">
        <v>3</v>
      </c>
      <c r="DK1491" t="s">
        <v>3</v>
      </c>
      <c r="DL1491" t="s">
        <v>3</v>
      </c>
      <c r="DM1491" t="s">
        <v>3</v>
      </c>
      <c r="DN1491">
        <v>0</v>
      </c>
      <c r="DO1491">
        <v>0</v>
      </c>
      <c r="DP1491">
        <v>1</v>
      </c>
      <c r="DQ1491">
        <v>1</v>
      </c>
      <c r="DU1491">
        <v>1003</v>
      </c>
      <c r="DV1491" t="s">
        <v>370</v>
      </c>
      <c r="DW1491" t="s">
        <v>370</v>
      </c>
      <c r="DX1491">
        <v>1</v>
      </c>
      <c r="DZ1491" t="s">
        <v>3</v>
      </c>
      <c r="EA1491" t="s">
        <v>3</v>
      </c>
      <c r="EB1491" t="s">
        <v>3</v>
      </c>
      <c r="EC1491" t="s">
        <v>3</v>
      </c>
      <c r="EE1491">
        <v>64991688</v>
      </c>
      <c r="EF1491">
        <v>8</v>
      </c>
      <c r="EG1491" t="s">
        <v>290</v>
      </c>
      <c r="EH1491">
        <v>0</v>
      </c>
      <c r="EI1491" t="s">
        <v>3</v>
      </c>
      <c r="EJ1491">
        <v>1</v>
      </c>
      <c r="EK1491">
        <v>500001</v>
      </c>
      <c r="EL1491" t="s">
        <v>291</v>
      </c>
      <c r="EM1491" t="s">
        <v>292</v>
      </c>
      <c r="EO1491" t="s">
        <v>3</v>
      </c>
      <c r="EQ1491">
        <v>0</v>
      </c>
      <c r="ER1491">
        <v>33.14</v>
      </c>
      <c r="ES1491">
        <v>33.14</v>
      </c>
      <c r="ET1491">
        <v>0</v>
      </c>
      <c r="EU1491">
        <v>0</v>
      </c>
      <c r="EV1491">
        <v>0</v>
      </c>
      <c r="EW1491">
        <v>0</v>
      </c>
      <c r="EX1491">
        <v>0</v>
      </c>
      <c r="EY1491">
        <v>0</v>
      </c>
      <c r="FQ1491">
        <v>0</v>
      </c>
      <c r="FR1491">
        <v>0</v>
      </c>
      <c r="FS1491">
        <v>0</v>
      </c>
      <c r="FX1491">
        <v>0</v>
      </c>
      <c r="FY1491">
        <v>0</v>
      </c>
      <c r="GA1491" t="s">
        <v>3</v>
      </c>
      <c r="GD1491">
        <v>1</v>
      </c>
      <c r="GF1491">
        <v>-419007028</v>
      </c>
      <c r="GG1491">
        <v>2</v>
      </c>
      <c r="GH1491">
        <v>1</v>
      </c>
      <c r="GI1491">
        <v>2</v>
      </c>
      <c r="GJ1491">
        <v>0</v>
      </c>
      <c r="GK1491">
        <v>0</v>
      </c>
      <c r="GL1491">
        <f t="shared" si="1089"/>
        <v>0</v>
      </c>
      <c r="GM1491">
        <f t="shared" si="1090"/>
        <v>1252.69</v>
      </c>
      <c r="GN1491">
        <f t="shared" si="1091"/>
        <v>1252.69</v>
      </c>
      <c r="GO1491">
        <f t="shared" si="1092"/>
        <v>0</v>
      </c>
      <c r="GP1491">
        <f t="shared" si="1093"/>
        <v>0</v>
      </c>
      <c r="GR1491">
        <v>0</v>
      </c>
      <c r="GS1491">
        <v>3</v>
      </c>
      <c r="GT1491">
        <v>0</v>
      </c>
      <c r="GU1491" t="s">
        <v>3</v>
      </c>
      <c r="GV1491">
        <f t="shared" si="1094"/>
        <v>0</v>
      </c>
      <c r="GW1491">
        <v>1</v>
      </c>
      <c r="GX1491">
        <f t="shared" si="1095"/>
        <v>0</v>
      </c>
      <c r="HA1491">
        <v>0</v>
      </c>
      <c r="HB1491">
        <v>0</v>
      </c>
      <c r="HC1491">
        <f t="shared" si="1096"/>
        <v>0</v>
      </c>
      <c r="HE1491" t="s">
        <v>3</v>
      </c>
      <c r="HF1491" t="s">
        <v>3</v>
      </c>
      <c r="HM1491" t="s">
        <v>3</v>
      </c>
      <c r="HN1491" t="s">
        <v>3</v>
      </c>
      <c r="HO1491" t="s">
        <v>3</v>
      </c>
      <c r="HP1491" t="s">
        <v>3</v>
      </c>
      <c r="HQ1491" t="s">
        <v>3</v>
      </c>
      <c r="HS1491">
        <v>0</v>
      </c>
      <c r="IK1491">
        <v>0</v>
      </c>
    </row>
    <row r="1492" spans="1:255">
      <c r="A1492" s="2">
        <v>17</v>
      </c>
      <c r="B1492" s="2">
        <v>1</v>
      </c>
      <c r="C1492" s="2">
        <f>ROW(SmtRes!A1012)</f>
        <v>1012</v>
      </c>
      <c r="D1492" s="2">
        <f>ROW(EtalonRes!A998)</f>
        <v>998</v>
      </c>
      <c r="E1492" s="2" t="s">
        <v>123</v>
      </c>
      <c r="F1492" s="2" t="s">
        <v>851</v>
      </c>
      <c r="G1492" s="2" t="s">
        <v>852</v>
      </c>
      <c r="H1492" s="2" t="s">
        <v>727</v>
      </c>
      <c r="I1492" s="2">
        <f>ROUND(ROUND(2,6),9)</f>
        <v>2</v>
      </c>
      <c r="J1492" s="2">
        <v>0</v>
      </c>
      <c r="K1492" s="2">
        <f>ROUND(ROUND(2,6),9)</f>
        <v>2</v>
      </c>
      <c r="L1492" s="2">
        <v>2</v>
      </c>
      <c r="M1492" s="2">
        <v>0</v>
      </c>
      <c r="N1492" s="2">
        <f t="shared" si="1057"/>
        <v>2</v>
      </c>
      <c r="O1492" s="2">
        <f t="shared" si="1058"/>
        <v>458.9</v>
      </c>
      <c r="P1492" s="2">
        <f t="shared" si="1059"/>
        <v>356.04</v>
      </c>
      <c r="Q1492" s="2">
        <f t="shared" si="1060"/>
        <v>56.84</v>
      </c>
      <c r="R1492" s="2">
        <f t="shared" si="1061"/>
        <v>2.7</v>
      </c>
      <c r="S1492" s="2">
        <f t="shared" si="1062"/>
        <v>46.02</v>
      </c>
      <c r="T1492" s="2">
        <f t="shared" si="1063"/>
        <v>0</v>
      </c>
      <c r="U1492" s="2">
        <f t="shared" si="1064"/>
        <v>4.6399999999999997</v>
      </c>
      <c r="V1492" s="2">
        <f t="shared" si="1065"/>
        <v>0.2</v>
      </c>
      <c r="W1492" s="2">
        <f t="shared" si="1066"/>
        <v>0</v>
      </c>
      <c r="X1492" s="2">
        <f t="shared" si="1067"/>
        <v>47.26</v>
      </c>
      <c r="Y1492" s="2">
        <f t="shared" si="1068"/>
        <v>24.85</v>
      </c>
      <c r="Z1492" s="2"/>
      <c r="AA1492" s="2">
        <v>88889161</v>
      </c>
      <c r="AB1492" s="2">
        <f t="shared" si="1069"/>
        <v>229.45</v>
      </c>
      <c r="AC1492" s="2">
        <f t="shared" si="1070"/>
        <v>178.02</v>
      </c>
      <c r="AD1492" s="2">
        <f t="shared" si="1071"/>
        <v>28.42</v>
      </c>
      <c r="AE1492" s="2">
        <f t="shared" si="1072"/>
        <v>1.35</v>
      </c>
      <c r="AF1492" s="2">
        <f t="shared" si="1073"/>
        <v>23.01</v>
      </c>
      <c r="AG1492" s="2">
        <f t="shared" si="1074"/>
        <v>0</v>
      </c>
      <c r="AH1492" s="2">
        <f t="shared" si="1075"/>
        <v>2.3199999999999998</v>
      </c>
      <c r="AI1492" s="2">
        <f t="shared" si="1076"/>
        <v>0.1</v>
      </c>
      <c r="AJ1492" s="2">
        <f t="shared" si="1077"/>
        <v>0</v>
      </c>
      <c r="AK1492" s="2">
        <v>229.45</v>
      </c>
      <c r="AL1492" s="2">
        <v>178.02</v>
      </c>
      <c r="AM1492" s="2">
        <v>28.42</v>
      </c>
      <c r="AN1492" s="2">
        <v>1.35</v>
      </c>
      <c r="AO1492" s="2">
        <v>23.01</v>
      </c>
      <c r="AP1492" s="2">
        <v>0</v>
      </c>
      <c r="AQ1492" s="2">
        <v>2.3199999999999998</v>
      </c>
      <c r="AR1492" s="2">
        <v>0.1</v>
      </c>
      <c r="AS1492" s="2">
        <v>0</v>
      </c>
      <c r="AT1492" s="2">
        <v>97</v>
      </c>
      <c r="AU1492" s="2">
        <v>51</v>
      </c>
      <c r="AV1492" s="2">
        <v>1</v>
      </c>
      <c r="AW1492" s="2">
        <v>1</v>
      </c>
      <c r="AX1492" s="2"/>
      <c r="AY1492" s="2"/>
      <c r="AZ1492" s="2">
        <v>1</v>
      </c>
      <c r="BA1492" s="2">
        <v>1</v>
      </c>
      <c r="BB1492" s="2">
        <v>1</v>
      </c>
      <c r="BC1492" s="2">
        <v>1</v>
      </c>
      <c r="BD1492" s="2" t="s">
        <v>3</v>
      </c>
      <c r="BE1492" s="2" t="s">
        <v>3</v>
      </c>
      <c r="BF1492" s="2" t="s">
        <v>3</v>
      </c>
      <c r="BG1492" s="2" t="s">
        <v>3</v>
      </c>
      <c r="BH1492" s="2">
        <v>0</v>
      </c>
      <c r="BI1492" s="2">
        <v>2</v>
      </c>
      <c r="BJ1492" s="2" t="s">
        <v>853</v>
      </c>
      <c r="BK1492" s="2"/>
      <c r="BL1492" s="2"/>
      <c r="BM1492" s="2">
        <v>108001</v>
      </c>
      <c r="BN1492" s="2">
        <v>0</v>
      </c>
      <c r="BO1492" s="2" t="s">
        <v>3</v>
      </c>
      <c r="BP1492" s="2">
        <v>0</v>
      </c>
      <c r="BQ1492" s="2">
        <v>3</v>
      </c>
      <c r="BR1492" s="2">
        <v>0</v>
      </c>
      <c r="BS1492" s="2">
        <v>1</v>
      </c>
      <c r="BT1492" s="2">
        <v>1</v>
      </c>
      <c r="BU1492" s="2">
        <v>1</v>
      </c>
      <c r="BV1492" s="2">
        <v>1</v>
      </c>
      <c r="BW1492" s="2">
        <v>1</v>
      </c>
      <c r="BX1492" s="2">
        <v>1</v>
      </c>
      <c r="BY1492" s="2" t="s">
        <v>3</v>
      </c>
      <c r="BZ1492" s="2">
        <v>97</v>
      </c>
      <c r="CA1492" s="2">
        <v>51</v>
      </c>
      <c r="CB1492" s="2" t="s">
        <v>3</v>
      </c>
      <c r="CC1492" s="2"/>
      <c r="CD1492" s="2"/>
      <c r="CE1492" s="2">
        <v>0</v>
      </c>
      <c r="CF1492" s="2">
        <v>0</v>
      </c>
      <c r="CG1492" s="2">
        <v>0</v>
      </c>
      <c r="CH1492" s="2">
        <v>7</v>
      </c>
      <c r="CI1492" s="2">
        <v>0</v>
      </c>
      <c r="CJ1492" s="2">
        <v>0</v>
      </c>
      <c r="CK1492" s="2">
        <v>0</v>
      </c>
      <c r="CL1492" s="2">
        <v>0</v>
      </c>
      <c r="CM1492" s="2">
        <v>0</v>
      </c>
      <c r="CN1492" s="2" t="s">
        <v>3</v>
      </c>
      <c r="CO1492" s="2">
        <v>0</v>
      </c>
      <c r="CP1492" s="2">
        <f t="shared" si="1078"/>
        <v>458.9</v>
      </c>
      <c r="CQ1492" s="2">
        <f t="shared" si="1079"/>
        <v>178.02</v>
      </c>
      <c r="CR1492" s="2">
        <f t="shared" si="1080"/>
        <v>28.42</v>
      </c>
      <c r="CS1492" s="2">
        <f t="shared" si="1081"/>
        <v>1.35</v>
      </c>
      <c r="CT1492" s="2">
        <f t="shared" si="1082"/>
        <v>23.01</v>
      </c>
      <c r="CU1492" s="2">
        <f t="shared" si="1083"/>
        <v>0</v>
      </c>
      <c r="CV1492" s="2">
        <f t="shared" si="1084"/>
        <v>2.3199999999999998</v>
      </c>
      <c r="CW1492" s="2">
        <f t="shared" si="1085"/>
        <v>0.1</v>
      </c>
      <c r="CX1492" s="2">
        <f t="shared" si="1086"/>
        <v>0</v>
      </c>
      <c r="CY1492" s="2">
        <f t="shared" si="1087"/>
        <v>47.258400000000002</v>
      </c>
      <c r="CZ1492" s="2">
        <f t="shared" si="1088"/>
        <v>24.847200000000001</v>
      </c>
      <c r="DA1492" s="2"/>
      <c r="DB1492" s="2"/>
      <c r="DC1492" s="2" t="s">
        <v>3</v>
      </c>
      <c r="DD1492" s="2" t="s">
        <v>3</v>
      </c>
      <c r="DE1492" s="2" t="s">
        <v>3</v>
      </c>
      <c r="DF1492" s="2" t="s">
        <v>3</v>
      </c>
      <c r="DG1492" s="2" t="s">
        <v>3</v>
      </c>
      <c r="DH1492" s="2" t="s">
        <v>3</v>
      </c>
      <c r="DI1492" s="2" t="s">
        <v>3</v>
      </c>
      <c r="DJ1492" s="2" t="s">
        <v>3</v>
      </c>
      <c r="DK1492" s="2" t="s">
        <v>3</v>
      </c>
      <c r="DL1492" s="2" t="s">
        <v>3</v>
      </c>
      <c r="DM1492" s="2" t="s">
        <v>3</v>
      </c>
      <c r="DN1492" s="2">
        <v>0</v>
      </c>
      <c r="DO1492" s="2">
        <v>0</v>
      </c>
      <c r="DP1492" s="2">
        <v>1</v>
      </c>
      <c r="DQ1492" s="2">
        <v>1</v>
      </c>
      <c r="DR1492" s="2"/>
      <c r="DS1492" s="2"/>
      <c r="DT1492" s="2"/>
      <c r="DU1492" s="2">
        <v>1013</v>
      </c>
      <c r="DV1492" s="2" t="s">
        <v>727</v>
      </c>
      <c r="DW1492" s="2" t="s">
        <v>727</v>
      </c>
      <c r="DX1492" s="2">
        <v>1</v>
      </c>
      <c r="DY1492" s="2"/>
      <c r="DZ1492" s="2" t="s">
        <v>3</v>
      </c>
      <c r="EA1492" s="2" t="s">
        <v>3</v>
      </c>
      <c r="EB1492" s="2" t="s">
        <v>3</v>
      </c>
      <c r="EC1492" s="2" t="s">
        <v>3</v>
      </c>
      <c r="ED1492" s="2"/>
      <c r="EE1492" s="2">
        <v>64991579</v>
      </c>
      <c r="EF1492" s="2">
        <v>3</v>
      </c>
      <c r="EG1492" s="2" t="s">
        <v>26</v>
      </c>
      <c r="EH1492" s="2">
        <v>0</v>
      </c>
      <c r="EI1492" s="2" t="s">
        <v>3</v>
      </c>
      <c r="EJ1492" s="2">
        <v>2</v>
      </c>
      <c r="EK1492" s="2">
        <v>108001</v>
      </c>
      <c r="EL1492" s="2" t="s">
        <v>127</v>
      </c>
      <c r="EM1492" s="2" t="s">
        <v>128</v>
      </c>
      <c r="EN1492" s="2"/>
      <c r="EO1492" s="2" t="s">
        <v>3</v>
      </c>
      <c r="EP1492" s="2"/>
      <c r="EQ1492" s="2">
        <v>0</v>
      </c>
      <c r="ER1492" s="2">
        <v>229.45</v>
      </c>
      <c r="ES1492" s="2">
        <v>178.02</v>
      </c>
      <c r="ET1492" s="2">
        <v>28.42</v>
      </c>
      <c r="EU1492" s="2">
        <v>1.35</v>
      </c>
      <c r="EV1492" s="2">
        <v>23.01</v>
      </c>
      <c r="EW1492" s="2">
        <v>2.3199999999999998</v>
      </c>
      <c r="EX1492" s="2">
        <v>0.1</v>
      </c>
      <c r="EY1492" s="2">
        <v>0</v>
      </c>
      <c r="EZ1492" s="2"/>
      <c r="FA1492" s="2"/>
      <c r="FB1492" s="2"/>
      <c r="FC1492" s="2"/>
      <c r="FD1492" s="2"/>
      <c r="FE1492" s="2"/>
      <c r="FF1492" s="2"/>
      <c r="FG1492" s="2"/>
      <c r="FH1492" s="2"/>
      <c r="FI1492" s="2"/>
      <c r="FJ1492" s="2"/>
      <c r="FK1492" s="2"/>
      <c r="FL1492" s="2"/>
      <c r="FM1492" s="2"/>
      <c r="FN1492" s="2"/>
      <c r="FO1492" s="2"/>
      <c r="FP1492" s="2"/>
      <c r="FQ1492" s="2">
        <v>0</v>
      </c>
      <c r="FR1492" s="2">
        <v>0</v>
      </c>
      <c r="FS1492" s="2">
        <v>0</v>
      </c>
      <c r="FT1492" s="2"/>
      <c r="FU1492" s="2"/>
      <c r="FV1492" s="2"/>
      <c r="FW1492" s="2"/>
      <c r="FX1492" s="2">
        <v>97</v>
      </c>
      <c r="FY1492" s="2">
        <v>51</v>
      </c>
      <c r="FZ1492" s="2"/>
      <c r="GA1492" s="2" t="s">
        <v>3</v>
      </c>
      <c r="GB1492" s="2"/>
      <c r="GC1492" s="2"/>
      <c r="GD1492" s="2">
        <v>1</v>
      </c>
      <c r="GE1492" s="2"/>
      <c r="GF1492" s="2">
        <v>1882470544</v>
      </c>
      <c r="GG1492" s="2">
        <v>2</v>
      </c>
      <c r="GH1492" s="2">
        <v>1</v>
      </c>
      <c r="GI1492" s="2">
        <v>-2</v>
      </c>
      <c r="GJ1492" s="2">
        <v>0</v>
      </c>
      <c r="GK1492" s="2">
        <v>0</v>
      </c>
      <c r="GL1492" s="2">
        <f t="shared" si="1089"/>
        <v>0</v>
      </c>
      <c r="GM1492" s="2">
        <f t="shared" si="1090"/>
        <v>531.01</v>
      </c>
      <c r="GN1492" s="2">
        <f t="shared" si="1091"/>
        <v>0</v>
      </c>
      <c r="GO1492" s="2">
        <f t="shared" si="1092"/>
        <v>531.01</v>
      </c>
      <c r="GP1492" s="2">
        <f t="shared" si="1093"/>
        <v>0</v>
      </c>
      <c r="GQ1492" s="2"/>
      <c r="GR1492" s="2">
        <v>0</v>
      </c>
      <c r="GS1492" s="2">
        <v>3</v>
      </c>
      <c r="GT1492" s="2">
        <v>0</v>
      </c>
      <c r="GU1492" s="2" t="s">
        <v>3</v>
      </c>
      <c r="GV1492" s="2">
        <f t="shared" si="1094"/>
        <v>0</v>
      </c>
      <c r="GW1492" s="2">
        <v>1</v>
      </c>
      <c r="GX1492" s="2">
        <f t="shared" si="1095"/>
        <v>0</v>
      </c>
      <c r="GY1492" s="2"/>
      <c r="GZ1492" s="2"/>
      <c r="HA1492" s="2">
        <v>0</v>
      </c>
      <c r="HB1492" s="2">
        <v>0</v>
      </c>
      <c r="HC1492" s="2">
        <f t="shared" si="1096"/>
        <v>0</v>
      </c>
      <c r="HD1492" s="2"/>
      <c r="HE1492" s="2" t="s">
        <v>3</v>
      </c>
      <c r="HF1492" s="2" t="s">
        <v>3</v>
      </c>
      <c r="HG1492" s="2"/>
      <c r="HH1492" s="2"/>
      <c r="HI1492" s="2"/>
      <c r="HJ1492" s="2"/>
      <c r="HK1492" s="2"/>
      <c r="HL1492" s="2"/>
      <c r="HM1492" s="2" t="s">
        <v>3</v>
      </c>
      <c r="HN1492" s="2" t="s">
        <v>129</v>
      </c>
      <c r="HO1492" s="2" t="s">
        <v>130</v>
      </c>
      <c r="HP1492" s="2" t="s">
        <v>127</v>
      </c>
      <c r="HQ1492" s="2" t="s">
        <v>127</v>
      </c>
      <c r="HR1492" s="2"/>
      <c r="HS1492" s="2">
        <v>0</v>
      </c>
      <c r="HT1492" s="2"/>
      <c r="HU1492" s="2"/>
      <c r="HV1492" s="2"/>
      <c r="HW1492" s="2"/>
      <c r="HX1492" s="2"/>
      <c r="HY1492" s="2"/>
      <c r="HZ1492" s="2"/>
      <c r="IA1492" s="2"/>
      <c r="IB1492" s="2"/>
      <c r="IC1492" s="2"/>
      <c r="ID1492" s="2"/>
      <c r="IE1492" s="2"/>
      <c r="IF1492" s="2"/>
      <c r="IG1492" s="2"/>
      <c r="IH1492" s="2"/>
      <c r="II1492" s="2"/>
      <c r="IJ1492" s="2"/>
      <c r="IK1492" s="2">
        <v>0</v>
      </c>
      <c r="IL1492" s="2"/>
      <c r="IM1492" s="2"/>
      <c r="IN1492" s="2"/>
      <c r="IO1492" s="2"/>
      <c r="IP1492" s="2"/>
      <c r="IQ1492" s="2"/>
      <c r="IR1492" s="2"/>
      <c r="IS1492" s="2"/>
      <c r="IT1492" s="2"/>
      <c r="IU1492" s="2"/>
    </row>
    <row r="1493" spans="1:255">
      <c r="A1493">
        <v>17</v>
      </c>
      <c r="B1493">
        <v>1</v>
      </c>
      <c r="C1493">
        <f>ROW(SmtRes!A1022)</f>
        <v>1022</v>
      </c>
      <c r="D1493">
        <f>ROW(EtalonRes!A1008)</f>
        <v>1008</v>
      </c>
      <c r="E1493" t="s">
        <v>123</v>
      </c>
      <c r="F1493" t="s">
        <v>851</v>
      </c>
      <c r="G1493" t="s">
        <v>852</v>
      </c>
      <c r="H1493" t="s">
        <v>727</v>
      </c>
      <c r="I1493">
        <f>ROUND(ROUND(2,6),9)</f>
        <v>2</v>
      </c>
      <c r="J1493">
        <v>0</v>
      </c>
      <c r="K1493">
        <f>ROUND(ROUND(2,6),9)</f>
        <v>2</v>
      </c>
      <c r="L1493">
        <v>2</v>
      </c>
      <c r="M1493">
        <v>0</v>
      </c>
      <c r="N1493">
        <f t="shared" si="1057"/>
        <v>2</v>
      </c>
      <c r="O1493">
        <f t="shared" si="1058"/>
        <v>6328.09</v>
      </c>
      <c r="P1493">
        <f t="shared" si="1059"/>
        <v>3389.5</v>
      </c>
      <c r="Q1493">
        <f t="shared" si="1060"/>
        <v>774.73</v>
      </c>
      <c r="R1493">
        <f t="shared" si="1061"/>
        <v>126.95</v>
      </c>
      <c r="S1493">
        <f t="shared" si="1062"/>
        <v>2163.86</v>
      </c>
      <c r="T1493">
        <f t="shared" si="1063"/>
        <v>0</v>
      </c>
      <c r="U1493">
        <f t="shared" si="1064"/>
        <v>4.6399999999999997</v>
      </c>
      <c r="V1493">
        <f t="shared" si="1065"/>
        <v>0.2</v>
      </c>
      <c r="W1493">
        <f t="shared" si="1066"/>
        <v>0</v>
      </c>
      <c r="X1493">
        <f t="shared" si="1067"/>
        <v>2222.09</v>
      </c>
      <c r="Y1493">
        <f t="shared" si="1068"/>
        <v>1168.31</v>
      </c>
      <c r="AA1493">
        <v>88889103</v>
      </c>
      <c r="AB1493">
        <f t="shared" si="1069"/>
        <v>229.45</v>
      </c>
      <c r="AC1493">
        <f t="shared" si="1070"/>
        <v>178.02</v>
      </c>
      <c r="AD1493">
        <f t="shared" si="1071"/>
        <v>28.42</v>
      </c>
      <c r="AE1493">
        <f t="shared" si="1072"/>
        <v>1.35</v>
      </c>
      <c r="AF1493">
        <f t="shared" si="1073"/>
        <v>23.01</v>
      </c>
      <c r="AG1493">
        <f t="shared" si="1074"/>
        <v>0</v>
      </c>
      <c r="AH1493">
        <f t="shared" si="1075"/>
        <v>2.3199999999999998</v>
      </c>
      <c r="AI1493">
        <f t="shared" si="1076"/>
        <v>0.1</v>
      </c>
      <c r="AJ1493">
        <f t="shared" si="1077"/>
        <v>0</v>
      </c>
      <c r="AK1493">
        <v>229.45</v>
      </c>
      <c r="AL1493">
        <v>178.02</v>
      </c>
      <c r="AM1493">
        <v>28.42</v>
      </c>
      <c r="AN1493">
        <v>1.35</v>
      </c>
      <c r="AO1493">
        <v>23.01</v>
      </c>
      <c r="AP1493">
        <v>0</v>
      </c>
      <c r="AQ1493">
        <v>2.3199999999999998</v>
      </c>
      <c r="AR1493">
        <v>0.1</v>
      </c>
      <c r="AS1493">
        <v>0</v>
      </c>
      <c r="AT1493">
        <v>97</v>
      </c>
      <c r="AU1493">
        <v>51</v>
      </c>
      <c r="AV1493">
        <v>1</v>
      </c>
      <c r="AW1493">
        <v>1</v>
      </c>
      <c r="AZ1493">
        <v>1</v>
      </c>
      <c r="BA1493">
        <v>47.02</v>
      </c>
      <c r="BB1493">
        <v>13.63</v>
      </c>
      <c r="BC1493">
        <v>9.52</v>
      </c>
      <c r="BD1493" t="s">
        <v>3</v>
      </c>
      <c r="BE1493" t="s">
        <v>3</v>
      </c>
      <c r="BF1493" t="s">
        <v>3</v>
      </c>
      <c r="BG1493" t="s">
        <v>3</v>
      </c>
      <c r="BH1493">
        <v>0</v>
      </c>
      <c r="BI1493">
        <v>2</v>
      </c>
      <c r="BJ1493" t="s">
        <v>853</v>
      </c>
      <c r="BM1493">
        <v>108001</v>
      </c>
      <c r="BN1493">
        <v>0</v>
      </c>
      <c r="BO1493" t="s">
        <v>851</v>
      </c>
      <c r="BP1493">
        <v>1</v>
      </c>
      <c r="BQ1493">
        <v>3</v>
      </c>
      <c r="BR1493">
        <v>0</v>
      </c>
      <c r="BS1493">
        <v>47.02</v>
      </c>
      <c r="BT1493">
        <v>1</v>
      </c>
      <c r="BU1493">
        <v>1</v>
      </c>
      <c r="BV1493">
        <v>1</v>
      </c>
      <c r="BW1493">
        <v>1</v>
      </c>
      <c r="BX1493">
        <v>1</v>
      </c>
      <c r="BY1493" t="s">
        <v>3</v>
      </c>
      <c r="BZ1493">
        <v>97</v>
      </c>
      <c r="CA1493">
        <v>51</v>
      </c>
      <c r="CB1493" t="s">
        <v>3</v>
      </c>
      <c r="CE1493">
        <v>0</v>
      </c>
      <c r="CF1493">
        <v>0</v>
      </c>
      <c r="CG1493">
        <v>0</v>
      </c>
      <c r="CH1493">
        <v>7</v>
      </c>
      <c r="CI1493">
        <v>0</v>
      </c>
      <c r="CJ1493">
        <v>0</v>
      </c>
      <c r="CK1493">
        <v>0</v>
      </c>
      <c r="CL1493">
        <v>0</v>
      </c>
      <c r="CM1493">
        <v>0</v>
      </c>
      <c r="CN1493" t="s">
        <v>3</v>
      </c>
      <c r="CO1493">
        <v>0</v>
      </c>
      <c r="CP1493">
        <f t="shared" si="1078"/>
        <v>6328.09</v>
      </c>
      <c r="CQ1493">
        <f t="shared" si="1079"/>
        <v>1694.7504000000001</v>
      </c>
      <c r="CR1493">
        <f t="shared" si="1080"/>
        <v>387.36460000000005</v>
      </c>
      <c r="CS1493">
        <f t="shared" si="1081"/>
        <v>63.477000000000011</v>
      </c>
      <c r="CT1493">
        <f t="shared" si="1082"/>
        <v>1081.9302000000002</v>
      </c>
      <c r="CU1493">
        <f t="shared" si="1083"/>
        <v>0</v>
      </c>
      <c r="CV1493">
        <f t="shared" si="1084"/>
        <v>2.3199999999999998</v>
      </c>
      <c r="CW1493">
        <f t="shared" si="1085"/>
        <v>0.1</v>
      </c>
      <c r="CX1493">
        <f t="shared" si="1086"/>
        <v>0</v>
      </c>
      <c r="CY1493">
        <f t="shared" si="1087"/>
        <v>2222.0857000000001</v>
      </c>
      <c r="CZ1493">
        <f t="shared" si="1088"/>
        <v>1168.3131000000001</v>
      </c>
      <c r="DC1493" t="s">
        <v>3</v>
      </c>
      <c r="DD1493" t="s">
        <v>3</v>
      </c>
      <c r="DE1493" t="s">
        <v>3</v>
      </c>
      <c r="DF1493" t="s">
        <v>3</v>
      </c>
      <c r="DG1493" t="s">
        <v>3</v>
      </c>
      <c r="DH1493" t="s">
        <v>3</v>
      </c>
      <c r="DI1493" t="s">
        <v>3</v>
      </c>
      <c r="DJ1493" t="s">
        <v>3</v>
      </c>
      <c r="DK1493" t="s">
        <v>3</v>
      </c>
      <c r="DL1493" t="s">
        <v>3</v>
      </c>
      <c r="DM1493" t="s">
        <v>3</v>
      </c>
      <c r="DN1493">
        <v>0</v>
      </c>
      <c r="DO1493">
        <v>0</v>
      </c>
      <c r="DP1493">
        <v>1</v>
      </c>
      <c r="DQ1493">
        <v>1</v>
      </c>
      <c r="DU1493">
        <v>1013</v>
      </c>
      <c r="DV1493" t="s">
        <v>727</v>
      </c>
      <c r="DW1493" t="s">
        <v>727</v>
      </c>
      <c r="DX1493">
        <v>1</v>
      </c>
      <c r="DZ1493" t="s">
        <v>3</v>
      </c>
      <c r="EA1493" t="s">
        <v>3</v>
      </c>
      <c r="EB1493" t="s">
        <v>3</v>
      </c>
      <c r="EC1493" t="s">
        <v>3</v>
      </c>
      <c r="EE1493">
        <v>64991579</v>
      </c>
      <c r="EF1493">
        <v>3</v>
      </c>
      <c r="EG1493" t="s">
        <v>26</v>
      </c>
      <c r="EH1493">
        <v>0</v>
      </c>
      <c r="EI1493" t="s">
        <v>3</v>
      </c>
      <c r="EJ1493">
        <v>2</v>
      </c>
      <c r="EK1493">
        <v>108001</v>
      </c>
      <c r="EL1493" t="s">
        <v>127</v>
      </c>
      <c r="EM1493" t="s">
        <v>128</v>
      </c>
      <c r="EO1493" t="s">
        <v>3</v>
      </c>
      <c r="EQ1493">
        <v>0</v>
      </c>
      <c r="ER1493">
        <v>229.45</v>
      </c>
      <c r="ES1493">
        <v>178.02</v>
      </c>
      <c r="ET1493">
        <v>28.42</v>
      </c>
      <c r="EU1493">
        <v>1.35</v>
      </c>
      <c r="EV1493">
        <v>23.01</v>
      </c>
      <c r="EW1493">
        <v>2.3199999999999998</v>
      </c>
      <c r="EX1493">
        <v>0.1</v>
      </c>
      <c r="EY1493">
        <v>0</v>
      </c>
      <c r="FQ1493">
        <v>0</v>
      </c>
      <c r="FR1493">
        <v>0</v>
      </c>
      <c r="FS1493">
        <v>0</v>
      </c>
      <c r="FX1493">
        <v>97</v>
      </c>
      <c r="FY1493">
        <v>51</v>
      </c>
      <c r="GA1493" t="s">
        <v>3</v>
      </c>
      <c r="GD1493">
        <v>1</v>
      </c>
      <c r="GF1493">
        <v>1882470544</v>
      </c>
      <c r="GG1493">
        <v>2</v>
      </c>
      <c r="GH1493">
        <v>1</v>
      </c>
      <c r="GI1493">
        <v>2</v>
      </c>
      <c r="GJ1493">
        <v>0</v>
      </c>
      <c r="GK1493">
        <v>0</v>
      </c>
      <c r="GL1493">
        <f t="shared" si="1089"/>
        <v>0</v>
      </c>
      <c r="GM1493">
        <f t="shared" si="1090"/>
        <v>9718.49</v>
      </c>
      <c r="GN1493">
        <f t="shared" si="1091"/>
        <v>0</v>
      </c>
      <c r="GO1493">
        <f t="shared" si="1092"/>
        <v>9718.49</v>
      </c>
      <c r="GP1493">
        <f t="shared" si="1093"/>
        <v>0</v>
      </c>
      <c r="GR1493">
        <v>0</v>
      </c>
      <c r="GS1493">
        <v>3</v>
      </c>
      <c r="GT1493">
        <v>0</v>
      </c>
      <c r="GU1493" t="s">
        <v>3</v>
      </c>
      <c r="GV1493">
        <f t="shared" si="1094"/>
        <v>0</v>
      </c>
      <c r="GW1493">
        <v>1</v>
      </c>
      <c r="GX1493">
        <f t="shared" si="1095"/>
        <v>0</v>
      </c>
      <c r="HA1493">
        <v>0</v>
      </c>
      <c r="HB1493">
        <v>0</v>
      </c>
      <c r="HC1493">
        <f t="shared" si="1096"/>
        <v>0</v>
      </c>
      <c r="HE1493" t="s">
        <v>3</v>
      </c>
      <c r="HF1493" t="s">
        <v>3</v>
      </c>
      <c r="HM1493" t="s">
        <v>3</v>
      </c>
      <c r="HN1493" t="s">
        <v>129</v>
      </c>
      <c r="HO1493" t="s">
        <v>130</v>
      </c>
      <c r="HP1493" t="s">
        <v>127</v>
      </c>
      <c r="HQ1493" t="s">
        <v>127</v>
      </c>
      <c r="HS1493">
        <v>0</v>
      </c>
      <c r="IK1493">
        <v>0</v>
      </c>
    </row>
    <row r="1494" spans="1:255">
      <c r="A1494" s="2">
        <v>17</v>
      </c>
      <c r="B1494" s="2">
        <v>1</v>
      </c>
      <c r="C1494" s="2">
        <f>ROW(SmtRes!A1033)</f>
        <v>1033</v>
      </c>
      <c r="D1494" s="2">
        <f>ROW(EtalonRes!A1019)</f>
        <v>1019</v>
      </c>
      <c r="E1494" s="2" t="s">
        <v>135</v>
      </c>
      <c r="F1494" s="2" t="s">
        <v>854</v>
      </c>
      <c r="G1494" s="2" t="s">
        <v>855</v>
      </c>
      <c r="H1494" s="2" t="s">
        <v>660</v>
      </c>
      <c r="I1494" s="2">
        <f>ROUND(ROUND(0.2,6),9)</f>
        <v>0.2</v>
      </c>
      <c r="J1494" s="2">
        <v>0</v>
      </c>
      <c r="K1494" s="2">
        <f>ROUND(ROUND(0.2,6),9)</f>
        <v>0.2</v>
      </c>
      <c r="L1494" s="2">
        <v>0.2</v>
      </c>
      <c r="M1494" s="2">
        <v>0</v>
      </c>
      <c r="N1494" s="2">
        <f t="shared" si="1057"/>
        <v>0.2</v>
      </c>
      <c r="O1494" s="2">
        <f t="shared" si="1058"/>
        <v>47.99</v>
      </c>
      <c r="P1494" s="2">
        <f t="shared" si="1059"/>
        <v>6.16</v>
      </c>
      <c r="Q1494" s="2">
        <f t="shared" si="1060"/>
        <v>13.05</v>
      </c>
      <c r="R1494" s="2">
        <f t="shared" si="1061"/>
        <v>0.54</v>
      </c>
      <c r="S1494" s="2">
        <f t="shared" si="1062"/>
        <v>28.78</v>
      </c>
      <c r="T1494" s="2">
        <f t="shared" si="1063"/>
        <v>0</v>
      </c>
      <c r="U1494" s="2">
        <f t="shared" si="1064"/>
        <v>2.9920000000000004</v>
      </c>
      <c r="V1494" s="2">
        <f t="shared" si="1065"/>
        <v>4.0000000000000008E-2</v>
      </c>
      <c r="W1494" s="2">
        <f t="shared" si="1066"/>
        <v>0</v>
      </c>
      <c r="X1494" s="2">
        <f t="shared" si="1067"/>
        <v>28.44</v>
      </c>
      <c r="Y1494" s="2">
        <f t="shared" si="1068"/>
        <v>14.95</v>
      </c>
      <c r="Z1494" s="2"/>
      <c r="AA1494" s="2">
        <v>88889161</v>
      </c>
      <c r="AB1494" s="2">
        <f t="shared" si="1069"/>
        <v>239.98</v>
      </c>
      <c r="AC1494" s="2">
        <f t="shared" si="1070"/>
        <v>30.8</v>
      </c>
      <c r="AD1494" s="2">
        <f t="shared" si="1071"/>
        <v>65.260000000000005</v>
      </c>
      <c r="AE1494" s="2">
        <f t="shared" si="1072"/>
        <v>2.7</v>
      </c>
      <c r="AF1494" s="2">
        <f t="shared" si="1073"/>
        <v>143.91999999999999</v>
      </c>
      <c r="AG1494" s="2">
        <f t="shared" si="1074"/>
        <v>0</v>
      </c>
      <c r="AH1494" s="2">
        <f t="shared" si="1075"/>
        <v>14.96</v>
      </c>
      <c r="AI1494" s="2">
        <f t="shared" si="1076"/>
        <v>0.2</v>
      </c>
      <c r="AJ1494" s="2">
        <f t="shared" si="1077"/>
        <v>0</v>
      </c>
      <c r="AK1494" s="2">
        <v>239.98</v>
      </c>
      <c r="AL1494" s="2">
        <v>30.8</v>
      </c>
      <c r="AM1494" s="2">
        <v>65.260000000000005</v>
      </c>
      <c r="AN1494" s="2">
        <v>2.7</v>
      </c>
      <c r="AO1494" s="2">
        <v>143.91999999999999</v>
      </c>
      <c r="AP1494" s="2">
        <v>0</v>
      </c>
      <c r="AQ1494" s="2">
        <v>14.96</v>
      </c>
      <c r="AR1494" s="2">
        <v>0.2</v>
      </c>
      <c r="AS1494" s="2">
        <v>0</v>
      </c>
      <c r="AT1494" s="2">
        <v>97</v>
      </c>
      <c r="AU1494" s="2">
        <v>51</v>
      </c>
      <c r="AV1494" s="2">
        <v>1</v>
      </c>
      <c r="AW1494" s="2">
        <v>1</v>
      </c>
      <c r="AX1494" s="2"/>
      <c r="AY1494" s="2"/>
      <c r="AZ1494" s="2">
        <v>1</v>
      </c>
      <c r="BA1494" s="2">
        <v>1</v>
      </c>
      <c r="BB1494" s="2">
        <v>1</v>
      </c>
      <c r="BC1494" s="2">
        <v>1</v>
      </c>
      <c r="BD1494" s="2" t="s">
        <v>3</v>
      </c>
      <c r="BE1494" s="2" t="s">
        <v>3</v>
      </c>
      <c r="BF1494" s="2" t="s">
        <v>3</v>
      </c>
      <c r="BG1494" s="2" t="s">
        <v>3</v>
      </c>
      <c r="BH1494" s="2">
        <v>0</v>
      </c>
      <c r="BI1494" s="2">
        <v>2</v>
      </c>
      <c r="BJ1494" s="2" t="s">
        <v>856</v>
      </c>
      <c r="BK1494" s="2"/>
      <c r="BL1494" s="2"/>
      <c r="BM1494" s="2">
        <v>108001</v>
      </c>
      <c r="BN1494" s="2">
        <v>0</v>
      </c>
      <c r="BO1494" s="2" t="s">
        <v>3</v>
      </c>
      <c r="BP1494" s="2">
        <v>0</v>
      </c>
      <c r="BQ1494" s="2">
        <v>3</v>
      </c>
      <c r="BR1494" s="2">
        <v>0</v>
      </c>
      <c r="BS1494" s="2">
        <v>1</v>
      </c>
      <c r="BT1494" s="2">
        <v>1</v>
      </c>
      <c r="BU1494" s="2">
        <v>1</v>
      </c>
      <c r="BV1494" s="2">
        <v>1</v>
      </c>
      <c r="BW1494" s="2">
        <v>1</v>
      </c>
      <c r="BX1494" s="2">
        <v>1</v>
      </c>
      <c r="BY1494" s="2" t="s">
        <v>3</v>
      </c>
      <c r="BZ1494" s="2">
        <v>97</v>
      </c>
      <c r="CA1494" s="2">
        <v>51</v>
      </c>
      <c r="CB1494" s="2" t="s">
        <v>3</v>
      </c>
      <c r="CC1494" s="2"/>
      <c r="CD1494" s="2"/>
      <c r="CE1494" s="2">
        <v>0</v>
      </c>
      <c r="CF1494" s="2">
        <v>0</v>
      </c>
      <c r="CG1494" s="2">
        <v>0</v>
      </c>
      <c r="CH1494" s="2">
        <v>8</v>
      </c>
      <c r="CI1494" s="2">
        <v>0</v>
      </c>
      <c r="CJ1494" s="2">
        <v>0</v>
      </c>
      <c r="CK1494" s="2">
        <v>0</v>
      </c>
      <c r="CL1494" s="2">
        <v>0</v>
      </c>
      <c r="CM1494" s="2">
        <v>0</v>
      </c>
      <c r="CN1494" s="2" t="s">
        <v>3</v>
      </c>
      <c r="CO1494" s="2">
        <v>0</v>
      </c>
      <c r="CP1494" s="2">
        <f t="shared" si="1078"/>
        <v>47.99</v>
      </c>
      <c r="CQ1494" s="2">
        <f t="shared" si="1079"/>
        <v>30.8</v>
      </c>
      <c r="CR1494" s="2">
        <f t="shared" si="1080"/>
        <v>65.260000000000005</v>
      </c>
      <c r="CS1494" s="2">
        <f t="shared" si="1081"/>
        <v>2.7</v>
      </c>
      <c r="CT1494" s="2">
        <f t="shared" si="1082"/>
        <v>143.91999999999999</v>
      </c>
      <c r="CU1494" s="2">
        <f t="shared" si="1083"/>
        <v>0</v>
      </c>
      <c r="CV1494" s="2">
        <f t="shared" si="1084"/>
        <v>14.96</v>
      </c>
      <c r="CW1494" s="2">
        <f t="shared" si="1085"/>
        <v>0.2</v>
      </c>
      <c r="CX1494" s="2">
        <f t="shared" si="1086"/>
        <v>0</v>
      </c>
      <c r="CY1494" s="2">
        <f t="shared" si="1087"/>
        <v>28.4404</v>
      </c>
      <c r="CZ1494" s="2">
        <f t="shared" si="1088"/>
        <v>14.953199999999999</v>
      </c>
      <c r="DA1494" s="2"/>
      <c r="DB1494" s="2"/>
      <c r="DC1494" s="2" t="s">
        <v>3</v>
      </c>
      <c r="DD1494" s="2" t="s">
        <v>3</v>
      </c>
      <c r="DE1494" s="2" t="s">
        <v>3</v>
      </c>
      <c r="DF1494" s="2" t="s">
        <v>3</v>
      </c>
      <c r="DG1494" s="2" t="s">
        <v>3</v>
      </c>
      <c r="DH1494" s="2" t="s">
        <v>3</v>
      </c>
      <c r="DI1494" s="2" t="s">
        <v>3</v>
      </c>
      <c r="DJ1494" s="2" t="s">
        <v>3</v>
      </c>
      <c r="DK1494" s="2" t="s">
        <v>3</v>
      </c>
      <c r="DL1494" s="2" t="s">
        <v>3</v>
      </c>
      <c r="DM1494" s="2" t="s">
        <v>3</v>
      </c>
      <c r="DN1494" s="2">
        <v>0</v>
      </c>
      <c r="DO1494" s="2">
        <v>0</v>
      </c>
      <c r="DP1494" s="2">
        <v>1</v>
      </c>
      <c r="DQ1494" s="2">
        <v>1</v>
      </c>
      <c r="DR1494" s="2"/>
      <c r="DS1494" s="2"/>
      <c r="DT1494" s="2"/>
      <c r="DU1494" s="2">
        <v>1013</v>
      </c>
      <c r="DV1494" s="2" t="s">
        <v>660</v>
      </c>
      <c r="DW1494" s="2" t="s">
        <v>660</v>
      </c>
      <c r="DX1494" s="2">
        <v>1</v>
      </c>
      <c r="DY1494" s="2"/>
      <c r="DZ1494" s="2" t="s">
        <v>3</v>
      </c>
      <c r="EA1494" s="2" t="s">
        <v>3</v>
      </c>
      <c r="EB1494" s="2" t="s">
        <v>3</v>
      </c>
      <c r="EC1494" s="2" t="s">
        <v>3</v>
      </c>
      <c r="ED1494" s="2"/>
      <c r="EE1494" s="2">
        <v>64991579</v>
      </c>
      <c r="EF1494" s="2">
        <v>3</v>
      </c>
      <c r="EG1494" s="2" t="s">
        <v>26</v>
      </c>
      <c r="EH1494" s="2">
        <v>0</v>
      </c>
      <c r="EI1494" s="2" t="s">
        <v>3</v>
      </c>
      <c r="EJ1494" s="2">
        <v>2</v>
      </c>
      <c r="EK1494" s="2">
        <v>108001</v>
      </c>
      <c r="EL1494" s="2" t="s">
        <v>127</v>
      </c>
      <c r="EM1494" s="2" t="s">
        <v>128</v>
      </c>
      <c r="EN1494" s="2"/>
      <c r="EO1494" s="2" t="s">
        <v>3</v>
      </c>
      <c r="EP1494" s="2"/>
      <c r="EQ1494" s="2">
        <v>0</v>
      </c>
      <c r="ER1494" s="2">
        <v>239.98</v>
      </c>
      <c r="ES1494" s="2">
        <v>30.8</v>
      </c>
      <c r="ET1494" s="2">
        <v>65.260000000000005</v>
      </c>
      <c r="EU1494" s="2">
        <v>2.7</v>
      </c>
      <c r="EV1494" s="2">
        <v>143.91999999999999</v>
      </c>
      <c r="EW1494" s="2">
        <v>14.96</v>
      </c>
      <c r="EX1494" s="2">
        <v>0.2</v>
      </c>
      <c r="EY1494" s="2">
        <v>0</v>
      </c>
      <c r="EZ1494" s="2"/>
      <c r="FA1494" s="2"/>
      <c r="FB1494" s="2"/>
      <c r="FC1494" s="2"/>
      <c r="FD1494" s="2"/>
      <c r="FE1494" s="2"/>
      <c r="FF1494" s="2"/>
      <c r="FG1494" s="2"/>
      <c r="FH1494" s="2"/>
      <c r="FI1494" s="2"/>
      <c r="FJ1494" s="2"/>
      <c r="FK1494" s="2"/>
      <c r="FL1494" s="2"/>
      <c r="FM1494" s="2"/>
      <c r="FN1494" s="2"/>
      <c r="FO1494" s="2"/>
      <c r="FP1494" s="2"/>
      <c r="FQ1494" s="2">
        <v>0</v>
      </c>
      <c r="FR1494" s="2">
        <v>0</v>
      </c>
      <c r="FS1494" s="2">
        <v>0</v>
      </c>
      <c r="FT1494" s="2"/>
      <c r="FU1494" s="2"/>
      <c r="FV1494" s="2"/>
      <c r="FW1494" s="2"/>
      <c r="FX1494" s="2">
        <v>97</v>
      </c>
      <c r="FY1494" s="2">
        <v>51</v>
      </c>
      <c r="FZ1494" s="2"/>
      <c r="GA1494" s="2" t="s">
        <v>3</v>
      </c>
      <c r="GB1494" s="2"/>
      <c r="GC1494" s="2"/>
      <c r="GD1494" s="2">
        <v>1</v>
      </c>
      <c r="GE1494" s="2"/>
      <c r="GF1494" s="2">
        <v>1907269721</v>
      </c>
      <c r="GG1494" s="2">
        <v>2</v>
      </c>
      <c r="GH1494" s="2">
        <v>1</v>
      </c>
      <c r="GI1494" s="2">
        <v>-2</v>
      </c>
      <c r="GJ1494" s="2">
        <v>0</v>
      </c>
      <c r="GK1494" s="2">
        <v>0</v>
      </c>
      <c r="GL1494" s="2">
        <f t="shared" si="1089"/>
        <v>0</v>
      </c>
      <c r="GM1494" s="2">
        <f t="shared" si="1090"/>
        <v>91.38</v>
      </c>
      <c r="GN1494" s="2">
        <f t="shared" si="1091"/>
        <v>0</v>
      </c>
      <c r="GO1494" s="2">
        <f t="shared" si="1092"/>
        <v>91.38</v>
      </c>
      <c r="GP1494" s="2">
        <f t="shared" si="1093"/>
        <v>0</v>
      </c>
      <c r="GQ1494" s="2"/>
      <c r="GR1494" s="2">
        <v>0</v>
      </c>
      <c r="GS1494" s="2">
        <v>3</v>
      </c>
      <c r="GT1494" s="2">
        <v>0</v>
      </c>
      <c r="GU1494" s="2" t="s">
        <v>3</v>
      </c>
      <c r="GV1494" s="2">
        <f t="shared" si="1094"/>
        <v>0</v>
      </c>
      <c r="GW1494" s="2">
        <v>1</v>
      </c>
      <c r="GX1494" s="2">
        <f t="shared" si="1095"/>
        <v>0</v>
      </c>
      <c r="GY1494" s="2"/>
      <c r="GZ1494" s="2"/>
      <c r="HA1494" s="2">
        <v>0</v>
      </c>
      <c r="HB1494" s="2">
        <v>0</v>
      </c>
      <c r="HC1494" s="2">
        <f t="shared" si="1096"/>
        <v>0</v>
      </c>
      <c r="HD1494" s="2"/>
      <c r="HE1494" s="2" t="s">
        <v>3</v>
      </c>
      <c r="HF1494" s="2" t="s">
        <v>3</v>
      </c>
      <c r="HG1494" s="2"/>
      <c r="HH1494" s="2"/>
      <c r="HI1494" s="2"/>
      <c r="HJ1494" s="2"/>
      <c r="HK1494" s="2"/>
      <c r="HL1494" s="2"/>
      <c r="HM1494" s="2" t="s">
        <v>3</v>
      </c>
      <c r="HN1494" s="2" t="s">
        <v>129</v>
      </c>
      <c r="HO1494" s="2" t="s">
        <v>130</v>
      </c>
      <c r="HP1494" s="2" t="s">
        <v>127</v>
      </c>
      <c r="HQ1494" s="2" t="s">
        <v>127</v>
      </c>
      <c r="HR1494" s="2"/>
      <c r="HS1494" s="2">
        <v>0</v>
      </c>
      <c r="HT1494" s="2"/>
      <c r="HU1494" s="2"/>
      <c r="HV1494" s="2"/>
      <c r="HW1494" s="2"/>
      <c r="HX1494" s="2"/>
      <c r="HY1494" s="2"/>
      <c r="HZ1494" s="2"/>
      <c r="IA1494" s="2"/>
      <c r="IB1494" s="2"/>
      <c r="IC1494" s="2"/>
      <c r="ID1494" s="2"/>
      <c r="IE1494" s="2"/>
      <c r="IF1494" s="2"/>
      <c r="IG1494" s="2"/>
      <c r="IH1494" s="2"/>
      <c r="II1494" s="2"/>
      <c r="IJ1494" s="2"/>
      <c r="IK1494" s="2">
        <v>0</v>
      </c>
      <c r="IL1494" s="2"/>
      <c r="IM1494" s="2"/>
      <c r="IN1494" s="2"/>
      <c r="IO1494" s="2"/>
      <c r="IP1494" s="2"/>
      <c r="IQ1494" s="2"/>
      <c r="IR1494" s="2"/>
      <c r="IS1494" s="2"/>
      <c r="IT1494" s="2"/>
      <c r="IU1494" s="2"/>
    </row>
    <row r="1495" spans="1:255">
      <c r="A1495">
        <v>17</v>
      </c>
      <c r="B1495">
        <v>1</v>
      </c>
      <c r="C1495">
        <f>ROW(SmtRes!A1044)</f>
        <v>1044</v>
      </c>
      <c r="D1495">
        <f>ROW(EtalonRes!A1030)</f>
        <v>1030</v>
      </c>
      <c r="E1495" t="s">
        <v>135</v>
      </c>
      <c r="F1495" t="s">
        <v>854</v>
      </c>
      <c r="G1495" t="s">
        <v>855</v>
      </c>
      <c r="H1495" t="s">
        <v>660</v>
      </c>
      <c r="I1495">
        <f>ROUND(ROUND(0.2,6),9)</f>
        <v>0.2</v>
      </c>
      <c r="J1495">
        <v>0</v>
      </c>
      <c r="K1495">
        <f>ROUND(ROUND(0.2,6),9)</f>
        <v>0.2</v>
      </c>
      <c r="L1495">
        <v>0.2</v>
      </c>
      <c r="M1495">
        <v>0</v>
      </c>
      <c r="N1495">
        <f t="shared" si="1057"/>
        <v>0.2</v>
      </c>
      <c r="O1495">
        <f t="shared" si="1058"/>
        <v>1614.58</v>
      </c>
      <c r="P1495">
        <f t="shared" si="1059"/>
        <v>94.62</v>
      </c>
      <c r="Q1495">
        <f t="shared" si="1060"/>
        <v>166.54</v>
      </c>
      <c r="R1495">
        <f t="shared" si="1061"/>
        <v>25.39</v>
      </c>
      <c r="S1495">
        <f t="shared" si="1062"/>
        <v>1353.42</v>
      </c>
      <c r="T1495">
        <f t="shared" si="1063"/>
        <v>0</v>
      </c>
      <c r="U1495">
        <f t="shared" si="1064"/>
        <v>2.9920000000000004</v>
      </c>
      <c r="V1495">
        <f t="shared" si="1065"/>
        <v>4.0000000000000008E-2</v>
      </c>
      <c r="W1495">
        <f t="shared" si="1066"/>
        <v>0</v>
      </c>
      <c r="X1495">
        <f t="shared" si="1067"/>
        <v>1337.45</v>
      </c>
      <c r="Y1495">
        <f t="shared" si="1068"/>
        <v>703.19</v>
      </c>
      <c r="AA1495">
        <v>88889103</v>
      </c>
      <c r="AB1495">
        <f t="shared" si="1069"/>
        <v>239.98</v>
      </c>
      <c r="AC1495">
        <f t="shared" si="1070"/>
        <v>30.8</v>
      </c>
      <c r="AD1495">
        <f t="shared" si="1071"/>
        <v>65.260000000000005</v>
      </c>
      <c r="AE1495">
        <f t="shared" si="1072"/>
        <v>2.7</v>
      </c>
      <c r="AF1495">
        <f t="shared" si="1073"/>
        <v>143.91999999999999</v>
      </c>
      <c r="AG1495">
        <f t="shared" si="1074"/>
        <v>0</v>
      </c>
      <c r="AH1495">
        <f t="shared" si="1075"/>
        <v>14.96</v>
      </c>
      <c r="AI1495">
        <f t="shared" si="1076"/>
        <v>0.2</v>
      </c>
      <c r="AJ1495">
        <f t="shared" si="1077"/>
        <v>0</v>
      </c>
      <c r="AK1495">
        <v>239.98</v>
      </c>
      <c r="AL1495">
        <v>30.8</v>
      </c>
      <c r="AM1495">
        <v>65.260000000000005</v>
      </c>
      <c r="AN1495">
        <v>2.7</v>
      </c>
      <c r="AO1495">
        <v>143.91999999999999</v>
      </c>
      <c r="AP1495">
        <v>0</v>
      </c>
      <c r="AQ1495">
        <v>14.96</v>
      </c>
      <c r="AR1495">
        <v>0.2</v>
      </c>
      <c r="AS1495">
        <v>0</v>
      </c>
      <c r="AT1495">
        <v>97</v>
      </c>
      <c r="AU1495">
        <v>51</v>
      </c>
      <c r="AV1495">
        <v>1</v>
      </c>
      <c r="AW1495">
        <v>1</v>
      </c>
      <c r="AZ1495">
        <v>1</v>
      </c>
      <c r="BA1495">
        <v>47.02</v>
      </c>
      <c r="BB1495">
        <v>12.76</v>
      </c>
      <c r="BC1495">
        <v>15.36</v>
      </c>
      <c r="BD1495" t="s">
        <v>3</v>
      </c>
      <c r="BE1495" t="s">
        <v>3</v>
      </c>
      <c r="BF1495" t="s">
        <v>3</v>
      </c>
      <c r="BG1495" t="s">
        <v>3</v>
      </c>
      <c r="BH1495">
        <v>0</v>
      </c>
      <c r="BI1495">
        <v>2</v>
      </c>
      <c r="BJ1495" t="s">
        <v>856</v>
      </c>
      <c r="BM1495">
        <v>108001</v>
      </c>
      <c r="BN1495">
        <v>0</v>
      </c>
      <c r="BO1495" t="s">
        <v>854</v>
      </c>
      <c r="BP1495">
        <v>1</v>
      </c>
      <c r="BQ1495">
        <v>3</v>
      </c>
      <c r="BR1495">
        <v>0</v>
      </c>
      <c r="BS1495">
        <v>47.02</v>
      </c>
      <c r="BT1495">
        <v>1</v>
      </c>
      <c r="BU1495">
        <v>1</v>
      </c>
      <c r="BV1495">
        <v>1</v>
      </c>
      <c r="BW1495">
        <v>1</v>
      </c>
      <c r="BX1495">
        <v>1</v>
      </c>
      <c r="BY1495" t="s">
        <v>3</v>
      </c>
      <c r="BZ1495">
        <v>97</v>
      </c>
      <c r="CA1495">
        <v>51</v>
      </c>
      <c r="CB1495" t="s">
        <v>3</v>
      </c>
      <c r="CE1495">
        <v>0</v>
      </c>
      <c r="CF1495">
        <v>0</v>
      </c>
      <c r="CG1495">
        <v>0</v>
      </c>
      <c r="CH1495">
        <v>8</v>
      </c>
      <c r="CI1495">
        <v>0</v>
      </c>
      <c r="CJ1495">
        <v>0</v>
      </c>
      <c r="CK1495">
        <v>0</v>
      </c>
      <c r="CL1495">
        <v>0</v>
      </c>
      <c r="CM1495">
        <v>0</v>
      </c>
      <c r="CN1495" t="s">
        <v>3</v>
      </c>
      <c r="CO1495">
        <v>0</v>
      </c>
      <c r="CP1495">
        <f t="shared" si="1078"/>
        <v>1614.58</v>
      </c>
      <c r="CQ1495">
        <f t="shared" si="1079"/>
        <v>473.08799999999997</v>
      </c>
      <c r="CR1495">
        <f t="shared" si="1080"/>
        <v>832.71760000000006</v>
      </c>
      <c r="CS1495">
        <f t="shared" si="1081"/>
        <v>126.95400000000002</v>
      </c>
      <c r="CT1495">
        <f t="shared" si="1082"/>
        <v>6767.1184000000003</v>
      </c>
      <c r="CU1495">
        <f t="shared" si="1083"/>
        <v>0</v>
      </c>
      <c r="CV1495">
        <f t="shared" si="1084"/>
        <v>14.96</v>
      </c>
      <c r="CW1495">
        <f t="shared" si="1085"/>
        <v>0.2</v>
      </c>
      <c r="CX1495">
        <f t="shared" si="1086"/>
        <v>0</v>
      </c>
      <c r="CY1495">
        <f t="shared" si="1087"/>
        <v>1337.4457</v>
      </c>
      <c r="CZ1495">
        <f t="shared" si="1088"/>
        <v>703.19310000000007</v>
      </c>
      <c r="DC1495" t="s">
        <v>3</v>
      </c>
      <c r="DD1495" t="s">
        <v>3</v>
      </c>
      <c r="DE1495" t="s">
        <v>3</v>
      </c>
      <c r="DF1495" t="s">
        <v>3</v>
      </c>
      <c r="DG1495" t="s">
        <v>3</v>
      </c>
      <c r="DH1495" t="s">
        <v>3</v>
      </c>
      <c r="DI1495" t="s">
        <v>3</v>
      </c>
      <c r="DJ1495" t="s">
        <v>3</v>
      </c>
      <c r="DK1495" t="s">
        <v>3</v>
      </c>
      <c r="DL1495" t="s">
        <v>3</v>
      </c>
      <c r="DM1495" t="s">
        <v>3</v>
      </c>
      <c r="DN1495">
        <v>0</v>
      </c>
      <c r="DO1495">
        <v>0</v>
      </c>
      <c r="DP1495">
        <v>1</v>
      </c>
      <c r="DQ1495">
        <v>1</v>
      </c>
      <c r="DU1495">
        <v>1013</v>
      </c>
      <c r="DV1495" t="s">
        <v>660</v>
      </c>
      <c r="DW1495" t="s">
        <v>660</v>
      </c>
      <c r="DX1495">
        <v>1</v>
      </c>
      <c r="DZ1495" t="s">
        <v>3</v>
      </c>
      <c r="EA1495" t="s">
        <v>3</v>
      </c>
      <c r="EB1495" t="s">
        <v>3</v>
      </c>
      <c r="EC1495" t="s">
        <v>3</v>
      </c>
      <c r="EE1495">
        <v>64991579</v>
      </c>
      <c r="EF1495">
        <v>3</v>
      </c>
      <c r="EG1495" t="s">
        <v>26</v>
      </c>
      <c r="EH1495">
        <v>0</v>
      </c>
      <c r="EI1495" t="s">
        <v>3</v>
      </c>
      <c r="EJ1495">
        <v>2</v>
      </c>
      <c r="EK1495">
        <v>108001</v>
      </c>
      <c r="EL1495" t="s">
        <v>127</v>
      </c>
      <c r="EM1495" t="s">
        <v>128</v>
      </c>
      <c r="EO1495" t="s">
        <v>3</v>
      </c>
      <c r="EQ1495">
        <v>0</v>
      </c>
      <c r="ER1495">
        <v>239.98</v>
      </c>
      <c r="ES1495">
        <v>30.8</v>
      </c>
      <c r="ET1495">
        <v>65.260000000000005</v>
      </c>
      <c r="EU1495">
        <v>2.7</v>
      </c>
      <c r="EV1495">
        <v>143.91999999999999</v>
      </c>
      <c r="EW1495">
        <v>14.96</v>
      </c>
      <c r="EX1495">
        <v>0.2</v>
      </c>
      <c r="EY1495">
        <v>0</v>
      </c>
      <c r="FQ1495">
        <v>0</v>
      </c>
      <c r="FR1495">
        <v>0</v>
      </c>
      <c r="FS1495">
        <v>0</v>
      </c>
      <c r="FX1495">
        <v>97</v>
      </c>
      <c r="FY1495">
        <v>51</v>
      </c>
      <c r="GA1495" t="s">
        <v>3</v>
      </c>
      <c r="GD1495">
        <v>1</v>
      </c>
      <c r="GF1495">
        <v>1907269721</v>
      </c>
      <c r="GG1495">
        <v>2</v>
      </c>
      <c r="GH1495">
        <v>1</v>
      </c>
      <c r="GI1495">
        <v>2</v>
      </c>
      <c r="GJ1495">
        <v>0</v>
      </c>
      <c r="GK1495">
        <v>0</v>
      </c>
      <c r="GL1495">
        <f t="shared" si="1089"/>
        <v>0</v>
      </c>
      <c r="GM1495">
        <f t="shared" si="1090"/>
        <v>3655.22</v>
      </c>
      <c r="GN1495">
        <f t="shared" si="1091"/>
        <v>0</v>
      </c>
      <c r="GO1495">
        <f t="shared" si="1092"/>
        <v>3655.22</v>
      </c>
      <c r="GP1495">
        <f t="shared" si="1093"/>
        <v>0</v>
      </c>
      <c r="GR1495">
        <v>0</v>
      </c>
      <c r="GS1495">
        <v>3</v>
      </c>
      <c r="GT1495">
        <v>0</v>
      </c>
      <c r="GU1495" t="s">
        <v>3</v>
      </c>
      <c r="GV1495">
        <f t="shared" si="1094"/>
        <v>0</v>
      </c>
      <c r="GW1495">
        <v>1</v>
      </c>
      <c r="GX1495">
        <f t="shared" si="1095"/>
        <v>0</v>
      </c>
      <c r="HA1495">
        <v>0</v>
      </c>
      <c r="HB1495">
        <v>0</v>
      </c>
      <c r="HC1495">
        <f t="shared" si="1096"/>
        <v>0</v>
      </c>
      <c r="HE1495" t="s">
        <v>3</v>
      </c>
      <c r="HF1495" t="s">
        <v>3</v>
      </c>
      <c r="HM1495" t="s">
        <v>3</v>
      </c>
      <c r="HN1495" t="s">
        <v>129</v>
      </c>
      <c r="HO1495" t="s">
        <v>130</v>
      </c>
      <c r="HP1495" t="s">
        <v>127</v>
      </c>
      <c r="HQ1495" t="s">
        <v>127</v>
      </c>
      <c r="HS1495">
        <v>0</v>
      </c>
      <c r="IK1495">
        <v>0</v>
      </c>
    </row>
    <row r="1497" spans="1:255">
      <c r="A1497" s="3">
        <v>51</v>
      </c>
      <c r="B1497" s="3">
        <f>B1470</f>
        <v>1</v>
      </c>
      <c r="C1497" s="3">
        <f>A1470</f>
        <v>4</v>
      </c>
      <c r="D1497" s="3">
        <f>ROW(A1470)</f>
        <v>1470</v>
      </c>
      <c r="E1497" s="3"/>
      <c r="F1497" s="3" t="str">
        <f>IF(F1470&lt;&gt;"",F1470,"")</f>
        <v>Новый раздел</v>
      </c>
      <c r="G1497" s="3" t="str">
        <f>IF(G1470&lt;&gt;"",G1470,"")</f>
        <v>Монтажные работы</v>
      </c>
      <c r="H1497" s="3">
        <v>0</v>
      </c>
      <c r="I1497" s="3"/>
      <c r="J1497" s="3"/>
      <c r="K1497" s="3"/>
      <c r="L1497" s="3"/>
      <c r="M1497" s="3"/>
      <c r="N1497" s="3"/>
      <c r="O1497" s="3">
        <f t="shared" ref="O1497:T1497" si="1097">ROUND(AB1497,2)</f>
        <v>2124.08</v>
      </c>
      <c r="P1497" s="3">
        <f t="shared" si="1097"/>
        <v>577.24</v>
      </c>
      <c r="Q1497" s="3">
        <f t="shared" si="1097"/>
        <v>785.43</v>
      </c>
      <c r="R1497" s="3">
        <f t="shared" si="1097"/>
        <v>81.59</v>
      </c>
      <c r="S1497" s="3">
        <f t="shared" si="1097"/>
        <v>761.41</v>
      </c>
      <c r="T1497" s="3">
        <f t="shared" si="1097"/>
        <v>0</v>
      </c>
      <c r="U1497" s="3">
        <f>AH1497</f>
        <v>80.257199999999997</v>
      </c>
      <c r="V1497" s="3">
        <f>AI1497</f>
        <v>6.833800000000001</v>
      </c>
      <c r="W1497" s="3">
        <f>ROUND(AJ1497,2)</f>
        <v>0.84</v>
      </c>
      <c r="X1497" s="3">
        <f>ROUND(AK1497,2)</f>
        <v>862.29</v>
      </c>
      <c r="Y1497" s="3">
        <f>ROUND(AL1497,2)</f>
        <v>496.79</v>
      </c>
      <c r="Z1497" s="3"/>
      <c r="AA1497" s="3"/>
      <c r="AB1497" s="3">
        <f>ROUND(SUMIF(AA1474:AA1495,"=88889161",O1474:O1495),2)</f>
        <v>2124.08</v>
      </c>
      <c r="AC1497" s="3">
        <f>ROUND(SUMIF(AA1474:AA1495,"=88889161",P1474:P1495),2)</f>
        <v>577.24</v>
      </c>
      <c r="AD1497" s="3">
        <f>ROUND(SUMIF(AA1474:AA1495,"=88889161",Q1474:Q1495),2)</f>
        <v>785.43</v>
      </c>
      <c r="AE1497" s="3">
        <f>ROUND(SUMIF(AA1474:AA1495,"=88889161",R1474:R1495),2)</f>
        <v>81.59</v>
      </c>
      <c r="AF1497" s="3">
        <f>ROUND(SUMIF(AA1474:AA1495,"=88889161",S1474:S1495),2)</f>
        <v>761.41</v>
      </c>
      <c r="AG1497" s="3">
        <f>ROUND(SUMIF(AA1474:AA1495,"=88889161",T1474:T1495),2)</f>
        <v>0</v>
      </c>
      <c r="AH1497" s="3">
        <f>SUMIF(AA1474:AA1495,"=88889161",U1474:U1495)</f>
        <v>80.257199999999997</v>
      </c>
      <c r="AI1497" s="3">
        <f>SUMIF(AA1474:AA1495,"=88889161",V1474:V1495)</f>
        <v>6.833800000000001</v>
      </c>
      <c r="AJ1497" s="3">
        <f>ROUND(SUMIF(AA1474:AA1495,"=88889161",W1474:W1495),2)</f>
        <v>0.84</v>
      </c>
      <c r="AK1497" s="3">
        <f>ROUND(SUMIF(AA1474:AA1495,"=88889161",X1474:X1495),2)</f>
        <v>862.29</v>
      </c>
      <c r="AL1497" s="3">
        <f>ROUND(SUMIF(AA1474:AA1495,"=88889161",Y1474:Y1495),2)</f>
        <v>496.79</v>
      </c>
      <c r="AM1497" s="3"/>
      <c r="AN1497" s="3"/>
      <c r="AO1497" s="3">
        <f t="shared" ref="AO1497:BD1497" si="1098">ROUND(BX1497,2)</f>
        <v>0</v>
      </c>
      <c r="AP1497" s="3">
        <f t="shared" si="1098"/>
        <v>0</v>
      </c>
      <c r="AQ1497" s="3">
        <f t="shared" si="1098"/>
        <v>0</v>
      </c>
      <c r="AR1497" s="3">
        <f t="shared" si="1098"/>
        <v>3483.16</v>
      </c>
      <c r="AS1497" s="3">
        <f t="shared" si="1098"/>
        <v>2781.56</v>
      </c>
      <c r="AT1497" s="3">
        <f t="shared" si="1098"/>
        <v>701.6</v>
      </c>
      <c r="AU1497" s="3">
        <f t="shared" si="1098"/>
        <v>0</v>
      </c>
      <c r="AV1497" s="3">
        <f t="shared" si="1098"/>
        <v>577.24</v>
      </c>
      <c r="AW1497" s="3">
        <f t="shared" si="1098"/>
        <v>577.24</v>
      </c>
      <c r="AX1497" s="3">
        <f t="shared" si="1098"/>
        <v>0</v>
      </c>
      <c r="AY1497" s="3">
        <f t="shared" si="1098"/>
        <v>577.24</v>
      </c>
      <c r="AZ1497" s="3">
        <f t="shared" si="1098"/>
        <v>0</v>
      </c>
      <c r="BA1497" s="3">
        <f t="shared" si="1098"/>
        <v>0</v>
      </c>
      <c r="BB1497" s="3">
        <f t="shared" si="1098"/>
        <v>0</v>
      </c>
      <c r="BC1497" s="3">
        <f t="shared" si="1098"/>
        <v>0</v>
      </c>
      <c r="BD1497" s="3">
        <f t="shared" si="1098"/>
        <v>0</v>
      </c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>
        <f>ROUND(SUMIF(AA1474:AA1495,"=88889161",FQ1474:FQ1495),2)</f>
        <v>0</v>
      </c>
      <c r="BY1497" s="3">
        <f>ROUND(SUMIF(AA1474:AA1495,"=88889161",FR1474:FR1495),2)</f>
        <v>0</v>
      </c>
      <c r="BZ1497" s="3">
        <f>ROUND(SUMIF(AA1474:AA1495,"=88889161",GL1474:GL1495),2)</f>
        <v>0</v>
      </c>
      <c r="CA1497" s="3">
        <f>ROUND(SUMIF(AA1474:AA1495,"=88889161",GM1474:GM1495),2)</f>
        <v>3483.16</v>
      </c>
      <c r="CB1497" s="3">
        <f>ROUND(SUMIF(AA1474:AA1495,"=88889161",GN1474:GN1495),2)</f>
        <v>2781.56</v>
      </c>
      <c r="CC1497" s="3">
        <f>ROUND(SUMIF(AA1474:AA1495,"=88889161",GO1474:GO1495),2)</f>
        <v>701.6</v>
      </c>
      <c r="CD1497" s="3">
        <f>ROUND(SUMIF(AA1474:AA1495,"=88889161",GP1474:GP1495),2)</f>
        <v>0</v>
      </c>
      <c r="CE1497" s="3">
        <f>AC1497-BX1497</f>
        <v>577.24</v>
      </c>
      <c r="CF1497" s="3">
        <f>AC1497-BY1497</f>
        <v>577.24</v>
      </c>
      <c r="CG1497" s="3">
        <f>BX1497-BZ1497</f>
        <v>0</v>
      </c>
      <c r="CH1497" s="3">
        <f>AC1497-BX1497-BY1497+BZ1497</f>
        <v>577.24</v>
      </c>
      <c r="CI1497" s="3">
        <f>BY1497-BZ1497</f>
        <v>0</v>
      </c>
      <c r="CJ1497" s="3">
        <f>ROUND(SUMIF(AA1474:AA1495,"=88889161",GX1474:GX1495),2)</f>
        <v>0</v>
      </c>
      <c r="CK1497" s="3">
        <f>ROUND(SUMIF(AA1474:AA1495,"=88889161",GY1474:GY1495),2)</f>
        <v>0</v>
      </c>
      <c r="CL1497" s="3">
        <f>ROUND(SUMIF(AA1474:AA1495,"=88889161",GZ1474:GZ1495),2)</f>
        <v>0</v>
      </c>
      <c r="CM1497" s="3">
        <f>ROUND(SUMIF(AA1474:AA1495,"=88889161",HD1474:HD1495),2)</f>
        <v>0</v>
      </c>
      <c r="CN1497" s="3"/>
      <c r="CO1497" s="3"/>
      <c r="CP1497" s="3"/>
      <c r="CQ1497" s="3"/>
      <c r="CR1497" s="3"/>
      <c r="CS1497" s="3"/>
      <c r="CT1497" s="3"/>
      <c r="CU1497" s="3"/>
      <c r="CV1497" s="3"/>
      <c r="CW1497" s="3"/>
      <c r="CX1497" s="3"/>
      <c r="CY1497" s="3"/>
      <c r="CZ1497" s="3"/>
      <c r="DA1497" s="3"/>
      <c r="DB1497" s="3"/>
      <c r="DC1497" s="3"/>
      <c r="DD1497" s="3"/>
      <c r="DE1497" s="3"/>
      <c r="DF1497" s="3"/>
      <c r="DG1497" s="4">
        <f t="shared" ref="DG1497:DL1497" si="1099">ROUND(DT1497,2)</f>
        <v>49583.11</v>
      </c>
      <c r="DH1497" s="4">
        <f t="shared" si="1099"/>
        <v>4941.18</v>
      </c>
      <c r="DI1497" s="4">
        <f t="shared" si="1099"/>
        <v>8840.39</v>
      </c>
      <c r="DJ1497" s="4">
        <f t="shared" si="1099"/>
        <v>3836.43</v>
      </c>
      <c r="DK1497" s="4">
        <f t="shared" si="1099"/>
        <v>35801.54</v>
      </c>
      <c r="DL1497" s="4">
        <f t="shared" si="1099"/>
        <v>0</v>
      </c>
      <c r="DM1497" s="4">
        <f>DZ1497</f>
        <v>80.257199999999997</v>
      </c>
      <c r="DN1497" s="4">
        <f>EA1497</f>
        <v>6.833800000000001</v>
      </c>
      <c r="DO1497" s="4">
        <f>ROUND(EB1497,2)</f>
        <v>0.84</v>
      </c>
      <c r="DP1497" s="4">
        <f>ROUND(EC1497,2)</f>
        <v>40544.94</v>
      </c>
      <c r="DQ1497" s="4">
        <f>ROUND(ED1497,2)</f>
        <v>23359.49</v>
      </c>
      <c r="DR1497" s="4"/>
      <c r="DS1497" s="4"/>
      <c r="DT1497" s="4">
        <f>ROUND(SUMIF(AA1474:AA1495,"=88889103",O1474:O1495),2)</f>
        <v>49583.11</v>
      </c>
      <c r="DU1497" s="4">
        <f>ROUND(SUMIF(AA1474:AA1495,"=88889103",P1474:P1495),2)</f>
        <v>4941.18</v>
      </c>
      <c r="DV1497" s="4">
        <f>ROUND(SUMIF(AA1474:AA1495,"=88889103",Q1474:Q1495),2)</f>
        <v>8840.39</v>
      </c>
      <c r="DW1497" s="4">
        <f>ROUND(SUMIF(AA1474:AA1495,"=88889103",R1474:R1495),2)</f>
        <v>3836.43</v>
      </c>
      <c r="DX1497" s="4">
        <f>ROUND(SUMIF(AA1474:AA1495,"=88889103",S1474:S1495),2)</f>
        <v>35801.54</v>
      </c>
      <c r="DY1497" s="4">
        <f>ROUND(SUMIF(AA1474:AA1495,"=88889103",T1474:T1495),2)</f>
        <v>0</v>
      </c>
      <c r="DZ1497" s="4">
        <f>SUMIF(AA1474:AA1495,"=88889103",U1474:U1495)</f>
        <v>80.257199999999997</v>
      </c>
      <c r="EA1497" s="4">
        <f>SUMIF(AA1474:AA1495,"=88889103",V1474:V1495)</f>
        <v>6.833800000000001</v>
      </c>
      <c r="EB1497" s="4">
        <f>ROUND(SUMIF(AA1474:AA1495,"=88889103",W1474:W1495),2)</f>
        <v>0.84</v>
      </c>
      <c r="EC1497" s="4">
        <f>ROUND(SUMIF(AA1474:AA1495,"=88889103",X1474:X1495),2)</f>
        <v>40544.94</v>
      </c>
      <c r="ED1497" s="4">
        <f>ROUND(SUMIF(AA1474:AA1495,"=88889103",Y1474:Y1495),2)</f>
        <v>23359.49</v>
      </c>
      <c r="EE1497" s="4"/>
      <c r="EF1497" s="4"/>
      <c r="EG1497" s="4">
        <f t="shared" ref="EG1497:EV1497" si="1100">ROUND(FP1497,2)</f>
        <v>0</v>
      </c>
      <c r="EH1497" s="4">
        <f t="shared" si="1100"/>
        <v>0</v>
      </c>
      <c r="EI1497" s="4">
        <f t="shared" si="1100"/>
        <v>0</v>
      </c>
      <c r="EJ1497" s="4">
        <f t="shared" si="1100"/>
        <v>113487.54</v>
      </c>
      <c r="EK1497" s="4">
        <f t="shared" si="1100"/>
        <v>97261.32</v>
      </c>
      <c r="EL1497" s="4">
        <f t="shared" si="1100"/>
        <v>16226.22</v>
      </c>
      <c r="EM1497" s="4">
        <f t="shared" si="1100"/>
        <v>0</v>
      </c>
      <c r="EN1497" s="4">
        <f t="shared" si="1100"/>
        <v>4941.18</v>
      </c>
      <c r="EO1497" s="4">
        <f t="shared" si="1100"/>
        <v>4941.18</v>
      </c>
      <c r="EP1497" s="4">
        <f t="shared" si="1100"/>
        <v>0</v>
      </c>
      <c r="EQ1497" s="4">
        <f t="shared" si="1100"/>
        <v>4941.18</v>
      </c>
      <c r="ER1497" s="4">
        <f t="shared" si="1100"/>
        <v>0</v>
      </c>
      <c r="ES1497" s="4">
        <f t="shared" si="1100"/>
        <v>0</v>
      </c>
      <c r="ET1497" s="4">
        <f t="shared" si="1100"/>
        <v>0</v>
      </c>
      <c r="EU1497" s="4">
        <f t="shared" si="1100"/>
        <v>0</v>
      </c>
      <c r="EV1497" s="4">
        <f t="shared" si="1100"/>
        <v>0</v>
      </c>
      <c r="EW1497" s="4"/>
      <c r="EX1497" s="4"/>
      <c r="EY1497" s="4"/>
      <c r="EZ1497" s="4"/>
      <c r="FA1497" s="4"/>
      <c r="FB1497" s="4"/>
      <c r="FC1497" s="4"/>
      <c r="FD1497" s="4"/>
      <c r="FE1497" s="4"/>
      <c r="FF1497" s="4"/>
      <c r="FG1497" s="4"/>
      <c r="FH1497" s="4"/>
      <c r="FI1497" s="4"/>
      <c r="FJ1497" s="4"/>
      <c r="FK1497" s="4"/>
      <c r="FL1497" s="4"/>
      <c r="FM1497" s="4"/>
      <c r="FN1497" s="4"/>
      <c r="FO1497" s="4"/>
      <c r="FP1497" s="4">
        <f>ROUND(SUMIF(AA1474:AA1495,"=88889103",FQ1474:FQ1495),2)</f>
        <v>0</v>
      </c>
      <c r="FQ1497" s="4">
        <f>ROUND(SUMIF(AA1474:AA1495,"=88889103",FR1474:FR1495),2)</f>
        <v>0</v>
      </c>
      <c r="FR1497" s="4">
        <f>ROUND(SUMIF(AA1474:AA1495,"=88889103",GL1474:GL1495),2)</f>
        <v>0</v>
      </c>
      <c r="FS1497" s="4">
        <f>ROUND(SUMIF(AA1474:AA1495,"=88889103",GM1474:GM1495),2)</f>
        <v>113487.54</v>
      </c>
      <c r="FT1497" s="4">
        <f>ROUND(SUMIF(AA1474:AA1495,"=88889103",GN1474:GN1495),2)</f>
        <v>97261.32</v>
      </c>
      <c r="FU1497" s="4">
        <f>ROUND(SUMIF(AA1474:AA1495,"=88889103",GO1474:GO1495),2)</f>
        <v>16226.22</v>
      </c>
      <c r="FV1497" s="4">
        <f>ROUND(SUMIF(AA1474:AA1495,"=88889103",GP1474:GP1495),2)</f>
        <v>0</v>
      </c>
      <c r="FW1497" s="4">
        <f>DU1497-FP1497</f>
        <v>4941.18</v>
      </c>
      <c r="FX1497" s="4">
        <f>DU1497-FQ1497</f>
        <v>4941.18</v>
      </c>
      <c r="FY1497" s="4">
        <f>FP1497-FR1497</f>
        <v>0</v>
      </c>
      <c r="FZ1497" s="4">
        <f>DU1497-FP1497-FQ1497+FR1497</f>
        <v>4941.18</v>
      </c>
      <c r="GA1497" s="4">
        <f>FQ1497-FR1497</f>
        <v>0</v>
      </c>
      <c r="GB1497" s="4">
        <f>ROUND(SUMIF(AA1474:AA1495,"=88889103",GX1474:GX1495),2)</f>
        <v>0</v>
      </c>
      <c r="GC1497" s="4">
        <f>ROUND(SUMIF(AA1474:AA1495,"=88889103",GY1474:GY1495),2)</f>
        <v>0</v>
      </c>
      <c r="GD1497" s="4">
        <f>ROUND(SUMIF(AA1474:AA1495,"=88889103",GZ1474:GZ1495),2)</f>
        <v>0</v>
      </c>
      <c r="GE1497" s="4">
        <f>ROUND(SUMIF(AA1474:AA1495,"=88889103",HD1474:HD1495),2)</f>
        <v>0</v>
      </c>
      <c r="GF1497" s="4"/>
      <c r="GG1497" s="4"/>
      <c r="GH1497" s="4"/>
      <c r="GI1497" s="4"/>
      <c r="GJ1497" s="4"/>
      <c r="GK1497" s="4"/>
      <c r="GL1497" s="4"/>
      <c r="GM1497" s="4"/>
      <c r="GN1497" s="4"/>
      <c r="GO1497" s="4"/>
      <c r="GP1497" s="4"/>
      <c r="GQ1497" s="4"/>
      <c r="GR1497" s="4"/>
      <c r="GS1497" s="4"/>
      <c r="GT1497" s="4"/>
      <c r="GU1497" s="4"/>
      <c r="GV1497" s="4"/>
      <c r="GW1497" s="4"/>
      <c r="GX1497" s="4">
        <v>0</v>
      </c>
    </row>
    <row r="1499" spans="1:255">
      <c r="A1499" s="5">
        <v>50</v>
      </c>
      <c r="B1499" s="5">
        <v>0</v>
      </c>
      <c r="C1499" s="5">
        <v>0</v>
      </c>
      <c r="D1499" s="5">
        <v>1</v>
      </c>
      <c r="E1499" s="5">
        <v>201</v>
      </c>
      <c r="F1499" s="5">
        <f>ROUND(Source!O1497,O1499)</f>
        <v>2124.08</v>
      </c>
      <c r="G1499" s="5" t="s">
        <v>195</v>
      </c>
      <c r="H1499" s="5" t="s">
        <v>196</v>
      </c>
      <c r="I1499" s="5"/>
      <c r="J1499" s="5"/>
      <c r="K1499" s="5">
        <v>201</v>
      </c>
      <c r="L1499" s="5">
        <v>1</v>
      </c>
      <c r="M1499" s="5">
        <v>3</v>
      </c>
      <c r="N1499" s="5" t="s">
        <v>3</v>
      </c>
      <c r="O1499" s="5">
        <v>2</v>
      </c>
      <c r="P1499" s="5">
        <f>ROUND(Source!DG1497,O1499)</f>
        <v>49583.11</v>
      </c>
      <c r="Q1499" s="5"/>
      <c r="R1499" s="5"/>
      <c r="S1499" s="5"/>
      <c r="T1499" s="5"/>
      <c r="U1499" s="5"/>
      <c r="V1499" s="5"/>
      <c r="W1499" s="5">
        <v>2124.08</v>
      </c>
      <c r="X1499" s="5">
        <v>1</v>
      </c>
      <c r="Y1499" s="5">
        <v>2124.08</v>
      </c>
      <c r="Z1499" s="5">
        <v>49583.11</v>
      </c>
      <c r="AA1499" s="5">
        <v>1</v>
      </c>
      <c r="AB1499" s="5">
        <v>49583.11</v>
      </c>
    </row>
    <row r="1500" spans="1:255">
      <c r="A1500" s="5">
        <v>50</v>
      </c>
      <c r="B1500" s="5">
        <v>0</v>
      </c>
      <c r="C1500" s="5">
        <v>0</v>
      </c>
      <c r="D1500" s="5">
        <v>1</v>
      </c>
      <c r="E1500" s="5">
        <v>202</v>
      </c>
      <c r="F1500" s="5">
        <f>ROUND(Source!P1497,O1500)</f>
        <v>577.24</v>
      </c>
      <c r="G1500" s="5" t="s">
        <v>197</v>
      </c>
      <c r="H1500" s="5" t="s">
        <v>198</v>
      </c>
      <c r="I1500" s="5"/>
      <c r="J1500" s="5"/>
      <c r="K1500" s="5">
        <v>202</v>
      </c>
      <c r="L1500" s="5">
        <v>2</v>
      </c>
      <c r="M1500" s="5">
        <v>3</v>
      </c>
      <c r="N1500" s="5" t="s">
        <v>3</v>
      </c>
      <c r="O1500" s="5">
        <v>2</v>
      </c>
      <c r="P1500" s="5">
        <f>ROUND(Source!DH1497,O1500)</f>
        <v>4941.18</v>
      </c>
      <c r="Q1500" s="5"/>
      <c r="R1500" s="5"/>
      <c r="S1500" s="5"/>
      <c r="T1500" s="5"/>
      <c r="U1500" s="5"/>
      <c r="V1500" s="5"/>
      <c r="W1500" s="5">
        <v>577.24</v>
      </c>
      <c r="X1500" s="5">
        <v>1</v>
      </c>
      <c r="Y1500" s="5">
        <v>577.24</v>
      </c>
      <c r="Z1500" s="5">
        <v>4941.18</v>
      </c>
      <c r="AA1500" s="5">
        <v>1</v>
      </c>
      <c r="AB1500" s="5">
        <v>4941.18</v>
      </c>
    </row>
    <row r="1501" spans="1:255">
      <c r="A1501" s="5">
        <v>50</v>
      </c>
      <c r="B1501" s="5">
        <v>0</v>
      </c>
      <c r="C1501" s="5">
        <v>0</v>
      </c>
      <c r="D1501" s="5">
        <v>1</v>
      </c>
      <c r="E1501" s="5">
        <v>222</v>
      </c>
      <c r="F1501" s="5">
        <f>ROUND(Source!AO1497,O1501)</f>
        <v>0</v>
      </c>
      <c r="G1501" s="5" t="s">
        <v>199</v>
      </c>
      <c r="H1501" s="5" t="s">
        <v>200</v>
      </c>
      <c r="I1501" s="5"/>
      <c r="J1501" s="5"/>
      <c r="K1501" s="5">
        <v>222</v>
      </c>
      <c r="L1501" s="5">
        <v>3</v>
      </c>
      <c r="M1501" s="5">
        <v>3</v>
      </c>
      <c r="N1501" s="5" t="s">
        <v>3</v>
      </c>
      <c r="O1501" s="5">
        <v>2</v>
      </c>
      <c r="P1501" s="5">
        <f>ROUND(Source!EG1497,O1501)</f>
        <v>0</v>
      </c>
      <c r="Q1501" s="5"/>
      <c r="R1501" s="5"/>
      <c r="S1501" s="5"/>
      <c r="T1501" s="5"/>
      <c r="U1501" s="5"/>
      <c r="V1501" s="5"/>
      <c r="W1501" s="5">
        <v>0</v>
      </c>
      <c r="X1501" s="5">
        <v>1</v>
      </c>
      <c r="Y1501" s="5">
        <v>0</v>
      </c>
      <c r="Z1501" s="5">
        <v>0</v>
      </c>
      <c r="AA1501" s="5">
        <v>1</v>
      </c>
      <c r="AB1501" s="5">
        <v>0</v>
      </c>
    </row>
    <row r="1502" spans="1:255">
      <c r="A1502" s="5">
        <v>50</v>
      </c>
      <c r="B1502" s="5">
        <v>0</v>
      </c>
      <c r="C1502" s="5">
        <v>0</v>
      </c>
      <c r="D1502" s="5">
        <v>1</v>
      </c>
      <c r="E1502" s="5">
        <v>225</v>
      </c>
      <c r="F1502" s="5">
        <f>ROUND(Source!AV1497,O1502)</f>
        <v>577.24</v>
      </c>
      <c r="G1502" s="5" t="s">
        <v>201</v>
      </c>
      <c r="H1502" s="5" t="s">
        <v>202</v>
      </c>
      <c r="I1502" s="5"/>
      <c r="J1502" s="5"/>
      <c r="K1502" s="5">
        <v>225</v>
      </c>
      <c r="L1502" s="5">
        <v>4</v>
      </c>
      <c r="M1502" s="5">
        <v>3</v>
      </c>
      <c r="N1502" s="5" t="s">
        <v>3</v>
      </c>
      <c r="O1502" s="5">
        <v>2</v>
      </c>
      <c r="P1502" s="5">
        <f>ROUND(Source!EN1497,O1502)</f>
        <v>4941.18</v>
      </c>
      <c r="Q1502" s="5"/>
      <c r="R1502" s="5"/>
      <c r="S1502" s="5"/>
      <c r="T1502" s="5"/>
      <c r="U1502" s="5"/>
      <c r="V1502" s="5"/>
      <c r="W1502" s="5">
        <v>577.24</v>
      </c>
      <c r="X1502" s="5">
        <v>1</v>
      </c>
      <c r="Y1502" s="5">
        <v>577.24</v>
      </c>
      <c r="Z1502" s="5">
        <v>4941.18</v>
      </c>
      <c r="AA1502" s="5">
        <v>1</v>
      </c>
      <c r="AB1502" s="5">
        <v>4941.18</v>
      </c>
    </row>
    <row r="1503" spans="1:255">
      <c r="A1503" s="5">
        <v>50</v>
      </c>
      <c r="B1503" s="5">
        <v>0</v>
      </c>
      <c r="C1503" s="5">
        <v>0</v>
      </c>
      <c r="D1503" s="5">
        <v>1</v>
      </c>
      <c r="E1503" s="5">
        <v>226</v>
      </c>
      <c r="F1503" s="5">
        <f>ROUND(Source!AW1497,O1503)</f>
        <v>577.24</v>
      </c>
      <c r="G1503" s="5" t="s">
        <v>203</v>
      </c>
      <c r="H1503" s="5" t="s">
        <v>204</v>
      </c>
      <c r="I1503" s="5"/>
      <c r="J1503" s="5"/>
      <c r="K1503" s="5">
        <v>226</v>
      </c>
      <c r="L1503" s="5">
        <v>5</v>
      </c>
      <c r="M1503" s="5">
        <v>3</v>
      </c>
      <c r="N1503" s="5" t="s">
        <v>3</v>
      </c>
      <c r="O1503" s="5">
        <v>2</v>
      </c>
      <c r="P1503" s="5">
        <f>ROUND(Source!EO1497,O1503)</f>
        <v>4941.18</v>
      </c>
      <c r="Q1503" s="5"/>
      <c r="R1503" s="5"/>
      <c r="S1503" s="5"/>
      <c r="T1503" s="5"/>
      <c r="U1503" s="5"/>
      <c r="V1503" s="5"/>
      <c r="W1503" s="5">
        <v>577.24</v>
      </c>
      <c r="X1503" s="5">
        <v>1</v>
      </c>
      <c r="Y1503" s="5">
        <v>577.24</v>
      </c>
      <c r="Z1503" s="5">
        <v>4941.18</v>
      </c>
      <c r="AA1503" s="5">
        <v>1</v>
      </c>
      <c r="AB1503" s="5">
        <v>4941.18</v>
      </c>
    </row>
    <row r="1504" spans="1:255">
      <c r="A1504" s="5">
        <v>50</v>
      </c>
      <c r="B1504" s="5">
        <v>0</v>
      </c>
      <c r="C1504" s="5">
        <v>0</v>
      </c>
      <c r="D1504" s="5">
        <v>1</v>
      </c>
      <c r="E1504" s="5">
        <v>227</v>
      </c>
      <c r="F1504" s="5">
        <f>ROUND(Source!AX1497,O1504)</f>
        <v>0</v>
      </c>
      <c r="G1504" s="5" t="s">
        <v>205</v>
      </c>
      <c r="H1504" s="5" t="s">
        <v>206</v>
      </c>
      <c r="I1504" s="5"/>
      <c r="J1504" s="5"/>
      <c r="K1504" s="5">
        <v>227</v>
      </c>
      <c r="L1504" s="5">
        <v>6</v>
      </c>
      <c r="M1504" s="5">
        <v>3</v>
      </c>
      <c r="N1504" s="5" t="s">
        <v>3</v>
      </c>
      <c r="O1504" s="5">
        <v>2</v>
      </c>
      <c r="P1504" s="5">
        <f>ROUND(Source!EP1497,O1504)</f>
        <v>0</v>
      </c>
      <c r="Q1504" s="5"/>
      <c r="R1504" s="5"/>
      <c r="S1504" s="5"/>
      <c r="T1504" s="5"/>
      <c r="U1504" s="5"/>
      <c r="V1504" s="5"/>
      <c r="W1504" s="5">
        <v>0</v>
      </c>
      <c r="X1504" s="5">
        <v>1</v>
      </c>
      <c r="Y1504" s="5">
        <v>0</v>
      </c>
      <c r="Z1504" s="5">
        <v>0</v>
      </c>
      <c r="AA1504" s="5">
        <v>1</v>
      </c>
      <c r="AB1504" s="5">
        <v>0</v>
      </c>
    </row>
    <row r="1505" spans="1:28">
      <c r="A1505" s="5">
        <v>50</v>
      </c>
      <c r="B1505" s="5">
        <v>0</v>
      </c>
      <c r="C1505" s="5">
        <v>0</v>
      </c>
      <c r="D1505" s="5">
        <v>1</v>
      </c>
      <c r="E1505" s="5">
        <v>228</v>
      </c>
      <c r="F1505" s="5">
        <f>ROUND(Source!AY1497,O1505)</f>
        <v>577.24</v>
      </c>
      <c r="G1505" s="5" t="s">
        <v>207</v>
      </c>
      <c r="H1505" s="5" t="s">
        <v>208</v>
      </c>
      <c r="I1505" s="5"/>
      <c r="J1505" s="5"/>
      <c r="K1505" s="5">
        <v>228</v>
      </c>
      <c r="L1505" s="5">
        <v>7</v>
      </c>
      <c r="M1505" s="5">
        <v>3</v>
      </c>
      <c r="N1505" s="5" t="s">
        <v>3</v>
      </c>
      <c r="O1505" s="5">
        <v>2</v>
      </c>
      <c r="P1505" s="5">
        <f>ROUND(Source!EQ1497,O1505)</f>
        <v>4941.18</v>
      </c>
      <c r="Q1505" s="5"/>
      <c r="R1505" s="5"/>
      <c r="S1505" s="5"/>
      <c r="T1505" s="5"/>
      <c r="U1505" s="5"/>
      <c r="V1505" s="5"/>
      <c r="W1505" s="5">
        <v>577.24</v>
      </c>
      <c r="X1505" s="5">
        <v>1</v>
      </c>
      <c r="Y1505" s="5">
        <v>577.24</v>
      </c>
      <c r="Z1505" s="5">
        <v>4941.18</v>
      </c>
      <c r="AA1505" s="5">
        <v>1</v>
      </c>
      <c r="AB1505" s="5">
        <v>4941.18</v>
      </c>
    </row>
    <row r="1506" spans="1:28">
      <c r="A1506" s="5">
        <v>50</v>
      </c>
      <c r="B1506" s="5">
        <v>0</v>
      </c>
      <c r="C1506" s="5">
        <v>0</v>
      </c>
      <c r="D1506" s="5">
        <v>1</v>
      </c>
      <c r="E1506" s="5">
        <v>216</v>
      </c>
      <c r="F1506" s="5">
        <f>ROUND(Source!AP1497,O1506)</f>
        <v>0</v>
      </c>
      <c r="G1506" s="5" t="s">
        <v>209</v>
      </c>
      <c r="H1506" s="5" t="s">
        <v>210</v>
      </c>
      <c r="I1506" s="5"/>
      <c r="J1506" s="5"/>
      <c r="K1506" s="5">
        <v>216</v>
      </c>
      <c r="L1506" s="5">
        <v>8</v>
      </c>
      <c r="M1506" s="5">
        <v>3</v>
      </c>
      <c r="N1506" s="5" t="s">
        <v>3</v>
      </c>
      <c r="O1506" s="5">
        <v>2</v>
      </c>
      <c r="P1506" s="5">
        <f>ROUND(Source!EH1497,O1506)</f>
        <v>0</v>
      </c>
      <c r="Q1506" s="5"/>
      <c r="R1506" s="5"/>
      <c r="S1506" s="5"/>
      <c r="T1506" s="5"/>
      <c r="U1506" s="5"/>
      <c r="V1506" s="5"/>
      <c r="W1506" s="5">
        <v>0</v>
      </c>
      <c r="X1506" s="5">
        <v>1</v>
      </c>
      <c r="Y1506" s="5">
        <v>0</v>
      </c>
      <c r="Z1506" s="5">
        <v>0</v>
      </c>
      <c r="AA1506" s="5">
        <v>1</v>
      </c>
      <c r="AB1506" s="5">
        <v>0</v>
      </c>
    </row>
    <row r="1507" spans="1:28">
      <c r="A1507" s="5">
        <v>50</v>
      </c>
      <c r="B1507" s="5">
        <v>0</v>
      </c>
      <c r="C1507" s="5">
        <v>0</v>
      </c>
      <c r="D1507" s="5">
        <v>1</v>
      </c>
      <c r="E1507" s="5">
        <v>223</v>
      </c>
      <c r="F1507" s="5">
        <f>ROUND(Source!AQ1497,O1507)</f>
        <v>0</v>
      </c>
      <c r="G1507" s="5" t="s">
        <v>211</v>
      </c>
      <c r="H1507" s="5" t="s">
        <v>212</v>
      </c>
      <c r="I1507" s="5"/>
      <c r="J1507" s="5"/>
      <c r="K1507" s="5">
        <v>223</v>
      </c>
      <c r="L1507" s="5">
        <v>9</v>
      </c>
      <c r="M1507" s="5">
        <v>3</v>
      </c>
      <c r="N1507" s="5" t="s">
        <v>3</v>
      </c>
      <c r="O1507" s="5">
        <v>2</v>
      </c>
      <c r="P1507" s="5">
        <f>ROUND(Source!EI1497,O1507)</f>
        <v>0</v>
      </c>
      <c r="Q1507" s="5"/>
      <c r="R1507" s="5"/>
      <c r="S1507" s="5"/>
      <c r="T1507" s="5"/>
      <c r="U1507" s="5"/>
      <c r="V1507" s="5"/>
      <c r="W1507" s="5">
        <v>0</v>
      </c>
      <c r="X1507" s="5">
        <v>1</v>
      </c>
      <c r="Y1507" s="5">
        <v>0</v>
      </c>
      <c r="Z1507" s="5">
        <v>0</v>
      </c>
      <c r="AA1507" s="5">
        <v>1</v>
      </c>
      <c r="AB1507" s="5">
        <v>0</v>
      </c>
    </row>
    <row r="1508" spans="1:28">
      <c r="A1508" s="5">
        <v>50</v>
      </c>
      <c r="B1508" s="5">
        <v>0</v>
      </c>
      <c r="C1508" s="5">
        <v>0</v>
      </c>
      <c r="D1508" s="5">
        <v>1</v>
      </c>
      <c r="E1508" s="5">
        <v>229</v>
      </c>
      <c r="F1508" s="5">
        <f>ROUND(Source!AZ1497,O1508)</f>
        <v>0</v>
      </c>
      <c r="G1508" s="5" t="s">
        <v>213</v>
      </c>
      <c r="H1508" s="5" t="s">
        <v>214</v>
      </c>
      <c r="I1508" s="5"/>
      <c r="J1508" s="5"/>
      <c r="K1508" s="5">
        <v>229</v>
      </c>
      <c r="L1508" s="5">
        <v>10</v>
      </c>
      <c r="M1508" s="5">
        <v>3</v>
      </c>
      <c r="N1508" s="5" t="s">
        <v>3</v>
      </c>
      <c r="O1508" s="5">
        <v>2</v>
      </c>
      <c r="P1508" s="5">
        <f>ROUND(Source!ER1497,O1508)</f>
        <v>0</v>
      </c>
      <c r="Q1508" s="5"/>
      <c r="R1508" s="5"/>
      <c r="S1508" s="5"/>
      <c r="T1508" s="5"/>
      <c r="U1508" s="5"/>
      <c r="V1508" s="5"/>
      <c r="W1508" s="5">
        <v>0</v>
      </c>
      <c r="X1508" s="5">
        <v>1</v>
      </c>
      <c r="Y1508" s="5">
        <v>0</v>
      </c>
      <c r="Z1508" s="5">
        <v>0</v>
      </c>
      <c r="AA1508" s="5">
        <v>1</v>
      </c>
      <c r="AB1508" s="5">
        <v>0</v>
      </c>
    </row>
    <row r="1509" spans="1:28">
      <c r="A1509" s="5">
        <v>50</v>
      </c>
      <c r="B1509" s="5">
        <v>0</v>
      </c>
      <c r="C1509" s="5">
        <v>0</v>
      </c>
      <c r="D1509" s="5">
        <v>1</v>
      </c>
      <c r="E1509" s="5">
        <v>203</v>
      </c>
      <c r="F1509" s="5">
        <f>ROUND(Source!Q1497,O1509)</f>
        <v>785.43</v>
      </c>
      <c r="G1509" s="5" t="s">
        <v>215</v>
      </c>
      <c r="H1509" s="5" t="s">
        <v>216</v>
      </c>
      <c r="I1509" s="5"/>
      <c r="J1509" s="5"/>
      <c r="K1509" s="5">
        <v>203</v>
      </c>
      <c r="L1509" s="5">
        <v>11</v>
      </c>
      <c r="M1509" s="5">
        <v>3</v>
      </c>
      <c r="N1509" s="5" t="s">
        <v>3</v>
      </c>
      <c r="O1509" s="5">
        <v>2</v>
      </c>
      <c r="P1509" s="5">
        <f>ROUND(Source!DI1497,O1509)</f>
        <v>8840.39</v>
      </c>
      <c r="Q1509" s="5"/>
      <c r="R1509" s="5"/>
      <c r="S1509" s="5"/>
      <c r="T1509" s="5"/>
      <c r="U1509" s="5"/>
      <c r="V1509" s="5"/>
      <c r="W1509" s="5">
        <v>785.43</v>
      </c>
      <c r="X1509" s="5">
        <v>1</v>
      </c>
      <c r="Y1509" s="5">
        <v>785.43</v>
      </c>
      <c r="Z1509" s="5">
        <v>8840.39</v>
      </c>
      <c r="AA1509" s="5">
        <v>1</v>
      </c>
      <c r="AB1509" s="5">
        <v>8840.39</v>
      </c>
    </row>
    <row r="1510" spans="1:28">
      <c r="A1510" s="5">
        <v>50</v>
      </c>
      <c r="B1510" s="5">
        <v>0</v>
      </c>
      <c r="C1510" s="5">
        <v>0</v>
      </c>
      <c r="D1510" s="5">
        <v>1</v>
      </c>
      <c r="E1510" s="5">
        <v>231</v>
      </c>
      <c r="F1510" s="5">
        <f>ROUND(Source!BB1497,O1510)</f>
        <v>0</v>
      </c>
      <c r="G1510" s="5" t="s">
        <v>217</v>
      </c>
      <c r="H1510" s="5" t="s">
        <v>218</v>
      </c>
      <c r="I1510" s="5"/>
      <c r="J1510" s="5"/>
      <c r="K1510" s="5">
        <v>231</v>
      </c>
      <c r="L1510" s="5">
        <v>12</v>
      </c>
      <c r="M1510" s="5">
        <v>3</v>
      </c>
      <c r="N1510" s="5" t="s">
        <v>3</v>
      </c>
      <c r="O1510" s="5">
        <v>2</v>
      </c>
      <c r="P1510" s="5">
        <f>ROUND(Source!ET1497,O1510)</f>
        <v>0</v>
      </c>
      <c r="Q1510" s="5"/>
      <c r="R1510" s="5"/>
      <c r="S1510" s="5"/>
      <c r="T1510" s="5"/>
      <c r="U1510" s="5"/>
      <c r="V1510" s="5"/>
      <c r="W1510" s="5">
        <v>0</v>
      </c>
      <c r="X1510" s="5">
        <v>1</v>
      </c>
      <c r="Y1510" s="5">
        <v>0</v>
      </c>
      <c r="Z1510" s="5">
        <v>0</v>
      </c>
      <c r="AA1510" s="5">
        <v>1</v>
      </c>
      <c r="AB1510" s="5">
        <v>0</v>
      </c>
    </row>
    <row r="1511" spans="1:28">
      <c r="A1511" s="5">
        <v>50</v>
      </c>
      <c r="B1511" s="5">
        <v>0</v>
      </c>
      <c r="C1511" s="5">
        <v>0</v>
      </c>
      <c r="D1511" s="5">
        <v>1</v>
      </c>
      <c r="E1511" s="5">
        <v>204</v>
      </c>
      <c r="F1511" s="5">
        <f>ROUND(Source!R1497,O1511)</f>
        <v>81.59</v>
      </c>
      <c r="G1511" s="5" t="s">
        <v>219</v>
      </c>
      <c r="H1511" s="5" t="s">
        <v>220</v>
      </c>
      <c r="I1511" s="5"/>
      <c r="J1511" s="5"/>
      <c r="K1511" s="5">
        <v>204</v>
      </c>
      <c r="L1511" s="5">
        <v>13</v>
      </c>
      <c r="M1511" s="5">
        <v>3</v>
      </c>
      <c r="N1511" s="5" t="s">
        <v>3</v>
      </c>
      <c r="O1511" s="5">
        <v>2</v>
      </c>
      <c r="P1511" s="5">
        <f>ROUND(Source!DJ1497,O1511)</f>
        <v>3836.43</v>
      </c>
      <c r="Q1511" s="5"/>
      <c r="R1511" s="5"/>
      <c r="S1511" s="5"/>
      <c r="T1511" s="5"/>
      <c r="U1511" s="5"/>
      <c r="V1511" s="5"/>
      <c r="W1511" s="5">
        <v>81.59</v>
      </c>
      <c r="X1511" s="5">
        <v>1</v>
      </c>
      <c r="Y1511" s="5">
        <v>81.59</v>
      </c>
      <c r="Z1511" s="5">
        <v>3836.43</v>
      </c>
      <c r="AA1511" s="5">
        <v>1</v>
      </c>
      <c r="AB1511" s="5">
        <v>3836.43</v>
      </c>
    </row>
    <row r="1512" spans="1:28">
      <c r="A1512" s="5">
        <v>50</v>
      </c>
      <c r="B1512" s="5">
        <v>0</v>
      </c>
      <c r="C1512" s="5">
        <v>0</v>
      </c>
      <c r="D1512" s="5">
        <v>1</v>
      </c>
      <c r="E1512" s="5">
        <v>205</v>
      </c>
      <c r="F1512" s="5">
        <f>ROUND(Source!S1497,O1512)</f>
        <v>761.41</v>
      </c>
      <c r="G1512" s="5" t="s">
        <v>221</v>
      </c>
      <c r="H1512" s="5" t="s">
        <v>222</v>
      </c>
      <c r="I1512" s="5"/>
      <c r="J1512" s="5"/>
      <c r="K1512" s="5">
        <v>205</v>
      </c>
      <c r="L1512" s="5">
        <v>14</v>
      </c>
      <c r="M1512" s="5">
        <v>3</v>
      </c>
      <c r="N1512" s="5" t="s">
        <v>3</v>
      </c>
      <c r="O1512" s="5">
        <v>2</v>
      </c>
      <c r="P1512" s="5">
        <f>ROUND(Source!DK1497,O1512)</f>
        <v>35801.54</v>
      </c>
      <c r="Q1512" s="5"/>
      <c r="R1512" s="5"/>
      <c r="S1512" s="5"/>
      <c r="T1512" s="5"/>
      <c r="U1512" s="5"/>
      <c r="V1512" s="5"/>
      <c r="W1512" s="5">
        <v>761.41</v>
      </c>
      <c r="X1512" s="5">
        <v>1</v>
      </c>
      <c r="Y1512" s="5">
        <v>761.41</v>
      </c>
      <c r="Z1512" s="5">
        <v>35801.54</v>
      </c>
      <c r="AA1512" s="5">
        <v>1</v>
      </c>
      <c r="AB1512" s="5">
        <v>35801.54</v>
      </c>
    </row>
    <row r="1513" spans="1:28">
      <c r="A1513" s="5">
        <v>50</v>
      </c>
      <c r="B1513" s="5">
        <v>0</v>
      </c>
      <c r="C1513" s="5">
        <v>0</v>
      </c>
      <c r="D1513" s="5">
        <v>1</v>
      </c>
      <c r="E1513" s="5">
        <v>232</v>
      </c>
      <c r="F1513" s="5">
        <f>ROUND(Source!BC1497,O1513)</f>
        <v>0</v>
      </c>
      <c r="G1513" s="5" t="s">
        <v>223</v>
      </c>
      <c r="H1513" s="5" t="s">
        <v>224</v>
      </c>
      <c r="I1513" s="5"/>
      <c r="J1513" s="5"/>
      <c r="K1513" s="5">
        <v>232</v>
      </c>
      <c r="L1513" s="5">
        <v>15</v>
      </c>
      <c r="M1513" s="5">
        <v>3</v>
      </c>
      <c r="N1513" s="5" t="s">
        <v>3</v>
      </c>
      <c r="O1513" s="5">
        <v>2</v>
      </c>
      <c r="P1513" s="5">
        <f>ROUND(Source!EU1497,O1513)</f>
        <v>0</v>
      </c>
      <c r="Q1513" s="5"/>
      <c r="R1513" s="5"/>
      <c r="S1513" s="5"/>
      <c r="T1513" s="5"/>
      <c r="U1513" s="5"/>
      <c r="V1513" s="5"/>
      <c r="W1513" s="5">
        <v>0</v>
      </c>
      <c r="X1513" s="5">
        <v>1</v>
      </c>
      <c r="Y1513" s="5">
        <v>0</v>
      </c>
      <c r="Z1513" s="5">
        <v>0</v>
      </c>
      <c r="AA1513" s="5">
        <v>1</v>
      </c>
      <c r="AB1513" s="5">
        <v>0</v>
      </c>
    </row>
    <row r="1514" spans="1:28">
      <c r="A1514" s="5">
        <v>50</v>
      </c>
      <c r="B1514" s="5">
        <v>0</v>
      </c>
      <c r="C1514" s="5">
        <v>0</v>
      </c>
      <c r="D1514" s="5">
        <v>1</v>
      </c>
      <c r="E1514" s="5">
        <v>214</v>
      </c>
      <c r="F1514" s="5">
        <f>ROUND(Source!AS1497,O1514)</f>
        <v>2781.56</v>
      </c>
      <c r="G1514" s="5" t="s">
        <v>225</v>
      </c>
      <c r="H1514" s="5" t="s">
        <v>226</v>
      </c>
      <c r="I1514" s="5"/>
      <c r="J1514" s="5"/>
      <c r="K1514" s="5">
        <v>214</v>
      </c>
      <c r="L1514" s="5">
        <v>16</v>
      </c>
      <c r="M1514" s="5">
        <v>3</v>
      </c>
      <c r="N1514" s="5" t="s">
        <v>3</v>
      </c>
      <c r="O1514" s="5">
        <v>2</v>
      </c>
      <c r="P1514" s="5">
        <f>ROUND(Source!EK1497,O1514)</f>
        <v>97261.32</v>
      </c>
      <c r="Q1514" s="5"/>
      <c r="R1514" s="5"/>
      <c r="S1514" s="5"/>
      <c r="T1514" s="5"/>
      <c r="U1514" s="5"/>
      <c r="V1514" s="5"/>
      <c r="W1514" s="5">
        <v>2781.56</v>
      </c>
      <c r="X1514" s="5">
        <v>1</v>
      </c>
      <c r="Y1514" s="5">
        <v>2781.56</v>
      </c>
      <c r="Z1514" s="5">
        <v>97261.32</v>
      </c>
      <c r="AA1514" s="5">
        <v>1</v>
      </c>
      <c r="AB1514" s="5">
        <v>97261.32</v>
      </c>
    </row>
    <row r="1515" spans="1:28">
      <c r="A1515" s="5">
        <v>50</v>
      </c>
      <c r="B1515" s="5">
        <v>0</v>
      </c>
      <c r="C1515" s="5">
        <v>0</v>
      </c>
      <c r="D1515" s="5">
        <v>1</v>
      </c>
      <c r="E1515" s="5">
        <v>215</v>
      </c>
      <c r="F1515" s="5">
        <f>ROUND(Source!AT1497,O1515)</f>
        <v>701.6</v>
      </c>
      <c r="G1515" s="5" t="s">
        <v>227</v>
      </c>
      <c r="H1515" s="5" t="s">
        <v>228</v>
      </c>
      <c r="I1515" s="5"/>
      <c r="J1515" s="5"/>
      <c r="K1515" s="5">
        <v>215</v>
      </c>
      <c r="L1515" s="5">
        <v>17</v>
      </c>
      <c r="M1515" s="5">
        <v>3</v>
      </c>
      <c r="N1515" s="5" t="s">
        <v>3</v>
      </c>
      <c r="O1515" s="5">
        <v>2</v>
      </c>
      <c r="P1515" s="5">
        <f>ROUND(Source!EL1497,O1515)</f>
        <v>16226.22</v>
      </c>
      <c r="Q1515" s="5"/>
      <c r="R1515" s="5"/>
      <c r="S1515" s="5"/>
      <c r="T1515" s="5"/>
      <c r="U1515" s="5"/>
      <c r="V1515" s="5"/>
      <c r="W1515" s="5">
        <v>701.6</v>
      </c>
      <c r="X1515" s="5">
        <v>1</v>
      </c>
      <c r="Y1515" s="5">
        <v>701.6</v>
      </c>
      <c r="Z1515" s="5">
        <v>16226.22</v>
      </c>
      <c r="AA1515" s="5">
        <v>1</v>
      </c>
      <c r="AB1515" s="5">
        <v>16226.22</v>
      </c>
    </row>
    <row r="1516" spans="1:28">
      <c r="A1516" s="5">
        <v>50</v>
      </c>
      <c r="B1516" s="5">
        <v>0</v>
      </c>
      <c r="C1516" s="5">
        <v>0</v>
      </c>
      <c r="D1516" s="5">
        <v>1</v>
      </c>
      <c r="E1516" s="5">
        <v>217</v>
      </c>
      <c r="F1516" s="5">
        <f>ROUND(Source!AU1497,O1516)</f>
        <v>0</v>
      </c>
      <c r="G1516" s="5" t="s">
        <v>229</v>
      </c>
      <c r="H1516" s="5" t="s">
        <v>230</v>
      </c>
      <c r="I1516" s="5"/>
      <c r="J1516" s="5"/>
      <c r="K1516" s="5">
        <v>217</v>
      </c>
      <c r="L1516" s="5">
        <v>18</v>
      </c>
      <c r="M1516" s="5">
        <v>3</v>
      </c>
      <c r="N1516" s="5" t="s">
        <v>3</v>
      </c>
      <c r="O1516" s="5">
        <v>2</v>
      </c>
      <c r="P1516" s="5">
        <f>ROUND(Source!EM1497,O1516)</f>
        <v>0</v>
      </c>
      <c r="Q1516" s="5"/>
      <c r="R1516" s="5"/>
      <c r="S1516" s="5"/>
      <c r="T1516" s="5"/>
      <c r="U1516" s="5"/>
      <c r="V1516" s="5"/>
      <c r="W1516" s="5">
        <v>0</v>
      </c>
      <c r="X1516" s="5">
        <v>1</v>
      </c>
      <c r="Y1516" s="5">
        <v>0</v>
      </c>
      <c r="Z1516" s="5">
        <v>0</v>
      </c>
      <c r="AA1516" s="5">
        <v>1</v>
      </c>
      <c r="AB1516" s="5">
        <v>0</v>
      </c>
    </row>
    <row r="1517" spans="1:28">
      <c r="A1517" s="5">
        <v>50</v>
      </c>
      <c r="B1517" s="5">
        <v>0</v>
      </c>
      <c r="C1517" s="5">
        <v>0</v>
      </c>
      <c r="D1517" s="5">
        <v>1</v>
      </c>
      <c r="E1517" s="5">
        <v>230</v>
      </c>
      <c r="F1517" s="5">
        <f>ROUND(Source!BA1497,O1517)</f>
        <v>0</v>
      </c>
      <c r="G1517" s="5" t="s">
        <v>231</v>
      </c>
      <c r="H1517" s="5" t="s">
        <v>232</v>
      </c>
      <c r="I1517" s="5"/>
      <c r="J1517" s="5"/>
      <c r="K1517" s="5">
        <v>230</v>
      </c>
      <c r="L1517" s="5">
        <v>19</v>
      </c>
      <c r="M1517" s="5">
        <v>3</v>
      </c>
      <c r="N1517" s="5" t="s">
        <v>3</v>
      </c>
      <c r="O1517" s="5">
        <v>2</v>
      </c>
      <c r="P1517" s="5">
        <f>ROUND(Source!ES1497,O1517)</f>
        <v>0</v>
      </c>
      <c r="Q1517" s="5"/>
      <c r="R1517" s="5"/>
      <c r="S1517" s="5"/>
      <c r="T1517" s="5"/>
      <c r="U1517" s="5"/>
      <c r="V1517" s="5"/>
      <c r="W1517" s="5">
        <v>0</v>
      </c>
      <c r="X1517" s="5">
        <v>1</v>
      </c>
      <c r="Y1517" s="5">
        <v>0</v>
      </c>
      <c r="Z1517" s="5">
        <v>0</v>
      </c>
      <c r="AA1517" s="5">
        <v>1</v>
      </c>
      <c r="AB1517" s="5">
        <v>0</v>
      </c>
    </row>
    <row r="1518" spans="1:28">
      <c r="A1518" s="5">
        <v>50</v>
      </c>
      <c r="B1518" s="5">
        <v>0</v>
      </c>
      <c r="C1518" s="5">
        <v>0</v>
      </c>
      <c r="D1518" s="5">
        <v>1</v>
      </c>
      <c r="E1518" s="5">
        <v>206</v>
      </c>
      <c r="F1518" s="5">
        <f>ROUND(Source!T1497,O1518)</f>
        <v>0</v>
      </c>
      <c r="G1518" s="5" t="s">
        <v>233</v>
      </c>
      <c r="H1518" s="5" t="s">
        <v>234</v>
      </c>
      <c r="I1518" s="5"/>
      <c r="J1518" s="5"/>
      <c r="K1518" s="5">
        <v>206</v>
      </c>
      <c r="L1518" s="5">
        <v>20</v>
      </c>
      <c r="M1518" s="5">
        <v>3</v>
      </c>
      <c r="N1518" s="5" t="s">
        <v>3</v>
      </c>
      <c r="O1518" s="5">
        <v>2</v>
      </c>
      <c r="P1518" s="5">
        <f>ROUND(Source!DL1497,O1518)</f>
        <v>0</v>
      </c>
      <c r="Q1518" s="5"/>
      <c r="R1518" s="5"/>
      <c r="S1518" s="5"/>
      <c r="T1518" s="5"/>
      <c r="U1518" s="5"/>
      <c r="V1518" s="5"/>
      <c r="W1518" s="5">
        <v>0</v>
      </c>
      <c r="X1518" s="5">
        <v>1</v>
      </c>
      <c r="Y1518" s="5">
        <v>0</v>
      </c>
      <c r="Z1518" s="5">
        <v>0</v>
      </c>
      <c r="AA1518" s="5">
        <v>1</v>
      </c>
      <c r="AB1518" s="5">
        <v>0</v>
      </c>
    </row>
    <row r="1519" spans="1:28">
      <c r="A1519" s="5">
        <v>50</v>
      </c>
      <c r="B1519" s="5">
        <v>0</v>
      </c>
      <c r="C1519" s="5">
        <v>0</v>
      </c>
      <c r="D1519" s="5">
        <v>1</v>
      </c>
      <c r="E1519" s="5">
        <v>207</v>
      </c>
      <c r="F1519" s="5">
        <f>Source!U1497</f>
        <v>80.257199999999997</v>
      </c>
      <c r="G1519" s="5" t="s">
        <v>235</v>
      </c>
      <c r="H1519" s="5" t="s">
        <v>236</v>
      </c>
      <c r="I1519" s="5"/>
      <c r="J1519" s="5"/>
      <c r="K1519" s="5">
        <v>207</v>
      </c>
      <c r="L1519" s="5">
        <v>21</v>
      </c>
      <c r="M1519" s="5">
        <v>3</v>
      </c>
      <c r="N1519" s="5" t="s">
        <v>3</v>
      </c>
      <c r="O1519" s="5">
        <v>-1</v>
      </c>
      <c r="P1519" s="5">
        <f>Source!DM1497</f>
        <v>80.257199999999997</v>
      </c>
      <c r="Q1519" s="5"/>
      <c r="R1519" s="5"/>
      <c r="S1519" s="5"/>
      <c r="T1519" s="5"/>
      <c r="U1519" s="5"/>
      <c r="V1519" s="5"/>
      <c r="W1519" s="5">
        <v>80.257199999999997</v>
      </c>
      <c r="X1519" s="5">
        <v>1</v>
      </c>
      <c r="Y1519" s="5">
        <v>80.257199999999997</v>
      </c>
      <c r="Z1519" s="5">
        <v>80.257199999999997</v>
      </c>
      <c r="AA1519" s="5">
        <v>1</v>
      </c>
      <c r="AB1519" s="5">
        <v>80.257199999999997</v>
      </c>
    </row>
    <row r="1520" spans="1:28">
      <c r="A1520" s="5">
        <v>50</v>
      </c>
      <c r="B1520" s="5">
        <v>0</v>
      </c>
      <c r="C1520" s="5">
        <v>0</v>
      </c>
      <c r="D1520" s="5">
        <v>1</v>
      </c>
      <c r="E1520" s="5">
        <v>208</v>
      </c>
      <c r="F1520" s="5">
        <f>Source!V1497</f>
        <v>6.833800000000001</v>
      </c>
      <c r="G1520" s="5" t="s">
        <v>237</v>
      </c>
      <c r="H1520" s="5" t="s">
        <v>238</v>
      </c>
      <c r="I1520" s="5"/>
      <c r="J1520" s="5"/>
      <c r="K1520" s="5">
        <v>208</v>
      </c>
      <c r="L1520" s="5">
        <v>22</v>
      </c>
      <c r="M1520" s="5">
        <v>3</v>
      </c>
      <c r="N1520" s="5" t="s">
        <v>3</v>
      </c>
      <c r="O1520" s="5">
        <v>-1</v>
      </c>
      <c r="P1520" s="5">
        <f>Source!DN1497</f>
        <v>6.833800000000001</v>
      </c>
      <c r="Q1520" s="5"/>
      <c r="R1520" s="5"/>
      <c r="S1520" s="5"/>
      <c r="T1520" s="5"/>
      <c r="U1520" s="5"/>
      <c r="V1520" s="5"/>
      <c r="W1520" s="5">
        <v>6.833800000000001</v>
      </c>
      <c r="X1520" s="5">
        <v>1</v>
      </c>
      <c r="Y1520" s="5">
        <v>6.833800000000001</v>
      </c>
      <c r="Z1520" s="5">
        <v>6.833800000000001</v>
      </c>
      <c r="AA1520" s="5">
        <v>1</v>
      </c>
      <c r="AB1520" s="5">
        <v>6.833800000000001</v>
      </c>
    </row>
    <row r="1521" spans="1:255">
      <c r="A1521" s="5">
        <v>50</v>
      </c>
      <c r="B1521" s="5">
        <v>0</v>
      </c>
      <c r="C1521" s="5">
        <v>0</v>
      </c>
      <c r="D1521" s="5">
        <v>1</v>
      </c>
      <c r="E1521" s="5">
        <v>209</v>
      </c>
      <c r="F1521" s="5">
        <f>ROUND(Source!W1497,O1521)</f>
        <v>0.84</v>
      </c>
      <c r="G1521" s="5" t="s">
        <v>239</v>
      </c>
      <c r="H1521" s="5" t="s">
        <v>240</v>
      </c>
      <c r="I1521" s="5"/>
      <c r="J1521" s="5"/>
      <c r="K1521" s="5">
        <v>209</v>
      </c>
      <c r="L1521" s="5">
        <v>23</v>
      </c>
      <c r="M1521" s="5">
        <v>3</v>
      </c>
      <c r="N1521" s="5" t="s">
        <v>3</v>
      </c>
      <c r="O1521" s="5">
        <v>2</v>
      </c>
      <c r="P1521" s="5">
        <f>ROUND(Source!DO1497,O1521)</f>
        <v>0.84</v>
      </c>
      <c r="Q1521" s="5"/>
      <c r="R1521" s="5"/>
      <c r="S1521" s="5"/>
      <c r="T1521" s="5"/>
      <c r="U1521" s="5"/>
      <c r="V1521" s="5"/>
      <c r="W1521" s="5">
        <v>0.84</v>
      </c>
      <c r="X1521" s="5">
        <v>1</v>
      </c>
      <c r="Y1521" s="5">
        <v>0.84</v>
      </c>
      <c r="Z1521" s="5">
        <v>0.84</v>
      </c>
      <c r="AA1521" s="5">
        <v>1</v>
      </c>
      <c r="AB1521" s="5">
        <v>0.84</v>
      </c>
    </row>
    <row r="1522" spans="1:255">
      <c r="A1522" s="5">
        <v>50</v>
      </c>
      <c r="B1522" s="5">
        <v>0</v>
      </c>
      <c r="C1522" s="5">
        <v>0</v>
      </c>
      <c r="D1522" s="5">
        <v>1</v>
      </c>
      <c r="E1522" s="5">
        <v>233</v>
      </c>
      <c r="F1522" s="5">
        <f>ROUND(Source!BD1497,O1522)</f>
        <v>0</v>
      </c>
      <c r="G1522" s="5" t="s">
        <v>241</v>
      </c>
      <c r="H1522" s="5" t="s">
        <v>242</v>
      </c>
      <c r="I1522" s="5"/>
      <c r="J1522" s="5"/>
      <c r="K1522" s="5">
        <v>233</v>
      </c>
      <c r="L1522" s="5">
        <v>24</v>
      </c>
      <c r="M1522" s="5">
        <v>3</v>
      </c>
      <c r="N1522" s="5" t="s">
        <v>3</v>
      </c>
      <c r="O1522" s="5">
        <v>2</v>
      </c>
      <c r="P1522" s="5">
        <f>ROUND(Source!EV1497,O1522)</f>
        <v>0</v>
      </c>
      <c r="Q1522" s="5"/>
      <c r="R1522" s="5"/>
      <c r="S1522" s="5"/>
      <c r="T1522" s="5"/>
      <c r="U1522" s="5"/>
      <c r="V1522" s="5"/>
      <c r="W1522" s="5">
        <v>0</v>
      </c>
      <c r="X1522" s="5">
        <v>1</v>
      </c>
      <c r="Y1522" s="5">
        <v>0</v>
      </c>
      <c r="Z1522" s="5">
        <v>0</v>
      </c>
      <c r="AA1522" s="5">
        <v>1</v>
      </c>
      <c r="AB1522" s="5">
        <v>0</v>
      </c>
    </row>
    <row r="1523" spans="1:255">
      <c r="A1523" s="5">
        <v>50</v>
      </c>
      <c r="B1523" s="5">
        <v>0</v>
      </c>
      <c r="C1523" s="5">
        <v>0</v>
      </c>
      <c r="D1523" s="5">
        <v>1</v>
      </c>
      <c r="E1523" s="5">
        <v>210</v>
      </c>
      <c r="F1523" s="5">
        <f>ROUND(Source!X1497,O1523)</f>
        <v>862.29</v>
      </c>
      <c r="G1523" s="5" t="s">
        <v>243</v>
      </c>
      <c r="H1523" s="5" t="s">
        <v>244</v>
      </c>
      <c r="I1523" s="5"/>
      <c r="J1523" s="5"/>
      <c r="K1523" s="5">
        <v>210</v>
      </c>
      <c r="L1523" s="5">
        <v>25</v>
      </c>
      <c r="M1523" s="5">
        <v>3</v>
      </c>
      <c r="N1523" s="5" t="s">
        <v>3</v>
      </c>
      <c r="O1523" s="5">
        <v>2</v>
      </c>
      <c r="P1523" s="5">
        <f>ROUND(Source!DP1497,O1523)</f>
        <v>40544.94</v>
      </c>
      <c r="Q1523" s="5"/>
      <c r="R1523" s="5"/>
      <c r="S1523" s="5"/>
      <c r="T1523" s="5"/>
      <c r="U1523" s="5"/>
      <c r="V1523" s="5"/>
      <c r="W1523" s="5">
        <v>862.29</v>
      </c>
      <c r="X1523" s="5">
        <v>1</v>
      </c>
      <c r="Y1523" s="5">
        <v>862.29</v>
      </c>
      <c r="Z1523" s="5">
        <v>40544.94</v>
      </c>
      <c r="AA1523" s="5">
        <v>1</v>
      </c>
      <c r="AB1523" s="5">
        <v>40544.94</v>
      </c>
    </row>
    <row r="1524" spans="1:255">
      <c r="A1524" s="5">
        <v>50</v>
      </c>
      <c r="B1524" s="5">
        <v>0</v>
      </c>
      <c r="C1524" s="5">
        <v>0</v>
      </c>
      <c r="D1524" s="5">
        <v>1</v>
      </c>
      <c r="E1524" s="5">
        <v>211</v>
      </c>
      <c r="F1524" s="5">
        <f>ROUND(Source!Y1497,O1524)</f>
        <v>496.79</v>
      </c>
      <c r="G1524" s="5" t="s">
        <v>245</v>
      </c>
      <c r="H1524" s="5" t="s">
        <v>246</v>
      </c>
      <c r="I1524" s="5"/>
      <c r="J1524" s="5"/>
      <c r="K1524" s="5">
        <v>211</v>
      </c>
      <c r="L1524" s="5">
        <v>26</v>
      </c>
      <c r="M1524" s="5">
        <v>3</v>
      </c>
      <c r="N1524" s="5" t="s">
        <v>3</v>
      </c>
      <c r="O1524" s="5">
        <v>2</v>
      </c>
      <c r="P1524" s="5">
        <f>ROUND(Source!DQ1497,O1524)</f>
        <v>23359.49</v>
      </c>
      <c r="Q1524" s="5"/>
      <c r="R1524" s="5"/>
      <c r="S1524" s="5"/>
      <c r="T1524" s="5"/>
      <c r="U1524" s="5"/>
      <c r="V1524" s="5"/>
      <c r="W1524" s="5">
        <v>496.79</v>
      </c>
      <c r="X1524" s="5">
        <v>1</v>
      </c>
      <c r="Y1524" s="5">
        <v>496.79</v>
      </c>
      <c r="Z1524" s="5">
        <v>23359.49</v>
      </c>
      <c r="AA1524" s="5">
        <v>1</v>
      </c>
      <c r="AB1524" s="5">
        <v>23359.49</v>
      </c>
    </row>
    <row r="1525" spans="1:255">
      <c r="A1525" s="5">
        <v>50</v>
      </c>
      <c r="B1525" s="5">
        <v>0</v>
      </c>
      <c r="C1525" s="5">
        <v>0</v>
      </c>
      <c r="D1525" s="5">
        <v>1</v>
      </c>
      <c r="E1525" s="5">
        <v>224</v>
      </c>
      <c r="F1525" s="5">
        <f>ROUND(Source!AR1497,O1525)</f>
        <v>3483.16</v>
      </c>
      <c r="G1525" s="5" t="s">
        <v>247</v>
      </c>
      <c r="H1525" s="5" t="s">
        <v>248</v>
      </c>
      <c r="I1525" s="5"/>
      <c r="J1525" s="5"/>
      <c r="K1525" s="5">
        <v>224</v>
      </c>
      <c r="L1525" s="5">
        <v>27</v>
      </c>
      <c r="M1525" s="5">
        <v>3</v>
      </c>
      <c r="N1525" s="5" t="s">
        <v>3</v>
      </c>
      <c r="O1525" s="5">
        <v>2</v>
      </c>
      <c r="P1525" s="5">
        <f>ROUND(Source!EJ1497,O1525)</f>
        <v>113487.54</v>
      </c>
      <c r="Q1525" s="5"/>
      <c r="R1525" s="5"/>
      <c r="S1525" s="5"/>
      <c r="T1525" s="5"/>
      <c r="U1525" s="5"/>
      <c r="V1525" s="5"/>
      <c r="W1525" s="5">
        <v>3483.16</v>
      </c>
      <c r="X1525" s="5">
        <v>1</v>
      </c>
      <c r="Y1525" s="5">
        <v>3483.16</v>
      </c>
      <c r="Z1525" s="5">
        <v>113487.54</v>
      </c>
      <c r="AA1525" s="5">
        <v>1</v>
      </c>
      <c r="AB1525" s="5">
        <v>113487.54</v>
      </c>
    </row>
    <row r="1527" spans="1:255">
      <c r="A1527" s="1">
        <v>4</v>
      </c>
      <c r="B1527" s="1">
        <v>1</v>
      </c>
      <c r="C1527" s="1"/>
      <c r="D1527" s="1">
        <f>ROW(A1546)</f>
        <v>1546</v>
      </c>
      <c r="E1527" s="1"/>
      <c r="F1527" s="1" t="s">
        <v>25</v>
      </c>
      <c r="G1527" s="1" t="s">
        <v>249</v>
      </c>
      <c r="H1527" s="1" t="s">
        <v>3</v>
      </c>
      <c r="I1527" s="1">
        <v>0</v>
      </c>
      <c r="J1527" s="1"/>
      <c r="K1527" s="1">
        <v>0</v>
      </c>
      <c r="L1527" s="1"/>
      <c r="M1527" s="1" t="s">
        <v>3</v>
      </c>
      <c r="N1527" s="1"/>
      <c r="O1527" s="1"/>
      <c r="P1527" s="1"/>
      <c r="Q1527" s="1"/>
      <c r="R1527" s="1"/>
      <c r="S1527" s="1">
        <v>0</v>
      </c>
      <c r="T1527" s="1">
        <v>0</v>
      </c>
      <c r="U1527" s="1" t="s">
        <v>3</v>
      </c>
      <c r="V1527" s="1">
        <v>0</v>
      </c>
      <c r="W1527" s="1"/>
      <c r="X1527" s="1"/>
      <c r="Y1527" s="1"/>
      <c r="Z1527" s="1"/>
      <c r="AA1527" s="1"/>
      <c r="AB1527" s="1" t="s">
        <v>3</v>
      </c>
      <c r="AC1527" s="1" t="s">
        <v>3</v>
      </c>
      <c r="AD1527" s="1" t="s">
        <v>3</v>
      </c>
      <c r="AE1527" s="1" t="s">
        <v>3</v>
      </c>
      <c r="AF1527" s="1" t="s">
        <v>3</v>
      </c>
      <c r="AG1527" s="1" t="s">
        <v>3</v>
      </c>
      <c r="AH1527" s="1"/>
      <c r="AI1527" s="1"/>
      <c r="AJ1527" s="1"/>
      <c r="AK1527" s="1"/>
      <c r="AL1527" s="1"/>
      <c r="AM1527" s="1"/>
      <c r="AN1527" s="1"/>
      <c r="AO1527" s="1"/>
      <c r="AP1527" s="1" t="s">
        <v>3</v>
      </c>
      <c r="AQ1527" s="1" t="s">
        <v>3</v>
      </c>
      <c r="AR1527" s="1" t="s">
        <v>3</v>
      </c>
      <c r="AS1527" s="1"/>
      <c r="AT1527" s="1"/>
      <c r="AU1527" s="1"/>
      <c r="AV1527" s="1"/>
      <c r="AW1527" s="1"/>
      <c r="AX1527" s="1"/>
      <c r="AY1527" s="1"/>
      <c r="AZ1527" s="1" t="s">
        <v>3</v>
      </c>
      <c r="BA1527" s="1"/>
      <c r="BB1527" s="1" t="s">
        <v>3</v>
      </c>
      <c r="BC1527" s="1" t="s">
        <v>3</v>
      </c>
      <c r="BD1527" s="1" t="s">
        <v>3</v>
      </c>
      <c r="BE1527" s="1" t="s">
        <v>3</v>
      </c>
      <c r="BF1527" s="1" t="s">
        <v>3</v>
      </c>
      <c r="BG1527" s="1" t="s">
        <v>3</v>
      </c>
      <c r="BH1527" s="1" t="s">
        <v>3</v>
      </c>
      <c r="BI1527" s="1" t="s">
        <v>3</v>
      </c>
      <c r="BJ1527" s="1" t="s">
        <v>3</v>
      </c>
      <c r="BK1527" s="1" t="s">
        <v>3</v>
      </c>
      <c r="BL1527" s="1" t="s">
        <v>3</v>
      </c>
      <c r="BM1527" s="1" t="s">
        <v>3</v>
      </c>
      <c r="BN1527" s="1" t="s">
        <v>3</v>
      </c>
      <c r="BO1527" s="1" t="s">
        <v>3</v>
      </c>
      <c r="BP1527" s="1" t="s">
        <v>3</v>
      </c>
      <c r="BQ1527" s="1"/>
      <c r="BR1527" s="1"/>
      <c r="BS1527" s="1"/>
      <c r="BT1527" s="1"/>
      <c r="BU1527" s="1"/>
      <c r="BV1527" s="1"/>
      <c r="BW1527" s="1"/>
      <c r="BX1527" s="1">
        <v>0</v>
      </c>
      <c r="BY1527" s="1"/>
      <c r="BZ1527" s="1"/>
      <c r="CA1527" s="1"/>
      <c r="CB1527" s="1"/>
      <c r="CC1527" s="1"/>
      <c r="CD1527" s="1"/>
      <c r="CE1527" s="1"/>
      <c r="CF1527" s="1"/>
      <c r="CG1527" s="1"/>
      <c r="CH1527" s="1"/>
      <c r="CI1527" s="1"/>
      <c r="CJ1527" s="1">
        <v>0</v>
      </c>
    </row>
    <row r="1529" spans="1:255">
      <c r="A1529" s="3">
        <v>52</v>
      </c>
      <c r="B1529" s="3">
        <f t="shared" ref="B1529:G1529" si="1101">B1546</f>
        <v>1</v>
      </c>
      <c r="C1529" s="3">
        <f t="shared" si="1101"/>
        <v>4</v>
      </c>
      <c r="D1529" s="3">
        <f t="shared" si="1101"/>
        <v>1527</v>
      </c>
      <c r="E1529" s="3">
        <f t="shared" si="1101"/>
        <v>0</v>
      </c>
      <c r="F1529" s="3" t="str">
        <f t="shared" si="1101"/>
        <v>Новый раздел</v>
      </c>
      <c r="G1529" s="3" t="str">
        <f t="shared" si="1101"/>
        <v>Заземление</v>
      </c>
      <c r="H1529" s="3"/>
      <c r="I1529" s="3"/>
      <c r="J1529" s="3"/>
      <c r="K1529" s="3"/>
      <c r="L1529" s="3"/>
      <c r="M1529" s="3"/>
      <c r="N1529" s="3"/>
      <c r="O1529" s="3">
        <f t="shared" ref="O1529:AT1529" si="1102">O1546</f>
        <v>1184.55</v>
      </c>
      <c r="P1529" s="3">
        <f t="shared" si="1102"/>
        <v>825.11</v>
      </c>
      <c r="Q1529" s="3">
        <f t="shared" si="1102"/>
        <v>71.75</v>
      </c>
      <c r="R1529" s="3">
        <f t="shared" si="1102"/>
        <v>3.13</v>
      </c>
      <c r="S1529" s="3">
        <f t="shared" si="1102"/>
        <v>287.69</v>
      </c>
      <c r="T1529" s="3">
        <f t="shared" si="1102"/>
        <v>0</v>
      </c>
      <c r="U1529" s="3">
        <f t="shared" si="1102"/>
        <v>34.1785</v>
      </c>
      <c r="V1529" s="3">
        <f t="shared" si="1102"/>
        <v>0.23120000000000002</v>
      </c>
      <c r="W1529" s="3">
        <f t="shared" si="1102"/>
        <v>4.6399999999999997</v>
      </c>
      <c r="X1529" s="3">
        <f t="shared" si="1102"/>
        <v>270.01</v>
      </c>
      <c r="Y1529" s="3">
        <f t="shared" si="1102"/>
        <v>131.69999999999999</v>
      </c>
      <c r="Z1529" s="3">
        <f t="shared" si="1102"/>
        <v>0</v>
      </c>
      <c r="AA1529" s="3">
        <f t="shared" si="1102"/>
        <v>0</v>
      </c>
      <c r="AB1529" s="3">
        <f t="shared" si="1102"/>
        <v>1184.55</v>
      </c>
      <c r="AC1529" s="3">
        <f t="shared" si="1102"/>
        <v>825.11</v>
      </c>
      <c r="AD1529" s="3">
        <f t="shared" si="1102"/>
        <v>71.75</v>
      </c>
      <c r="AE1529" s="3">
        <f t="shared" si="1102"/>
        <v>3.13</v>
      </c>
      <c r="AF1529" s="3">
        <f t="shared" si="1102"/>
        <v>287.69</v>
      </c>
      <c r="AG1529" s="3">
        <f t="shared" si="1102"/>
        <v>0</v>
      </c>
      <c r="AH1529" s="3">
        <f t="shared" si="1102"/>
        <v>34.1785</v>
      </c>
      <c r="AI1529" s="3">
        <f t="shared" si="1102"/>
        <v>0.23120000000000002</v>
      </c>
      <c r="AJ1529" s="3">
        <f t="shared" si="1102"/>
        <v>4.6399999999999997</v>
      </c>
      <c r="AK1529" s="3">
        <f t="shared" si="1102"/>
        <v>270.01</v>
      </c>
      <c r="AL1529" s="3">
        <f t="shared" si="1102"/>
        <v>131.69999999999999</v>
      </c>
      <c r="AM1529" s="3">
        <f t="shared" si="1102"/>
        <v>0</v>
      </c>
      <c r="AN1529" s="3">
        <f t="shared" si="1102"/>
        <v>0</v>
      </c>
      <c r="AO1529" s="3">
        <f t="shared" si="1102"/>
        <v>0</v>
      </c>
      <c r="AP1529" s="3">
        <f t="shared" si="1102"/>
        <v>0</v>
      </c>
      <c r="AQ1529" s="3">
        <f t="shared" si="1102"/>
        <v>0</v>
      </c>
      <c r="AR1529" s="3">
        <f t="shared" si="1102"/>
        <v>1586.26</v>
      </c>
      <c r="AS1529" s="3">
        <f t="shared" si="1102"/>
        <v>608.17999999999995</v>
      </c>
      <c r="AT1529" s="3">
        <f t="shared" si="1102"/>
        <v>978.08</v>
      </c>
      <c r="AU1529" s="3">
        <f t="shared" ref="AU1529:BZ1529" si="1103">AU1546</f>
        <v>0</v>
      </c>
      <c r="AV1529" s="3">
        <f t="shared" si="1103"/>
        <v>825.11</v>
      </c>
      <c r="AW1529" s="3">
        <f t="shared" si="1103"/>
        <v>825.11</v>
      </c>
      <c r="AX1529" s="3">
        <f t="shared" si="1103"/>
        <v>0</v>
      </c>
      <c r="AY1529" s="3">
        <f t="shared" si="1103"/>
        <v>825.11</v>
      </c>
      <c r="AZ1529" s="3">
        <f t="shared" si="1103"/>
        <v>0</v>
      </c>
      <c r="BA1529" s="3">
        <f t="shared" si="1103"/>
        <v>0</v>
      </c>
      <c r="BB1529" s="3">
        <f t="shared" si="1103"/>
        <v>0</v>
      </c>
      <c r="BC1529" s="3">
        <f t="shared" si="1103"/>
        <v>0</v>
      </c>
      <c r="BD1529" s="3">
        <f t="shared" si="1103"/>
        <v>0</v>
      </c>
      <c r="BE1529" s="3">
        <f t="shared" si="1103"/>
        <v>0</v>
      </c>
      <c r="BF1529" s="3">
        <f t="shared" si="1103"/>
        <v>0</v>
      </c>
      <c r="BG1529" s="3">
        <f t="shared" si="1103"/>
        <v>0</v>
      </c>
      <c r="BH1529" s="3">
        <f t="shared" si="1103"/>
        <v>0</v>
      </c>
      <c r="BI1529" s="3">
        <f t="shared" si="1103"/>
        <v>0</v>
      </c>
      <c r="BJ1529" s="3">
        <f t="shared" si="1103"/>
        <v>0</v>
      </c>
      <c r="BK1529" s="3">
        <f t="shared" si="1103"/>
        <v>0</v>
      </c>
      <c r="BL1529" s="3">
        <f t="shared" si="1103"/>
        <v>0</v>
      </c>
      <c r="BM1529" s="3">
        <f t="shared" si="1103"/>
        <v>0</v>
      </c>
      <c r="BN1529" s="3">
        <f t="shared" si="1103"/>
        <v>0</v>
      </c>
      <c r="BO1529" s="3">
        <f t="shared" si="1103"/>
        <v>0</v>
      </c>
      <c r="BP1529" s="3">
        <f t="shared" si="1103"/>
        <v>0</v>
      </c>
      <c r="BQ1529" s="3">
        <f t="shared" si="1103"/>
        <v>0</v>
      </c>
      <c r="BR1529" s="3">
        <f t="shared" si="1103"/>
        <v>0</v>
      </c>
      <c r="BS1529" s="3">
        <f t="shared" si="1103"/>
        <v>0</v>
      </c>
      <c r="BT1529" s="3">
        <f t="shared" si="1103"/>
        <v>0</v>
      </c>
      <c r="BU1529" s="3">
        <f t="shared" si="1103"/>
        <v>0</v>
      </c>
      <c r="BV1529" s="3">
        <f t="shared" si="1103"/>
        <v>0</v>
      </c>
      <c r="BW1529" s="3">
        <f t="shared" si="1103"/>
        <v>0</v>
      </c>
      <c r="BX1529" s="3">
        <f t="shared" si="1103"/>
        <v>0</v>
      </c>
      <c r="BY1529" s="3">
        <f t="shared" si="1103"/>
        <v>0</v>
      </c>
      <c r="BZ1529" s="3">
        <f t="shared" si="1103"/>
        <v>0</v>
      </c>
      <c r="CA1529" s="3">
        <f t="shared" ref="CA1529:DF1529" si="1104">CA1546</f>
        <v>1586.26</v>
      </c>
      <c r="CB1529" s="3">
        <f t="shared" si="1104"/>
        <v>608.17999999999995</v>
      </c>
      <c r="CC1529" s="3">
        <f t="shared" si="1104"/>
        <v>978.08</v>
      </c>
      <c r="CD1529" s="3">
        <f t="shared" si="1104"/>
        <v>0</v>
      </c>
      <c r="CE1529" s="3">
        <f t="shared" si="1104"/>
        <v>825.11</v>
      </c>
      <c r="CF1529" s="3">
        <f t="shared" si="1104"/>
        <v>825.11</v>
      </c>
      <c r="CG1529" s="3">
        <f t="shared" si="1104"/>
        <v>0</v>
      </c>
      <c r="CH1529" s="3">
        <f t="shared" si="1104"/>
        <v>825.11</v>
      </c>
      <c r="CI1529" s="3">
        <f t="shared" si="1104"/>
        <v>0</v>
      </c>
      <c r="CJ1529" s="3">
        <f t="shared" si="1104"/>
        <v>0</v>
      </c>
      <c r="CK1529" s="3">
        <f t="shared" si="1104"/>
        <v>0</v>
      </c>
      <c r="CL1529" s="3">
        <f t="shared" si="1104"/>
        <v>0</v>
      </c>
      <c r="CM1529" s="3">
        <f t="shared" si="1104"/>
        <v>0</v>
      </c>
      <c r="CN1529" s="3">
        <f t="shared" si="1104"/>
        <v>0</v>
      </c>
      <c r="CO1529" s="3">
        <f t="shared" si="1104"/>
        <v>0</v>
      </c>
      <c r="CP1529" s="3">
        <f t="shared" si="1104"/>
        <v>0</v>
      </c>
      <c r="CQ1529" s="3">
        <f t="shared" si="1104"/>
        <v>0</v>
      </c>
      <c r="CR1529" s="3">
        <f t="shared" si="1104"/>
        <v>0</v>
      </c>
      <c r="CS1529" s="3">
        <f t="shared" si="1104"/>
        <v>0</v>
      </c>
      <c r="CT1529" s="3">
        <f t="shared" si="1104"/>
        <v>0</v>
      </c>
      <c r="CU1529" s="3">
        <f t="shared" si="1104"/>
        <v>0</v>
      </c>
      <c r="CV1529" s="3">
        <f t="shared" si="1104"/>
        <v>0</v>
      </c>
      <c r="CW1529" s="3">
        <f t="shared" si="1104"/>
        <v>0</v>
      </c>
      <c r="CX1529" s="3">
        <f t="shared" si="1104"/>
        <v>0</v>
      </c>
      <c r="CY1529" s="3">
        <f t="shared" si="1104"/>
        <v>0</v>
      </c>
      <c r="CZ1529" s="3">
        <f t="shared" si="1104"/>
        <v>0</v>
      </c>
      <c r="DA1529" s="3">
        <f t="shared" si="1104"/>
        <v>0</v>
      </c>
      <c r="DB1529" s="3">
        <f t="shared" si="1104"/>
        <v>0</v>
      </c>
      <c r="DC1529" s="3">
        <f t="shared" si="1104"/>
        <v>0</v>
      </c>
      <c r="DD1529" s="3">
        <f t="shared" si="1104"/>
        <v>0</v>
      </c>
      <c r="DE1529" s="3">
        <f t="shared" si="1104"/>
        <v>0</v>
      </c>
      <c r="DF1529" s="3">
        <f t="shared" si="1104"/>
        <v>0</v>
      </c>
      <c r="DG1529" s="4">
        <f t="shared" ref="DG1529:EL1529" si="1105">DG1546</f>
        <v>23929.38</v>
      </c>
      <c r="DH1529" s="4">
        <f t="shared" si="1105"/>
        <v>9453.3799999999992</v>
      </c>
      <c r="DI1529" s="4">
        <f t="shared" si="1105"/>
        <v>948.38</v>
      </c>
      <c r="DJ1529" s="4">
        <f t="shared" si="1105"/>
        <v>146.94</v>
      </c>
      <c r="DK1529" s="4">
        <f t="shared" si="1105"/>
        <v>13527.62</v>
      </c>
      <c r="DL1529" s="4">
        <f t="shared" si="1105"/>
        <v>0</v>
      </c>
      <c r="DM1529" s="4">
        <f t="shared" si="1105"/>
        <v>34.1785</v>
      </c>
      <c r="DN1529" s="4">
        <f t="shared" si="1105"/>
        <v>0.23120000000000002</v>
      </c>
      <c r="DO1529" s="4">
        <f t="shared" si="1105"/>
        <v>4.6399999999999997</v>
      </c>
      <c r="DP1529" s="4">
        <f t="shared" si="1105"/>
        <v>12696.09</v>
      </c>
      <c r="DQ1529" s="4">
        <f t="shared" si="1105"/>
        <v>6192.71</v>
      </c>
      <c r="DR1529" s="4">
        <f t="shared" si="1105"/>
        <v>0</v>
      </c>
      <c r="DS1529" s="4">
        <f t="shared" si="1105"/>
        <v>0</v>
      </c>
      <c r="DT1529" s="4">
        <f t="shared" si="1105"/>
        <v>23929.38</v>
      </c>
      <c r="DU1529" s="4">
        <f t="shared" si="1105"/>
        <v>9453.3799999999992</v>
      </c>
      <c r="DV1529" s="4">
        <f t="shared" si="1105"/>
        <v>948.38</v>
      </c>
      <c r="DW1529" s="4">
        <f t="shared" si="1105"/>
        <v>146.94</v>
      </c>
      <c r="DX1529" s="4">
        <f t="shared" si="1105"/>
        <v>13527.62</v>
      </c>
      <c r="DY1529" s="4">
        <f t="shared" si="1105"/>
        <v>0</v>
      </c>
      <c r="DZ1529" s="4">
        <f t="shared" si="1105"/>
        <v>34.1785</v>
      </c>
      <c r="EA1529" s="4">
        <f t="shared" si="1105"/>
        <v>0.23120000000000002</v>
      </c>
      <c r="EB1529" s="4">
        <f t="shared" si="1105"/>
        <v>4.6399999999999997</v>
      </c>
      <c r="EC1529" s="4">
        <f t="shared" si="1105"/>
        <v>12696.09</v>
      </c>
      <c r="ED1529" s="4">
        <f t="shared" si="1105"/>
        <v>6192.71</v>
      </c>
      <c r="EE1529" s="4">
        <f t="shared" si="1105"/>
        <v>0</v>
      </c>
      <c r="EF1529" s="4">
        <f t="shared" si="1105"/>
        <v>0</v>
      </c>
      <c r="EG1529" s="4">
        <f t="shared" si="1105"/>
        <v>0</v>
      </c>
      <c r="EH1529" s="4">
        <f t="shared" si="1105"/>
        <v>0</v>
      </c>
      <c r="EI1529" s="4">
        <f t="shared" si="1105"/>
        <v>0</v>
      </c>
      <c r="EJ1529" s="4">
        <f t="shared" si="1105"/>
        <v>42818.18</v>
      </c>
      <c r="EK1529" s="4">
        <f t="shared" si="1105"/>
        <v>19365.419999999998</v>
      </c>
      <c r="EL1529" s="4">
        <f t="shared" si="1105"/>
        <v>23452.76</v>
      </c>
      <c r="EM1529" s="4">
        <f t="shared" ref="EM1529:FR1529" si="1106">EM1546</f>
        <v>0</v>
      </c>
      <c r="EN1529" s="4">
        <f t="shared" si="1106"/>
        <v>9453.3799999999992</v>
      </c>
      <c r="EO1529" s="4">
        <f t="shared" si="1106"/>
        <v>9453.3799999999992</v>
      </c>
      <c r="EP1529" s="4">
        <f t="shared" si="1106"/>
        <v>0</v>
      </c>
      <c r="EQ1529" s="4">
        <f t="shared" si="1106"/>
        <v>9453.3799999999992</v>
      </c>
      <c r="ER1529" s="4">
        <f t="shared" si="1106"/>
        <v>0</v>
      </c>
      <c r="ES1529" s="4">
        <f t="shared" si="1106"/>
        <v>0</v>
      </c>
      <c r="ET1529" s="4">
        <f t="shared" si="1106"/>
        <v>0</v>
      </c>
      <c r="EU1529" s="4">
        <f t="shared" si="1106"/>
        <v>0</v>
      </c>
      <c r="EV1529" s="4">
        <f t="shared" si="1106"/>
        <v>0</v>
      </c>
      <c r="EW1529" s="4">
        <f t="shared" si="1106"/>
        <v>0</v>
      </c>
      <c r="EX1529" s="4">
        <f t="shared" si="1106"/>
        <v>0</v>
      </c>
      <c r="EY1529" s="4">
        <f t="shared" si="1106"/>
        <v>0</v>
      </c>
      <c r="EZ1529" s="4">
        <f t="shared" si="1106"/>
        <v>0</v>
      </c>
      <c r="FA1529" s="4">
        <f t="shared" si="1106"/>
        <v>0</v>
      </c>
      <c r="FB1529" s="4">
        <f t="shared" si="1106"/>
        <v>0</v>
      </c>
      <c r="FC1529" s="4">
        <f t="shared" si="1106"/>
        <v>0</v>
      </c>
      <c r="FD1529" s="4">
        <f t="shared" si="1106"/>
        <v>0</v>
      </c>
      <c r="FE1529" s="4">
        <f t="shared" si="1106"/>
        <v>0</v>
      </c>
      <c r="FF1529" s="4">
        <f t="shared" si="1106"/>
        <v>0</v>
      </c>
      <c r="FG1529" s="4">
        <f t="shared" si="1106"/>
        <v>0</v>
      </c>
      <c r="FH1529" s="4">
        <f t="shared" si="1106"/>
        <v>0</v>
      </c>
      <c r="FI1529" s="4">
        <f t="shared" si="1106"/>
        <v>0</v>
      </c>
      <c r="FJ1529" s="4">
        <f t="shared" si="1106"/>
        <v>0</v>
      </c>
      <c r="FK1529" s="4">
        <f t="shared" si="1106"/>
        <v>0</v>
      </c>
      <c r="FL1529" s="4">
        <f t="shared" si="1106"/>
        <v>0</v>
      </c>
      <c r="FM1529" s="4">
        <f t="shared" si="1106"/>
        <v>0</v>
      </c>
      <c r="FN1529" s="4">
        <f t="shared" si="1106"/>
        <v>0</v>
      </c>
      <c r="FO1529" s="4">
        <f t="shared" si="1106"/>
        <v>0</v>
      </c>
      <c r="FP1529" s="4">
        <f t="shared" si="1106"/>
        <v>0</v>
      </c>
      <c r="FQ1529" s="4">
        <f t="shared" si="1106"/>
        <v>0</v>
      </c>
      <c r="FR1529" s="4">
        <f t="shared" si="1106"/>
        <v>0</v>
      </c>
      <c r="FS1529" s="4">
        <f t="shared" ref="FS1529:GX1529" si="1107">FS1546</f>
        <v>42818.18</v>
      </c>
      <c r="FT1529" s="4">
        <f t="shared" si="1107"/>
        <v>19365.419999999998</v>
      </c>
      <c r="FU1529" s="4">
        <f t="shared" si="1107"/>
        <v>23452.76</v>
      </c>
      <c r="FV1529" s="4">
        <f t="shared" si="1107"/>
        <v>0</v>
      </c>
      <c r="FW1529" s="4">
        <f t="shared" si="1107"/>
        <v>9453.3799999999992</v>
      </c>
      <c r="FX1529" s="4">
        <f t="shared" si="1107"/>
        <v>9453.3799999999992</v>
      </c>
      <c r="FY1529" s="4">
        <f t="shared" si="1107"/>
        <v>0</v>
      </c>
      <c r="FZ1529" s="4">
        <f t="shared" si="1107"/>
        <v>9453.3799999999992</v>
      </c>
      <c r="GA1529" s="4">
        <f t="shared" si="1107"/>
        <v>0</v>
      </c>
      <c r="GB1529" s="4">
        <f t="shared" si="1107"/>
        <v>0</v>
      </c>
      <c r="GC1529" s="4">
        <f t="shared" si="1107"/>
        <v>0</v>
      </c>
      <c r="GD1529" s="4">
        <f t="shared" si="1107"/>
        <v>0</v>
      </c>
      <c r="GE1529" s="4">
        <f t="shared" si="1107"/>
        <v>0</v>
      </c>
      <c r="GF1529" s="4">
        <f t="shared" si="1107"/>
        <v>0</v>
      </c>
      <c r="GG1529" s="4">
        <f t="shared" si="1107"/>
        <v>0</v>
      </c>
      <c r="GH1529" s="4">
        <f t="shared" si="1107"/>
        <v>0</v>
      </c>
      <c r="GI1529" s="4">
        <f t="shared" si="1107"/>
        <v>0</v>
      </c>
      <c r="GJ1529" s="4">
        <f t="shared" si="1107"/>
        <v>0</v>
      </c>
      <c r="GK1529" s="4">
        <f t="shared" si="1107"/>
        <v>0</v>
      </c>
      <c r="GL1529" s="4">
        <f t="shared" si="1107"/>
        <v>0</v>
      </c>
      <c r="GM1529" s="4">
        <f t="shared" si="1107"/>
        <v>0</v>
      </c>
      <c r="GN1529" s="4">
        <f t="shared" si="1107"/>
        <v>0</v>
      </c>
      <c r="GO1529" s="4">
        <f t="shared" si="1107"/>
        <v>0</v>
      </c>
      <c r="GP1529" s="4">
        <f t="shared" si="1107"/>
        <v>0</v>
      </c>
      <c r="GQ1529" s="4">
        <f t="shared" si="1107"/>
        <v>0</v>
      </c>
      <c r="GR1529" s="4">
        <f t="shared" si="1107"/>
        <v>0</v>
      </c>
      <c r="GS1529" s="4">
        <f t="shared" si="1107"/>
        <v>0</v>
      </c>
      <c r="GT1529" s="4">
        <f t="shared" si="1107"/>
        <v>0</v>
      </c>
      <c r="GU1529" s="4">
        <f t="shared" si="1107"/>
        <v>0</v>
      </c>
      <c r="GV1529" s="4">
        <f t="shared" si="1107"/>
        <v>0</v>
      </c>
      <c r="GW1529" s="4">
        <f t="shared" si="1107"/>
        <v>0</v>
      </c>
      <c r="GX1529" s="4">
        <f t="shared" si="1107"/>
        <v>0</v>
      </c>
    </row>
    <row r="1531" spans="1:255">
      <c r="A1531" s="2">
        <v>17</v>
      </c>
      <c r="B1531" s="2">
        <v>1</v>
      </c>
      <c r="C1531" s="2">
        <f>ROW(SmtRes!A1045)</f>
        <v>1045</v>
      </c>
      <c r="D1531" s="2">
        <f>ROW(EtalonRes!A1031)</f>
        <v>1031</v>
      </c>
      <c r="E1531" s="2" t="s">
        <v>156</v>
      </c>
      <c r="F1531" s="2" t="s">
        <v>251</v>
      </c>
      <c r="G1531" s="2" t="s">
        <v>252</v>
      </c>
      <c r="H1531" s="2" t="s">
        <v>253</v>
      </c>
      <c r="I1531" s="2">
        <f>ROUND(ROUND(0.081,6),9)</f>
        <v>8.1000000000000003E-2</v>
      </c>
      <c r="J1531" s="2">
        <v>0</v>
      </c>
      <c r="K1531" s="2">
        <f>ROUND(ROUND(0.081,6),9)</f>
        <v>8.1000000000000003E-2</v>
      </c>
      <c r="L1531" s="2">
        <v>8.1000000000000003E-2</v>
      </c>
      <c r="M1531" s="2">
        <v>0</v>
      </c>
      <c r="N1531" s="2">
        <f t="shared" ref="N1531:N1544" si="1108">ROUND(L1531-M1531,4)</f>
        <v>8.1000000000000003E-2</v>
      </c>
      <c r="O1531" s="2">
        <f t="shared" ref="O1531:O1544" si="1109">ROUND(CP1531,2)</f>
        <v>97.3</v>
      </c>
      <c r="P1531" s="2">
        <f t="shared" ref="P1531:P1544" si="1110">ROUND(CQ1531*I1531,2)</f>
        <v>0</v>
      </c>
      <c r="Q1531" s="2">
        <f t="shared" ref="Q1531:Q1544" si="1111">ROUND(CR1531*I1531,2)</f>
        <v>0</v>
      </c>
      <c r="R1531" s="2">
        <f t="shared" ref="R1531:R1544" si="1112">ROUND(CS1531*I1531,2)</f>
        <v>0</v>
      </c>
      <c r="S1531" s="2">
        <f t="shared" ref="S1531:S1544" si="1113">ROUND(CT1531*I1531,2)</f>
        <v>97.3</v>
      </c>
      <c r="T1531" s="2">
        <f t="shared" ref="T1531:T1544" si="1114">ROUND(CU1531*I1531,2)</f>
        <v>0</v>
      </c>
      <c r="U1531" s="2">
        <f t="shared" ref="U1531:U1544" si="1115">CV1531*I1531</f>
        <v>12.474</v>
      </c>
      <c r="V1531" s="2">
        <f t="shared" ref="V1531:V1544" si="1116">CW1531*I1531</f>
        <v>0</v>
      </c>
      <c r="W1531" s="2">
        <f t="shared" ref="W1531:W1544" si="1117">ROUND(CX1531*I1531,2)</f>
        <v>0</v>
      </c>
      <c r="X1531" s="2">
        <f t="shared" ref="X1531:X1544" si="1118">ROUND(CY1531,2)</f>
        <v>86.6</v>
      </c>
      <c r="Y1531" s="2">
        <f t="shared" ref="Y1531:Y1544" si="1119">ROUND(CZ1531,2)</f>
        <v>38.92</v>
      </c>
      <c r="Z1531" s="2"/>
      <c r="AA1531" s="2">
        <v>88889161</v>
      </c>
      <c r="AB1531" s="2">
        <f t="shared" ref="AB1531:AB1544" si="1120">ROUND((AC1531+AD1531+AF1531),2)</f>
        <v>1201.2</v>
      </c>
      <c r="AC1531" s="2">
        <f t="shared" ref="AC1531:AC1544" si="1121">ROUND((ES1531),2)</f>
        <v>0</v>
      </c>
      <c r="AD1531" s="2">
        <f t="shared" ref="AD1531:AD1544" si="1122">ROUND((((ET1531)-(EU1531))+AE1531),2)</f>
        <v>0</v>
      </c>
      <c r="AE1531" s="2">
        <f t="shared" ref="AE1531:AE1544" si="1123">ROUND((EU1531),2)</f>
        <v>0</v>
      </c>
      <c r="AF1531" s="2">
        <f t="shared" ref="AF1531:AF1544" si="1124">ROUND((EV1531),2)</f>
        <v>1201.2</v>
      </c>
      <c r="AG1531" s="2">
        <f t="shared" ref="AG1531:AG1544" si="1125">ROUND((AP1531),2)</f>
        <v>0</v>
      </c>
      <c r="AH1531" s="2">
        <f t="shared" ref="AH1531:AH1544" si="1126">(EW1531)</f>
        <v>154</v>
      </c>
      <c r="AI1531" s="2">
        <f t="shared" ref="AI1531:AI1544" si="1127">(EX1531)</f>
        <v>0</v>
      </c>
      <c r="AJ1531" s="2">
        <f t="shared" ref="AJ1531:AJ1544" si="1128">(AS1531)</f>
        <v>0</v>
      </c>
      <c r="AK1531" s="2">
        <v>1201.2</v>
      </c>
      <c r="AL1531" s="2">
        <v>0</v>
      </c>
      <c r="AM1531" s="2">
        <v>0</v>
      </c>
      <c r="AN1531" s="2">
        <v>0</v>
      </c>
      <c r="AO1531" s="2">
        <v>1201.2</v>
      </c>
      <c r="AP1531" s="2">
        <v>0</v>
      </c>
      <c r="AQ1531" s="2">
        <v>154</v>
      </c>
      <c r="AR1531" s="2">
        <v>0</v>
      </c>
      <c r="AS1531" s="2">
        <v>0</v>
      </c>
      <c r="AT1531" s="2">
        <v>89</v>
      </c>
      <c r="AU1531" s="2">
        <v>40</v>
      </c>
      <c r="AV1531" s="2">
        <v>1</v>
      </c>
      <c r="AW1531" s="2">
        <v>1</v>
      </c>
      <c r="AX1531" s="2"/>
      <c r="AY1531" s="2"/>
      <c r="AZ1531" s="2">
        <v>1</v>
      </c>
      <c r="BA1531" s="2">
        <v>1</v>
      </c>
      <c r="BB1531" s="2">
        <v>1</v>
      </c>
      <c r="BC1531" s="2">
        <v>1</v>
      </c>
      <c r="BD1531" s="2" t="s">
        <v>3</v>
      </c>
      <c r="BE1531" s="2" t="s">
        <v>3</v>
      </c>
      <c r="BF1531" s="2" t="s">
        <v>3</v>
      </c>
      <c r="BG1531" s="2" t="s">
        <v>3</v>
      </c>
      <c r="BH1531" s="2">
        <v>0</v>
      </c>
      <c r="BI1531" s="2">
        <v>1</v>
      </c>
      <c r="BJ1531" s="2" t="s">
        <v>254</v>
      </c>
      <c r="BK1531" s="2"/>
      <c r="BL1531" s="2"/>
      <c r="BM1531" s="2">
        <v>1003</v>
      </c>
      <c r="BN1531" s="2">
        <v>0</v>
      </c>
      <c r="BO1531" s="2" t="s">
        <v>3</v>
      </c>
      <c r="BP1531" s="2">
        <v>0</v>
      </c>
      <c r="BQ1531" s="2">
        <v>2</v>
      </c>
      <c r="BR1531" s="2">
        <v>0</v>
      </c>
      <c r="BS1531" s="2">
        <v>1</v>
      </c>
      <c r="BT1531" s="2">
        <v>1</v>
      </c>
      <c r="BU1531" s="2">
        <v>1</v>
      </c>
      <c r="BV1531" s="2">
        <v>1</v>
      </c>
      <c r="BW1531" s="2">
        <v>1</v>
      </c>
      <c r="BX1531" s="2">
        <v>1</v>
      </c>
      <c r="BY1531" s="2" t="s">
        <v>3</v>
      </c>
      <c r="BZ1531" s="2">
        <v>89</v>
      </c>
      <c r="CA1531" s="2">
        <v>40</v>
      </c>
      <c r="CB1531" s="2" t="s">
        <v>3</v>
      </c>
      <c r="CC1531" s="2"/>
      <c r="CD1531" s="2"/>
      <c r="CE1531" s="2">
        <v>0</v>
      </c>
      <c r="CF1531" s="2">
        <v>0</v>
      </c>
      <c r="CG1531" s="2">
        <v>0</v>
      </c>
      <c r="CH1531" s="2">
        <v>9</v>
      </c>
      <c r="CI1531" s="2">
        <v>0</v>
      </c>
      <c r="CJ1531" s="2">
        <v>0</v>
      </c>
      <c r="CK1531" s="2">
        <v>0</v>
      </c>
      <c r="CL1531" s="2">
        <v>0</v>
      </c>
      <c r="CM1531" s="2">
        <v>0</v>
      </c>
      <c r="CN1531" s="2" t="s">
        <v>3</v>
      </c>
      <c r="CO1531" s="2">
        <v>0</v>
      </c>
      <c r="CP1531" s="2">
        <f t="shared" ref="CP1531:CP1544" si="1129">(P1531+Q1531+S1531)</f>
        <v>97.3</v>
      </c>
      <c r="CQ1531" s="2">
        <f t="shared" ref="CQ1531:CQ1544" si="1130">AC1531*BC1531</f>
        <v>0</v>
      </c>
      <c r="CR1531" s="2">
        <f t="shared" ref="CR1531:CR1544" si="1131">AD1531*BB1531</f>
        <v>0</v>
      </c>
      <c r="CS1531" s="2">
        <f t="shared" ref="CS1531:CS1544" si="1132">AE1531*BS1531</f>
        <v>0</v>
      </c>
      <c r="CT1531" s="2">
        <f t="shared" ref="CT1531:CT1544" si="1133">AF1531*BA1531</f>
        <v>1201.2</v>
      </c>
      <c r="CU1531" s="2">
        <f t="shared" ref="CU1531:CU1544" si="1134">AG1531</f>
        <v>0</v>
      </c>
      <c r="CV1531" s="2">
        <f t="shared" ref="CV1531:CV1544" si="1135">AH1531</f>
        <v>154</v>
      </c>
      <c r="CW1531" s="2">
        <f t="shared" ref="CW1531:CW1544" si="1136">AI1531</f>
        <v>0</v>
      </c>
      <c r="CX1531" s="2">
        <f t="shared" ref="CX1531:CX1544" si="1137">AJ1531</f>
        <v>0</v>
      </c>
      <c r="CY1531" s="2">
        <f t="shared" ref="CY1531:CY1544" si="1138">(((S1531+R1531)*AT1531)/100)</f>
        <v>86.596999999999994</v>
      </c>
      <c r="CZ1531" s="2">
        <f t="shared" ref="CZ1531:CZ1544" si="1139">(((S1531+R1531)*AU1531)/100)</f>
        <v>38.92</v>
      </c>
      <c r="DA1531" s="2"/>
      <c r="DB1531" s="2"/>
      <c r="DC1531" s="2" t="s">
        <v>3</v>
      </c>
      <c r="DD1531" s="2" t="s">
        <v>3</v>
      </c>
      <c r="DE1531" s="2" t="s">
        <v>3</v>
      </c>
      <c r="DF1531" s="2" t="s">
        <v>3</v>
      </c>
      <c r="DG1531" s="2" t="s">
        <v>3</v>
      </c>
      <c r="DH1531" s="2" t="s">
        <v>3</v>
      </c>
      <c r="DI1531" s="2" t="s">
        <v>3</v>
      </c>
      <c r="DJ1531" s="2" t="s">
        <v>3</v>
      </c>
      <c r="DK1531" s="2" t="s">
        <v>3</v>
      </c>
      <c r="DL1531" s="2" t="s">
        <v>3</v>
      </c>
      <c r="DM1531" s="2" t="s">
        <v>3</v>
      </c>
      <c r="DN1531" s="2">
        <v>0</v>
      </c>
      <c r="DO1531" s="2">
        <v>0</v>
      </c>
      <c r="DP1531" s="2">
        <v>1</v>
      </c>
      <c r="DQ1531" s="2">
        <v>1</v>
      </c>
      <c r="DR1531" s="2"/>
      <c r="DS1531" s="2"/>
      <c r="DT1531" s="2"/>
      <c r="DU1531" s="2">
        <v>1013</v>
      </c>
      <c r="DV1531" s="2" t="s">
        <v>253</v>
      </c>
      <c r="DW1531" s="2" t="s">
        <v>253</v>
      </c>
      <c r="DX1531" s="2">
        <v>1</v>
      </c>
      <c r="DY1531" s="2"/>
      <c r="DZ1531" s="2" t="s">
        <v>3</v>
      </c>
      <c r="EA1531" s="2" t="s">
        <v>3</v>
      </c>
      <c r="EB1531" s="2" t="s">
        <v>3</v>
      </c>
      <c r="EC1531" s="2" t="s">
        <v>3</v>
      </c>
      <c r="ED1531" s="2"/>
      <c r="EE1531" s="2">
        <v>64991277</v>
      </c>
      <c r="EF1531" s="2">
        <v>2</v>
      </c>
      <c r="EG1531" s="2" t="s">
        <v>32</v>
      </c>
      <c r="EH1531" s="2">
        <v>1</v>
      </c>
      <c r="EI1531" s="2" t="s">
        <v>255</v>
      </c>
      <c r="EJ1531" s="2">
        <v>1</v>
      </c>
      <c r="EK1531" s="2">
        <v>1003</v>
      </c>
      <c r="EL1531" s="2" t="s">
        <v>256</v>
      </c>
      <c r="EM1531" s="2" t="s">
        <v>257</v>
      </c>
      <c r="EN1531" s="2"/>
      <c r="EO1531" s="2" t="s">
        <v>3</v>
      </c>
      <c r="EP1531" s="2"/>
      <c r="EQ1531" s="2">
        <v>0</v>
      </c>
      <c r="ER1531" s="2">
        <v>1201.2</v>
      </c>
      <c r="ES1531" s="2">
        <v>0</v>
      </c>
      <c r="ET1531" s="2">
        <v>0</v>
      </c>
      <c r="EU1531" s="2">
        <v>0</v>
      </c>
      <c r="EV1531" s="2">
        <v>1201.2</v>
      </c>
      <c r="EW1531" s="2">
        <v>154</v>
      </c>
      <c r="EX1531" s="2">
        <v>0</v>
      </c>
      <c r="EY1531" s="2">
        <v>0</v>
      </c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>
        <v>0</v>
      </c>
      <c r="FR1531" s="2">
        <v>0</v>
      </c>
      <c r="FS1531" s="2">
        <v>0</v>
      </c>
      <c r="FT1531" s="2"/>
      <c r="FU1531" s="2"/>
      <c r="FV1531" s="2"/>
      <c r="FW1531" s="2"/>
      <c r="FX1531" s="2">
        <v>89</v>
      </c>
      <c r="FY1531" s="2">
        <v>40</v>
      </c>
      <c r="FZ1531" s="2"/>
      <c r="GA1531" s="2" t="s">
        <v>3</v>
      </c>
      <c r="GB1531" s="2"/>
      <c r="GC1531" s="2"/>
      <c r="GD1531" s="2">
        <v>1</v>
      </c>
      <c r="GE1531" s="2"/>
      <c r="GF1531" s="2">
        <v>809624927</v>
      </c>
      <c r="GG1531" s="2">
        <v>2</v>
      </c>
      <c r="GH1531" s="2">
        <v>1</v>
      </c>
      <c r="GI1531" s="2">
        <v>-2</v>
      </c>
      <c r="GJ1531" s="2">
        <v>0</v>
      </c>
      <c r="GK1531" s="2">
        <v>0</v>
      </c>
      <c r="GL1531" s="2">
        <f t="shared" ref="GL1531:GL1544" si="1140">ROUND(IF(AND(BH1531=3,BI1531=3,FS1531&lt;&gt;0),P1531,0),2)</f>
        <v>0</v>
      </c>
      <c r="GM1531" s="2">
        <f t="shared" ref="GM1531:GM1544" si="1141">ROUND(O1531+X1531+Y1531,2)+GX1531</f>
        <v>222.82</v>
      </c>
      <c r="GN1531" s="2">
        <f t="shared" ref="GN1531:GN1544" si="1142">IF(OR(BI1531=0,BI1531=1),GM1531-GX1531,0)</f>
        <v>222.82</v>
      </c>
      <c r="GO1531" s="2">
        <f t="shared" ref="GO1531:GO1544" si="1143">IF(BI1531=2,GM1531-GX1531,0)</f>
        <v>0</v>
      </c>
      <c r="GP1531" s="2">
        <f t="shared" ref="GP1531:GP1544" si="1144">IF(BI1531=4,GM1531-GX1531,0)</f>
        <v>0</v>
      </c>
      <c r="GQ1531" s="2"/>
      <c r="GR1531" s="2">
        <v>0</v>
      </c>
      <c r="GS1531" s="2">
        <v>3</v>
      </c>
      <c r="GT1531" s="2">
        <v>0</v>
      </c>
      <c r="GU1531" s="2" t="s">
        <v>3</v>
      </c>
      <c r="GV1531" s="2">
        <f t="shared" ref="GV1531:GV1544" si="1145">ROUND((GT1531),2)</f>
        <v>0</v>
      </c>
      <c r="GW1531" s="2">
        <v>1</v>
      </c>
      <c r="GX1531" s="2">
        <f t="shared" ref="GX1531:GX1544" si="1146">ROUND(HC1531*I1531,2)</f>
        <v>0</v>
      </c>
      <c r="GY1531" s="2"/>
      <c r="GZ1531" s="2"/>
      <c r="HA1531" s="2">
        <v>0</v>
      </c>
      <c r="HB1531" s="2">
        <v>0</v>
      </c>
      <c r="HC1531" s="2">
        <f t="shared" ref="HC1531:HC1544" si="1147">GV1531*GW1531</f>
        <v>0</v>
      </c>
      <c r="HD1531" s="2"/>
      <c r="HE1531" s="2" t="s">
        <v>3</v>
      </c>
      <c r="HF1531" s="2" t="s">
        <v>3</v>
      </c>
      <c r="HG1531" s="2"/>
      <c r="HH1531" s="2"/>
      <c r="HI1531" s="2"/>
      <c r="HJ1531" s="2"/>
      <c r="HK1531" s="2"/>
      <c r="HL1531" s="2"/>
      <c r="HM1531" s="2" t="s">
        <v>3</v>
      </c>
      <c r="HN1531" s="2" t="s">
        <v>258</v>
      </c>
      <c r="HO1531" s="2" t="s">
        <v>259</v>
      </c>
      <c r="HP1531" s="2" t="s">
        <v>256</v>
      </c>
      <c r="HQ1531" s="2" t="s">
        <v>256</v>
      </c>
      <c r="HR1531" s="2"/>
      <c r="HS1531" s="2">
        <v>0</v>
      </c>
      <c r="HT1531" s="2"/>
      <c r="HU1531" s="2"/>
      <c r="HV1531" s="2"/>
      <c r="HW1531" s="2"/>
      <c r="HX1531" s="2"/>
      <c r="HY1531" s="2"/>
      <c r="HZ1531" s="2"/>
      <c r="IA1531" s="2"/>
      <c r="IB1531" s="2"/>
      <c r="IC1531" s="2"/>
      <c r="ID1531" s="2"/>
      <c r="IE1531" s="2"/>
      <c r="IF1531" s="2"/>
      <c r="IG1531" s="2"/>
      <c r="IH1531" s="2"/>
      <c r="II1531" s="2"/>
      <c r="IJ1531" s="2"/>
      <c r="IK1531" s="2">
        <v>0</v>
      </c>
      <c r="IL1531" s="2"/>
      <c r="IM1531" s="2"/>
      <c r="IN1531" s="2"/>
      <c r="IO1531" s="2"/>
      <c r="IP1531" s="2"/>
      <c r="IQ1531" s="2"/>
      <c r="IR1531" s="2"/>
      <c r="IS1531" s="2"/>
      <c r="IT1531" s="2"/>
      <c r="IU1531" s="2"/>
    </row>
    <row r="1532" spans="1:255">
      <c r="A1532">
        <v>17</v>
      </c>
      <c r="B1532">
        <v>1</v>
      </c>
      <c r="C1532">
        <f>ROW(SmtRes!A1046)</f>
        <v>1046</v>
      </c>
      <c r="D1532">
        <f>ROW(EtalonRes!A1032)</f>
        <v>1032</v>
      </c>
      <c r="E1532" t="s">
        <v>156</v>
      </c>
      <c r="F1532" t="s">
        <v>251</v>
      </c>
      <c r="G1532" t="s">
        <v>252</v>
      </c>
      <c r="H1532" t="s">
        <v>253</v>
      </c>
      <c r="I1532">
        <f>ROUND(ROUND(0.081,6),9)</f>
        <v>8.1000000000000003E-2</v>
      </c>
      <c r="J1532">
        <v>0</v>
      </c>
      <c r="K1532">
        <f>ROUND(ROUND(0.081,6),9)</f>
        <v>8.1000000000000003E-2</v>
      </c>
      <c r="L1532">
        <v>8.1000000000000003E-2</v>
      </c>
      <c r="M1532">
        <v>0</v>
      </c>
      <c r="N1532">
        <f t="shared" si="1108"/>
        <v>8.1000000000000003E-2</v>
      </c>
      <c r="O1532">
        <f t="shared" si="1109"/>
        <v>4574.91</v>
      </c>
      <c r="P1532">
        <f t="shared" si="1110"/>
        <v>0</v>
      </c>
      <c r="Q1532">
        <f t="shared" si="1111"/>
        <v>0</v>
      </c>
      <c r="R1532">
        <f t="shared" si="1112"/>
        <v>0</v>
      </c>
      <c r="S1532">
        <f t="shared" si="1113"/>
        <v>4574.91</v>
      </c>
      <c r="T1532">
        <f t="shared" si="1114"/>
        <v>0</v>
      </c>
      <c r="U1532">
        <f t="shared" si="1115"/>
        <v>12.474</v>
      </c>
      <c r="V1532">
        <f t="shared" si="1116"/>
        <v>0</v>
      </c>
      <c r="W1532">
        <f t="shared" si="1117"/>
        <v>0</v>
      </c>
      <c r="X1532">
        <f t="shared" si="1118"/>
        <v>4071.67</v>
      </c>
      <c r="Y1532">
        <f t="shared" si="1119"/>
        <v>1829.96</v>
      </c>
      <c r="AA1532">
        <v>88889103</v>
      </c>
      <c r="AB1532">
        <f t="shared" si="1120"/>
        <v>1201.2</v>
      </c>
      <c r="AC1532">
        <f t="shared" si="1121"/>
        <v>0</v>
      </c>
      <c r="AD1532">
        <f t="shared" si="1122"/>
        <v>0</v>
      </c>
      <c r="AE1532">
        <f t="shared" si="1123"/>
        <v>0</v>
      </c>
      <c r="AF1532">
        <f t="shared" si="1124"/>
        <v>1201.2</v>
      </c>
      <c r="AG1532">
        <f t="shared" si="1125"/>
        <v>0</v>
      </c>
      <c r="AH1532">
        <f t="shared" si="1126"/>
        <v>154</v>
      </c>
      <c r="AI1532">
        <f t="shared" si="1127"/>
        <v>0</v>
      </c>
      <c r="AJ1532">
        <f t="shared" si="1128"/>
        <v>0</v>
      </c>
      <c r="AK1532">
        <v>1201.2</v>
      </c>
      <c r="AL1532">
        <v>0</v>
      </c>
      <c r="AM1532">
        <v>0</v>
      </c>
      <c r="AN1532">
        <v>0</v>
      </c>
      <c r="AO1532">
        <v>1201.2</v>
      </c>
      <c r="AP1532">
        <v>0</v>
      </c>
      <c r="AQ1532">
        <v>154</v>
      </c>
      <c r="AR1532">
        <v>0</v>
      </c>
      <c r="AS1532">
        <v>0</v>
      </c>
      <c r="AT1532">
        <v>89</v>
      </c>
      <c r="AU1532">
        <v>40</v>
      </c>
      <c r="AV1532">
        <v>1</v>
      </c>
      <c r="AW1532">
        <v>1</v>
      </c>
      <c r="AZ1532">
        <v>1</v>
      </c>
      <c r="BA1532">
        <v>47.02</v>
      </c>
      <c r="BB1532">
        <v>1</v>
      </c>
      <c r="BC1532">
        <v>1</v>
      </c>
      <c r="BD1532" t="s">
        <v>3</v>
      </c>
      <c r="BE1532" t="s">
        <v>3</v>
      </c>
      <c r="BF1532" t="s">
        <v>3</v>
      </c>
      <c r="BG1532" t="s">
        <v>3</v>
      </c>
      <c r="BH1532">
        <v>0</v>
      </c>
      <c r="BI1532">
        <v>1</v>
      </c>
      <c r="BJ1532" t="s">
        <v>254</v>
      </c>
      <c r="BM1532">
        <v>1003</v>
      </c>
      <c r="BN1532">
        <v>0</v>
      </c>
      <c r="BO1532" t="s">
        <v>251</v>
      </c>
      <c r="BP1532">
        <v>1</v>
      </c>
      <c r="BQ1532">
        <v>2</v>
      </c>
      <c r="BR1532">
        <v>0</v>
      </c>
      <c r="BS1532">
        <v>47.02</v>
      </c>
      <c r="BT1532">
        <v>1</v>
      </c>
      <c r="BU1532">
        <v>1</v>
      </c>
      <c r="BV1532">
        <v>1</v>
      </c>
      <c r="BW1532">
        <v>1</v>
      </c>
      <c r="BX1532">
        <v>1</v>
      </c>
      <c r="BY1532" t="s">
        <v>3</v>
      </c>
      <c r="BZ1532">
        <v>89</v>
      </c>
      <c r="CA1532">
        <v>40</v>
      </c>
      <c r="CB1532" t="s">
        <v>3</v>
      </c>
      <c r="CE1532">
        <v>0</v>
      </c>
      <c r="CF1532">
        <v>0</v>
      </c>
      <c r="CG1532">
        <v>0</v>
      </c>
      <c r="CH1532">
        <v>9</v>
      </c>
      <c r="CI1532">
        <v>0</v>
      </c>
      <c r="CJ1532">
        <v>0</v>
      </c>
      <c r="CK1532">
        <v>0</v>
      </c>
      <c r="CL1532">
        <v>0</v>
      </c>
      <c r="CM1532">
        <v>0</v>
      </c>
      <c r="CN1532" t="s">
        <v>3</v>
      </c>
      <c r="CO1532">
        <v>0</v>
      </c>
      <c r="CP1532">
        <f t="shared" si="1129"/>
        <v>4574.91</v>
      </c>
      <c r="CQ1532">
        <f t="shared" si="1130"/>
        <v>0</v>
      </c>
      <c r="CR1532">
        <f t="shared" si="1131"/>
        <v>0</v>
      </c>
      <c r="CS1532">
        <f t="shared" si="1132"/>
        <v>0</v>
      </c>
      <c r="CT1532">
        <f t="shared" si="1133"/>
        <v>56480.424000000006</v>
      </c>
      <c r="CU1532">
        <f t="shared" si="1134"/>
        <v>0</v>
      </c>
      <c r="CV1532">
        <f t="shared" si="1135"/>
        <v>154</v>
      </c>
      <c r="CW1532">
        <f t="shared" si="1136"/>
        <v>0</v>
      </c>
      <c r="CX1532">
        <f t="shared" si="1137"/>
        <v>0</v>
      </c>
      <c r="CY1532">
        <f t="shared" si="1138"/>
        <v>4071.6698999999999</v>
      </c>
      <c r="CZ1532">
        <f t="shared" si="1139"/>
        <v>1829.9639999999999</v>
      </c>
      <c r="DC1532" t="s">
        <v>3</v>
      </c>
      <c r="DD1532" t="s">
        <v>3</v>
      </c>
      <c r="DE1532" t="s">
        <v>3</v>
      </c>
      <c r="DF1532" t="s">
        <v>3</v>
      </c>
      <c r="DG1532" t="s">
        <v>3</v>
      </c>
      <c r="DH1532" t="s">
        <v>3</v>
      </c>
      <c r="DI1532" t="s">
        <v>3</v>
      </c>
      <c r="DJ1532" t="s">
        <v>3</v>
      </c>
      <c r="DK1532" t="s">
        <v>3</v>
      </c>
      <c r="DL1532" t="s">
        <v>3</v>
      </c>
      <c r="DM1532" t="s">
        <v>3</v>
      </c>
      <c r="DN1532">
        <v>0</v>
      </c>
      <c r="DO1532">
        <v>0</v>
      </c>
      <c r="DP1532">
        <v>1</v>
      </c>
      <c r="DQ1532">
        <v>1</v>
      </c>
      <c r="DU1532">
        <v>1013</v>
      </c>
      <c r="DV1532" t="s">
        <v>253</v>
      </c>
      <c r="DW1532" t="s">
        <v>253</v>
      </c>
      <c r="DX1532">
        <v>1</v>
      </c>
      <c r="DZ1532" t="s">
        <v>3</v>
      </c>
      <c r="EA1532" t="s">
        <v>3</v>
      </c>
      <c r="EB1532" t="s">
        <v>3</v>
      </c>
      <c r="EC1532" t="s">
        <v>3</v>
      </c>
      <c r="EE1532">
        <v>64991277</v>
      </c>
      <c r="EF1532">
        <v>2</v>
      </c>
      <c r="EG1532" t="s">
        <v>32</v>
      </c>
      <c r="EH1532">
        <v>1</v>
      </c>
      <c r="EI1532" t="s">
        <v>255</v>
      </c>
      <c r="EJ1532">
        <v>1</v>
      </c>
      <c r="EK1532">
        <v>1003</v>
      </c>
      <c r="EL1532" t="s">
        <v>256</v>
      </c>
      <c r="EM1532" t="s">
        <v>257</v>
      </c>
      <c r="EO1532" t="s">
        <v>3</v>
      </c>
      <c r="EQ1532">
        <v>0</v>
      </c>
      <c r="ER1532">
        <v>1201.2</v>
      </c>
      <c r="ES1532">
        <v>0</v>
      </c>
      <c r="ET1532">
        <v>0</v>
      </c>
      <c r="EU1532">
        <v>0</v>
      </c>
      <c r="EV1532">
        <v>1201.2</v>
      </c>
      <c r="EW1532">
        <v>154</v>
      </c>
      <c r="EX1532">
        <v>0</v>
      </c>
      <c r="EY1532">
        <v>0</v>
      </c>
      <c r="FQ1532">
        <v>0</v>
      </c>
      <c r="FR1532">
        <v>0</v>
      </c>
      <c r="FS1532">
        <v>0</v>
      </c>
      <c r="FX1532">
        <v>89</v>
      </c>
      <c r="FY1532">
        <v>40</v>
      </c>
      <c r="GA1532" t="s">
        <v>3</v>
      </c>
      <c r="GD1532">
        <v>1</v>
      </c>
      <c r="GF1532">
        <v>809624927</v>
      </c>
      <c r="GG1532">
        <v>2</v>
      </c>
      <c r="GH1532">
        <v>1</v>
      </c>
      <c r="GI1532">
        <v>2</v>
      </c>
      <c r="GJ1532">
        <v>0</v>
      </c>
      <c r="GK1532">
        <v>0</v>
      </c>
      <c r="GL1532">
        <f t="shared" si="1140"/>
        <v>0</v>
      </c>
      <c r="GM1532">
        <f t="shared" si="1141"/>
        <v>10476.540000000001</v>
      </c>
      <c r="GN1532">
        <f t="shared" si="1142"/>
        <v>10476.540000000001</v>
      </c>
      <c r="GO1532">
        <f t="shared" si="1143"/>
        <v>0</v>
      </c>
      <c r="GP1532">
        <f t="shared" si="1144"/>
        <v>0</v>
      </c>
      <c r="GR1532">
        <v>0</v>
      </c>
      <c r="GS1532">
        <v>3</v>
      </c>
      <c r="GT1532">
        <v>0</v>
      </c>
      <c r="GU1532" t="s">
        <v>3</v>
      </c>
      <c r="GV1532">
        <f t="shared" si="1145"/>
        <v>0</v>
      </c>
      <c r="GW1532">
        <v>1</v>
      </c>
      <c r="GX1532">
        <f t="shared" si="1146"/>
        <v>0</v>
      </c>
      <c r="HA1532">
        <v>0</v>
      </c>
      <c r="HB1532">
        <v>0</v>
      </c>
      <c r="HC1532">
        <f t="shared" si="1147"/>
        <v>0</v>
      </c>
      <c r="HE1532" t="s">
        <v>3</v>
      </c>
      <c r="HF1532" t="s">
        <v>3</v>
      </c>
      <c r="HM1532" t="s">
        <v>3</v>
      </c>
      <c r="HN1532" t="s">
        <v>258</v>
      </c>
      <c r="HO1532" t="s">
        <v>259</v>
      </c>
      <c r="HP1532" t="s">
        <v>256</v>
      </c>
      <c r="HQ1532" t="s">
        <v>256</v>
      </c>
      <c r="HS1532">
        <v>0</v>
      </c>
      <c r="IK1532">
        <v>0</v>
      </c>
    </row>
    <row r="1533" spans="1:255">
      <c r="A1533" s="2">
        <v>17</v>
      </c>
      <c r="B1533" s="2">
        <v>1</v>
      </c>
      <c r="C1533" s="2">
        <f>ROW(SmtRes!A1047)</f>
        <v>1047</v>
      </c>
      <c r="D1533" s="2">
        <f>ROW(EtalonRes!A1033)</f>
        <v>1033</v>
      </c>
      <c r="E1533" s="2" t="s">
        <v>170</v>
      </c>
      <c r="F1533" s="2" t="s">
        <v>261</v>
      </c>
      <c r="G1533" s="2" t="s">
        <v>262</v>
      </c>
      <c r="H1533" s="2" t="s">
        <v>253</v>
      </c>
      <c r="I1533" s="2">
        <f>ROUND(ROUND(0.081,6),9)</f>
        <v>8.1000000000000003E-2</v>
      </c>
      <c r="J1533" s="2">
        <v>0</v>
      </c>
      <c r="K1533" s="2">
        <f>ROUND(ROUND(0.081,6),9)</f>
        <v>8.1000000000000003E-2</v>
      </c>
      <c r="L1533" s="2">
        <v>8.1000000000000003E-2</v>
      </c>
      <c r="M1533" s="2">
        <v>0</v>
      </c>
      <c r="N1533" s="2">
        <f t="shared" si="1108"/>
        <v>8.1000000000000003E-2</v>
      </c>
      <c r="O1533" s="2">
        <f t="shared" si="1109"/>
        <v>53.76</v>
      </c>
      <c r="P1533" s="2">
        <f t="shared" si="1110"/>
        <v>0</v>
      </c>
      <c r="Q1533" s="2">
        <f t="shared" si="1111"/>
        <v>0</v>
      </c>
      <c r="R1533" s="2">
        <f t="shared" si="1112"/>
        <v>0</v>
      </c>
      <c r="S1533" s="2">
        <f t="shared" si="1113"/>
        <v>53.76</v>
      </c>
      <c r="T1533" s="2">
        <f t="shared" si="1114"/>
        <v>0</v>
      </c>
      <c r="U1533" s="2">
        <f t="shared" si="1115"/>
        <v>7.1684999999999999</v>
      </c>
      <c r="V1533" s="2">
        <f t="shared" si="1116"/>
        <v>0</v>
      </c>
      <c r="W1533" s="2">
        <f t="shared" si="1117"/>
        <v>0</v>
      </c>
      <c r="X1533" s="2">
        <f t="shared" si="1118"/>
        <v>47.85</v>
      </c>
      <c r="Y1533" s="2">
        <f t="shared" si="1119"/>
        <v>21.5</v>
      </c>
      <c r="Z1533" s="2"/>
      <c r="AA1533" s="2">
        <v>88889161</v>
      </c>
      <c r="AB1533" s="2">
        <f t="shared" si="1120"/>
        <v>663.75</v>
      </c>
      <c r="AC1533" s="2">
        <f t="shared" si="1121"/>
        <v>0</v>
      </c>
      <c r="AD1533" s="2">
        <f t="shared" si="1122"/>
        <v>0</v>
      </c>
      <c r="AE1533" s="2">
        <f t="shared" si="1123"/>
        <v>0</v>
      </c>
      <c r="AF1533" s="2">
        <f t="shared" si="1124"/>
        <v>663.75</v>
      </c>
      <c r="AG1533" s="2">
        <f t="shared" si="1125"/>
        <v>0</v>
      </c>
      <c r="AH1533" s="2">
        <f t="shared" si="1126"/>
        <v>88.5</v>
      </c>
      <c r="AI1533" s="2">
        <f t="shared" si="1127"/>
        <v>0</v>
      </c>
      <c r="AJ1533" s="2">
        <f t="shared" si="1128"/>
        <v>0</v>
      </c>
      <c r="AK1533" s="2">
        <v>663.75</v>
      </c>
      <c r="AL1533" s="2">
        <v>0</v>
      </c>
      <c r="AM1533" s="2">
        <v>0</v>
      </c>
      <c r="AN1533" s="2">
        <v>0</v>
      </c>
      <c r="AO1533" s="2">
        <v>663.75</v>
      </c>
      <c r="AP1533" s="2">
        <v>0</v>
      </c>
      <c r="AQ1533" s="2">
        <v>88.5</v>
      </c>
      <c r="AR1533" s="2">
        <v>0</v>
      </c>
      <c r="AS1533" s="2">
        <v>0</v>
      </c>
      <c r="AT1533" s="2">
        <v>89</v>
      </c>
      <c r="AU1533" s="2">
        <v>40</v>
      </c>
      <c r="AV1533" s="2">
        <v>1</v>
      </c>
      <c r="AW1533" s="2">
        <v>1</v>
      </c>
      <c r="AX1533" s="2"/>
      <c r="AY1533" s="2"/>
      <c r="AZ1533" s="2">
        <v>1</v>
      </c>
      <c r="BA1533" s="2">
        <v>1</v>
      </c>
      <c r="BB1533" s="2">
        <v>1</v>
      </c>
      <c r="BC1533" s="2">
        <v>1</v>
      </c>
      <c r="BD1533" s="2" t="s">
        <v>3</v>
      </c>
      <c r="BE1533" s="2" t="s">
        <v>3</v>
      </c>
      <c r="BF1533" s="2" t="s">
        <v>3</v>
      </c>
      <c r="BG1533" s="2" t="s">
        <v>3</v>
      </c>
      <c r="BH1533" s="2">
        <v>0</v>
      </c>
      <c r="BI1533" s="2">
        <v>1</v>
      </c>
      <c r="BJ1533" s="2" t="s">
        <v>263</v>
      </c>
      <c r="BK1533" s="2"/>
      <c r="BL1533" s="2"/>
      <c r="BM1533" s="2">
        <v>1003</v>
      </c>
      <c r="BN1533" s="2">
        <v>0</v>
      </c>
      <c r="BO1533" s="2" t="s">
        <v>3</v>
      </c>
      <c r="BP1533" s="2">
        <v>0</v>
      </c>
      <c r="BQ1533" s="2">
        <v>2</v>
      </c>
      <c r="BR1533" s="2">
        <v>0</v>
      </c>
      <c r="BS1533" s="2">
        <v>1</v>
      </c>
      <c r="BT1533" s="2">
        <v>1</v>
      </c>
      <c r="BU1533" s="2">
        <v>1</v>
      </c>
      <c r="BV1533" s="2">
        <v>1</v>
      </c>
      <c r="BW1533" s="2">
        <v>1</v>
      </c>
      <c r="BX1533" s="2">
        <v>1</v>
      </c>
      <c r="BY1533" s="2" t="s">
        <v>3</v>
      </c>
      <c r="BZ1533" s="2">
        <v>89</v>
      </c>
      <c r="CA1533" s="2">
        <v>40</v>
      </c>
      <c r="CB1533" s="2" t="s">
        <v>3</v>
      </c>
      <c r="CC1533" s="2"/>
      <c r="CD1533" s="2"/>
      <c r="CE1533" s="2">
        <v>0</v>
      </c>
      <c r="CF1533" s="2">
        <v>0</v>
      </c>
      <c r="CG1533" s="2">
        <v>0</v>
      </c>
      <c r="CH1533" s="2">
        <v>10</v>
      </c>
      <c r="CI1533" s="2">
        <v>0</v>
      </c>
      <c r="CJ1533" s="2">
        <v>0</v>
      </c>
      <c r="CK1533" s="2">
        <v>0</v>
      </c>
      <c r="CL1533" s="2">
        <v>0</v>
      </c>
      <c r="CM1533" s="2">
        <v>0</v>
      </c>
      <c r="CN1533" s="2" t="s">
        <v>3</v>
      </c>
      <c r="CO1533" s="2">
        <v>0</v>
      </c>
      <c r="CP1533" s="2">
        <f t="shared" si="1129"/>
        <v>53.76</v>
      </c>
      <c r="CQ1533" s="2">
        <f t="shared" si="1130"/>
        <v>0</v>
      </c>
      <c r="CR1533" s="2">
        <f t="shared" si="1131"/>
        <v>0</v>
      </c>
      <c r="CS1533" s="2">
        <f t="shared" si="1132"/>
        <v>0</v>
      </c>
      <c r="CT1533" s="2">
        <f t="shared" si="1133"/>
        <v>663.75</v>
      </c>
      <c r="CU1533" s="2">
        <f t="shared" si="1134"/>
        <v>0</v>
      </c>
      <c r="CV1533" s="2">
        <f t="shared" si="1135"/>
        <v>88.5</v>
      </c>
      <c r="CW1533" s="2">
        <f t="shared" si="1136"/>
        <v>0</v>
      </c>
      <c r="CX1533" s="2">
        <f t="shared" si="1137"/>
        <v>0</v>
      </c>
      <c r="CY1533" s="2">
        <f t="shared" si="1138"/>
        <v>47.846399999999996</v>
      </c>
      <c r="CZ1533" s="2">
        <f t="shared" si="1139"/>
        <v>21.504000000000001</v>
      </c>
      <c r="DA1533" s="2"/>
      <c r="DB1533" s="2"/>
      <c r="DC1533" s="2" t="s">
        <v>3</v>
      </c>
      <c r="DD1533" s="2" t="s">
        <v>3</v>
      </c>
      <c r="DE1533" s="2" t="s">
        <v>3</v>
      </c>
      <c r="DF1533" s="2" t="s">
        <v>3</v>
      </c>
      <c r="DG1533" s="2" t="s">
        <v>3</v>
      </c>
      <c r="DH1533" s="2" t="s">
        <v>3</v>
      </c>
      <c r="DI1533" s="2" t="s">
        <v>3</v>
      </c>
      <c r="DJ1533" s="2" t="s">
        <v>3</v>
      </c>
      <c r="DK1533" s="2" t="s">
        <v>3</v>
      </c>
      <c r="DL1533" s="2" t="s">
        <v>3</v>
      </c>
      <c r="DM1533" s="2" t="s">
        <v>3</v>
      </c>
      <c r="DN1533" s="2">
        <v>0</v>
      </c>
      <c r="DO1533" s="2">
        <v>0</v>
      </c>
      <c r="DP1533" s="2">
        <v>1</v>
      </c>
      <c r="DQ1533" s="2">
        <v>1</v>
      </c>
      <c r="DR1533" s="2"/>
      <c r="DS1533" s="2"/>
      <c r="DT1533" s="2"/>
      <c r="DU1533" s="2">
        <v>1013</v>
      </c>
      <c r="DV1533" s="2" t="s">
        <v>253</v>
      </c>
      <c r="DW1533" s="2" t="s">
        <v>253</v>
      </c>
      <c r="DX1533" s="2">
        <v>1</v>
      </c>
      <c r="DY1533" s="2"/>
      <c r="DZ1533" s="2" t="s">
        <v>3</v>
      </c>
      <c r="EA1533" s="2" t="s">
        <v>3</v>
      </c>
      <c r="EB1533" s="2" t="s">
        <v>3</v>
      </c>
      <c r="EC1533" s="2" t="s">
        <v>3</v>
      </c>
      <c r="ED1533" s="2"/>
      <c r="EE1533" s="2">
        <v>64991277</v>
      </c>
      <c r="EF1533" s="2">
        <v>2</v>
      </c>
      <c r="EG1533" s="2" t="s">
        <v>32</v>
      </c>
      <c r="EH1533" s="2">
        <v>1</v>
      </c>
      <c r="EI1533" s="2" t="s">
        <v>255</v>
      </c>
      <c r="EJ1533" s="2">
        <v>1</v>
      </c>
      <c r="EK1533" s="2">
        <v>1003</v>
      </c>
      <c r="EL1533" s="2" t="s">
        <v>256</v>
      </c>
      <c r="EM1533" s="2" t="s">
        <v>257</v>
      </c>
      <c r="EN1533" s="2"/>
      <c r="EO1533" s="2" t="s">
        <v>3</v>
      </c>
      <c r="EP1533" s="2"/>
      <c r="EQ1533" s="2">
        <v>0</v>
      </c>
      <c r="ER1533" s="2">
        <v>663.75</v>
      </c>
      <c r="ES1533" s="2">
        <v>0</v>
      </c>
      <c r="ET1533" s="2">
        <v>0</v>
      </c>
      <c r="EU1533" s="2">
        <v>0</v>
      </c>
      <c r="EV1533" s="2">
        <v>663.75</v>
      </c>
      <c r="EW1533" s="2">
        <v>88.5</v>
      </c>
      <c r="EX1533" s="2">
        <v>0</v>
      </c>
      <c r="EY1533" s="2">
        <v>0</v>
      </c>
      <c r="EZ1533" s="2"/>
      <c r="FA1533" s="2"/>
      <c r="FB1533" s="2"/>
      <c r="FC1533" s="2"/>
      <c r="FD1533" s="2"/>
      <c r="FE1533" s="2"/>
      <c r="FF1533" s="2"/>
      <c r="FG1533" s="2"/>
      <c r="FH1533" s="2"/>
      <c r="FI1533" s="2"/>
      <c r="FJ1533" s="2"/>
      <c r="FK1533" s="2"/>
      <c r="FL1533" s="2"/>
      <c r="FM1533" s="2"/>
      <c r="FN1533" s="2"/>
      <c r="FO1533" s="2"/>
      <c r="FP1533" s="2"/>
      <c r="FQ1533" s="2">
        <v>0</v>
      </c>
      <c r="FR1533" s="2">
        <v>0</v>
      </c>
      <c r="FS1533" s="2">
        <v>0</v>
      </c>
      <c r="FT1533" s="2"/>
      <c r="FU1533" s="2"/>
      <c r="FV1533" s="2"/>
      <c r="FW1533" s="2"/>
      <c r="FX1533" s="2">
        <v>89</v>
      </c>
      <c r="FY1533" s="2">
        <v>40</v>
      </c>
      <c r="FZ1533" s="2"/>
      <c r="GA1533" s="2" t="s">
        <v>3</v>
      </c>
      <c r="GB1533" s="2"/>
      <c r="GC1533" s="2"/>
      <c r="GD1533" s="2">
        <v>1</v>
      </c>
      <c r="GE1533" s="2"/>
      <c r="GF1533" s="2">
        <v>-422558440</v>
      </c>
      <c r="GG1533" s="2">
        <v>2</v>
      </c>
      <c r="GH1533" s="2">
        <v>1</v>
      </c>
      <c r="GI1533" s="2">
        <v>-2</v>
      </c>
      <c r="GJ1533" s="2">
        <v>0</v>
      </c>
      <c r="GK1533" s="2">
        <v>0</v>
      </c>
      <c r="GL1533" s="2">
        <f t="shared" si="1140"/>
        <v>0</v>
      </c>
      <c r="GM1533" s="2">
        <f t="shared" si="1141"/>
        <v>123.11</v>
      </c>
      <c r="GN1533" s="2">
        <f t="shared" si="1142"/>
        <v>123.11</v>
      </c>
      <c r="GO1533" s="2">
        <f t="shared" si="1143"/>
        <v>0</v>
      </c>
      <c r="GP1533" s="2">
        <f t="shared" si="1144"/>
        <v>0</v>
      </c>
      <c r="GQ1533" s="2"/>
      <c r="GR1533" s="2">
        <v>0</v>
      </c>
      <c r="GS1533" s="2">
        <v>3</v>
      </c>
      <c r="GT1533" s="2">
        <v>0</v>
      </c>
      <c r="GU1533" s="2" t="s">
        <v>3</v>
      </c>
      <c r="GV1533" s="2">
        <f t="shared" si="1145"/>
        <v>0</v>
      </c>
      <c r="GW1533" s="2">
        <v>1</v>
      </c>
      <c r="GX1533" s="2">
        <f t="shared" si="1146"/>
        <v>0</v>
      </c>
      <c r="GY1533" s="2"/>
      <c r="GZ1533" s="2"/>
      <c r="HA1533" s="2">
        <v>0</v>
      </c>
      <c r="HB1533" s="2">
        <v>0</v>
      </c>
      <c r="HC1533" s="2">
        <f t="shared" si="1147"/>
        <v>0</v>
      </c>
      <c r="HD1533" s="2"/>
      <c r="HE1533" s="2" t="s">
        <v>3</v>
      </c>
      <c r="HF1533" s="2" t="s">
        <v>3</v>
      </c>
      <c r="HG1533" s="2"/>
      <c r="HH1533" s="2"/>
      <c r="HI1533" s="2"/>
      <c r="HJ1533" s="2"/>
      <c r="HK1533" s="2"/>
      <c r="HL1533" s="2"/>
      <c r="HM1533" s="2" t="s">
        <v>3</v>
      </c>
      <c r="HN1533" s="2" t="s">
        <v>258</v>
      </c>
      <c r="HO1533" s="2" t="s">
        <v>259</v>
      </c>
      <c r="HP1533" s="2" t="s">
        <v>256</v>
      </c>
      <c r="HQ1533" s="2" t="s">
        <v>256</v>
      </c>
      <c r="HR1533" s="2"/>
      <c r="HS1533" s="2">
        <v>0</v>
      </c>
      <c r="HT1533" s="2"/>
      <c r="HU1533" s="2"/>
      <c r="HV1533" s="2"/>
      <c r="HW1533" s="2"/>
      <c r="HX1533" s="2"/>
      <c r="HY1533" s="2"/>
      <c r="HZ1533" s="2"/>
      <c r="IA1533" s="2"/>
      <c r="IB1533" s="2"/>
      <c r="IC1533" s="2"/>
      <c r="ID1533" s="2"/>
      <c r="IE1533" s="2"/>
      <c r="IF1533" s="2"/>
      <c r="IG1533" s="2"/>
      <c r="IH1533" s="2"/>
      <c r="II1533" s="2"/>
      <c r="IJ1533" s="2"/>
      <c r="IK1533" s="2">
        <v>0</v>
      </c>
      <c r="IL1533" s="2"/>
      <c r="IM1533" s="2"/>
      <c r="IN1533" s="2"/>
      <c r="IO1533" s="2"/>
      <c r="IP1533" s="2"/>
      <c r="IQ1533" s="2"/>
      <c r="IR1533" s="2"/>
      <c r="IS1533" s="2"/>
      <c r="IT1533" s="2"/>
      <c r="IU1533" s="2"/>
    </row>
    <row r="1534" spans="1:255">
      <c r="A1534">
        <v>17</v>
      </c>
      <c r="B1534">
        <v>1</v>
      </c>
      <c r="C1534">
        <f>ROW(SmtRes!A1048)</f>
        <v>1048</v>
      </c>
      <c r="D1534">
        <f>ROW(EtalonRes!A1034)</f>
        <v>1034</v>
      </c>
      <c r="E1534" t="s">
        <v>170</v>
      </c>
      <c r="F1534" t="s">
        <v>261</v>
      </c>
      <c r="G1534" t="s">
        <v>262</v>
      </c>
      <c r="H1534" t="s">
        <v>253</v>
      </c>
      <c r="I1534">
        <f>ROUND(ROUND(0.081,6),9)</f>
        <v>8.1000000000000003E-2</v>
      </c>
      <c r="J1534">
        <v>0</v>
      </c>
      <c r="K1534">
        <f>ROUND(ROUND(0.081,6),9)</f>
        <v>8.1000000000000003E-2</v>
      </c>
      <c r="L1534">
        <v>8.1000000000000003E-2</v>
      </c>
      <c r="M1534">
        <v>0</v>
      </c>
      <c r="N1534">
        <f t="shared" si="1108"/>
        <v>8.1000000000000003E-2</v>
      </c>
      <c r="O1534">
        <f t="shared" si="1109"/>
        <v>2527.9699999999998</v>
      </c>
      <c r="P1534">
        <f t="shared" si="1110"/>
        <v>0</v>
      </c>
      <c r="Q1534">
        <f t="shared" si="1111"/>
        <v>0</v>
      </c>
      <c r="R1534">
        <f t="shared" si="1112"/>
        <v>0</v>
      </c>
      <c r="S1534">
        <f t="shared" si="1113"/>
        <v>2527.9699999999998</v>
      </c>
      <c r="T1534">
        <f t="shared" si="1114"/>
        <v>0</v>
      </c>
      <c r="U1534">
        <f t="shared" si="1115"/>
        <v>7.1684999999999999</v>
      </c>
      <c r="V1534">
        <f t="shared" si="1116"/>
        <v>0</v>
      </c>
      <c r="W1534">
        <f t="shared" si="1117"/>
        <v>0</v>
      </c>
      <c r="X1534">
        <f t="shared" si="1118"/>
        <v>2249.89</v>
      </c>
      <c r="Y1534">
        <f t="shared" si="1119"/>
        <v>1011.19</v>
      </c>
      <c r="AA1534">
        <v>88889103</v>
      </c>
      <c r="AB1534">
        <f t="shared" si="1120"/>
        <v>663.75</v>
      </c>
      <c r="AC1534">
        <f t="shared" si="1121"/>
        <v>0</v>
      </c>
      <c r="AD1534">
        <f t="shared" si="1122"/>
        <v>0</v>
      </c>
      <c r="AE1534">
        <f t="shared" si="1123"/>
        <v>0</v>
      </c>
      <c r="AF1534">
        <f t="shared" si="1124"/>
        <v>663.75</v>
      </c>
      <c r="AG1534">
        <f t="shared" si="1125"/>
        <v>0</v>
      </c>
      <c r="AH1534">
        <f t="shared" si="1126"/>
        <v>88.5</v>
      </c>
      <c r="AI1534">
        <f t="shared" si="1127"/>
        <v>0</v>
      </c>
      <c r="AJ1534">
        <f t="shared" si="1128"/>
        <v>0</v>
      </c>
      <c r="AK1534">
        <v>663.75</v>
      </c>
      <c r="AL1534">
        <v>0</v>
      </c>
      <c r="AM1534">
        <v>0</v>
      </c>
      <c r="AN1534">
        <v>0</v>
      </c>
      <c r="AO1534">
        <v>663.75</v>
      </c>
      <c r="AP1534">
        <v>0</v>
      </c>
      <c r="AQ1534">
        <v>88.5</v>
      </c>
      <c r="AR1534">
        <v>0</v>
      </c>
      <c r="AS1534">
        <v>0</v>
      </c>
      <c r="AT1534">
        <v>89</v>
      </c>
      <c r="AU1534">
        <v>40</v>
      </c>
      <c r="AV1534">
        <v>1</v>
      </c>
      <c r="AW1534">
        <v>1</v>
      </c>
      <c r="AZ1534">
        <v>1</v>
      </c>
      <c r="BA1534">
        <v>47.02</v>
      </c>
      <c r="BB1534">
        <v>1</v>
      </c>
      <c r="BC1534">
        <v>1</v>
      </c>
      <c r="BD1534" t="s">
        <v>3</v>
      </c>
      <c r="BE1534" t="s">
        <v>3</v>
      </c>
      <c r="BF1534" t="s">
        <v>3</v>
      </c>
      <c r="BG1534" t="s">
        <v>3</v>
      </c>
      <c r="BH1534">
        <v>0</v>
      </c>
      <c r="BI1534">
        <v>1</v>
      </c>
      <c r="BJ1534" t="s">
        <v>263</v>
      </c>
      <c r="BM1534">
        <v>1003</v>
      </c>
      <c r="BN1534">
        <v>0</v>
      </c>
      <c r="BO1534" t="s">
        <v>261</v>
      </c>
      <c r="BP1534">
        <v>1</v>
      </c>
      <c r="BQ1534">
        <v>2</v>
      </c>
      <c r="BR1534">
        <v>0</v>
      </c>
      <c r="BS1534">
        <v>47.02</v>
      </c>
      <c r="BT1534">
        <v>1</v>
      </c>
      <c r="BU1534">
        <v>1</v>
      </c>
      <c r="BV1534">
        <v>1</v>
      </c>
      <c r="BW1534">
        <v>1</v>
      </c>
      <c r="BX1534">
        <v>1</v>
      </c>
      <c r="BY1534" t="s">
        <v>3</v>
      </c>
      <c r="BZ1534">
        <v>89</v>
      </c>
      <c r="CA1534">
        <v>40</v>
      </c>
      <c r="CB1534" t="s">
        <v>3</v>
      </c>
      <c r="CE1534">
        <v>0</v>
      </c>
      <c r="CF1534">
        <v>0</v>
      </c>
      <c r="CG1534">
        <v>0</v>
      </c>
      <c r="CH1534">
        <v>10</v>
      </c>
      <c r="CI1534">
        <v>0</v>
      </c>
      <c r="CJ1534">
        <v>0</v>
      </c>
      <c r="CK1534">
        <v>0</v>
      </c>
      <c r="CL1534">
        <v>0</v>
      </c>
      <c r="CM1534">
        <v>0</v>
      </c>
      <c r="CN1534" t="s">
        <v>3</v>
      </c>
      <c r="CO1534">
        <v>0</v>
      </c>
      <c r="CP1534">
        <f t="shared" si="1129"/>
        <v>2527.9699999999998</v>
      </c>
      <c r="CQ1534">
        <f t="shared" si="1130"/>
        <v>0</v>
      </c>
      <c r="CR1534">
        <f t="shared" si="1131"/>
        <v>0</v>
      </c>
      <c r="CS1534">
        <f t="shared" si="1132"/>
        <v>0</v>
      </c>
      <c r="CT1534">
        <f t="shared" si="1133"/>
        <v>31209.525000000001</v>
      </c>
      <c r="CU1534">
        <f t="shared" si="1134"/>
        <v>0</v>
      </c>
      <c r="CV1534">
        <f t="shared" si="1135"/>
        <v>88.5</v>
      </c>
      <c r="CW1534">
        <f t="shared" si="1136"/>
        <v>0</v>
      </c>
      <c r="CX1534">
        <f t="shared" si="1137"/>
        <v>0</v>
      </c>
      <c r="CY1534">
        <f t="shared" si="1138"/>
        <v>2249.8932999999997</v>
      </c>
      <c r="CZ1534">
        <f t="shared" si="1139"/>
        <v>1011.1879999999999</v>
      </c>
      <c r="DC1534" t="s">
        <v>3</v>
      </c>
      <c r="DD1534" t="s">
        <v>3</v>
      </c>
      <c r="DE1534" t="s">
        <v>3</v>
      </c>
      <c r="DF1534" t="s">
        <v>3</v>
      </c>
      <c r="DG1534" t="s">
        <v>3</v>
      </c>
      <c r="DH1534" t="s">
        <v>3</v>
      </c>
      <c r="DI1534" t="s">
        <v>3</v>
      </c>
      <c r="DJ1534" t="s">
        <v>3</v>
      </c>
      <c r="DK1534" t="s">
        <v>3</v>
      </c>
      <c r="DL1534" t="s">
        <v>3</v>
      </c>
      <c r="DM1534" t="s">
        <v>3</v>
      </c>
      <c r="DN1534">
        <v>0</v>
      </c>
      <c r="DO1534">
        <v>0</v>
      </c>
      <c r="DP1534">
        <v>1</v>
      </c>
      <c r="DQ1534">
        <v>1</v>
      </c>
      <c r="DU1534">
        <v>1013</v>
      </c>
      <c r="DV1534" t="s">
        <v>253</v>
      </c>
      <c r="DW1534" t="s">
        <v>253</v>
      </c>
      <c r="DX1534">
        <v>1</v>
      </c>
      <c r="DZ1534" t="s">
        <v>3</v>
      </c>
      <c r="EA1534" t="s">
        <v>3</v>
      </c>
      <c r="EB1534" t="s">
        <v>3</v>
      </c>
      <c r="EC1534" t="s">
        <v>3</v>
      </c>
      <c r="EE1534">
        <v>64991277</v>
      </c>
      <c r="EF1534">
        <v>2</v>
      </c>
      <c r="EG1534" t="s">
        <v>32</v>
      </c>
      <c r="EH1534">
        <v>1</v>
      </c>
      <c r="EI1534" t="s">
        <v>255</v>
      </c>
      <c r="EJ1534">
        <v>1</v>
      </c>
      <c r="EK1534">
        <v>1003</v>
      </c>
      <c r="EL1534" t="s">
        <v>256</v>
      </c>
      <c r="EM1534" t="s">
        <v>257</v>
      </c>
      <c r="EO1534" t="s">
        <v>3</v>
      </c>
      <c r="EQ1534">
        <v>0</v>
      </c>
      <c r="ER1534">
        <v>663.75</v>
      </c>
      <c r="ES1534">
        <v>0</v>
      </c>
      <c r="ET1534">
        <v>0</v>
      </c>
      <c r="EU1534">
        <v>0</v>
      </c>
      <c r="EV1534">
        <v>663.75</v>
      </c>
      <c r="EW1534">
        <v>88.5</v>
      </c>
      <c r="EX1534">
        <v>0</v>
      </c>
      <c r="EY1534">
        <v>0</v>
      </c>
      <c r="FQ1534">
        <v>0</v>
      </c>
      <c r="FR1534">
        <v>0</v>
      </c>
      <c r="FS1534">
        <v>0</v>
      </c>
      <c r="FX1534">
        <v>89</v>
      </c>
      <c r="FY1534">
        <v>40</v>
      </c>
      <c r="GA1534" t="s">
        <v>3</v>
      </c>
      <c r="GD1534">
        <v>1</v>
      </c>
      <c r="GF1534">
        <v>-422558440</v>
      </c>
      <c r="GG1534">
        <v>2</v>
      </c>
      <c r="GH1534">
        <v>1</v>
      </c>
      <c r="GI1534">
        <v>2</v>
      </c>
      <c r="GJ1534">
        <v>0</v>
      </c>
      <c r="GK1534">
        <v>0</v>
      </c>
      <c r="GL1534">
        <f t="shared" si="1140"/>
        <v>0</v>
      </c>
      <c r="GM1534">
        <f t="shared" si="1141"/>
        <v>5789.05</v>
      </c>
      <c r="GN1534">
        <f t="shared" si="1142"/>
        <v>5789.05</v>
      </c>
      <c r="GO1534">
        <f t="shared" si="1143"/>
        <v>0</v>
      </c>
      <c r="GP1534">
        <f t="shared" si="1144"/>
        <v>0</v>
      </c>
      <c r="GR1534">
        <v>0</v>
      </c>
      <c r="GS1534">
        <v>3</v>
      </c>
      <c r="GT1534">
        <v>0</v>
      </c>
      <c r="GU1534" t="s">
        <v>3</v>
      </c>
      <c r="GV1534">
        <f t="shared" si="1145"/>
        <v>0</v>
      </c>
      <c r="GW1534">
        <v>1</v>
      </c>
      <c r="GX1534">
        <f t="shared" si="1146"/>
        <v>0</v>
      </c>
      <c r="HA1534">
        <v>0</v>
      </c>
      <c r="HB1534">
        <v>0</v>
      </c>
      <c r="HC1534">
        <f t="shared" si="1147"/>
        <v>0</v>
      </c>
      <c r="HE1534" t="s">
        <v>3</v>
      </c>
      <c r="HF1534" t="s">
        <v>3</v>
      </c>
      <c r="HM1534" t="s">
        <v>3</v>
      </c>
      <c r="HN1534" t="s">
        <v>258</v>
      </c>
      <c r="HO1534" t="s">
        <v>259</v>
      </c>
      <c r="HP1534" t="s">
        <v>256</v>
      </c>
      <c r="HQ1534" t="s">
        <v>256</v>
      </c>
      <c r="HS1534">
        <v>0</v>
      </c>
      <c r="IK1534">
        <v>0</v>
      </c>
    </row>
    <row r="1535" spans="1:255">
      <c r="A1535" s="2">
        <v>17</v>
      </c>
      <c r="B1535" s="2">
        <v>1</v>
      </c>
      <c r="C1535" s="2">
        <f>ROW(SmtRes!A1057)</f>
        <v>1057</v>
      </c>
      <c r="D1535" s="2">
        <f>ROW(EtalonRes!A1042)</f>
        <v>1042</v>
      </c>
      <c r="E1535" s="2" t="s">
        <v>174</v>
      </c>
      <c r="F1535" s="2" t="s">
        <v>265</v>
      </c>
      <c r="G1535" s="2" t="s">
        <v>636</v>
      </c>
      <c r="H1535" s="2" t="s">
        <v>267</v>
      </c>
      <c r="I1535" s="2">
        <f>ROUND(ROUND(0.8,6),9)</f>
        <v>0.8</v>
      </c>
      <c r="J1535" s="2">
        <v>0</v>
      </c>
      <c r="K1535" s="2">
        <f>ROUND(ROUND(0.8,6),9)</f>
        <v>0.8</v>
      </c>
      <c r="L1535" s="2">
        <v>0.8</v>
      </c>
      <c r="M1535" s="2">
        <v>0</v>
      </c>
      <c r="N1535" s="2">
        <f t="shared" si="1108"/>
        <v>0.8</v>
      </c>
      <c r="O1535" s="2">
        <f t="shared" si="1109"/>
        <v>149.09</v>
      </c>
      <c r="P1535" s="2">
        <f t="shared" si="1110"/>
        <v>23.57</v>
      </c>
      <c r="Q1535" s="2">
        <f t="shared" si="1111"/>
        <v>45.06</v>
      </c>
      <c r="R1535" s="2">
        <f t="shared" si="1112"/>
        <v>2.06</v>
      </c>
      <c r="S1535" s="2">
        <f t="shared" si="1113"/>
        <v>80.459999999999994</v>
      </c>
      <c r="T1535" s="2">
        <f t="shared" si="1114"/>
        <v>0</v>
      </c>
      <c r="U1535" s="2">
        <f t="shared" si="1115"/>
        <v>8.56</v>
      </c>
      <c r="V1535" s="2">
        <f t="shared" si="1116"/>
        <v>0.15200000000000002</v>
      </c>
      <c r="W1535" s="2">
        <f t="shared" si="1117"/>
        <v>0</v>
      </c>
      <c r="X1535" s="2">
        <f t="shared" si="1118"/>
        <v>80.040000000000006</v>
      </c>
      <c r="Y1535" s="2">
        <f t="shared" si="1119"/>
        <v>42.09</v>
      </c>
      <c r="Z1535" s="2"/>
      <c r="AA1535" s="2">
        <v>88889161</v>
      </c>
      <c r="AB1535" s="2">
        <f t="shared" si="1120"/>
        <v>186.36</v>
      </c>
      <c r="AC1535" s="2">
        <f t="shared" si="1121"/>
        <v>29.46</v>
      </c>
      <c r="AD1535" s="2">
        <f t="shared" si="1122"/>
        <v>56.32</v>
      </c>
      <c r="AE1535" s="2">
        <f t="shared" si="1123"/>
        <v>2.57</v>
      </c>
      <c r="AF1535" s="2">
        <f t="shared" si="1124"/>
        <v>100.58</v>
      </c>
      <c r="AG1535" s="2">
        <f t="shared" si="1125"/>
        <v>0</v>
      </c>
      <c r="AH1535" s="2">
        <f t="shared" si="1126"/>
        <v>10.7</v>
      </c>
      <c r="AI1535" s="2">
        <f t="shared" si="1127"/>
        <v>0.19</v>
      </c>
      <c r="AJ1535" s="2">
        <f t="shared" si="1128"/>
        <v>0</v>
      </c>
      <c r="AK1535" s="2">
        <v>186.36</v>
      </c>
      <c r="AL1535" s="2">
        <v>29.46</v>
      </c>
      <c r="AM1535" s="2">
        <v>56.32</v>
      </c>
      <c r="AN1535" s="2">
        <v>2.57</v>
      </c>
      <c r="AO1535" s="2">
        <v>100.58</v>
      </c>
      <c r="AP1535" s="2">
        <v>0</v>
      </c>
      <c r="AQ1535" s="2">
        <v>10.7</v>
      </c>
      <c r="AR1535" s="2">
        <v>0.19</v>
      </c>
      <c r="AS1535" s="2">
        <v>0</v>
      </c>
      <c r="AT1535" s="2">
        <v>97</v>
      </c>
      <c r="AU1535" s="2">
        <v>51</v>
      </c>
      <c r="AV1535" s="2">
        <v>1</v>
      </c>
      <c r="AW1535" s="2">
        <v>1</v>
      </c>
      <c r="AX1535" s="2"/>
      <c r="AY1535" s="2"/>
      <c r="AZ1535" s="2">
        <v>1</v>
      </c>
      <c r="BA1535" s="2">
        <v>1</v>
      </c>
      <c r="BB1535" s="2">
        <v>1</v>
      </c>
      <c r="BC1535" s="2">
        <v>1</v>
      </c>
      <c r="BD1535" s="2" t="s">
        <v>3</v>
      </c>
      <c r="BE1535" s="2" t="s">
        <v>3</v>
      </c>
      <c r="BF1535" s="2" t="s">
        <v>3</v>
      </c>
      <c r="BG1535" s="2" t="s">
        <v>3</v>
      </c>
      <c r="BH1535" s="2">
        <v>0</v>
      </c>
      <c r="BI1535" s="2">
        <v>2</v>
      </c>
      <c r="BJ1535" s="2" t="s">
        <v>268</v>
      </c>
      <c r="BK1535" s="2"/>
      <c r="BL1535" s="2"/>
      <c r="BM1535" s="2">
        <v>108001</v>
      </c>
      <c r="BN1535" s="2">
        <v>0</v>
      </c>
      <c r="BO1535" s="2" t="s">
        <v>3</v>
      </c>
      <c r="BP1535" s="2">
        <v>0</v>
      </c>
      <c r="BQ1535" s="2">
        <v>3</v>
      </c>
      <c r="BR1535" s="2">
        <v>0</v>
      </c>
      <c r="BS1535" s="2">
        <v>1</v>
      </c>
      <c r="BT1535" s="2">
        <v>1</v>
      </c>
      <c r="BU1535" s="2">
        <v>1</v>
      </c>
      <c r="BV1535" s="2">
        <v>1</v>
      </c>
      <c r="BW1535" s="2">
        <v>1</v>
      </c>
      <c r="BX1535" s="2">
        <v>1</v>
      </c>
      <c r="BY1535" s="2" t="s">
        <v>3</v>
      </c>
      <c r="BZ1535" s="2">
        <v>97</v>
      </c>
      <c r="CA1535" s="2">
        <v>51</v>
      </c>
      <c r="CB1535" s="2" t="s">
        <v>3</v>
      </c>
      <c r="CC1535" s="2"/>
      <c r="CD1535" s="2"/>
      <c r="CE1535" s="2">
        <v>0</v>
      </c>
      <c r="CF1535" s="2">
        <v>0</v>
      </c>
      <c r="CG1535" s="2">
        <v>0</v>
      </c>
      <c r="CH1535" s="2">
        <v>11</v>
      </c>
      <c r="CI1535" s="2">
        <v>0</v>
      </c>
      <c r="CJ1535" s="2">
        <v>0</v>
      </c>
      <c r="CK1535" s="2">
        <v>0</v>
      </c>
      <c r="CL1535" s="2">
        <v>0</v>
      </c>
      <c r="CM1535" s="2">
        <v>0</v>
      </c>
      <c r="CN1535" s="2" t="s">
        <v>3</v>
      </c>
      <c r="CO1535" s="2">
        <v>0</v>
      </c>
      <c r="CP1535" s="2">
        <f t="shared" si="1129"/>
        <v>149.08999999999997</v>
      </c>
      <c r="CQ1535" s="2">
        <f t="shared" si="1130"/>
        <v>29.46</v>
      </c>
      <c r="CR1535" s="2">
        <f t="shared" si="1131"/>
        <v>56.32</v>
      </c>
      <c r="CS1535" s="2">
        <f t="shared" si="1132"/>
        <v>2.57</v>
      </c>
      <c r="CT1535" s="2">
        <f t="shared" si="1133"/>
        <v>100.58</v>
      </c>
      <c r="CU1535" s="2">
        <f t="shared" si="1134"/>
        <v>0</v>
      </c>
      <c r="CV1535" s="2">
        <f t="shared" si="1135"/>
        <v>10.7</v>
      </c>
      <c r="CW1535" s="2">
        <f t="shared" si="1136"/>
        <v>0.19</v>
      </c>
      <c r="CX1535" s="2">
        <f t="shared" si="1137"/>
        <v>0</v>
      </c>
      <c r="CY1535" s="2">
        <f t="shared" si="1138"/>
        <v>80.044399999999996</v>
      </c>
      <c r="CZ1535" s="2">
        <f t="shared" si="1139"/>
        <v>42.085199999999993</v>
      </c>
      <c r="DA1535" s="2"/>
      <c r="DB1535" s="2"/>
      <c r="DC1535" s="2" t="s">
        <v>3</v>
      </c>
      <c r="DD1535" s="2" t="s">
        <v>3</v>
      </c>
      <c r="DE1535" s="2" t="s">
        <v>3</v>
      </c>
      <c r="DF1535" s="2" t="s">
        <v>3</v>
      </c>
      <c r="DG1535" s="2" t="s">
        <v>3</v>
      </c>
      <c r="DH1535" s="2" t="s">
        <v>3</v>
      </c>
      <c r="DI1535" s="2" t="s">
        <v>3</v>
      </c>
      <c r="DJ1535" s="2" t="s">
        <v>3</v>
      </c>
      <c r="DK1535" s="2" t="s">
        <v>3</v>
      </c>
      <c r="DL1535" s="2" t="s">
        <v>3</v>
      </c>
      <c r="DM1535" s="2" t="s">
        <v>3</v>
      </c>
      <c r="DN1535" s="2">
        <v>0</v>
      </c>
      <c r="DO1535" s="2">
        <v>0</v>
      </c>
      <c r="DP1535" s="2">
        <v>1</v>
      </c>
      <c r="DQ1535" s="2">
        <v>1</v>
      </c>
      <c r="DR1535" s="2"/>
      <c r="DS1535" s="2"/>
      <c r="DT1535" s="2"/>
      <c r="DU1535" s="2">
        <v>1010</v>
      </c>
      <c r="DV1535" s="2" t="s">
        <v>267</v>
      </c>
      <c r="DW1535" s="2" t="s">
        <v>267</v>
      </c>
      <c r="DX1535" s="2">
        <v>10</v>
      </c>
      <c r="DY1535" s="2"/>
      <c r="DZ1535" s="2" t="s">
        <v>3</v>
      </c>
      <c r="EA1535" s="2" t="s">
        <v>3</v>
      </c>
      <c r="EB1535" s="2" t="s">
        <v>3</v>
      </c>
      <c r="EC1535" s="2" t="s">
        <v>3</v>
      </c>
      <c r="ED1535" s="2"/>
      <c r="EE1535" s="2">
        <v>64991579</v>
      </c>
      <c r="EF1535" s="2">
        <v>3</v>
      </c>
      <c r="EG1535" s="2" t="s">
        <v>26</v>
      </c>
      <c r="EH1535" s="2">
        <v>0</v>
      </c>
      <c r="EI1535" s="2" t="s">
        <v>3</v>
      </c>
      <c r="EJ1535" s="2">
        <v>2</v>
      </c>
      <c r="EK1535" s="2">
        <v>108001</v>
      </c>
      <c r="EL1535" s="2" t="s">
        <v>127</v>
      </c>
      <c r="EM1535" s="2" t="s">
        <v>128</v>
      </c>
      <c r="EN1535" s="2"/>
      <c r="EO1535" s="2" t="s">
        <v>3</v>
      </c>
      <c r="EP1535" s="2"/>
      <c r="EQ1535" s="2">
        <v>0</v>
      </c>
      <c r="ER1535" s="2">
        <v>186.36</v>
      </c>
      <c r="ES1535" s="2">
        <v>29.46</v>
      </c>
      <c r="ET1535" s="2">
        <v>56.32</v>
      </c>
      <c r="EU1535" s="2">
        <v>2.57</v>
      </c>
      <c r="EV1535" s="2">
        <v>100.58</v>
      </c>
      <c r="EW1535" s="2">
        <v>10.7</v>
      </c>
      <c r="EX1535" s="2">
        <v>0.19</v>
      </c>
      <c r="EY1535" s="2">
        <v>0</v>
      </c>
      <c r="EZ1535" s="2"/>
      <c r="FA1535" s="2"/>
      <c r="FB1535" s="2"/>
      <c r="FC1535" s="2"/>
      <c r="FD1535" s="2"/>
      <c r="FE1535" s="2"/>
      <c r="FF1535" s="2"/>
      <c r="FG1535" s="2"/>
      <c r="FH1535" s="2"/>
      <c r="FI1535" s="2"/>
      <c r="FJ1535" s="2"/>
      <c r="FK1535" s="2"/>
      <c r="FL1535" s="2"/>
      <c r="FM1535" s="2"/>
      <c r="FN1535" s="2"/>
      <c r="FO1535" s="2"/>
      <c r="FP1535" s="2"/>
      <c r="FQ1535" s="2">
        <v>0</v>
      </c>
      <c r="FR1535" s="2">
        <v>0</v>
      </c>
      <c r="FS1535" s="2">
        <v>0</v>
      </c>
      <c r="FT1535" s="2"/>
      <c r="FU1535" s="2"/>
      <c r="FV1535" s="2"/>
      <c r="FW1535" s="2"/>
      <c r="FX1535" s="2">
        <v>97</v>
      </c>
      <c r="FY1535" s="2">
        <v>51</v>
      </c>
      <c r="FZ1535" s="2"/>
      <c r="GA1535" s="2" t="s">
        <v>3</v>
      </c>
      <c r="GB1535" s="2"/>
      <c r="GC1535" s="2"/>
      <c r="GD1535" s="2">
        <v>1</v>
      </c>
      <c r="GE1535" s="2"/>
      <c r="GF1535" s="2">
        <v>-1007187718</v>
      </c>
      <c r="GG1535" s="2">
        <v>2</v>
      </c>
      <c r="GH1535" s="2">
        <v>1</v>
      </c>
      <c r="GI1535" s="2">
        <v>-2</v>
      </c>
      <c r="GJ1535" s="2">
        <v>0</v>
      </c>
      <c r="GK1535" s="2">
        <v>0</v>
      </c>
      <c r="GL1535" s="2">
        <f t="shared" si="1140"/>
        <v>0</v>
      </c>
      <c r="GM1535" s="2">
        <f t="shared" si="1141"/>
        <v>271.22000000000003</v>
      </c>
      <c r="GN1535" s="2">
        <f t="shared" si="1142"/>
        <v>0</v>
      </c>
      <c r="GO1535" s="2">
        <f t="shared" si="1143"/>
        <v>271.22000000000003</v>
      </c>
      <c r="GP1535" s="2">
        <f t="shared" si="1144"/>
        <v>0</v>
      </c>
      <c r="GQ1535" s="2"/>
      <c r="GR1535" s="2">
        <v>0</v>
      </c>
      <c r="GS1535" s="2">
        <v>3</v>
      </c>
      <c r="GT1535" s="2">
        <v>0</v>
      </c>
      <c r="GU1535" s="2" t="s">
        <v>3</v>
      </c>
      <c r="GV1535" s="2">
        <f t="shared" si="1145"/>
        <v>0</v>
      </c>
      <c r="GW1535" s="2">
        <v>1</v>
      </c>
      <c r="GX1535" s="2">
        <f t="shared" si="1146"/>
        <v>0</v>
      </c>
      <c r="GY1535" s="2"/>
      <c r="GZ1535" s="2"/>
      <c r="HA1535" s="2">
        <v>0</v>
      </c>
      <c r="HB1535" s="2">
        <v>0</v>
      </c>
      <c r="HC1535" s="2">
        <f t="shared" si="1147"/>
        <v>0</v>
      </c>
      <c r="HD1535" s="2"/>
      <c r="HE1535" s="2" t="s">
        <v>3</v>
      </c>
      <c r="HF1535" s="2" t="s">
        <v>3</v>
      </c>
      <c r="HG1535" s="2"/>
      <c r="HH1535" s="2"/>
      <c r="HI1535" s="2"/>
      <c r="HJ1535" s="2"/>
      <c r="HK1535" s="2"/>
      <c r="HL1535" s="2"/>
      <c r="HM1535" s="2" t="s">
        <v>3</v>
      </c>
      <c r="HN1535" s="2" t="s">
        <v>129</v>
      </c>
      <c r="HO1535" s="2" t="s">
        <v>130</v>
      </c>
      <c r="HP1535" s="2" t="s">
        <v>127</v>
      </c>
      <c r="HQ1535" s="2" t="s">
        <v>127</v>
      </c>
      <c r="HR1535" s="2"/>
      <c r="HS1535" s="2">
        <v>0</v>
      </c>
      <c r="HT1535" s="2"/>
      <c r="HU1535" s="2"/>
      <c r="HV1535" s="2"/>
      <c r="HW1535" s="2"/>
      <c r="HX1535" s="2"/>
      <c r="HY1535" s="2"/>
      <c r="HZ1535" s="2"/>
      <c r="IA1535" s="2"/>
      <c r="IB1535" s="2"/>
      <c r="IC1535" s="2"/>
      <c r="ID1535" s="2"/>
      <c r="IE1535" s="2"/>
      <c r="IF1535" s="2"/>
      <c r="IG1535" s="2"/>
      <c r="IH1535" s="2"/>
      <c r="II1535" s="2"/>
      <c r="IJ1535" s="2"/>
      <c r="IK1535" s="2">
        <v>0</v>
      </c>
      <c r="IL1535" s="2"/>
      <c r="IM1535" s="2"/>
      <c r="IN1535" s="2"/>
      <c r="IO1535" s="2"/>
      <c r="IP1535" s="2"/>
      <c r="IQ1535" s="2"/>
      <c r="IR1535" s="2"/>
      <c r="IS1535" s="2"/>
      <c r="IT1535" s="2"/>
      <c r="IU1535" s="2"/>
    </row>
    <row r="1536" spans="1:255">
      <c r="A1536">
        <v>17</v>
      </c>
      <c r="B1536">
        <v>1</v>
      </c>
      <c r="C1536">
        <f>ROW(SmtRes!A1066)</f>
        <v>1066</v>
      </c>
      <c r="D1536">
        <f>ROW(EtalonRes!A1050)</f>
        <v>1050</v>
      </c>
      <c r="E1536" t="s">
        <v>174</v>
      </c>
      <c r="F1536" t="s">
        <v>265</v>
      </c>
      <c r="G1536" t="s">
        <v>636</v>
      </c>
      <c r="H1536" t="s">
        <v>267</v>
      </c>
      <c r="I1536">
        <f>ROUND(ROUND(0.8,6),9)</f>
        <v>0.8</v>
      </c>
      <c r="J1536">
        <v>0</v>
      </c>
      <c r="K1536">
        <f>ROUND(ROUND(0.8,6),9)</f>
        <v>0.8</v>
      </c>
      <c r="L1536">
        <v>0.8</v>
      </c>
      <c r="M1536">
        <v>0</v>
      </c>
      <c r="N1536">
        <f t="shared" si="1108"/>
        <v>0.8</v>
      </c>
      <c r="O1536">
        <f t="shared" si="1109"/>
        <v>4790.12</v>
      </c>
      <c r="P1536">
        <f t="shared" si="1110"/>
        <v>401.6</v>
      </c>
      <c r="Q1536">
        <f t="shared" si="1111"/>
        <v>605.1</v>
      </c>
      <c r="R1536">
        <f t="shared" si="1112"/>
        <v>96.67</v>
      </c>
      <c r="S1536">
        <f t="shared" si="1113"/>
        <v>3783.42</v>
      </c>
      <c r="T1536">
        <f t="shared" si="1114"/>
        <v>0</v>
      </c>
      <c r="U1536">
        <f t="shared" si="1115"/>
        <v>8.56</v>
      </c>
      <c r="V1536">
        <f t="shared" si="1116"/>
        <v>0.15200000000000002</v>
      </c>
      <c r="W1536">
        <f t="shared" si="1117"/>
        <v>0</v>
      </c>
      <c r="X1536">
        <f t="shared" si="1118"/>
        <v>3763.69</v>
      </c>
      <c r="Y1536">
        <f t="shared" si="1119"/>
        <v>1978.85</v>
      </c>
      <c r="AA1536">
        <v>88889103</v>
      </c>
      <c r="AB1536">
        <f t="shared" si="1120"/>
        <v>186.36</v>
      </c>
      <c r="AC1536">
        <f t="shared" si="1121"/>
        <v>29.46</v>
      </c>
      <c r="AD1536">
        <f t="shared" si="1122"/>
        <v>56.32</v>
      </c>
      <c r="AE1536">
        <f t="shared" si="1123"/>
        <v>2.57</v>
      </c>
      <c r="AF1536">
        <f t="shared" si="1124"/>
        <v>100.58</v>
      </c>
      <c r="AG1536">
        <f t="shared" si="1125"/>
        <v>0</v>
      </c>
      <c r="AH1536">
        <f t="shared" si="1126"/>
        <v>10.7</v>
      </c>
      <c r="AI1536">
        <f t="shared" si="1127"/>
        <v>0.19</v>
      </c>
      <c r="AJ1536">
        <f t="shared" si="1128"/>
        <v>0</v>
      </c>
      <c r="AK1536">
        <v>186.36</v>
      </c>
      <c r="AL1536">
        <v>29.46</v>
      </c>
      <c r="AM1536">
        <v>56.32</v>
      </c>
      <c r="AN1536">
        <v>2.57</v>
      </c>
      <c r="AO1536">
        <v>100.58</v>
      </c>
      <c r="AP1536">
        <v>0</v>
      </c>
      <c r="AQ1536">
        <v>10.7</v>
      </c>
      <c r="AR1536">
        <v>0.19</v>
      </c>
      <c r="AS1536">
        <v>0</v>
      </c>
      <c r="AT1536">
        <v>97</v>
      </c>
      <c r="AU1536">
        <v>51</v>
      </c>
      <c r="AV1536">
        <v>1</v>
      </c>
      <c r="AW1536">
        <v>1</v>
      </c>
      <c r="AZ1536">
        <v>1</v>
      </c>
      <c r="BA1536">
        <v>47.02</v>
      </c>
      <c r="BB1536">
        <v>13.43</v>
      </c>
      <c r="BC1536">
        <v>17.04</v>
      </c>
      <c r="BD1536" t="s">
        <v>3</v>
      </c>
      <c r="BE1536" t="s">
        <v>3</v>
      </c>
      <c r="BF1536" t="s">
        <v>3</v>
      </c>
      <c r="BG1536" t="s">
        <v>3</v>
      </c>
      <c r="BH1536">
        <v>0</v>
      </c>
      <c r="BI1536">
        <v>2</v>
      </c>
      <c r="BJ1536" t="s">
        <v>268</v>
      </c>
      <c r="BM1536">
        <v>108001</v>
      </c>
      <c r="BN1536">
        <v>0</v>
      </c>
      <c r="BO1536" t="s">
        <v>265</v>
      </c>
      <c r="BP1536">
        <v>1</v>
      </c>
      <c r="BQ1536">
        <v>3</v>
      </c>
      <c r="BR1536">
        <v>0</v>
      </c>
      <c r="BS1536">
        <v>47.02</v>
      </c>
      <c r="BT1536">
        <v>1</v>
      </c>
      <c r="BU1536">
        <v>1</v>
      </c>
      <c r="BV1536">
        <v>1</v>
      </c>
      <c r="BW1536">
        <v>1</v>
      </c>
      <c r="BX1536">
        <v>1</v>
      </c>
      <c r="BY1536" t="s">
        <v>3</v>
      </c>
      <c r="BZ1536">
        <v>97</v>
      </c>
      <c r="CA1536">
        <v>51</v>
      </c>
      <c r="CB1536" t="s">
        <v>3</v>
      </c>
      <c r="CE1536">
        <v>0</v>
      </c>
      <c r="CF1536">
        <v>0</v>
      </c>
      <c r="CG1536">
        <v>0</v>
      </c>
      <c r="CH1536">
        <v>11</v>
      </c>
      <c r="CI1536">
        <v>0</v>
      </c>
      <c r="CJ1536">
        <v>0</v>
      </c>
      <c r="CK1536">
        <v>0</v>
      </c>
      <c r="CL1536">
        <v>0</v>
      </c>
      <c r="CM1536">
        <v>0</v>
      </c>
      <c r="CN1536" t="s">
        <v>3</v>
      </c>
      <c r="CO1536">
        <v>0</v>
      </c>
      <c r="CP1536">
        <f t="shared" si="1129"/>
        <v>4790.12</v>
      </c>
      <c r="CQ1536">
        <f t="shared" si="1130"/>
        <v>501.9984</v>
      </c>
      <c r="CR1536">
        <f t="shared" si="1131"/>
        <v>756.37760000000003</v>
      </c>
      <c r="CS1536">
        <f t="shared" si="1132"/>
        <v>120.84140000000001</v>
      </c>
      <c r="CT1536">
        <f t="shared" si="1133"/>
        <v>4729.2716</v>
      </c>
      <c r="CU1536">
        <f t="shared" si="1134"/>
        <v>0</v>
      </c>
      <c r="CV1536">
        <f t="shared" si="1135"/>
        <v>10.7</v>
      </c>
      <c r="CW1536">
        <f t="shared" si="1136"/>
        <v>0.19</v>
      </c>
      <c r="CX1536">
        <f t="shared" si="1137"/>
        <v>0</v>
      </c>
      <c r="CY1536">
        <f t="shared" si="1138"/>
        <v>3763.6873000000005</v>
      </c>
      <c r="CZ1536">
        <f t="shared" si="1139"/>
        <v>1978.8459</v>
      </c>
      <c r="DC1536" t="s">
        <v>3</v>
      </c>
      <c r="DD1536" t="s">
        <v>3</v>
      </c>
      <c r="DE1536" t="s">
        <v>3</v>
      </c>
      <c r="DF1536" t="s">
        <v>3</v>
      </c>
      <c r="DG1536" t="s">
        <v>3</v>
      </c>
      <c r="DH1536" t="s">
        <v>3</v>
      </c>
      <c r="DI1536" t="s">
        <v>3</v>
      </c>
      <c r="DJ1536" t="s">
        <v>3</v>
      </c>
      <c r="DK1536" t="s">
        <v>3</v>
      </c>
      <c r="DL1536" t="s">
        <v>3</v>
      </c>
      <c r="DM1536" t="s">
        <v>3</v>
      </c>
      <c r="DN1536">
        <v>0</v>
      </c>
      <c r="DO1536">
        <v>0</v>
      </c>
      <c r="DP1536">
        <v>1</v>
      </c>
      <c r="DQ1536">
        <v>1</v>
      </c>
      <c r="DU1536">
        <v>1010</v>
      </c>
      <c r="DV1536" t="s">
        <v>267</v>
      </c>
      <c r="DW1536" t="s">
        <v>267</v>
      </c>
      <c r="DX1536">
        <v>10</v>
      </c>
      <c r="DZ1536" t="s">
        <v>3</v>
      </c>
      <c r="EA1536" t="s">
        <v>3</v>
      </c>
      <c r="EB1536" t="s">
        <v>3</v>
      </c>
      <c r="EC1536" t="s">
        <v>3</v>
      </c>
      <c r="EE1536">
        <v>64991579</v>
      </c>
      <c r="EF1536">
        <v>3</v>
      </c>
      <c r="EG1536" t="s">
        <v>26</v>
      </c>
      <c r="EH1536">
        <v>0</v>
      </c>
      <c r="EI1536" t="s">
        <v>3</v>
      </c>
      <c r="EJ1536">
        <v>2</v>
      </c>
      <c r="EK1536">
        <v>108001</v>
      </c>
      <c r="EL1536" t="s">
        <v>127</v>
      </c>
      <c r="EM1536" t="s">
        <v>128</v>
      </c>
      <c r="EO1536" t="s">
        <v>3</v>
      </c>
      <c r="EQ1536">
        <v>0</v>
      </c>
      <c r="ER1536">
        <v>186.36</v>
      </c>
      <c r="ES1536">
        <v>29.46</v>
      </c>
      <c r="ET1536">
        <v>56.32</v>
      </c>
      <c r="EU1536">
        <v>2.57</v>
      </c>
      <c r="EV1536">
        <v>100.58</v>
      </c>
      <c r="EW1536">
        <v>10.7</v>
      </c>
      <c r="EX1536">
        <v>0.19</v>
      </c>
      <c r="EY1536">
        <v>0</v>
      </c>
      <c r="FQ1536">
        <v>0</v>
      </c>
      <c r="FR1536">
        <v>0</v>
      </c>
      <c r="FS1536">
        <v>0</v>
      </c>
      <c r="FX1536">
        <v>97</v>
      </c>
      <c r="FY1536">
        <v>51</v>
      </c>
      <c r="GA1536" t="s">
        <v>3</v>
      </c>
      <c r="GD1536">
        <v>1</v>
      </c>
      <c r="GF1536">
        <v>-1007187718</v>
      </c>
      <c r="GG1536">
        <v>2</v>
      </c>
      <c r="GH1536">
        <v>1</v>
      </c>
      <c r="GI1536">
        <v>2</v>
      </c>
      <c r="GJ1536">
        <v>0</v>
      </c>
      <c r="GK1536">
        <v>0</v>
      </c>
      <c r="GL1536">
        <f t="shared" si="1140"/>
        <v>0</v>
      </c>
      <c r="GM1536">
        <f t="shared" si="1141"/>
        <v>10532.66</v>
      </c>
      <c r="GN1536">
        <f t="shared" si="1142"/>
        <v>0</v>
      </c>
      <c r="GO1536">
        <f t="shared" si="1143"/>
        <v>10532.66</v>
      </c>
      <c r="GP1536">
        <f t="shared" si="1144"/>
        <v>0</v>
      </c>
      <c r="GR1536">
        <v>0</v>
      </c>
      <c r="GS1536">
        <v>3</v>
      </c>
      <c r="GT1536">
        <v>0</v>
      </c>
      <c r="GU1536" t="s">
        <v>3</v>
      </c>
      <c r="GV1536">
        <f t="shared" si="1145"/>
        <v>0</v>
      </c>
      <c r="GW1536">
        <v>1</v>
      </c>
      <c r="GX1536">
        <f t="shared" si="1146"/>
        <v>0</v>
      </c>
      <c r="HA1536">
        <v>0</v>
      </c>
      <c r="HB1536">
        <v>0</v>
      </c>
      <c r="HC1536">
        <f t="shared" si="1147"/>
        <v>0</v>
      </c>
      <c r="HE1536" t="s">
        <v>3</v>
      </c>
      <c r="HF1536" t="s">
        <v>3</v>
      </c>
      <c r="HM1536" t="s">
        <v>3</v>
      </c>
      <c r="HN1536" t="s">
        <v>129</v>
      </c>
      <c r="HO1536" t="s">
        <v>130</v>
      </c>
      <c r="HP1536" t="s">
        <v>127</v>
      </c>
      <c r="HQ1536" t="s">
        <v>127</v>
      </c>
      <c r="HS1536">
        <v>0</v>
      </c>
      <c r="IK1536">
        <v>0</v>
      </c>
    </row>
    <row r="1537" spans="1:255">
      <c r="A1537" s="2">
        <v>18</v>
      </c>
      <c r="B1537" s="2">
        <v>1</v>
      </c>
      <c r="C1537" s="2">
        <v>1054</v>
      </c>
      <c r="D1537" s="2"/>
      <c r="E1537" s="2" t="s">
        <v>183</v>
      </c>
      <c r="F1537" s="2" t="s">
        <v>270</v>
      </c>
      <c r="G1537" s="2" t="s">
        <v>271</v>
      </c>
      <c r="H1537" s="2" t="s">
        <v>52</v>
      </c>
      <c r="I1537" s="2">
        <f>I1535*J1537</f>
        <v>9.0480000000000005E-2</v>
      </c>
      <c r="J1537" s="2">
        <v>0.11310000000000001</v>
      </c>
      <c r="K1537" s="2">
        <v>0.11310000000000001</v>
      </c>
      <c r="L1537" s="2">
        <v>9.0480000000000005E-2</v>
      </c>
      <c r="M1537" s="2">
        <v>0</v>
      </c>
      <c r="N1537" s="2">
        <f t="shared" si="1108"/>
        <v>9.0499999999999997E-2</v>
      </c>
      <c r="O1537" s="2">
        <f t="shared" si="1109"/>
        <v>521.44000000000005</v>
      </c>
      <c r="P1537" s="2">
        <f t="shared" si="1110"/>
        <v>521.44000000000005</v>
      </c>
      <c r="Q1537" s="2">
        <f t="shared" si="1111"/>
        <v>0</v>
      </c>
      <c r="R1537" s="2">
        <f t="shared" si="1112"/>
        <v>0</v>
      </c>
      <c r="S1537" s="2">
        <f t="shared" si="1113"/>
        <v>0</v>
      </c>
      <c r="T1537" s="2">
        <f t="shared" si="1114"/>
        <v>0</v>
      </c>
      <c r="U1537" s="2">
        <f t="shared" si="1115"/>
        <v>0</v>
      </c>
      <c r="V1537" s="2">
        <f t="shared" si="1116"/>
        <v>0</v>
      </c>
      <c r="W1537" s="2">
        <f t="shared" si="1117"/>
        <v>3.09</v>
      </c>
      <c r="X1537" s="2">
        <f t="shared" si="1118"/>
        <v>0</v>
      </c>
      <c r="Y1537" s="2">
        <f t="shared" si="1119"/>
        <v>0</v>
      </c>
      <c r="Z1537" s="2"/>
      <c r="AA1537" s="2">
        <v>88889161</v>
      </c>
      <c r="AB1537" s="2">
        <f t="shared" si="1120"/>
        <v>5763</v>
      </c>
      <c r="AC1537" s="2">
        <f t="shared" si="1121"/>
        <v>5763</v>
      </c>
      <c r="AD1537" s="2">
        <f t="shared" si="1122"/>
        <v>0</v>
      </c>
      <c r="AE1537" s="2">
        <f t="shared" si="1123"/>
        <v>0</v>
      </c>
      <c r="AF1537" s="2">
        <f t="shared" si="1124"/>
        <v>0</v>
      </c>
      <c r="AG1537" s="2">
        <f t="shared" si="1125"/>
        <v>0</v>
      </c>
      <c r="AH1537" s="2">
        <f t="shared" si="1126"/>
        <v>0</v>
      </c>
      <c r="AI1537" s="2">
        <f t="shared" si="1127"/>
        <v>0</v>
      </c>
      <c r="AJ1537" s="2">
        <f t="shared" si="1128"/>
        <v>34.17</v>
      </c>
      <c r="AK1537" s="2">
        <v>5763</v>
      </c>
      <c r="AL1537" s="2">
        <v>5763</v>
      </c>
      <c r="AM1537" s="2">
        <v>0</v>
      </c>
      <c r="AN1537" s="2">
        <v>0</v>
      </c>
      <c r="AO1537" s="2">
        <v>0</v>
      </c>
      <c r="AP1537" s="2">
        <v>0</v>
      </c>
      <c r="AQ1537" s="2">
        <v>0</v>
      </c>
      <c r="AR1537" s="2">
        <v>0</v>
      </c>
      <c r="AS1537" s="2">
        <v>34.17</v>
      </c>
      <c r="AT1537" s="2">
        <v>97</v>
      </c>
      <c r="AU1537" s="2">
        <v>51</v>
      </c>
      <c r="AV1537" s="2">
        <v>1</v>
      </c>
      <c r="AW1537" s="2">
        <v>1</v>
      </c>
      <c r="AX1537" s="2"/>
      <c r="AY1537" s="2"/>
      <c r="AZ1537" s="2">
        <v>1</v>
      </c>
      <c r="BA1537" s="2">
        <v>1</v>
      </c>
      <c r="BB1537" s="2">
        <v>1</v>
      </c>
      <c r="BC1537" s="2">
        <v>1</v>
      </c>
      <c r="BD1537" s="2" t="s">
        <v>3</v>
      </c>
      <c r="BE1537" s="2" t="s">
        <v>3</v>
      </c>
      <c r="BF1537" s="2" t="s">
        <v>3</v>
      </c>
      <c r="BG1537" s="2" t="s">
        <v>3</v>
      </c>
      <c r="BH1537" s="2">
        <v>3</v>
      </c>
      <c r="BI1537" s="2">
        <v>2</v>
      </c>
      <c r="BJ1537" s="2" t="s">
        <v>272</v>
      </c>
      <c r="BK1537" s="2"/>
      <c r="BL1537" s="2"/>
      <c r="BM1537" s="2">
        <v>108001</v>
      </c>
      <c r="BN1537" s="2">
        <v>0</v>
      </c>
      <c r="BO1537" s="2" t="s">
        <v>3</v>
      </c>
      <c r="BP1537" s="2">
        <v>0</v>
      </c>
      <c r="BQ1537" s="2">
        <v>3</v>
      </c>
      <c r="BR1537" s="2">
        <v>0</v>
      </c>
      <c r="BS1537" s="2">
        <v>1</v>
      </c>
      <c r="BT1537" s="2">
        <v>1</v>
      </c>
      <c r="BU1537" s="2">
        <v>1</v>
      </c>
      <c r="BV1537" s="2">
        <v>1</v>
      </c>
      <c r="BW1537" s="2">
        <v>1</v>
      </c>
      <c r="BX1537" s="2">
        <v>1</v>
      </c>
      <c r="BY1537" s="2" t="s">
        <v>3</v>
      </c>
      <c r="BZ1537" s="2">
        <v>97</v>
      </c>
      <c r="CA1537" s="2">
        <v>51</v>
      </c>
      <c r="CB1537" s="2" t="s">
        <v>3</v>
      </c>
      <c r="CC1537" s="2"/>
      <c r="CD1537" s="2"/>
      <c r="CE1537" s="2">
        <v>0</v>
      </c>
      <c r="CF1537" s="2">
        <v>0</v>
      </c>
      <c r="CG1537" s="2">
        <v>0</v>
      </c>
      <c r="CH1537" s="2">
        <v>11</v>
      </c>
      <c r="CI1537" s="2">
        <v>1</v>
      </c>
      <c r="CJ1537" s="2">
        <v>0</v>
      </c>
      <c r="CK1537" s="2">
        <v>0</v>
      </c>
      <c r="CL1537" s="2">
        <v>0</v>
      </c>
      <c r="CM1537" s="2">
        <v>0</v>
      </c>
      <c r="CN1537" s="2" t="s">
        <v>3</v>
      </c>
      <c r="CO1537" s="2">
        <v>0</v>
      </c>
      <c r="CP1537" s="2">
        <f t="shared" si="1129"/>
        <v>521.44000000000005</v>
      </c>
      <c r="CQ1537" s="2">
        <f t="shared" si="1130"/>
        <v>5763</v>
      </c>
      <c r="CR1537" s="2">
        <f t="shared" si="1131"/>
        <v>0</v>
      </c>
      <c r="CS1537" s="2">
        <f t="shared" si="1132"/>
        <v>0</v>
      </c>
      <c r="CT1537" s="2">
        <f t="shared" si="1133"/>
        <v>0</v>
      </c>
      <c r="CU1537" s="2">
        <f t="shared" si="1134"/>
        <v>0</v>
      </c>
      <c r="CV1537" s="2">
        <f t="shared" si="1135"/>
        <v>0</v>
      </c>
      <c r="CW1537" s="2">
        <f t="shared" si="1136"/>
        <v>0</v>
      </c>
      <c r="CX1537" s="2">
        <f t="shared" si="1137"/>
        <v>34.17</v>
      </c>
      <c r="CY1537" s="2">
        <f t="shared" si="1138"/>
        <v>0</v>
      </c>
      <c r="CZ1537" s="2">
        <f t="shared" si="1139"/>
        <v>0</v>
      </c>
      <c r="DA1537" s="2"/>
      <c r="DB1537" s="2"/>
      <c r="DC1537" s="2" t="s">
        <v>3</v>
      </c>
      <c r="DD1537" s="2" t="s">
        <v>3</v>
      </c>
      <c r="DE1537" s="2" t="s">
        <v>3</v>
      </c>
      <c r="DF1537" s="2" t="s">
        <v>3</v>
      </c>
      <c r="DG1537" s="2" t="s">
        <v>3</v>
      </c>
      <c r="DH1537" s="2" t="s">
        <v>3</v>
      </c>
      <c r="DI1537" s="2" t="s">
        <v>3</v>
      </c>
      <c r="DJ1537" s="2" t="s">
        <v>3</v>
      </c>
      <c r="DK1537" s="2" t="s">
        <v>3</v>
      </c>
      <c r="DL1537" s="2" t="s">
        <v>3</v>
      </c>
      <c r="DM1537" s="2" t="s">
        <v>3</v>
      </c>
      <c r="DN1537" s="2">
        <v>0</v>
      </c>
      <c r="DO1537" s="2">
        <v>0</v>
      </c>
      <c r="DP1537" s="2">
        <v>1</v>
      </c>
      <c r="DQ1537" s="2">
        <v>1</v>
      </c>
      <c r="DR1537" s="2"/>
      <c r="DS1537" s="2"/>
      <c r="DT1537" s="2"/>
      <c r="DU1537" s="2">
        <v>1009</v>
      </c>
      <c r="DV1537" s="2" t="s">
        <v>52</v>
      </c>
      <c r="DW1537" s="2" t="s">
        <v>52</v>
      </c>
      <c r="DX1537" s="2">
        <v>1000</v>
      </c>
      <c r="DY1537" s="2"/>
      <c r="DZ1537" s="2" t="s">
        <v>3</v>
      </c>
      <c r="EA1537" s="2" t="s">
        <v>3</v>
      </c>
      <c r="EB1537" s="2" t="s">
        <v>3</v>
      </c>
      <c r="EC1537" s="2" t="s">
        <v>3</v>
      </c>
      <c r="ED1537" s="2"/>
      <c r="EE1537" s="2">
        <v>64991579</v>
      </c>
      <c r="EF1537" s="2">
        <v>3</v>
      </c>
      <c r="EG1537" s="2" t="s">
        <v>26</v>
      </c>
      <c r="EH1537" s="2">
        <v>0</v>
      </c>
      <c r="EI1537" s="2" t="s">
        <v>3</v>
      </c>
      <c r="EJ1537" s="2">
        <v>2</v>
      </c>
      <c r="EK1537" s="2">
        <v>108001</v>
      </c>
      <c r="EL1537" s="2" t="s">
        <v>127</v>
      </c>
      <c r="EM1537" s="2" t="s">
        <v>128</v>
      </c>
      <c r="EN1537" s="2"/>
      <c r="EO1537" s="2" t="s">
        <v>3</v>
      </c>
      <c r="EP1537" s="2"/>
      <c r="EQ1537" s="2">
        <v>0</v>
      </c>
      <c r="ER1537" s="2">
        <v>5763</v>
      </c>
      <c r="ES1537" s="2">
        <v>5763</v>
      </c>
      <c r="ET1537" s="2">
        <v>0</v>
      </c>
      <c r="EU1537" s="2">
        <v>0</v>
      </c>
      <c r="EV1537" s="2">
        <v>0</v>
      </c>
      <c r="EW1537" s="2">
        <v>0</v>
      </c>
      <c r="EX1537" s="2">
        <v>0</v>
      </c>
      <c r="EY1537" s="2"/>
      <c r="EZ1537" s="2"/>
      <c r="FA1537" s="2"/>
      <c r="FB1537" s="2"/>
      <c r="FC1537" s="2"/>
      <c r="FD1537" s="2"/>
      <c r="FE1537" s="2"/>
      <c r="FF1537" s="2"/>
      <c r="FG1537" s="2"/>
      <c r="FH1537" s="2"/>
      <c r="FI1537" s="2"/>
      <c r="FJ1537" s="2"/>
      <c r="FK1537" s="2"/>
      <c r="FL1537" s="2"/>
      <c r="FM1537" s="2"/>
      <c r="FN1537" s="2"/>
      <c r="FO1537" s="2"/>
      <c r="FP1537" s="2"/>
      <c r="FQ1537" s="2">
        <v>0</v>
      </c>
      <c r="FR1537" s="2">
        <v>0</v>
      </c>
      <c r="FS1537" s="2">
        <v>0</v>
      </c>
      <c r="FT1537" s="2"/>
      <c r="FU1537" s="2"/>
      <c r="FV1537" s="2"/>
      <c r="FW1537" s="2"/>
      <c r="FX1537" s="2">
        <v>97</v>
      </c>
      <c r="FY1537" s="2">
        <v>51</v>
      </c>
      <c r="FZ1537" s="2"/>
      <c r="GA1537" s="2" t="s">
        <v>3</v>
      </c>
      <c r="GB1537" s="2"/>
      <c r="GC1537" s="2"/>
      <c r="GD1537" s="2">
        <v>1</v>
      </c>
      <c r="GE1537" s="2"/>
      <c r="GF1537" s="2">
        <v>-906425608</v>
      </c>
      <c r="GG1537" s="2">
        <v>2</v>
      </c>
      <c r="GH1537" s="2">
        <v>1</v>
      </c>
      <c r="GI1537" s="2">
        <v>-2</v>
      </c>
      <c r="GJ1537" s="2">
        <v>0</v>
      </c>
      <c r="GK1537" s="2">
        <v>0</v>
      </c>
      <c r="GL1537" s="2">
        <f t="shared" si="1140"/>
        <v>0</v>
      </c>
      <c r="GM1537" s="2">
        <f t="shared" si="1141"/>
        <v>521.44000000000005</v>
      </c>
      <c r="GN1537" s="2">
        <f t="shared" si="1142"/>
        <v>0</v>
      </c>
      <c r="GO1537" s="2">
        <f t="shared" si="1143"/>
        <v>521.44000000000005</v>
      </c>
      <c r="GP1537" s="2">
        <f t="shared" si="1144"/>
        <v>0</v>
      </c>
      <c r="GQ1537" s="2"/>
      <c r="GR1537" s="2">
        <v>0</v>
      </c>
      <c r="GS1537" s="2">
        <v>3</v>
      </c>
      <c r="GT1537" s="2">
        <v>0</v>
      </c>
      <c r="GU1537" s="2" t="s">
        <v>3</v>
      </c>
      <c r="GV1537" s="2">
        <f t="shared" si="1145"/>
        <v>0</v>
      </c>
      <c r="GW1537" s="2">
        <v>1</v>
      </c>
      <c r="GX1537" s="2">
        <f t="shared" si="1146"/>
        <v>0</v>
      </c>
      <c r="GY1537" s="2"/>
      <c r="GZ1537" s="2"/>
      <c r="HA1537" s="2">
        <v>0</v>
      </c>
      <c r="HB1537" s="2">
        <v>0</v>
      </c>
      <c r="HC1537" s="2">
        <f t="shared" si="1147"/>
        <v>0</v>
      </c>
      <c r="HD1537" s="2"/>
      <c r="HE1537" s="2" t="s">
        <v>3</v>
      </c>
      <c r="HF1537" s="2" t="s">
        <v>3</v>
      </c>
      <c r="HG1537" s="2"/>
      <c r="HH1537" s="2"/>
      <c r="HI1537" s="2"/>
      <c r="HJ1537" s="2"/>
      <c r="HK1537" s="2"/>
      <c r="HL1537" s="2"/>
      <c r="HM1537" s="2" t="s">
        <v>3</v>
      </c>
      <c r="HN1537" s="2" t="s">
        <v>129</v>
      </c>
      <c r="HO1537" s="2" t="s">
        <v>130</v>
      </c>
      <c r="HP1537" s="2" t="s">
        <v>127</v>
      </c>
      <c r="HQ1537" s="2" t="s">
        <v>127</v>
      </c>
      <c r="HR1537" s="2"/>
      <c r="HS1537" s="2">
        <v>0</v>
      </c>
      <c r="HT1537" s="2"/>
      <c r="HU1537" s="2"/>
      <c r="HV1537" s="2"/>
      <c r="HW1537" s="2"/>
      <c r="HX1537" s="2"/>
      <c r="HY1537" s="2"/>
      <c r="HZ1537" s="2"/>
      <c r="IA1537" s="2"/>
      <c r="IB1537" s="2"/>
      <c r="IC1537" s="2"/>
      <c r="ID1537" s="2"/>
      <c r="IE1537" s="2"/>
      <c r="IF1537" s="2"/>
      <c r="IG1537" s="2"/>
      <c r="IH1537" s="2"/>
      <c r="II1537" s="2"/>
      <c r="IJ1537" s="2"/>
      <c r="IK1537" s="2">
        <v>0</v>
      </c>
      <c r="IL1537" s="2"/>
      <c r="IM1537" s="2"/>
      <c r="IN1537" s="2"/>
      <c r="IO1537" s="2"/>
      <c r="IP1537" s="2"/>
      <c r="IQ1537" s="2"/>
      <c r="IR1537" s="2"/>
      <c r="IS1537" s="2"/>
      <c r="IT1537" s="2"/>
      <c r="IU1537" s="2"/>
    </row>
    <row r="1538" spans="1:255">
      <c r="A1538">
        <v>18</v>
      </c>
      <c r="B1538">
        <v>1</v>
      </c>
      <c r="C1538">
        <v>1063</v>
      </c>
      <c r="E1538" t="s">
        <v>183</v>
      </c>
      <c r="F1538" t="s">
        <v>270</v>
      </c>
      <c r="G1538" t="s">
        <v>271</v>
      </c>
      <c r="H1538" t="s">
        <v>52</v>
      </c>
      <c r="I1538">
        <f>I1536*J1538</f>
        <v>9.0480000000000005E-2</v>
      </c>
      <c r="J1538">
        <v>0.11310000000000001</v>
      </c>
      <c r="K1538">
        <v>0.11310000000000001</v>
      </c>
      <c r="L1538">
        <v>9.0480000000000005E-2</v>
      </c>
      <c r="M1538">
        <v>0</v>
      </c>
      <c r="N1538">
        <f t="shared" si="1108"/>
        <v>9.0499999999999997E-2</v>
      </c>
      <c r="O1538">
        <f t="shared" si="1109"/>
        <v>5647.15</v>
      </c>
      <c r="P1538">
        <f t="shared" si="1110"/>
        <v>5647.15</v>
      </c>
      <c r="Q1538">
        <f t="shared" si="1111"/>
        <v>0</v>
      </c>
      <c r="R1538">
        <f t="shared" si="1112"/>
        <v>0</v>
      </c>
      <c r="S1538">
        <f t="shared" si="1113"/>
        <v>0</v>
      </c>
      <c r="T1538">
        <f t="shared" si="1114"/>
        <v>0</v>
      </c>
      <c r="U1538">
        <f t="shared" si="1115"/>
        <v>0</v>
      </c>
      <c r="V1538">
        <f t="shared" si="1116"/>
        <v>0</v>
      </c>
      <c r="W1538">
        <f t="shared" si="1117"/>
        <v>3.09</v>
      </c>
      <c r="X1538">
        <f t="shared" si="1118"/>
        <v>0</v>
      </c>
      <c r="Y1538">
        <f t="shared" si="1119"/>
        <v>0</v>
      </c>
      <c r="AA1538">
        <v>88889103</v>
      </c>
      <c r="AB1538">
        <f t="shared" si="1120"/>
        <v>5763</v>
      </c>
      <c r="AC1538">
        <f t="shared" si="1121"/>
        <v>5763</v>
      </c>
      <c r="AD1538">
        <f t="shared" si="1122"/>
        <v>0</v>
      </c>
      <c r="AE1538">
        <f t="shared" si="1123"/>
        <v>0</v>
      </c>
      <c r="AF1538">
        <f t="shared" si="1124"/>
        <v>0</v>
      </c>
      <c r="AG1538">
        <f t="shared" si="1125"/>
        <v>0</v>
      </c>
      <c r="AH1538">
        <f t="shared" si="1126"/>
        <v>0</v>
      </c>
      <c r="AI1538">
        <f t="shared" si="1127"/>
        <v>0</v>
      </c>
      <c r="AJ1538">
        <f t="shared" si="1128"/>
        <v>34.17</v>
      </c>
      <c r="AK1538">
        <v>5763</v>
      </c>
      <c r="AL1538">
        <v>5763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34.17</v>
      </c>
      <c r="AT1538">
        <v>97</v>
      </c>
      <c r="AU1538">
        <v>51</v>
      </c>
      <c r="AV1538">
        <v>1</v>
      </c>
      <c r="AW1538">
        <v>1</v>
      </c>
      <c r="AZ1538">
        <v>1</v>
      </c>
      <c r="BA1538">
        <v>1</v>
      </c>
      <c r="BB1538">
        <v>1</v>
      </c>
      <c r="BC1538">
        <v>10.83</v>
      </c>
      <c r="BD1538" t="s">
        <v>3</v>
      </c>
      <c r="BE1538" t="s">
        <v>3</v>
      </c>
      <c r="BF1538" t="s">
        <v>3</v>
      </c>
      <c r="BG1538" t="s">
        <v>3</v>
      </c>
      <c r="BH1538">
        <v>3</v>
      </c>
      <c r="BI1538">
        <v>2</v>
      </c>
      <c r="BJ1538" t="s">
        <v>272</v>
      </c>
      <c r="BM1538">
        <v>108001</v>
      </c>
      <c r="BN1538">
        <v>0</v>
      </c>
      <c r="BO1538" t="s">
        <v>270</v>
      </c>
      <c r="BP1538">
        <v>1</v>
      </c>
      <c r="BQ1538">
        <v>3</v>
      </c>
      <c r="BR1538">
        <v>0</v>
      </c>
      <c r="BS1538">
        <v>1</v>
      </c>
      <c r="BT1538">
        <v>1</v>
      </c>
      <c r="BU1538">
        <v>1</v>
      </c>
      <c r="BV1538">
        <v>1</v>
      </c>
      <c r="BW1538">
        <v>1</v>
      </c>
      <c r="BX1538">
        <v>1</v>
      </c>
      <c r="BY1538" t="s">
        <v>3</v>
      </c>
      <c r="BZ1538">
        <v>97</v>
      </c>
      <c r="CA1538">
        <v>51</v>
      </c>
      <c r="CB1538" t="s">
        <v>3</v>
      </c>
      <c r="CE1538">
        <v>0</v>
      </c>
      <c r="CF1538">
        <v>0</v>
      </c>
      <c r="CG1538">
        <v>0</v>
      </c>
      <c r="CH1538">
        <v>11</v>
      </c>
      <c r="CI1538">
        <v>1</v>
      </c>
      <c r="CJ1538">
        <v>0</v>
      </c>
      <c r="CK1538">
        <v>0</v>
      </c>
      <c r="CL1538">
        <v>0</v>
      </c>
      <c r="CM1538">
        <v>0</v>
      </c>
      <c r="CN1538" t="s">
        <v>3</v>
      </c>
      <c r="CO1538">
        <v>0</v>
      </c>
      <c r="CP1538">
        <f t="shared" si="1129"/>
        <v>5647.15</v>
      </c>
      <c r="CQ1538">
        <f t="shared" si="1130"/>
        <v>62413.29</v>
      </c>
      <c r="CR1538">
        <f t="shared" si="1131"/>
        <v>0</v>
      </c>
      <c r="CS1538">
        <f t="shared" si="1132"/>
        <v>0</v>
      </c>
      <c r="CT1538">
        <f t="shared" si="1133"/>
        <v>0</v>
      </c>
      <c r="CU1538">
        <f t="shared" si="1134"/>
        <v>0</v>
      </c>
      <c r="CV1538">
        <f t="shared" si="1135"/>
        <v>0</v>
      </c>
      <c r="CW1538">
        <f t="shared" si="1136"/>
        <v>0</v>
      </c>
      <c r="CX1538">
        <f t="shared" si="1137"/>
        <v>34.17</v>
      </c>
      <c r="CY1538">
        <f t="shared" si="1138"/>
        <v>0</v>
      </c>
      <c r="CZ1538">
        <f t="shared" si="1139"/>
        <v>0</v>
      </c>
      <c r="DC1538" t="s">
        <v>3</v>
      </c>
      <c r="DD1538" t="s">
        <v>3</v>
      </c>
      <c r="DE1538" t="s">
        <v>3</v>
      </c>
      <c r="DF1538" t="s">
        <v>3</v>
      </c>
      <c r="DG1538" t="s">
        <v>3</v>
      </c>
      <c r="DH1538" t="s">
        <v>3</v>
      </c>
      <c r="DI1538" t="s">
        <v>3</v>
      </c>
      <c r="DJ1538" t="s">
        <v>3</v>
      </c>
      <c r="DK1538" t="s">
        <v>3</v>
      </c>
      <c r="DL1538" t="s">
        <v>3</v>
      </c>
      <c r="DM1538" t="s">
        <v>3</v>
      </c>
      <c r="DN1538">
        <v>0</v>
      </c>
      <c r="DO1538">
        <v>0</v>
      </c>
      <c r="DP1538">
        <v>1</v>
      </c>
      <c r="DQ1538">
        <v>1</v>
      </c>
      <c r="DU1538">
        <v>1009</v>
      </c>
      <c r="DV1538" t="s">
        <v>52</v>
      </c>
      <c r="DW1538" t="s">
        <v>52</v>
      </c>
      <c r="DX1538">
        <v>1000</v>
      </c>
      <c r="DZ1538" t="s">
        <v>3</v>
      </c>
      <c r="EA1538" t="s">
        <v>3</v>
      </c>
      <c r="EB1538" t="s">
        <v>3</v>
      </c>
      <c r="EC1538" t="s">
        <v>3</v>
      </c>
      <c r="EE1538">
        <v>64991579</v>
      </c>
      <c r="EF1538">
        <v>3</v>
      </c>
      <c r="EG1538" t="s">
        <v>26</v>
      </c>
      <c r="EH1538">
        <v>0</v>
      </c>
      <c r="EI1538" t="s">
        <v>3</v>
      </c>
      <c r="EJ1538">
        <v>2</v>
      </c>
      <c r="EK1538">
        <v>108001</v>
      </c>
      <c r="EL1538" t="s">
        <v>127</v>
      </c>
      <c r="EM1538" t="s">
        <v>128</v>
      </c>
      <c r="EO1538" t="s">
        <v>3</v>
      </c>
      <c r="EQ1538">
        <v>0</v>
      </c>
      <c r="ER1538">
        <v>5763</v>
      </c>
      <c r="ES1538">
        <v>5763</v>
      </c>
      <c r="ET1538">
        <v>0</v>
      </c>
      <c r="EU1538">
        <v>0</v>
      </c>
      <c r="EV1538">
        <v>0</v>
      </c>
      <c r="EW1538">
        <v>0</v>
      </c>
      <c r="EX1538">
        <v>0</v>
      </c>
      <c r="FQ1538">
        <v>0</v>
      </c>
      <c r="FR1538">
        <v>0</v>
      </c>
      <c r="FS1538">
        <v>0</v>
      </c>
      <c r="FX1538">
        <v>97</v>
      </c>
      <c r="FY1538">
        <v>51</v>
      </c>
      <c r="GA1538" t="s">
        <v>3</v>
      </c>
      <c r="GD1538">
        <v>1</v>
      </c>
      <c r="GF1538">
        <v>-906425608</v>
      </c>
      <c r="GG1538">
        <v>2</v>
      </c>
      <c r="GH1538">
        <v>1</v>
      </c>
      <c r="GI1538">
        <v>2</v>
      </c>
      <c r="GJ1538">
        <v>0</v>
      </c>
      <c r="GK1538">
        <v>0</v>
      </c>
      <c r="GL1538">
        <f t="shared" si="1140"/>
        <v>0</v>
      </c>
      <c r="GM1538">
        <f t="shared" si="1141"/>
        <v>5647.15</v>
      </c>
      <c r="GN1538">
        <f t="shared" si="1142"/>
        <v>0</v>
      </c>
      <c r="GO1538">
        <f t="shared" si="1143"/>
        <v>5647.15</v>
      </c>
      <c r="GP1538">
        <f t="shared" si="1144"/>
        <v>0</v>
      </c>
      <c r="GR1538">
        <v>0</v>
      </c>
      <c r="GS1538">
        <v>3</v>
      </c>
      <c r="GT1538">
        <v>0</v>
      </c>
      <c r="GU1538" t="s">
        <v>3</v>
      </c>
      <c r="GV1538">
        <f t="shared" si="1145"/>
        <v>0</v>
      </c>
      <c r="GW1538">
        <v>1</v>
      </c>
      <c r="GX1538">
        <f t="shared" si="1146"/>
        <v>0</v>
      </c>
      <c r="HA1538">
        <v>0</v>
      </c>
      <c r="HB1538">
        <v>0</v>
      </c>
      <c r="HC1538">
        <f t="shared" si="1147"/>
        <v>0</v>
      </c>
      <c r="HE1538" t="s">
        <v>3</v>
      </c>
      <c r="HF1538" t="s">
        <v>3</v>
      </c>
      <c r="HM1538" t="s">
        <v>3</v>
      </c>
      <c r="HN1538" t="s">
        <v>129</v>
      </c>
      <c r="HO1538" t="s">
        <v>130</v>
      </c>
      <c r="HP1538" t="s">
        <v>127</v>
      </c>
      <c r="HQ1538" t="s">
        <v>127</v>
      </c>
      <c r="HS1538">
        <v>0</v>
      </c>
      <c r="IK1538">
        <v>0</v>
      </c>
    </row>
    <row r="1539" spans="1:255">
      <c r="A1539" s="2">
        <v>17</v>
      </c>
      <c r="B1539" s="2">
        <v>1</v>
      </c>
      <c r="C1539" s="2">
        <f>ROW(SmtRes!A1074)</f>
        <v>1074</v>
      </c>
      <c r="D1539" s="2">
        <f>ROW(EtalonRes!A1058)</f>
        <v>1058</v>
      </c>
      <c r="E1539" s="2" t="s">
        <v>250</v>
      </c>
      <c r="F1539" s="2" t="s">
        <v>283</v>
      </c>
      <c r="G1539" s="2" t="s">
        <v>284</v>
      </c>
      <c r="H1539" s="2" t="s">
        <v>276</v>
      </c>
      <c r="I1539" s="2">
        <f>ROUND(ROUND(0.36,6),9)</f>
        <v>0.36</v>
      </c>
      <c r="J1539" s="2">
        <v>0</v>
      </c>
      <c r="K1539" s="2">
        <f>ROUND(ROUND(0.36,6),9)</f>
        <v>0.36</v>
      </c>
      <c r="L1539" s="2">
        <v>0.36</v>
      </c>
      <c r="M1539" s="2">
        <v>0</v>
      </c>
      <c r="N1539" s="2">
        <f t="shared" si="1108"/>
        <v>0.36</v>
      </c>
      <c r="O1539" s="2">
        <f t="shared" si="1109"/>
        <v>100.71</v>
      </c>
      <c r="P1539" s="2">
        <f t="shared" si="1110"/>
        <v>17.850000000000001</v>
      </c>
      <c r="Q1539" s="2">
        <f t="shared" si="1111"/>
        <v>26.69</v>
      </c>
      <c r="R1539" s="2">
        <f t="shared" si="1112"/>
        <v>1.07</v>
      </c>
      <c r="S1539" s="2">
        <f t="shared" si="1113"/>
        <v>56.17</v>
      </c>
      <c r="T1539" s="2">
        <f t="shared" si="1114"/>
        <v>0</v>
      </c>
      <c r="U1539" s="2">
        <f t="shared" si="1115"/>
        <v>5.976</v>
      </c>
      <c r="V1539" s="2">
        <f t="shared" si="1116"/>
        <v>7.9199999999999993E-2</v>
      </c>
      <c r="W1539" s="2">
        <f t="shared" si="1117"/>
        <v>0</v>
      </c>
      <c r="X1539" s="2">
        <f t="shared" si="1118"/>
        <v>55.52</v>
      </c>
      <c r="Y1539" s="2">
        <f t="shared" si="1119"/>
        <v>29.19</v>
      </c>
      <c r="Z1539" s="2"/>
      <c r="AA1539" s="2">
        <v>88889161</v>
      </c>
      <c r="AB1539" s="2">
        <f t="shared" si="1120"/>
        <v>279.76</v>
      </c>
      <c r="AC1539" s="2">
        <f t="shared" si="1121"/>
        <v>49.57</v>
      </c>
      <c r="AD1539" s="2">
        <f t="shared" si="1122"/>
        <v>74.150000000000006</v>
      </c>
      <c r="AE1539" s="2">
        <f t="shared" si="1123"/>
        <v>2.97</v>
      </c>
      <c r="AF1539" s="2">
        <f t="shared" si="1124"/>
        <v>156.04</v>
      </c>
      <c r="AG1539" s="2">
        <f t="shared" si="1125"/>
        <v>0</v>
      </c>
      <c r="AH1539" s="2">
        <f t="shared" si="1126"/>
        <v>16.600000000000001</v>
      </c>
      <c r="AI1539" s="2">
        <f t="shared" si="1127"/>
        <v>0.22</v>
      </c>
      <c r="AJ1539" s="2">
        <f t="shared" si="1128"/>
        <v>0</v>
      </c>
      <c r="AK1539" s="2">
        <v>279.76</v>
      </c>
      <c r="AL1539" s="2">
        <v>49.57</v>
      </c>
      <c r="AM1539" s="2">
        <v>74.150000000000006</v>
      </c>
      <c r="AN1539" s="2">
        <v>2.97</v>
      </c>
      <c r="AO1539" s="2">
        <v>156.04</v>
      </c>
      <c r="AP1539" s="2">
        <v>0</v>
      </c>
      <c r="AQ1539" s="2">
        <v>16.600000000000001</v>
      </c>
      <c r="AR1539" s="2">
        <v>0.22</v>
      </c>
      <c r="AS1539" s="2">
        <v>0</v>
      </c>
      <c r="AT1539" s="2">
        <v>97</v>
      </c>
      <c r="AU1539" s="2">
        <v>51</v>
      </c>
      <c r="AV1539" s="2">
        <v>1</v>
      </c>
      <c r="AW1539" s="2">
        <v>1</v>
      </c>
      <c r="AX1539" s="2"/>
      <c r="AY1539" s="2"/>
      <c r="AZ1539" s="2">
        <v>1</v>
      </c>
      <c r="BA1539" s="2">
        <v>1</v>
      </c>
      <c r="BB1539" s="2">
        <v>1</v>
      </c>
      <c r="BC1539" s="2">
        <v>1</v>
      </c>
      <c r="BD1539" s="2" t="s">
        <v>3</v>
      </c>
      <c r="BE1539" s="2" t="s">
        <v>3</v>
      </c>
      <c r="BF1539" s="2" t="s">
        <v>3</v>
      </c>
      <c r="BG1539" s="2" t="s">
        <v>3</v>
      </c>
      <c r="BH1539" s="2">
        <v>0</v>
      </c>
      <c r="BI1539" s="2">
        <v>2</v>
      </c>
      <c r="BJ1539" s="2" t="s">
        <v>285</v>
      </c>
      <c r="BK1539" s="2"/>
      <c r="BL1539" s="2"/>
      <c r="BM1539" s="2">
        <v>108001</v>
      </c>
      <c r="BN1539" s="2">
        <v>0</v>
      </c>
      <c r="BO1539" s="2" t="s">
        <v>3</v>
      </c>
      <c r="BP1539" s="2">
        <v>0</v>
      </c>
      <c r="BQ1539" s="2">
        <v>3</v>
      </c>
      <c r="BR1539" s="2">
        <v>0</v>
      </c>
      <c r="BS1539" s="2">
        <v>1</v>
      </c>
      <c r="BT1539" s="2">
        <v>1</v>
      </c>
      <c r="BU1539" s="2">
        <v>1</v>
      </c>
      <c r="BV1539" s="2">
        <v>1</v>
      </c>
      <c r="BW1539" s="2">
        <v>1</v>
      </c>
      <c r="BX1539" s="2">
        <v>1</v>
      </c>
      <c r="BY1539" s="2" t="s">
        <v>3</v>
      </c>
      <c r="BZ1539" s="2">
        <v>97</v>
      </c>
      <c r="CA1539" s="2">
        <v>51</v>
      </c>
      <c r="CB1539" s="2" t="s">
        <v>3</v>
      </c>
      <c r="CC1539" s="2"/>
      <c r="CD1539" s="2"/>
      <c r="CE1539" s="2">
        <v>0</v>
      </c>
      <c r="CF1539" s="2">
        <v>0</v>
      </c>
      <c r="CG1539" s="2">
        <v>0</v>
      </c>
      <c r="CH1539" s="2">
        <v>12</v>
      </c>
      <c r="CI1539" s="2">
        <v>0</v>
      </c>
      <c r="CJ1539" s="2">
        <v>0</v>
      </c>
      <c r="CK1539" s="2">
        <v>0</v>
      </c>
      <c r="CL1539" s="2">
        <v>0</v>
      </c>
      <c r="CM1539" s="2">
        <v>0</v>
      </c>
      <c r="CN1539" s="2" t="s">
        <v>3</v>
      </c>
      <c r="CO1539" s="2">
        <v>0</v>
      </c>
      <c r="CP1539" s="2">
        <f t="shared" si="1129"/>
        <v>100.71000000000001</v>
      </c>
      <c r="CQ1539" s="2">
        <f t="shared" si="1130"/>
        <v>49.57</v>
      </c>
      <c r="CR1539" s="2">
        <f t="shared" si="1131"/>
        <v>74.150000000000006</v>
      </c>
      <c r="CS1539" s="2">
        <f t="shared" si="1132"/>
        <v>2.97</v>
      </c>
      <c r="CT1539" s="2">
        <f t="shared" si="1133"/>
        <v>156.04</v>
      </c>
      <c r="CU1539" s="2">
        <f t="shared" si="1134"/>
        <v>0</v>
      </c>
      <c r="CV1539" s="2">
        <f t="shared" si="1135"/>
        <v>16.600000000000001</v>
      </c>
      <c r="CW1539" s="2">
        <f t="shared" si="1136"/>
        <v>0.22</v>
      </c>
      <c r="CX1539" s="2">
        <f t="shared" si="1137"/>
        <v>0</v>
      </c>
      <c r="CY1539" s="2">
        <f t="shared" si="1138"/>
        <v>55.522799999999997</v>
      </c>
      <c r="CZ1539" s="2">
        <f t="shared" si="1139"/>
        <v>29.192400000000003</v>
      </c>
      <c r="DA1539" s="2"/>
      <c r="DB1539" s="2"/>
      <c r="DC1539" s="2" t="s">
        <v>3</v>
      </c>
      <c r="DD1539" s="2" t="s">
        <v>3</v>
      </c>
      <c r="DE1539" s="2" t="s">
        <v>3</v>
      </c>
      <c r="DF1539" s="2" t="s">
        <v>3</v>
      </c>
      <c r="DG1539" s="2" t="s">
        <v>3</v>
      </c>
      <c r="DH1539" s="2" t="s">
        <v>3</v>
      </c>
      <c r="DI1539" s="2" t="s">
        <v>3</v>
      </c>
      <c r="DJ1539" s="2" t="s">
        <v>3</v>
      </c>
      <c r="DK1539" s="2" t="s">
        <v>3</v>
      </c>
      <c r="DL1539" s="2" t="s">
        <v>3</v>
      </c>
      <c r="DM1539" s="2" t="s">
        <v>3</v>
      </c>
      <c r="DN1539" s="2">
        <v>0</v>
      </c>
      <c r="DO1539" s="2">
        <v>0</v>
      </c>
      <c r="DP1539" s="2">
        <v>1</v>
      </c>
      <c r="DQ1539" s="2">
        <v>1</v>
      </c>
      <c r="DR1539" s="2"/>
      <c r="DS1539" s="2"/>
      <c r="DT1539" s="2"/>
      <c r="DU1539" s="2">
        <v>1003</v>
      </c>
      <c r="DV1539" s="2" t="s">
        <v>276</v>
      </c>
      <c r="DW1539" s="2" t="s">
        <v>276</v>
      </c>
      <c r="DX1539" s="2">
        <v>100</v>
      </c>
      <c r="DY1539" s="2"/>
      <c r="DZ1539" s="2" t="s">
        <v>3</v>
      </c>
      <c r="EA1539" s="2" t="s">
        <v>3</v>
      </c>
      <c r="EB1539" s="2" t="s">
        <v>3</v>
      </c>
      <c r="EC1539" s="2" t="s">
        <v>3</v>
      </c>
      <c r="ED1539" s="2"/>
      <c r="EE1539" s="2">
        <v>64991579</v>
      </c>
      <c r="EF1539" s="2">
        <v>3</v>
      </c>
      <c r="EG1539" s="2" t="s">
        <v>26</v>
      </c>
      <c r="EH1539" s="2">
        <v>0</v>
      </c>
      <c r="EI1539" s="2" t="s">
        <v>3</v>
      </c>
      <c r="EJ1539" s="2">
        <v>2</v>
      </c>
      <c r="EK1539" s="2">
        <v>108001</v>
      </c>
      <c r="EL1539" s="2" t="s">
        <v>127</v>
      </c>
      <c r="EM1539" s="2" t="s">
        <v>128</v>
      </c>
      <c r="EN1539" s="2"/>
      <c r="EO1539" s="2" t="s">
        <v>3</v>
      </c>
      <c r="EP1539" s="2"/>
      <c r="EQ1539" s="2">
        <v>0</v>
      </c>
      <c r="ER1539" s="2">
        <v>279.76</v>
      </c>
      <c r="ES1539" s="2">
        <v>49.57</v>
      </c>
      <c r="ET1539" s="2">
        <v>74.150000000000006</v>
      </c>
      <c r="EU1539" s="2">
        <v>2.97</v>
      </c>
      <c r="EV1539" s="2">
        <v>156.04</v>
      </c>
      <c r="EW1539" s="2">
        <v>16.600000000000001</v>
      </c>
      <c r="EX1539" s="2">
        <v>0.22</v>
      </c>
      <c r="EY1539" s="2">
        <v>0</v>
      </c>
      <c r="EZ1539" s="2"/>
      <c r="FA1539" s="2"/>
      <c r="FB1539" s="2"/>
      <c r="FC1539" s="2"/>
      <c r="FD1539" s="2"/>
      <c r="FE1539" s="2"/>
      <c r="FF1539" s="2"/>
      <c r="FG1539" s="2"/>
      <c r="FH1539" s="2"/>
      <c r="FI1539" s="2"/>
      <c r="FJ1539" s="2"/>
      <c r="FK1539" s="2"/>
      <c r="FL1539" s="2"/>
      <c r="FM1539" s="2"/>
      <c r="FN1539" s="2"/>
      <c r="FO1539" s="2"/>
      <c r="FP1539" s="2"/>
      <c r="FQ1539" s="2">
        <v>0</v>
      </c>
      <c r="FR1539" s="2">
        <v>0</v>
      </c>
      <c r="FS1539" s="2">
        <v>0</v>
      </c>
      <c r="FT1539" s="2"/>
      <c r="FU1539" s="2"/>
      <c r="FV1539" s="2"/>
      <c r="FW1539" s="2"/>
      <c r="FX1539" s="2">
        <v>97</v>
      </c>
      <c r="FY1539" s="2">
        <v>51</v>
      </c>
      <c r="FZ1539" s="2"/>
      <c r="GA1539" s="2" t="s">
        <v>3</v>
      </c>
      <c r="GB1539" s="2"/>
      <c r="GC1539" s="2"/>
      <c r="GD1539" s="2">
        <v>1</v>
      </c>
      <c r="GE1539" s="2"/>
      <c r="GF1539" s="2">
        <v>1197360679</v>
      </c>
      <c r="GG1539" s="2">
        <v>2</v>
      </c>
      <c r="GH1539" s="2">
        <v>1</v>
      </c>
      <c r="GI1539" s="2">
        <v>-2</v>
      </c>
      <c r="GJ1539" s="2">
        <v>0</v>
      </c>
      <c r="GK1539" s="2">
        <v>0</v>
      </c>
      <c r="GL1539" s="2">
        <f t="shared" si="1140"/>
        <v>0</v>
      </c>
      <c r="GM1539" s="2">
        <f t="shared" si="1141"/>
        <v>185.42</v>
      </c>
      <c r="GN1539" s="2">
        <f t="shared" si="1142"/>
        <v>0</v>
      </c>
      <c r="GO1539" s="2">
        <f t="shared" si="1143"/>
        <v>185.42</v>
      </c>
      <c r="GP1539" s="2">
        <f t="shared" si="1144"/>
        <v>0</v>
      </c>
      <c r="GQ1539" s="2"/>
      <c r="GR1539" s="2">
        <v>0</v>
      </c>
      <c r="GS1539" s="2">
        <v>0</v>
      </c>
      <c r="GT1539" s="2">
        <v>0</v>
      </c>
      <c r="GU1539" s="2" t="s">
        <v>3</v>
      </c>
      <c r="GV1539" s="2">
        <f t="shared" si="1145"/>
        <v>0</v>
      </c>
      <c r="GW1539" s="2">
        <v>1</v>
      </c>
      <c r="GX1539" s="2">
        <f t="shared" si="1146"/>
        <v>0</v>
      </c>
      <c r="GY1539" s="2"/>
      <c r="GZ1539" s="2"/>
      <c r="HA1539" s="2">
        <v>0</v>
      </c>
      <c r="HB1539" s="2">
        <v>0</v>
      </c>
      <c r="HC1539" s="2">
        <f t="shared" si="1147"/>
        <v>0</v>
      </c>
      <c r="HD1539" s="2"/>
      <c r="HE1539" s="2" t="s">
        <v>3</v>
      </c>
      <c r="HF1539" s="2" t="s">
        <v>3</v>
      </c>
      <c r="HG1539" s="2"/>
      <c r="HH1539" s="2"/>
      <c r="HI1539" s="2"/>
      <c r="HJ1539" s="2"/>
      <c r="HK1539" s="2"/>
      <c r="HL1539" s="2"/>
      <c r="HM1539" s="2" t="s">
        <v>3</v>
      </c>
      <c r="HN1539" s="2" t="s">
        <v>129</v>
      </c>
      <c r="HO1539" s="2" t="s">
        <v>130</v>
      </c>
      <c r="HP1539" s="2" t="s">
        <v>127</v>
      </c>
      <c r="HQ1539" s="2" t="s">
        <v>127</v>
      </c>
      <c r="HR1539" s="2"/>
      <c r="HS1539" s="2">
        <v>0</v>
      </c>
      <c r="HT1539" s="2"/>
      <c r="HU1539" s="2"/>
      <c r="HV1539" s="2"/>
      <c r="HW1539" s="2"/>
      <c r="HX1539" s="2"/>
      <c r="HY1539" s="2"/>
      <c r="HZ1539" s="2"/>
      <c r="IA1539" s="2"/>
      <c r="IB1539" s="2"/>
      <c r="IC1539" s="2"/>
      <c r="ID1539" s="2"/>
      <c r="IE1539" s="2"/>
      <c r="IF1539" s="2"/>
      <c r="IG1539" s="2"/>
      <c r="IH1539" s="2"/>
      <c r="II1539" s="2"/>
      <c r="IJ1539" s="2"/>
      <c r="IK1539" s="2">
        <v>0</v>
      </c>
      <c r="IL1539" s="2"/>
      <c r="IM1539" s="2"/>
      <c r="IN1539" s="2"/>
      <c r="IO1539" s="2"/>
      <c r="IP1539" s="2"/>
      <c r="IQ1539" s="2"/>
      <c r="IR1539" s="2"/>
      <c r="IS1539" s="2"/>
      <c r="IT1539" s="2"/>
      <c r="IU1539" s="2"/>
    </row>
    <row r="1540" spans="1:255">
      <c r="A1540">
        <v>17</v>
      </c>
      <c r="B1540">
        <v>1</v>
      </c>
      <c r="C1540">
        <f>ROW(SmtRes!A1082)</f>
        <v>1082</v>
      </c>
      <c r="D1540">
        <f>ROW(EtalonRes!A1066)</f>
        <v>1066</v>
      </c>
      <c r="E1540" t="s">
        <v>250</v>
      </c>
      <c r="F1540" t="s">
        <v>283</v>
      </c>
      <c r="G1540" t="s">
        <v>284</v>
      </c>
      <c r="H1540" t="s">
        <v>276</v>
      </c>
      <c r="I1540">
        <f>ROUND(ROUND(0.36,6),9)</f>
        <v>0.36</v>
      </c>
      <c r="J1540">
        <v>0</v>
      </c>
      <c r="K1540">
        <f>ROUND(ROUND(0.36,6),9)</f>
        <v>0.36</v>
      </c>
      <c r="L1540">
        <v>0.36</v>
      </c>
      <c r="M1540">
        <v>0</v>
      </c>
      <c r="N1540">
        <f t="shared" si="1108"/>
        <v>0.36</v>
      </c>
      <c r="O1540">
        <f t="shared" si="1109"/>
        <v>3289.4</v>
      </c>
      <c r="P1540">
        <f t="shared" si="1110"/>
        <v>304.8</v>
      </c>
      <c r="Q1540">
        <f t="shared" si="1111"/>
        <v>343.28</v>
      </c>
      <c r="R1540">
        <f t="shared" si="1112"/>
        <v>50.27</v>
      </c>
      <c r="S1540">
        <f t="shared" si="1113"/>
        <v>2641.32</v>
      </c>
      <c r="T1540">
        <f t="shared" si="1114"/>
        <v>0</v>
      </c>
      <c r="U1540">
        <f t="shared" si="1115"/>
        <v>5.976</v>
      </c>
      <c r="V1540">
        <f t="shared" si="1116"/>
        <v>7.9199999999999993E-2</v>
      </c>
      <c r="W1540">
        <f t="shared" si="1117"/>
        <v>0</v>
      </c>
      <c r="X1540">
        <f t="shared" si="1118"/>
        <v>2610.84</v>
      </c>
      <c r="Y1540">
        <f t="shared" si="1119"/>
        <v>1372.71</v>
      </c>
      <c r="AA1540">
        <v>88889103</v>
      </c>
      <c r="AB1540">
        <f t="shared" si="1120"/>
        <v>279.76</v>
      </c>
      <c r="AC1540">
        <f t="shared" si="1121"/>
        <v>49.57</v>
      </c>
      <c r="AD1540">
        <f t="shared" si="1122"/>
        <v>74.150000000000006</v>
      </c>
      <c r="AE1540">
        <f t="shared" si="1123"/>
        <v>2.97</v>
      </c>
      <c r="AF1540">
        <f t="shared" si="1124"/>
        <v>156.04</v>
      </c>
      <c r="AG1540">
        <f t="shared" si="1125"/>
        <v>0</v>
      </c>
      <c r="AH1540">
        <f t="shared" si="1126"/>
        <v>16.600000000000001</v>
      </c>
      <c r="AI1540">
        <f t="shared" si="1127"/>
        <v>0.22</v>
      </c>
      <c r="AJ1540">
        <f t="shared" si="1128"/>
        <v>0</v>
      </c>
      <c r="AK1540">
        <v>279.76</v>
      </c>
      <c r="AL1540">
        <v>49.57</v>
      </c>
      <c r="AM1540">
        <v>74.150000000000006</v>
      </c>
      <c r="AN1540">
        <v>2.97</v>
      </c>
      <c r="AO1540">
        <v>156.04</v>
      </c>
      <c r="AP1540">
        <v>0</v>
      </c>
      <c r="AQ1540">
        <v>16.600000000000001</v>
      </c>
      <c r="AR1540">
        <v>0.22</v>
      </c>
      <c r="AS1540">
        <v>0</v>
      </c>
      <c r="AT1540">
        <v>97</v>
      </c>
      <c r="AU1540">
        <v>51</v>
      </c>
      <c r="AV1540">
        <v>1</v>
      </c>
      <c r="AW1540">
        <v>1</v>
      </c>
      <c r="AZ1540">
        <v>1</v>
      </c>
      <c r="BA1540">
        <v>47.02</v>
      </c>
      <c r="BB1540">
        <v>12.86</v>
      </c>
      <c r="BC1540">
        <v>17.079999999999998</v>
      </c>
      <c r="BD1540" t="s">
        <v>3</v>
      </c>
      <c r="BE1540" t="s">
        <v>3</v>
      </c>
      <c r="BF1540" t="s">
        <v>3</v>
      </c>
      <c r="BG1540" t="s">
        <v>3</v>
      </c>
      <c r="BH1540">
        <v>0</v>
      </c>
      <c r="BI1540">
        <v>2</v>
      </c>
      <c r="BJ1540" t="s">
        <v>285</v>
      </c>
      <c r="BM1540">
        <v>108001</v>
      </c>
      <c r="BN1540">
        <v>0</v>
      </c>
      <c r="BO1540" t="s">
        <v>283</v>
      </c>
      <c r="BP1540">
        <v>1</v>
      </c>
      <c r="BQ1540">
        <v>3</v>
      </c>
      <c r="BR1540">
        <v>0</v>
      </c>
      <c r="BS1540">
        <v>47.02</v>
      </c>
      <c r="BT1540">
        <v>1</v>
      </c>
      <c r="BU1540">
        <v>1</v>
      </c>
      <c r="BV1540">
        <v>1</v>
      </c>
      <c r="BW1540">
        <v>1</v>
      </c>
      <c r="BX1540">
        <v>1</v>
      </c>
      <c r="BY1540" t="s">
        <v>3</v>
      </c>
      <c r="BZ1540">
        <v>97</v>
      </c>
      <c r="CA1540">
        <v>51</v>
      </c>
      <c r="CB1540" t="s">
        <v>3</v>
      </c>
      <c r="CE1540">
        <v>0</v>
      </c>
      <c r="CF1540">
        <v>0</v>
      </c>
      <c r="CG1540">
        <v>0</v>
      </c>
      <c r="CH1540">
        <v>12</v>
      </c>
      <c r="CI1540">
        <v>0</v>
      </c>
      <c r="CJ1540">
        <v>0</v>
      </c>
      <c r="CK1540">
        <v>0</v>
      </c>
      <c r="CL1540">
        <v>0</v>
      </c>
      <c r="CM1540">
        <v>0</v>
      </c>
      <c r="CN1540" t="s">
        <v>3</v>
      </c>
      <c r="CO1540">
        <v>0</v>
      </c>
      <c r="CP1540">
        <f t="shared" si="1129"/>
        <v>3289.4</v>
      </c>
      <c r="CQ1540">
        <f t="shared" si="1130"/>
        <v>846.65559999999994</v>
      </c>
      <c r="CR1540">
        <f t="shared" si="1131"/>
        <v>953.56900000000007</v>
      </c>
      <c r="CS1540">
        <f t="shared" si="1132"/>
        <v>139.64940000000001</v>
      </c>
      <c r="CT1540">
        <f t="shared" si="1133"/>
        <v>7337.0007999999998</v>
      </c>
      <c r="CU1540">
        <f t="shared" si="1134"/>
        <v>0</v>
      </c>
      <c r="CV1540">
        <f t="shared" si="1135"/>
        <v>16.600000000000001</v>
      </c>
      <c r="CW1540">
        <f t="shared" si="1136"/>
        <v>0.22</v>
      </c>
      <c r="CX1540">
        <f t="shared" si="1137"/>
        <v>0</v>
      </c>
      <c r="CY1540">
        <f t="shared" si="1138"/>
        <v>2610.8423000000003</v>
      </c>
      <c r="CZ1540">
        <f t="shared" si="1139"/>
        <v>1372.7109</v>
      </c>
      <c r="DC1540" t="s">
        <v>3</v>
      </c>
      <c r="DD1540" t="s">
        <v>3</v>
      </c>
      <c r="DE1540" t="s">
        <v>3</v>
      </c>
      <c r="DF1540" t="s">
        <v>3</v>
      </c>
      <c r="DG1540" t="s">
        <v>3</v>
      </c>
      <c r="DH1540" t="s">
        <v>3</v>
      </c>
      <c r="DI1540" t="s">
        <v>3</v>
      </c>
      <c r="DJ1540" t="s">
        <v>3</v>
      </c>
      <c r="DK1540" t="s">
        <v>3</v>
      </c>
      <c r="DL1540" t="s">
        <v>3</v>
      </c>
      <c r="DM1540" t="s">
        <v>3</v>
      </c>
      <c r="DN1540">
        <v>0</v>
      </c>
      <c r="DO1540">
        <v>0</v>
      </c>
      <c r="DP1540">
        <v>1</v>
      </c>
      <c r="DQ1540">
        <v>1</v>
      </c>
      <c r="DU1540">
        <v>1003</v>
      </c>
      <c r="DV1540" t="s">
        <v>276</v>
      </c>
      <c r="DW1540" t="s">
        <v>276</v>
      </c>
      <c r="DX1540">
        <v>100</v>
      </c>
      <c r="DZ1540" t="s">
        <v>3</v>
      </c>
      <c r="EA1540" t="s">
        <v>3</v>
      </c>
      <c r="EB1540" t="s">
        <v>3</v>
      </c>
      <c r="EC1540" t="s">
        <v>3</v>
      </c>
      <c r="EE1540">
        <v>64991579</v>
      </c>
      <c r="EF1540">
        <v>3</v>
      </c>
      <c r="EG1540" t="s">
        <v>26</v>
      </c>
      <c r="EH1540">
        <v>0</v>
      </c>
      <c r="EI1540" t="s">
        <v>3</v>
      </c>
      <c r="EJ1540">
        <v>2</v>
      </c>
      <c r="EK1540">
        <v>108001</v>
      </c>
      <c r="EL1540" t="s">
        <v>127</v>
      </c>
      <c r="EM1540" t="s">
        <v>128</v>
      </c>
      <c r="EO1540" t="s">
        <v>3</v>
      </c>
      <c r="EQ1540">
        <v>0</v>
      </c>
      <c r="ER1540">
        <v>279.76</v>
      </c>
      <c r="ES1540">
        <v>49.57</v>
      </c>
      <c r="ET1540">
        <v>74.150000000000006</v>
      </c>
      <c r="EU1540">
        <v>2.97</v>
      </c>
      <c r="EV1540">
        <v>156.04</v>
      </c>
      <c r="EW1540">
        <v>16.600000000000001</v>
      </c>
      <c r="EX1540">
        <v>0.22</v>
      </c>
      <c r="EY1540">
        <v>0</v>
      </c>
      <c r="FQ1540">
        <v>0</v>
      </c>
      <c r="FR1540">
        <v>0</v>
      </c>
      <c r="FS1540">
        <v>0</v>
      </c>
      <c r="FX1540">
        <v>97</v>
      </c>
      <c r="FY1540">
        <v>51</v>
      </c>
      <c r="GA1540" t="s">
        <v>3</v>
      </c>
      <c r="GD1540">
        <v>1</v>
      </c>
      <c r="GF1540">
        <v>1197360679</v>
      </c>
      <c r="GG1540">
        <v>2</v>
      </c>
      <c r="GH1540">
        <v>1</v>
      </c>
      <c r="GI1540">
        <v>2</v>
      </c>
      <c r="GJ1540">
        <v>0</v>
      </c>
      <c r="GK1540">
        <v>0</v>
      </c>
      <c r="GL1540">
        <f t="shared" si="1140"/>
        <v>0</v>
      </c>
      <c r="GM1540">
        <f t="shared" si="1141"/>
        <v>7272.95</v>
      </c>
      <c r="GN1540">
        <f t="shared" si="1142"/>
        <v>0</v>
      </c>
      <c r="GO1540">
        <f t="shared" si="1143"/>
        <v>7272.95</v>
      </c>
      <c r="GP1540">
        <f t="shared" si="1144"/>
        <v>0</v>
      </c>
      <c r="GR1540">
        <v>0</v>
      </c>
      <c r="GS1540">
        <v>3</v>
      </c>
      <c r="GT1540">
        <v>0</v>
      </c>
      <c r="GU1540" t="s">
        <v>3</v>
      </c>
      <c r="GV1540">
        <f t="shared" si="1145"/>
        <v>0</v>
      </c>
      <c r="GW1540">
        <v>1</v>
      </c>
      <c r="GX1540">
        <f t="shared" si="1146"/>
        <v>0</v>
      </c>
      <c r="HA1540">
        <v>0</v>
      </c>
      <c r="HB1540">
        <v>0</v>
      </c>
      <c r="HC1540">
        <f t="shared" si="1147"/>
        <v>0</v>
      </c>
      <c r="HE1540" t="s">
        <v>3</v>
      </c>
      <c r="HF1540" t="s">
        <v>3</v>
      </c>
      <c r="HM1540" t="s">
        <v>3</v>
      </c>
      <c r="HN1540" t="s">
        <v>129</v>
      </c>
      <c r="HO1540" t="s">
        <v>130</v>
      </c>
      <c r="HP1540" t="s">
        <v>127</v>
      </c>
      <c r="HQ1540" t="s">
        <v>127</v>
      </c>
      <c r="HS1540">
        <v>0</v>
      </c>
      <c r="IK1540">
        <v>0</v>
      </c>
    </row>
    <row r="1541" spans="1:255">
      <c r="A1541" s="2">
        <v>17</v>
      </c>
      <c r="B1541" s="2">
        <v>1</v>
      </c>
      <c r="C1541" s="2"/>
      <c r="D1541" s="2"/>
      <c r="E1541" s="2" t="s">
        <v>260</v>
      </c>
      <c r="F1541" s="2" t="s">
        <v>287</v>
      </c>
      <c r="G1541" s="2" t="s">
        <v>288</v>
      </c>
      <c r="H1541" s="2" t="s">
        <v>52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f t="shared" si="1108"/>
        <v>0</v>
      </c>
      <c r="O1541" s="2">
        <f t="shared" si="1109"/>
        <v>0</v>
      </c>
      <c r="P1541" s="2">
        <f t="shared" si="1110"/>
        <v>0</v>
      </c>
      <c r="Q1541" s="2">
        <f t="shared" si="1111"/>
        <v>0</v>
      </c>
      <c r="R1541" s="2">
        <f t="shared" si="1112"/>
        <v>0</v>
      </c>
      <c r="S1541" s="2">
        <f t="shared" si="1113"/>
        <v>0</v>
      </c>
      <c r="T1541" s="2">
        <f t="shared" si="1114"/>
        <v>0</v>
      </c>
      <c r="U1541" s="2">
        <f t="shared" si="1115"/>
        <v>0</v>
      </c>
      <c r="V1541" s="2">
        <f t="shared" si="1116"/>
        <v>0</v>
      </c>
      <c r="W1541" s="2">
        <f t="shared" si="1117"/>
        <v>0</v>
      </c>
      <c r="X1541" s="2">
        <f t="shared" si="1118"/>
        <v>0</v>
      </c>
      <c r="Y1541" s="2">
        <f t="shared" si="1119"/>
        <v>0</v>
      </c>
      <c r="Z1541" s="2"/>
      <c r="AA1541" s="2">
        <v>88889161</v>
      </c>
      <c r="AB1541" s="2">
        <f t="shared" si="1120"/>
        <v>6423.12</v>
      </c>
      <c r="AC1541" s="2">
        <f t="shared" si="1121"/>
        <v>6423.12</v>
      </c>
      <c r="AD1541" s="2">
        <f t="shared" si="1122"/>
        <v>0</v>
      </c>
      <c r="AE1541" s="2">
        <f t="shared" si="1123"/>
        <v>0</v>
      </c>
      <c r="AF1541" s="2">
        <f t="shared" si="1124"/>
        <v>0</v>
      </c>
      <c r="AG1541" s="2">
        <f t="shared" si="1125"/>
        <v>0</v>
      </c>
      <c r="AH1541" s="2">
        <f t="shared" si="1126"/>
        <v>0</v>
      </c>
      <c r="AI1541" s="2">
        <f t="shared" si="1127"/>
        <v>0</v>
      </c>
      <c r="AJ1541" s="2">
        <f t="shared" si="1128"/>
        <v>34.17</v>
      </c>
      <c r="AK1541" s="2">
        <v>6423.12</v>
      </c>
      <c r="AL1541" s="2">
        <v>6423.12</v>
      </c>
      <c r="AM1541" s="2">
        <v>0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34.17</v>
      </c>
      <c r="AT1541" s="2">
        <v>0</v>
      </c>
      <c r="AU1541" s="2">
        <v>0</v>
      </c>
      <c r="AV1541" s="2">
        <v>1</v>
      </c>
      <c r="AW1541" s="2">
        <v>1</v>
      </c>
      <c r="AX1541" s="2"/>
      <c r="AY1541" s="2"/>
      <c r="AZ1541" s="2">
        <v>1</v>
      </c>
      <c r="BA1541" s="2">
        <v>1</v>
      </c>
      <c r="BB1541" s="2">
        <v>1</v>
      </c>
      <c r="BC1541" s="2">
        <v>1</v>
      </c>
      <c r="BD1541" s="2" t="s">
        <v>3</v>
      </c>
      <c r="BE1541" s="2" t="s">
        <v>3</v>
      </c>
      <c r="BF1541" s="2" t="s">
        <v>3</v>
      </c>
      <c r="BG1541" s="2" t="s">
        <v>3</v>
      </c>
      <c r="BH1541" s="2">
        <v>3</v>
      </c>
      <c r="BI1541" s="2">
        <v>1</v>
      </c>
      <c r="BJ1541" s="2" t="s">
        <v>289</v>
      </c>
      <c r="BK1541" s="2"/>
      <c r="BL1541" s="2"/>
      <c r="BM1541" s="2">
        <v>500001</v>
      </c>
      <c r="BN1541" s="2">
        <v>0</v>
      </c>
      <c r="BO1541" s="2" t="s">
        <v>3</v>
      </c>
      <c r="BP1541" s="2">
        <v>0</v>
      </c>
      <c r="BQ1541" s="2">
        <v>8</v>
      </c>
      <c r="BR1541" s="2">
        <v>0</v>
      </c>
      <c r="BS1541" s="2">
        <v>1</v>
      </c>
      <c r="BT1541" s="2">
        <v>1</v>
      </c>
      <c r="BU1541" s="2">
        <v>1</v>
      </c>
      <c r="BV1541" s="2">
        <v>1</v>
      </c>
      <c r="BW1541" s="2">
        <v>1</v>
      </c>
      <c r="BX1541" s="2">
        <v>1</v>
      </c>
      <c r="BY1541" s="2" t="s">
        <v>3</v>
      </c>
      <c r="BZ1541" s="2">
        <v>0</v>
      </c>
      <c r="CA1541" s="2">
        <v>0</v>
      </c>
      <c r="CB1541" s="2" t="s">
        <v>3</v>
      </c>
      <c r="CC1541" s="2"/>
      <c r="CD1541" s="2"/>
      <c r="CE1541" s="2">
        <v>0</v>
      </c>
      <c r="CF1541" s="2">
        <v>0</v>
      </c>
      <c r="CG1541" s="2">
        <v>0</v>
      </c>
      <c r="CH1541" s="2">
        <v>13</v>
      </c>
      <c r="CI1541" s="2">
        <v>0</v>
      </c>
      <c r="CJ1541" s="2">
        <v>0</v>
      </c>
      <c r="CK1541" s="2">
        <v>0</v>
      </c>
      <c r="CL1541" s="2">
        <v>0</v>
      </c>
      <c r="CM1541" s="2">
        <v>0</v>
      </c>
      <c r="CN1541" s="2" t="s">
        <v>3</v>
      </c>
      <c r="CO1541" s="2">
        <v>0</v>
      </c>
      <c r="CP1541" s="2">
        <f t="shared" si="1129"/>
        <v>0</v>
      </c>
      <c r="CQ1541" s="2">
        <f t="shared" si="1130"/>
        <v>6423.12</v>
      </c>
      <c r="CR1541" s="2">
        <f t="shared" si="1131"/>
        <v>0</v>
      </c>
      <c r="CS1541" s="2">
        <f t="shared" si="1132"/>
        <v>0</v>
      </c>
      <c r="CT1541" s="2">
        <f t="shared" si="1133"/>
        <v>0</v>
      </c>
      <c r="CU1541" s="2">
        <f t="shared" si="1134"/>
        <v>0</v>
      </c>
      <c r="CV1541" s="2">
        <f t="shared" si="1135"/>
        <v>0</v>
      </c>
      <c r="CW1541" s="2">
        <f t="shared" si="1136"/>
        <v>0</v>
      </c>
      <c r="CX1541" s="2">
        <f t="shared" si="1137"/>
        <v>34.17</v>
      </c>
      <c r="CY1541" s="2">
        <f t="shared" si="1138"/>
        <v>0</v>
      </c>
      <c r="CZ1541" s="2">
        <f t="shared" si="1139"/>
        <v>0</v>
      </c>
      <c r="DA1541" s="2"/>
      <c r="DB1541" s="2"/>
      <c r="DC1541" s="2" t="s">
        <v>3</v>
      </c>
      <c r="DD1541" s="2" t="s">
        <v>3</v>
      </c>
      <c r="DE1541" s="2" t="s">
        <v>3</v>
      </c>
      <c r="DF1541" s="2" t="s">
        <v>3</v>
      </c>
      <c r="DG1541" s="2" t="s">
        <v>3</v>
      </c>
      <c r="DH1541" s="2" t="s">
        <v>3</v>
      </c>
      <c r="DI1541" s="2" t="s">
        <v>3</v>
      </c>
      <c r="DJ1541" s="2" t="s">
        <v>3</v>
      </c>
      <c r="DK1541" s="2" t="s">
        <v>3</v>
      </c>
      <c r="DL1541" s="2" t="s">
        <v>3</v>
      </c>
      <c r="DM1541" s="2" t="s">
        <v>3</v>
      </c>
      <c r="DN1541" s="2">
        <v>0</v>
      </c>
      <c r="DO1541" s="2">
        <v>0</v>
      </c>
      <c r="DP1541" s="2">
        <v>1</v>
      </c>
      <c r="DQ1541" s="2">
        <v>1</v>
      </c>
      <c r="DR1541" s="2"/>
      <c r="DS1541" s="2"/>
      <c r="DT1541" s="2"/>
      <c r="DU1541" s="2">
        <v>1009</v>
      </c>
      <c r="DV1541" s="2" t="s">
        <v>52</v>
      </c>
      <c r="DW1541" s="2" t="s">
        <v>52</v>
      </c>
      <c r="DX1541" s="2">
        <v>1000</v>
      </c>
      <c r="DY1541" s="2"/>
      <c r="DZ1541" s="2" t="s">
        <v>3</v>
      </c>
      <c r="EA1541" s="2" t="s">
        <v>3</v>
      </c>
      <c r="EB1541" s="2" t="s">
        <v>3</v>
      </c>
      <c r="EC1541" s="2" t="s">
        <v>3</v>
      </c>
      <c r="ED1541" s="2"/>
      <c r="EE1541" s="2">
        <v>64991688</v>
      </c>
      <c r="EF1541" s="2">
        <v>8</v>
      </c>
      <c r="EG1541" s="2" t="s">
        <v>290</v>
      </c>
      <c r="EH1541" s="2">
        <v>0</v>
      </c>
      <c r="EI1541" s="2" t="s">
        <v>3</v>
      </c>
      <c r="EJ1541" s="2">
        <v>1</v>
      </c>
      <c r="EK1541" s="2">
        <v>500001</v>
      </c>
      <c r="EL1541" s="2" t="s">
        <v>291</v>
      </c>
      <c r="EM1541" s="2" t="s">
        <v>292</v>
      </c>
      <c r="EN1541" s="2"/>
      <c r="EO1541" s="2" t="s">
        <v>3</v>
      </c>
      <c r="EP1541" s="2"/>
      <c r="EQ1541" s="2">
        <v>0</v>
      </c>
      <c r="ER1541" s="2">
        <v>6423.12</v>
      </c>
      <c r="ES1541" s="2">
        <v>6423.12</v>
      </c>
      <c r="ET1541" s="2">
        <v>0</v>
      </c>
      <c r="EU1541" s="2">
        <v>0</v>
      </c>
      <c r="EV1541" s="2">
        <v>0</v>
      </c>
      <c r="EW1541" s="2">
        <v>0</v>
      </c>
      <c r="EX1541" s="2">
        <v>0</v>
      </c>
      <c r="EY1541" s="2">
        <v>0</v>
      </c>
      <c r="EZ1541" s="2"/>
      <c r="FA1541" s="2"/>
      <c r="FB1541" s="2"/>
      <c r="FC1541" s="2"/>
      <c r="FD1541" s="2"/>
      <c r="FE1541" s="2"/>
      <c r="FF1541" s="2"/>
      <c r="FG1541" s="2"/>
      <c r="FH1541" s="2"/>
      <c r="FI1541" s="2"/>
      <c r="FJ1541" s="2"/>
      <c r="FK1541" s="2"/>
      <c r="FL1541" s="2"/>
      <c r="FM1541" s="2"/>
      <c r="FN1541" s="2"/>
      <c r="FO1541" s="2"/>
      <c r="FP1541" s="2"/>
      <c r="FQ1541" s="2">
        <v>0</v>
      </c>
      <c r="FR1541" s="2">
        <v>0</v>
      </c>
      <c r="FS1541" s="2">
        <v>0</v>
      </c>
      <c r="FT1541" s="2"/>
      <c r="FU1541" s="2"/>
      <c r="FV1541" s="2"/>
      <c r="FW1541" s="2"/>
      <c r="FX1541" s="2">
        <v>0</v>
      </c>
      <c r="FY1541" s="2">
        <v>0</v>
      </c>
      <c r="FZ1541" s="2"/>
      <c r="GA1541" s="2" t="s">
        <v>3</v>
      </c>
      <c r="GB1541" s="2"/>
      <c r="GC1541" s="2"/>
      <c r="GD1541" s="2">
        <v>1</v>
      </c>
      <c r="GE1541" s="2"/>
      <c r="GF1541" s="2">
        <v>-1114484690</v>
      </c>
      <c r="GG1541" s="2">
        <v>2</v>
      </c>
      <c r="GH1541" s="2">
        <v>1</v>
      </c>
      <c r="GI1541" s="2">
        <v>-2</v>
      </c>
      <c r="GJ1541" s="2">
        <v>0</v>
      </c>
      <c r="GK1541" s="2">
        <v>0</v>
      </c>
      <c r="GL1541" s="2">
        <f t="shared" si="1140"/>
        <v>0</v>
      </c>
      <c r="GM1541" s="2">
        <f t="shared" si="1141"/>
        <v>0</v>
      </c>
      <c r="GN1541" s="2">
        <f t="shared" si="1142"/>
        <v>0</v>
      </c>
      <c r="GO1541" s="2">
        <f t="shared" si="1143"/>
        <v>0</v>
      </c>
      <c r="GP1541" s="2">
        <f t="shared" si="1144"/>
        <v>0</v>
      </c>
      <c r="GQ1541" s="2"/>
      <c r="GR1541" s="2">
        <v>0</v>
      </c>
      <c r="GS1541" s="2">
        <v>3</v>
      </c>
      <c r="GT1541" s="2">
        <v>0</v>
      </c>
      <c r="GU1541" s="2" t="s">
        <v>3</v>
      </c>
      <c r="GV1541" s="2">
        <f t="shared" si="1145"/>
        <v>0</v>
      </c>
      <c r="GW1541" s="2">
        <v>1</v>
      </c>
      <c r="GX1541" s="2">
        <f t="shared" si="1146"/>
        <v>0</v>
      </c>
      <c r="GY1541" s="2"/>
      <c r="GZ1541" s="2"/>
      <c r="HA1541" s="2">
        <v>0</v>
      </c>
      <c r="HB1541" s="2">
        <v>0</v>
      </c>
      <c r="HC1541" s="2">
        <f t="shared" si="1147"/>
        <v>0</v>
      </c>
      <c r="HD1541" s="2"/>
      <c r="HE1541" s="2" t="s">
        <v>3</v>
      </c>
      <c r="HF1541" s="2" t="s">
        <v>3</v>
      </c>
      <c r="HG1541" s="2"/>
      <c r="HH1541" s="2"/>
      <c r="HI1541" s="2"/>
      <c r="HJ1541" s="2"/>
      <c r="HK1541" s="2"/>
      <c r="HL1541" s="2"/>
      <c r="HM1541" s="2" t="s">
        <v>3</v>
      </c>
      <c r="HN1541" s="2" t="s">
        <v>3</v>
      </c>
      <c r="HO1541" s="2" t="s">
        <v>3</v>
      </c>
      <c r="HP1541" s="2" t="s">
        <v>3</v>
      </c>
      <c r="HQ1541" s="2" t="s">
        <v>3</v>
      </c>
      <c r="HR1541" s="2"/>
      <c r="HS1541" s="2">
        <v>0</v>
      </c>
      <c r="HT1541" s="2"/>
      <c r="HU1541" s="2"/>
      <c r="HV1541" s="2"/>
      <c r="HW1541" s="2"/>
      <c r="HX1541" s="2"/>
      <c r="HY1541" s="2"/>
      <c r="HZ1541" s="2"/>
      <c r="IA1541" s="2"/>
      <c r="IB1541" s="2"/>
      <c r="IC1541" s="2"/>
      <c r="ID1541" s="2"/>
      <c r="IE1541" s="2"/>
      <c r="IF1541" s="2"/>
      <c r="IG1541" s="2"/>
      <c r="IH1541" s="2"/>
      <c r="II1541" s="2"/>
      <c r="IJ1541" s="2"/>
      <c r="IK1541" s="2">
        <v>0</v>
      </c>
      <c r="IL1541" s="2"/>
      <c r="IM1541" s="2"/>
      <c r="IN1541" s="2"/>
      <c r="IO1541" s="2"/>
      <c r="IP1541" s="2"/>
      <c r="IQ1541" s="2"/>
      <c r="IR1541" s="2"/>
      <c r="IS1541" s="2"/>
      <c r="IT1541" s="2"/>
      <c r="IU1541" s="2"/>
    </row>
    <row r="1542" spans="1:255">
      <c r="A1542">
        <v>17</v>
      </c>
      <c r="B1542">
        <v>1</v>
      </c>
      <c r="E1542" t="s">
        <v>260</v>
      </c>
      <c r="F1542" t="s">
        <v>287</v>
      </c>
      <c r="G1542" t="s">
        <v>288</v>
      </c>
      <c r="H1542" t="s">
        <v>52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f t="shared" si="1108"/>
        <v>0</v>
      </c>
      <c r="O1542">
        <f t="shared" si="1109"/>
        <v>0</v>
      </c>
      <c r="P1542">
        <f t="shared" si="1110"/>
        <v>0</v>
      </c>
      <c r="Q1542">
        <f t="shared" si="1111"/>
        <v>0</v>
      </c>
      <c r="R1542">
        <f t="shared" si="1112"/>
        <v>0</v>
      </c>
      <c r="S1542">
        <f t="shared" si="1113"/>
        <v>0</v>
      </c>
      <c r="T1542">
        <f t="shared" si="1114"/>
        <v>0</v>
      </c>
      <c r="U1542">
        <f t="shared" si="1115"/>
        <v>0</v>
      </c>
      <c r="V1542">
        <f t="shared" si="1116"/>
        <v>0</v>
      </c>
      <c r="W1542">
        <f t="shared" si="1117"/>
        <v>0</v>
      </c>
      <c r="X1542">
        <f t="shared" si="1118"/>
        <v>0</v>
      </c>
      <c r="Y1542">
        <f t="shared" si="1119"/>
        <v>0</v>
      </c>
      <c r="AA1542">
        <v>88889103</v>
      </c>
      <c r="AB1542">
        <f t="shared" si="1120"/>
        <v>6423.12</v>
      </c>
      <c r="AC1542">
        <f t="shared" si="1121"/>
        <v>6423.12</v>
      </c>
      <c r="AD1542">
        <f t="shared" si="1122"/>
        <v>0</v>
      </c>
      <c r="AE1542">
        <f t="shared" si="1123"/>
        <v>0</v>
      </c>
      <c r="AF1542">
        <f t="shared" si="1124"/>
        <v>0</v>
      </c>
      <c r="AG1542">
        <f t="shared" si="1125"/>
        <v>0</v>
      </c>
      <c r="AH1542">
        <f t="shared" si="1126"/>
        <v>0</v>
      </c>
      <c r="AI1542">
        <f t="shared" si="1127"/>
        <v>0</v>
      </c>
      <c r="AJ1542">
        <f t="shared" si="1128"/>
        <v>34.17</v>
      </c>
      <c r="AK1542">
        <v>6423.12</v>
      </c>
      <c r="AL1542">
        <v>6423.12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34.17</v>
      </c>
      <c r="AT1542">
        <v>0</v>
      </c>
      <c r="AU1542">
        <v>0</v>
      </c>
      <c r="AV1542">
        <v>1</v>
      </c>
      <c r="AW1542">
        <v>1</v>
      </c>
      <c r="AZ1542">
        <v>1</v>
      </c>
      <c r="BA1542">
        <v>1</v>
      </c>
      <c r="BB1542">
        <v>1</v>
      </c>
      <c r="BC1542">
        <v>10.67</v>
      </c>
      <c r="BD1542" t="s">
        <v>3</v>
      </c>
      <c r="BE1542" t="s">
        <v>3</v>
      </c>
      <c r="BF1542" t="s">
        <v>3</v>
      </c>
      <c r="BG1542" t="s">
        <v>3</v>
      </c>
      <c r="BH1542">
        <v>3</v>
      </c>
      <c r="BI1542">
        <v>1</v>
      </c>
      <c r="BJ1542" t="s">
        <v>289</v>
      </c>
      <c r="BM1542">
        <v>500001</v>
      </c>
      <c r="BN1542">
        <v>0</v>
      </c>
      <c r="BO1542" t="s">
        <v>287</v>
      </c>
      <c r="BP1542">
        <v>1</v>
      </c>
      <c r="BQ1542">
        <v>8</v>
      </c>
      <c r="BR1542">
        <v>0</v>
      </c>
      <c r="BS1542">
        <v>1</v>
      </c>
      <c r="BT1542">
        <v>1</v>
      </c>
      <c r="BU1542">
        <v>1</v>
      </c>
      <c r="BV1542">
        <v>1</v>
      </c>
      <c r="BW1542">
        <v>1</v>
      </c>
      <c r="BX1542">
        <v>1</v>
      </c>
      <c r="BY1542" t="s">
        <v>3</v>
      </c>
      <c r="BZ1542">
        <v>0</v>
      </c>
      <c r="CA1542">
        <v>0</v>
      </c>
      <c r="CB1542" t="s">
        <v>3</v>
      </c>
      <c r="CE1542">
        <v>0</v>
      </c>
      <c r="CF1542">
        <v>0</v>
      </c>
      <c r="CG1542">
        <v>0</v>
      </c>
      <c r="CH1542">
        <v>13</v>
      </c>
      <c r="CI1542">
        <v>0</v>
      </c>
      <c r="CJ1542">
        <v>0</v>
      </c>
      <c r="CK1542">
        <v>0</v>
      </c>
      <c r="CL1542">
        <v>0</v>
      </c>
      <c r="CM1542">
        <v>0</v>
      </c>
      <c r="CN1542" t="s">
        <v>3</v>
      </c>
      <c r="CO1542">
        <v>0</v>
      </c>
      <c r="CP1542">
        <f t="shared" si="1129"/>
        <v>0</v>
      </c>
      <c r="CQ1542">
        <f t="shared" si="1130"/>
        <v>68534.690399999992</v>
      </c>
      <c r="CR1542">
        <f t="shared" si="1131"/>
        <v>0</v>
      </c>
      <c r="CS1542">
        <f t="shared" si="1132"/>
        <v>0</v>
      </c>
      <c r="CT1542">
        <f t="shared" si="1133"/>
        <v>0</v>
      </c>
      <c r="CU1542">
        <f t="shared" si="1134"/>
        <v>0</v>
      </c>
      <c r="CV1542">
        <f t="shared" si="1135"/>
        <v>0</v>
      </c>
      <c r="CW1542">
        <f t="shared" si="1136"/>
        <v>0</v>
      </c>
      <c r="CX1542">
        <f t="shared" si="1137"/>
        <v>34.17</v>
      </c>
      <c r="CY1542">
        <f t="shared" si="1138"/>
        <v>0</v>
      </c>
      <c r="CZ1542">
        <f t="shared" si="1139"/>
        <v>0</v>
      </c>
      <c r="DC1542" t="s">
        <v>3</v>
      </c>
      <c r="DD1542" t="s">
        <v>3</v>
      </c>
      <c r="DE1542" t="s">
        <v>3</v>
      </c>
      <c r="DF1542" t="s">
        <v>3</v>
      </c>
      <c r="DG1542" t="s">
        <v>3</v>
      </c>
      <c r="DH1542" t="s">
        <v>3</v>
      </c>
      <c r="DI1542" t="s">
        <v>3</v>
      </c>
      <c r="DJ1542" t="s">
        <v>3</v>
      </c>
      <c r="DK1542" t="s">
        <v>3</v>
      </c>
      <c r="DL1542" t="s">
        <v>3</v>
      </c>
      <c r="DM1542" t="s">
        <v>3</v>
      </c>
      <c r="DN1542">
        <v>0</v>
      </c>
      <c r="DO1542">
        <v>0</v>
      </c>
      <c r="DP1542">
        <v>1</v>
      </c>
      <c r="DQ1542">
        <v>1</v>
      </c>
      <c r="DU1542">
        <v>1009</v>
      </c>
      <c r="DV1542" t="s">
        <v>52</v>
      </c>
      <c r="DW1542" t="s">
        <v>52</v>
      </c>
      <c r="DX1542">
        <v>1000</v>
      </c>
      <c r="DZ1542" t="s">
        <v>3</v>
      </c>
      <c r="EA1542" t="s">
        <v>3</v>
      </c>
      <c r="EB1542" t="s">
        <v>3</v>
      </c>
      <c r="EC1542" t="s">
        <v>3</v>
      </c>
      <c r="EE1542">
        <v>64991688</v>
      </c>
      <c r="EF1542">
        <v>8</v>
      </c>
      <c r="EG1542" t="s">
        <v>290</v>
      </c>
      <c r="EH1542">
        <v>0</v>
      </c>
      <c r="EI1542" t="s">
        <v>3</v>
      </c>
      <c r="EJ1542">
        <v>1</v>
      </c>
      <c r="EK1542">
        <v>500001</v>
      </c>
      <c r="EL1542" t="s">
        <v>291</v>
      </c>
      <c r="EM1542" t="s">
        <v>292</v>
      </c>
      <c r="EO1542" t="s">
        <v>3</v>
      </c>
      <c r="EQ1542">
        <v>0</v>
      </c>
      <c r="ER1542">
        <v>6423.12</v>
      </c>
      <c r="ES1542">
        <v>6423.12</v>
      </c>
      <c r="ET1542">
        <v>0</v>
      </c>
      <c r="EU1542">
        <v>0</v>
      </c>
      <c r="EV1542">
        <v>0</v>
      </c>
      <c r="EW1542">
        <v>0</v>
      </c>
      <c r="EX1542">
        <v>0</v>
      </c>
      <c r="EY1542">
        <v>0</v>
      </c>
      <c r="FQ1542">
        <v>0</v>
      </c>
      <c r="FR1542">
        <v>0</v>
      </c>
      <c r="FS1542">
        <v>0</v>
      </c>
      <c r="FX1542">
        <v>0</v>
      </c>
      <c r="FY1542">
        <v>0</v>
      </c>
      <c r="GA1542" t="s">
        <v>3</v>
      </c>
      <c r="GD1542">
        <v>1</v>
      </c>
      <c r="GF1542">
        <v>-1114484690</v>
      </c>
      <c r="GG1542">
        <v>2</v>
      </c>
      <c r="GH1542">
        <v>1</v>
      </c>
      <c r="GI1542">
        <v>2</v>
      </c>
      <c r="GJ1542">
        <v>0</v>
      </c>
      <c r="GK1542">
        <v>0</v>
      </c>
      <c r="GL1542">
        <f t="shared" si="1140"/>
        <v>0</v>
      </c>
      <c r="GM1542">
        <f t="shared" si="1141"/>
        <v>0</v>
      </c>
      <c r="GN1542">
        <f t="shared" si="1142"/>
        <v>0</v>
      </c>
      <c r="GO1542">
        <f t="shared" si="1143"/>
        <v>0</v>
      </c>
      <c r="GP1542">
        <f t="shared" si="1144"/>
        <v>0</v>
      </c>
      <c r="GR1542">
        <v>0</v>
      </c>
      <c r="GS1542">
        <v>3</v>
      </c>
      <c r="GT1542">
        <v>0</v>
      </c>
      <c r="GU1542" t="s">
        <v>3</v>
      </c>
      <c r="GV1542">
        <f t="shared" si="1145"/>
        <v>0</v>
      </c>
      <c r="GW1542">
        <v>1</v>
      </c>
      <c r="GX1542">
        <f t="shared" si="1146"/>
        <v>0</v>
      </c>
      <c r="HA1542">
        <v>0</v>
      </c>
      <c r="HB1542">
        <v>0</v>
      </c>
      <c r="HC1542">
        <f t="shared" si="1147"/>
        <v>0</v>
      </c>
      <c r="HE1542" t="s">
        <v>3</v>
      </c>
      <c r="HF1542" t="s">
        <v>3</v>
      </c>
      <c r="HM1542" t="s">
        <v>3</v>
      </c>
      <c r="HN1542" t="s">
        <v>3</v>
      </c>
      <c r="HO1542" t="s">
        <v>3</v>
      </c>
      <c r="HP1542" t="s">
        <v>3</v>
      </c>
      <c r="HQ1542" t="s">
        <v>3</v>
      </c>
      <c r="HS1542">
        <v>0</v>
      </c>
      <c r="IK1542">
        <v>0</v>
      </c>
    </row>
    <row r="1543" spans="1:255">
      <c r="A1543" s="2">
        <v>17</v>
      </c>
      <c r="B1543" s="2">
        <v>1</v>
      </c>
      <c r="C1543" s="2"/>
      <c r="D1543" s="2"/>
      <c r="E1543" s="2" t="s">
        <v>264</v>
      </c>
      <c r="F1543" s="2" t="s">
        <v>294</v>
      </c>
      <c r="G1543" s="2" t="s">
        <v>295</v>
      </c>
      <c r="H1543" s="2" t="s">
        <v>52</v>
      </c>
      <c r="I1543" s="2">
        <f>ROUND(ROUND(0.045216,6),9)</f>
        <v>4.5215999999999999E-2</v>
      </c>
      <c r="J1543" s="2">
        <v>0</v>
      </c>
      <c r="K1543" s="2">
        <f>ROUND(ROUND(0.045216,6),9)</f>
        <v>4.5215999999999999E-2</v>
      </c>
      <c r="L1543" s="2">
        <v>4.5215999999999999E-2</v>
      </c>
      <c r="M1543" s="2">
        <v>0</v>
      </c>
      <c r="N1543" s="2">
        <f t="shared" si="1108"/>
        <v>4.5199999999999997E-2</v>
      </c>
      <c r="O1543" s="2">
        <f t="shared" si="1109"/>
        <v>262.25</v>
      </c>
      <c r="P1543" s="2">
        <f t="shared" si="1110"/>
        <v>262.25</v>
      </c>
      <c r="Q1543" s="2">
        <f t="shared" si="1111"/>
        <v>0</v>
      </c>
      <c r="R1543" s="2">
        <f t="shared" si="1112"/>
        <v>0</v>
      </c>
      <c r="S1543" s="2">
        <f t="shared" si="1113"/>
        <v>0</v>
      </c>
      <c r="T1543" s="2">
        <f t="shared" si="1114"/>
        <v>0</v>
      </c>
      <c r="U1543" s="2">
        <f t="shared" si="1115"/>
        <v>0</v>
      </c>
      <c r="V1543" s="2">
        <f t="shared" si="1116"/>
        <v>0</v>
      </c>
      <c r="W1543" s="2">
        <f t="shared" si="1117"/>
        <v>1.55</v>
      </c>
      <c r="X1543" s="2">
        <f t="shared" si="1118"/>
        <v>0</v>
      </c>
      <c r="Y1543" s="2">
        <f t="shared" si="1119"/>
        <v>0</v>
      </c>
      <c r="Z1543" s="2"/>
      <c r="AA1543" s="2">
        <v>88889161</v>
      </c>
      <c r="AB1543" s="2">
        <f t="shared" si="1120"/>
        <v>5800</v>
      </c>
      <c r="AC1543" s="2">
        <f t="shared" si="1121"/>
        <v>5800</v>
      </c>
      <c r="AD1543" s="2">
        <f t="shared" si="1122"/>
        <v>0</v>
      </c>
      <c r="AE1543" s="2">
        <f t="shared" si="1123"/>
        <v>0</v>
      </c>
      <c r="AF1543" s="2">
        <f t="shared" si="1124"/>
        <v>0</v>
      </c>
      <c r="AG1543" s="2">
        <f t="shared" si="1125"/>
        <v>0</v>
      </c>
      <c r="AH1543" s="2">
        <f t="shared" si="1126"/>
        <v>0</v>
      </c>
      <c r="AI1543" s="2">
        <f t="shared" si="1127"/>
        <v>0</v>
      </c>
      <c r="AJ1543" s="2">
        <f t="shared" si="1128"/>
        <v>34.17</v>
      </c>
      <c r="AK1543" s="2">
        <v>5800</v>
      </c>
      <c r="AL1543" s="2">
        <v>5800</v>
      </c>
      <c r="AM1543" s="2">
        <v>0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34.17</v>
      </c>
      <c r="AT1543" s="2">
        <v>0</v>
      </c>
      <c r="AU1543" s="2">
        <v>0</v>
      </c>
      <c r="AV1543" s="2">
        <v>1</v>
      </c>
      <c r="AW1543" s="2">
        <v>1</v>
      </c>
      <c r="AX1543" s="2"/>
      <c r="AY1543" s="2"/>
      <c r="AZ1543" s="2">
        <v>1</v>
      </c>
      <c r="BA1543" s="2">
        <v>1</v>
      </c>
      <c r="BB1543" s="2">
        <v>1</v>
      </c>
      <c r="BC1543" s="2">
        <v>1</v>
      </c>
      <c r="BD1543" s="2" t="s">
        <v>3</v>
      </c>
      <c r="BE1543" s="2" t="s">
        <v>3</v>
      </c>
      <c r="BF1543" s="2" t="s">
        <v>3</v>
      </c>
      <c r="BG1543" s="2" t="s">
        <v>3</v>
      </c>
      <c r="BH1543" s="2">
        <v>3</v>
      </c>
      <c r="BI1543" s="2">
        <v>1</v>
      </c>
      <c r="BJ1543" s="2" t="s">
        <v>296</v>
      </c>
      <c r="BK1543" s="2"/>
      <c r="BL1543" s="2"/>
      <c r="BM1543" s="2">
        <v>500001</v>
      </c>
      <c r="BN1543" s="2">
        <v>0</v>
      </c>
      <c r="BO1543" s="2" t="s">
        <v>3</v>
      </c>
      <c r="BP1543" s="2">
        <v>0</v>
      </c>
      <c r="BQ1543" s="2">
        <v>8</v>
      </c>
      <c r="BR1543" s="2">
        <v>0</v>
      </c>
      <c r="BS1543" s="2">
        <v>1</v>
      </c>
      <c r="BT1543" s="2">
        <v>1</v>
      </c>
      <c r="BU1543" s="2">
        <v>1</v>
      </c>
      <c r="BV1543" s="2">
        <v>1</v>
      </c>
      <c r="BW1543" s="2">
        <v>1</v>
      </c>
      <c r="BX1543" s="2">
        <v>1</v>
      </c>
      <c r="BY1543" s="2" t="s">
        <v>3</v>
      </c>
      <c r="BZ1543" s="2">
        <v>0</v>
      </c>
      <c r="CA1543" s="2">
        <v>0</v>
      </c>
      <c r="CB1543" s="2" t="s">
        <v>3</v>
      </c>
      <c r="CC1543" s="2"/>
      <c r="CD1543" s="2"/>
      <c r="CE1543" s="2">
        <v>0</v>
      </c>
      <c r="CF1543" s="2">
        <v>0</v>
      </c>
      <c r="CG1543" s="2">
        <v>0</v>
      </c>
      <c r="CH1543" s="2">
        <v>14</v>
      </c>
      <c r="CI1543" s="2">
        <v>0</v>
      </c>
      <c r="CJ1543" s="2">
        <v>0</v>
      </c>
      <c r="CK1543" s="2">
        <v>0</v>
      </c>
      <c r="CL1543" s="2">
        <v>0</v>
      </c>
      <c r="CM1543" s="2">
        <v>0</v>
      </c>
      <c r="CN1543" s="2" t="s">
        <v>3</v>
      </c>
      <c r="CO1543" s="2">
        <v>0</v>
      </c>
      <c r="CP1543" s="2">
        <f t="shared" si="1129"/>
        <v>262.25</v>
      </c>
      <c r="CQ1543" s="2">
        <f t="shared" si="1130"/>
        <v>5800</v>
      </c>
      <c r="CR1543" s="2">
        <f t="shared" si="1131"/>
        <v>0</v>
      </c>
      <c r="CS1543" s="2">
        <f t="shared" si="1132"/>
        <v>0</v>
      </c>
      <c r="CT1543" s="2">
        <f t="shared" si="1133"/>
        <v>0</v>
      </c>
      <c r="CU1543" s="2">
        <f t="shared" si="1134"/>
        <v>0</v>
      </c>
      <c r="CV1543" s="2">
        <f t="shared" si="1135"/>
        <v>0</v>
      </c>
      <c r="CW1543" s="2">
        <f t="shared" si="1136"/>
        <v>0</v>
      </c>
      <c r="CX1543" s="2">
        <f t="shared" si="1137"/>
        <v>34.17</v>
      </c>
      <c r="CY1543" s="2">
        <f t="shared" si="1138"/>
        <v>0</v>
      </c>
      <c r="CZ1543" s="2">
        <f t="shared" si="1139"/>
        <v>0</v>
      </c>
      <c r="DA1543" s="2"/>
      <c r="DB1543" s="2"/>
      <c r="DC1543" s="2" t="s">
        <v>3</v>
      </c>
      <c r="DD1543" s="2" t="s">
        <v>3</v>
      </c>
      <c r="DE1543" s="2" t="s">
        <v>3</v>
      </c>
      <c r="DF1543" s="2" t="s">
        <v>3</v>
      </c>
      <c r="DG1543" s="2" t="s">
        <v>3</v>
      </c>
      <c r="DH1543" s="2" t="s">
        <v>3</v>
      </c>
      <c r="DI1543" s="2" t="s">
        <v>3</v>
      </c>
      <c r="DJ1543" s="2" t="s">
        <v>3</v>
      </c>
      <c r="DK1543" s="2" t="s">
        <v>3</v>
      </c>
      <c r="DL1543" s="2" t="s">
        <v>3</v>
      </c>
      <c r="DM1543" s="2" t="s">
        <v>3</v>
      </c>
      <c r="DN1543" s="2">
        <v>0</v>
      </c>
      <c r="DO1543" s="2">
        <v>0</v>
      </c>
      <c r="DP1543" s="2">
        <v>1</v>
      </c>
      <c r="DQ1543" s="2">
        <v>1</v>
      </c>
      <c r="DR1543" s="2"/>
      <c r="DS1543" s="2"/>
      <c r="DT1543" s="2"/>
      <c r="DU1543" s="2">
        <v>1009</v>
      </c>
      <c r="DV1543" s="2" t="s">
        <v>52</v>
      </c>
      <c r="DW1543" s="2" t="s">
        <v>52</v>
      </c>
      <c r="DX1543" s="2">
        <v>1000</v>
      </c>
      <c r="DY1543" s="2"/>
      <c r="DZ1543" s="2" t="s">
        <v>3</v>
      </c>
      <c r="EA1543" s="2" t="s">
        <v>3</v>
      </c>
      <c r="EB1543" s="2" t="s">
        <v>3</v>
      </c>
      <c r="EC1543" s="2" t="s">
        <v>3</v>
      </c>
      <c r="ED1543" s="2"/>
      <c r="EE1543" s="2">
        <v>64991688</v>
      </c>
      <c r="EF1543" s="2">
        <v>8</v>
      </c>
      <c r="EG1543" s="2" t="s">
        <v>290</v>
      </c>
      <c r="EH1543" s="2">
        <v>0</v>
      </c>
      <c r="EI1543" s="2" t="s">
        <v>3</v>
      </c>
      <c r="EJ1543" s="2">
        <v>1</v>
      </c>
      <c r="EK1543" s="2">
        <v>500001</v>
      </c>
      <c r="EL1543" s="2" t="s">
        <v>291</v>
      </c>
      <c r="EM1543" s="2" t="s">
        <v>292</v>
      </c>
      <c r="EN1543" s="2"/>
      <c r="EO1543" s="2" t="s">
        <v>3</v>
      </c>
      <c r="EP1543" s="2"/>
      <c r="EQ1543" s="2">
        <v>0</v>
      </c>
      <c r="ER1543" s="2">
        <v>5800</v>
      </c>
      <c r="ES1543" s="2">
        <v>5800</v>
      </c>
      <c r="ET1543" s="2">
        <v>0</v>
      </c>
      <c r="EU1543" s="2">
        <v>0</v>
      </c>
      <c r="EV1543" s="2">
        <v>0</v>
      </c>
      <c r="EW1543" s="2">
        <v>0</v>
      </c>
      <c r="EX1543" s="2">
        <v>0</v>
      </c>
      <c r="EY1543" s="2">
        <v>0</v>
      </c>
      <c r="EZ1543" s="2"/>
      <c r="FA1543" s="2"/>
      <c r="FB1543" s="2"/>
      <c r="FC1543" s="2"/>
      <c r="FD1543" s="2"/>
      <c r="FE1543" s="2"/>
      <c r="FF1543" s="2"/>
      <c r="FG1543" s="2"/>
      <c r="FH1543" s="2"/>
      <c r="FI1543" s="2"/>
      <c r="FJ1543" s="2"/>
      <c r="FK1543" s="2"/>
      <c r="FL1543" s="2"/>
      <c r="FM1543" s="2"/>
      <c r="FN1543" s="2"/>
      <c r="FO1543" s="2"/>
      <c r="FP1543" s="2"/>
      <c r="FQ1543" s="2">
        <v>0</v>
      </c>
      <c r="FR1543" s="2">
        <v>0</v>
      </c>
      <c r="FS1543" s="2">
        <v>0</v>
      </c>
      <c r="FT1543" s="2"/>
      <c r="FU1543" s="2"/>
      <c r="FV1543" s="2"/>
      <c r="FW1543" s="2"/>
      <c r="FX1543" s="2">
        <v>0</v>
      </c>
      <c r="FY1543" s="2">
        <v>0</v>
      </c>
      <c r="FZ1543" s="2"/>
      <c r="GA1543" s="2" t="s">
        <v>3</v>
      </c>
      <c r="GB1543" s="2"/>
      <c r="GC1543" s="2"/>
      <c r="GD1543" s="2">
        <v>1</v>
      </c>
      <c r="GE1543" s="2"/>
      <c r="GF1543" s="2">
        <v>1927187611</v>
      </c>
      <c r="GG1543" s="2">
        <v>2</v>
      </c>
      <c r="GH1543" s="2">
        <v>1</v>
      </c>
      <c r="GI1543" s="2">
        <v>-2</v>
      </c>
      <c r="GJ1543" s="2">
        <v>0</v>
      </c>
      <c r="GK1543" s="2">
        <v>0</v>
      </c>
      <c r="GL1543" s="2">
        <f t="shared" si="1140"/>
        <v>0</v>
      </c>
      <c r="GM1543" s="2">
        <f t="shared" si="1141"/>
        <v>262.25</v>
      </c>
      <c r="GN1543" s="2">
        <f t="shared" si="1142"/>
        <v>262.25</v>
      </c>
      <c r="GO1543" s="2">
        <f t="shared" si="1143"/>
        <v>0</v>
      </c>
      <c r="GP1543" s="2">
        <f t="shared" si="1144"/>
        <v>0</v>
      </c>
      <c r="GQ1543" s="2"/>
      <c r="GR1543" s="2">
        <v>0</v>
      </c>
      <c r="GS1543" s="2">
        <v>3</v>
      </c>
      <c r="GT1543" s="2">
        <v>0</v>
      </c>
      <c r="GU1543" s="2" t="s">
        <v>3</v>
      </c>
      <c r="GV1543" s="2">
        <f t="shared" si="1145"/>
        <v>0</v>
      </c>
      <c r="GW1543" s="2">
        <v>1</v>
      </c>
      <c r="GX1543" s="2">
        <f t="shared" si="1146"/>
        <v>0</v>
      </c>
      <c r="GY1543" s="2"/>
      <c r="GZ1543" s="2"/>
      <c r="HA1543" s="2">
        <v>0</v>
      </c>
      <c r="HB1543" s="2">
        <v>0</v>
      </c>
      <c r="HC1543" s="2">
        <f t="shared" si="1147"/>
        <v>0</v>
      </c>
      <c r="HD1543" s="2"/>
      <c r="HE1543" s="2" t="s">
        <v>3</v>
      </c>
      <c r="HF1543" s="2" t="s">
        <v>3</v>
      </c>
      <c r="HG1543" s="2"/>
      <c r="HH1543" s="2"/>
      <c r="HI1543" s="2"/>
      <c r="HJ1543" s="2"/>
      <c r="HK1543" s="2"/>
      <c r="HL1543" s="2"/>
      <c r="HM1543" s="2" t="s">
        <v>3</v>
      </c>
      <c r="HN1543" s="2" t="s">
        <v>3</v>
      </c>
      <c r="HO1543" s="2" t="s">
        <v>3</v>
      </c>
      <c r="HP1543" s="2" t="s">
        <v>3</v>
      </c>
      <c r="HQ1543" s="2" t="s">
        <v>3</v>
      </c>
      <c r="HR1543" s="2"/>
      <c r="HS1543" s="2">
        <v>0</v>
      </c>
      <c r="HT1543" s="2"/>
      <c r="HU1543" s="2"/>
      <c r="HV1543" s="2"/>
      <c r="HW1543" s="2"/>
      <c r="HX1543" s="2"/>
      <c r="HY1543" s="2"/>
      <c r="HZ1543" s="2"/>
      <c r="IA1543" s="2"/>
      <c r="IB1543" s="2"/>
      <c r="IC1543" s="2"/>
      <c r="ID1543" s="2"/>
      <c r="IE1543" s="2"/>
      <c r="IF1543" s="2"/>
      <c r="IG1543" s="2"/>
      <c r="IH1543" s="2"/>
      <c r="II1543" s="2"/>
      <c r="IJ1543" s="2"/>
      <c r="IK1543" s="2">
        <v>0</v>
      </c>
      <c r="IL1543" s="2"/>
      <c r="IM1543" s="2"/>
      <c r="IN1543" s="2"/>
      <c r="IO1543" s="2"/>
      <c r="IP1543" s="2"/>
      <c r="IQ1543" s="2"/>
      <c r="IR1543" s="2"/>
      <c r="IS1543" s="2"/>
      <c r="IT1543" s="2"/>
      <c r="IU1543" s="2"/>
    </row>
    <row r="1544" spans="1:255">
      <c r="A1544">
        <v>17</v>
      </c>
      <c r="B1544">
        <v>1</v>
      </c>
      <c r="E1544" t="s">
        <v>264</v>
      </c>
      <c r="F1544" t="s">
        <v>294</v>
      </c>
      <c r="G1544" t="s">
        <v>295</v>
      </c>
      <c r="H1544" t="s">
        <v>52</v>
      </c>
      <c r="I1544">
        <f>ROUND(ROUND(0.045216,6),9)</f>
        <v>4.5215999999999999E-2</v>
      </c>
      <c r="J1544">
        <v>0</v>
      </c>
      <c r="K1544">
        <f>ROUND(ROUND(0.045216,6),9)</f>
        <v>4.5215999999999999E-2</v>
      </c>
      <c r="L1544">
        <v>4.5215999999999999E-2</v>
      </c>
      <c r="M1544">
        <v>0</v>
      </c>
      <c r="N1544">
        <f t="shared" si="1108"/>
        <v>4.5199999999999997E-2</v>
      </c>
      <c r="O1544">
        <f t="shared" si="1109"/>
        <v>3099.83</v>
      </c>
      <c r="P1544">
        <f t="shared" si="1110"/>
        <v>3099.83</v>
      </c>
      <c r="Q1544">
        <f t="shared" si="1111"/>
        <v>0</v>
      </c>
      <c r="R1544">
        <f t="shared" si="1112"/>
        <v>0</v>
      </c>
      <c r="S1544">
        <f t="shared" si="1113"/>
        <v>0</v>
      </c>
      <c r="T1544">
        <f t="shared" si="1114"/>
        <v>0</v>
      </c>
      <c r="U1544">
        <f t="shared" si="1115"/>
        <v>0</v>
      </c>
      <c r="V1544">
        <f t="shared" si="1116"/>
        <v>0</v>
      </c>
      <c r="W1544">
        <f t="shared" si="1117"/>
        <v>1.55</v>
      </c>
      <c r="X1544">
        <f t="shared" si="1118"/>
        <v>0</v>
      </c>
      <c r="Y1544">
        <f t="shared" si="1119"/>
        <v>0</v>
      </c>
      <c r="AA1544">
        <v>88889103</v>
      </c>
      <c r="AB1544">
        <f t="shared" si="1120"/>
        <v>5800</v>
      </c>
      <c r="AC1544">
        <f t="shared" si="1121"/>
        <v>5800</v>
      </c>
      <c r="AD1544">
        <f t="shared" si="1122"/>
        <v>0</v>
      </c>
      <c r="AE1544">
        <f t="shared" si="1123"/>
        <v>0</v>
      </c>
      <c r="AF1544">
        <f t="shared" si="1124"/>
        <v>0</v>
      </c>
      <c r="AG1544">
        <f t="shared" si="1125"/>
        <v>0</v>
      </c>
      <c r="AH1544">
        <f t="shared" si="1126"/>
        <v>0</v>
      </c>
      <c r="AI1544">
        <f t="shared" si="1127"/>
        <v>0</v>
      </c>
      <c r="AJ1544">
        <f t="shared" si="1128"/>
        <v>34.17</v>
      </c>
      <c r="AK1544">
        <v>5800</v>
      </c>
      <c r="AL1544">
        <v>5800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34.17</v>
      </c>
      <c r="AT1544">
        <v>0</v>
      </c>
      <c r="AU1544">
        <v>0</v>
      </c>
      <c r="AV1544">
        <v>1</v>
      </c>
      <c r="AW1544">
        <v>1</v>
      </c>
      <c r="AZ1544">
        <v>1</v>
      </c>
      <c r="BA1544">
        <v>1</v>
      </c>
      <c r="BB1544">
        <v>1</v>
      </c>
      <c r="BC1544">
        <v>11.82</v>
      </c>
      <c r="BD1544" t="s">
        <v>3</v>
      </c>
      <c r="BE1544" t="s">
        <v>3</v>
      </c>
      <c r="BF1544" t="s">
        <v>3</v>
      </c>
      <c r="BG1544" t="s">
        <v>3</v>
      </c>
      <c r="BH1544">
        <v>3</v>
      </c>
      <c r="BI1544">
        <v>1</v>
      </c>
      <c r="BJ1544" t="s">
        <v>296</v>
      </c>
      <c r="BM1544">
        <v>500001</v>
      </c>
      <c r="BN1544">
        <v>0</v>
      </c>
      <c r="BO1544" t="s">
        <v>294</v>
      </c>
      <c r="BP1544">
        <v>1</v>
      </c>
      <c r="BQ1544">
        <v>8</v>
      </c>
      <c r="BR1544">
        <v>0</v>
      </c>
      <c r="BS1544">
        <v>1</v>
      </c>
      <c r="BT1544">
        <v>1</v>
      </c>
      <c r="BU1544">
        <v>1</v>
      </c>
      <c r="BV1544">
        <v>1</v>
      </c>
      <c r="BW1544">
        <v>1</v>
      </c>
      <c r="BX1544">
        <v>1</v>
      </c>
      <c r="BY1544" t="s">
        <v>3</v>
      </c>
      <c r="BZ1544">
        <v>0</v>
      </c>
      <c r="CA1544">
        <v>0</v>
      </c>
      <c r="CB1544" t="s">
        <v>3</v>
      </c>
      <c r="CE1544">
        <v>0</v>
      </c>
      <c r="CF1544">
        <v>0</v>
      </c>
      <c r="CG1544">
        <v>0</v>
      </c>
      <c r="CH1544">
        <v>14</v>
      </c>
      <c r="CI1544">
        <v>0</v>
      </c>
      <c r="CJ1544">
        <v>0</v>
      </c>
      <c r="CK1544">
        <v>0</v>
      </c>
      <c r="CL1544">
        <v>0</v>
      </c>
      <c r="CM1544">
        <v>0</v>
      </c>
      <c r="CN1544" t="s">
        <v>3</v>
      </c>
      <c r="CO1544">
        <v>0</v>
      </c>
      <c r="CP1544">
        <f t="shared" si="1129"/>
        <v>3099.83</v>
      </c>
      <c r="CQ1544">
        <f t="shared" si="1130"/>
        <v>68556</v>
      </c>
      <c r="CR1544">
        <f t="shared" si="1131"/>
        <v>0</v>
      </c>
      <c r="CS1544">
        <f t="shared" si="1132"/>
        <v>0</v>
      </c>
      <c r="CT1544">
        <f t="shared" si="1133"/>
        <v>0</v>
      </c>
      <c r="CU1544">
        <f t="shared" si="1134"/>
        <v>0</v>
      </c>
      <c r="CV1544">
        <f t="shared" si="1135"/>
        <v>0</v>
      </c>
      <c r="CW1544">
        <f t="shared" si="1136"/>
        <v>0</v>
      </c>
      <c r="CX1544">
        <f t="shared" si="1137"/>
        <v>34.17</v>
      </c>
      <c r="CY1544">
        <f t="shared" si="1138"/>
        <v>0</v>
      </c>
      <c r="CZ1544">
        <f t="shared" si="1139"/>
        <v>0</v>
      </c>
      <c r="DC1544" t="s">
        <v>3</v>
      </c>
      <c r="DD1544" t="s">
        <v>3</v>
      </c>
      <c r="DE1544" t="s">
        <v>3</v>
      </c>
      <c r="DF1544" t="s">
        <v>3</v>
      </c>
      <c r="DG1544" t="s">
        <v>3</v>
      </c>
      <c r="DH1544" t="s">
        <v>3</v>
      </c>
      <c r="DI1544" t="s">
        <v>3</v>
      </c>
      <c r="DJ1544" t="s">
        <v>3</v>
      </c>
      <c r="DK1544" t="s">
        <v>3</v>
      </c>
      <c r="DL1544" t="s">
        <v>3</v>
      </c>
      <c r="DM1544" t="s">
        <v>3</v>
      </c>
      <c r="DN1544">
        <v>0</v>
      </c>
      <c r="DO1544">
        <v>0</v>
      </c>
      <c r="DP1544">
        <v>1</v>
      </c>
      <c r="DQ1544">
        <v>1</v>
      </c>
      <c r="DU1544">
        <v>1009</v>
      </c>
      <c r="DV1544" t="s">
        <v>52</v>
      </c>
      <c r="DW1544" t="s">
        <v>52</v>
      </c>
      <c r="DX1544">
        <v>1000</v>
      </c>
      <c r="DZ1544" t="s">
        <v>3</v>
      </c>
      <c r="EA1544" t="s">
        <v>3</v>
      </c>
      <c r="EB1544" t="s">
        <v>3</v>
      </c>
      <c r="EC1544" t="s">
        <v>3</v>
      </c>
      <c r="EE1544">
        <v>64991688</v>
      </c>
      <c r="EF1544">
        <v>8</v>
      </c>
      <c r="EG1544" t="s">
        <v>290</v>
      </c>
      <c r="EH1544">
        <v>0</v>
      </c>
      <c r="EI1544" t="s">
        <v>3</v>
      </c>
      <c r="EJ1544">
        <v>1</v>
      </c>
      <c r="EK1544">
        <v>500001</v>
      </c>
      <c r="EL1544" t="s">
        <v>291</v>
      </c>
      <c r="EM1544" t="s">
        <v>292</v>
      </c>
      <c r="EO1544" t="s">
        <v>3</v>
      </c>
      <c r="EQ1544">
        <v>0</v>
      </c>
      <c r="ER1544">
        <v>5800</v>
      </c>
      <c r="ES1544">
        <v>5800</v>
      </c>
      <c r="ET1544">
        <v>0</v>
      </c>
      <c r="EU1544">
        <v>0</v>
      </c>
      <c r="EV1544">
        <v>0</v>
      </c>
      <c r="EW1544">
        <v>0</v>
      </c>
      <c r="EX1544">
        <v>0</v>
      </c>
      <c r="EY1544">
        <v>0</v>
      </c>
      <c r="FQ1544">
        <v>0</v>
      </c>
      <c r="FR1544">
        <v>0</v>
      </c>
      <c r="FS1544">
        <v>0</v>
      </c>
      <c r="FX1544">
        <v>0</v>
      </c>
      <c r="FY1544">
        <v>0</v>
      </c>
      <c r="GA1544" t="s">
        <v>3</v>
      </c>
      <c r="GD1544">
        <v>1</v>
      </c>
      <c r="GF1544">
        <v>1927187611</v>
      </c>
      <c r="GG1544">
        <v>2</v>
      </c>
      <c r="GH1544">
        <v>1</v>
      </c>
      <c r="GI1544">
        <v>2</v>
      </c>
      <c r="GJ1544">
        <v>0</v>
      </c>
      <c r="GK1544">
        <v>0</v>
      </c>
      <c r="GL1544">
        <f t="shared" si="1140"/>
        <v>0</v>
      </c>
      <c r="GM1544">
        <f t="shared" si="1141"/>
        <v>3099.83</v>
      </c>
      <c r="GN1544">
        <f t="shared" si="1142"/>
        <v>3099.83</v>
      </c>
      <c r="GO1544">
        <f t="shared" si="1143"/>
        <v>0</v>
      </c>
      <c r="GP1544">
        <f t="shared" si="1144"/>
        <v>0</v>
      </c>
      <c r="GR1544">
        <v>0</v>
      </c>
      <c r="GS1544">
        <v>3</v>
      </c>
      <c r="GT1544">
        <v>0</v>
      </c>
      <c r="GU1544" t="s">
        <v>3</v>
      </c>
      <c r="GV1544">
        <f t="shared" si="1145"/>
        <v>0</v>
      </c>
      <c r="GW1544">
        <v>1</v>
      </c>
      <c r="GX1544">
        <f t="shared" si="1146"/>
        <v>0</v>
      </c>
      <c r="HA1544">
        <v>0</v>
      </c>
      <c r="HB1544">
        <v>0</v>
      </c>
      <c r="HC1544">
        <f t="shared" si="1147"/>
        <v>0</v>
      </c>
      <c r="HE1544" t="s">
        <v>3</v>
      </c>
      <c r="HF1544" t="s">
        <v>3</v>
      </c>
      <c r="HM1544" t="s">
        <v>3</v>
      </c>
      <c r="HN1544" t="s">
        <v>3</v>
      </c>
      <c r="HO1544" t="s">
        <v>3</v>
      </c>
      <c r="HP1544" t="s">
        <v>3</v>
      </c>
      <c r="HQ1544" t="s">
        <v>3</v>
      </c>
      <c r="HS1544">
        <v>0</v>
      </c>
      <c r="IK1544">
        <v>0</v>
      </c>
    </row>
    <row r="1546" spans="1:255">
      <c r="A1546" s="3">
        <v>51</v>
      </c>
      <c r="B1546" s="3">
        <f>B1527</f>
        <v>1</v>
      </c>
      <c r="C1546" s="3">
        <f>A1527</f>
        <v>4</v>
      </c>
      <c r="D1546" s="3">
        <f>ROW(A1527)</f>
        <v>1527</v>
      </c>
      <c r="E1546" s="3"/>
      <c r="F1546" s="3" t="str">
        <f>IF(F1527&lt;&gt;"",F1527,"")</f>
        <v>Новый раздел</v>
      </c>
      <c r="G1546" s="3" t="str">
        <f>IF(G1527&lt;&gt;"",G1527,"")</f>
        <v>Заземление</v>
      </c>
      <c r="H1546" s="3">
        <v>0</v>
      </c>
      <c r="I1546" s="3"/>
      <c r="J1546" s="3"/>
      <c r="K1546" s="3"/>
      <c r="L1546" s="3"/>
      <c r="M1546" s="3"/>
      <c r="N1546" s="3"/>
      <c r="O1546" s="3">
        <f t="shared" ref="O1546:T1546" si="1148">ROUND(AB1546,2)</f>
        <v>1184.55</v>
      </c>
      <c r="P1546" s="3">
        <f t="shared" si="1148"/>
        <v>825.11</v>
      </c>
      <c r="Q1546" s="3">
        <f t="shared" si="1148"/>
        <v>71.75</v>
      </c>
      <c r="R1546" s="3">
        <f t="shared" si="1148"/>
        <v>3.13</v>
      </c>
      <c r="S1546" s="3">
        <f t="shared" si="1148"/>
        <v>287.69</v>
      </c>
      <c r="T1546" s="3">
        <f t="shared" si="1148"/>
        <v>0</v>
      </c>
      <c r="U1546" s="3">
        <f>AH1546</f>
        <v>34.1785</v>
      </c>
      <c r="V1546" s="3">
        <f>AI1546</f>
        <v>0.23120000000000002</v>
      </c>
      <c r="W1546" s="3">
        <f>ROUND(AJ1546,2)</f>
        <v>4.6399999999999997</v>
      </c>
      <c r="X1546" s="3">
        <f>ROUND(AK1546,2)</f>
        <v>270.01</v>
      </c>
      <c r="Y1546" s="3">
        <f>ROUND(AL1546,2)</f>
        <v>131.69999999999999</v>
      </c>
      <c r="Z1546" s="3"/>
      <c r="AA1546" s="3"/>
      <c r="AB1546" s="3">
        <f>ROUND(SUMIF(AA1531:AA1544,"=88889161",O1531:O1544),2)</f>
        <v>1184.55</v>
      </c>
      <c r="AC1546" s="3">
        <f>ROUND(SUMIF(AA1531:AA1544,"=88889161",P1531:P1544),2)</f>
        <v>825.11</v>
      </c>
      <c r="AD1546" s="3">
        <f>ROUND(SUMIF(AA1531:AA1544,"=88889161",Q1531:Q1544),2)</f>
        <v>71.75</v>
      </c>
      <c r="AE1546" s="3">
        <f>ROUND(SUMIF(AA1531:AA1544,"=88889161",R1531:R1544),2)</f>
        <v>3.13</v>
      </c>
      <c r="AF1546" s="3">
        <f>ROUND(SUMIF(AA1531:AA1544,"=88889161",S1531:S1544),2)</f>
        <v>287.69</v>
      </c>
      <c r="AG1546" s="3">
        <f>ROUND(SUMIF(AA1531:AA1544,"=88889161",T1531:T1544),2)</f>
        <v>0</v>
      </c>
      <c r="AH1546" s="3">
        <f>SUMIF(AA1531:AA1544,"=88889161",U1531:U1544)</f>
        <v>34.1785</v>
      </c>
      <c r="AI1546" s="3">
        <f>SUMIF(AA1531:AA1544,"=88889161",V1531:V1544)</f>
        <v>0.23120000000000002</v>
      </c>
      <c r="AJ1546" s="3">
        <f>ROUND(SUMIF(AA1531:AA1544,"=88889161",W1531:W1544),2)</f>
        <v>4.6399999999999997</v>
      </c>
      <c r="AK1546" s="3">
        <f>ROUND(SUMIF(AA1531:AA1544,"=88889161",X1531:X1544),2)</f>
        <v>270.01</v>
      </c>
      <c r="AL1546" s="3">
        <f>ROUND(SUMIF(AA1531:AA1544,"=88889161",Y1531:Y1544),2)</f>
        <v>131.69999999999999</v>
      </c>
      <c r="AM1546" s="3"/>
      <c r="AN1546" s="3"/>
      <c r="AO1546" s="3">
        <f t="shared" ref="AO1546:BD1546" si="1149">ROUND(BX1546,2)</f>
        <v>0</v>
      </c>
      <c r="AP1546" s="3">
        <f t="shared" si="1149"/>
        <v>0</v>
      </c>
      <c r="AQ1546" s="3">
        <f t="shared" si="1149"/>
        <v>0</v>
      </c>
      <c r="AR1546" s="3">
        <f t="shared" si="1149"/>
        <v>1586.26</v>
      </c>
      <c r="AS1546" s="3">
        <f t="shared" si="1149"/>
        <v>608.17999999999995</v>
      </c>
      <c r="AT1546" s="3">
        <f t="shared" si="1149"/>
        <v>978.08</v>
      </c>
      <c r="AU1546" s="3">
        <f t="shared" si="1149"/>
        <v>0</v>
      </c>
      <c r="AV1546" s="3">
        <f t="shared" si="1149"/>
        <v>825.11</v>
      </c>
      <c r="AW1546" s="3">
        <f t="shared" si="1149"/>
        <v>825.11</v>
      </c>
      <c r="AX1546" s="3">
        <f t="shared" si="1149"/>
        <v>0</v>
      </c>
      <c r="AY1546" s="3">
        <f t="shared" si="1149"/>
        <v>825.11</v>
      </c>
      <c r="AZ1546" s="3">
        <f t="shared" si="1149"/>
        <v>0</v>
      </c>
      <c r="BA1546" s="3">
        <f t="shared" si="1149"/>
        <v>0</v>
      </c>
      <c r="BB1546" s="3">
        <f t="shared" si="1149"/>
        <v>0</v>
      </c>
      <c r="BC1546" s="3">
        <f t="shared" si="1149"/>
        <v>0</v>
      </c>
      <c r="BD1546" s="3">
        <f t="shared" si="1149"/>
        <v>0</v>
      </c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>
        <f>ROUND(SUMIF(AA1531:AA1544,"=88889161",FQ1531:FQ1544),2)</f>
        <v>0</v>
      </c>
      <c r="BY1546" s="3">
        <f>ROUND(SUMIF(AA1531:AA1544,"=88889161",FR1531:FR1544),2)</f>
        <v>0</v>
      </c>
      <c r="BZ1546" s="3">
        <f>ROUND(SUMIF(AA1531:AA1544,"=88889161",GL1531:GL1544),2)</f>
        <v>0</v>
      </c>
      <c r="CA1546" s="3">
        <f>ROUND(SUMIF(AA1531:AA1544,"=88889161",GM1531:GM1544),2)</f>
        <v>1586.26</v>
      </c>
      <c r="CB1546" s="3">
        <f>ROUND(SUMIF(AA1531:AA1544,"=88889161",GN1531:GN1544),2)</f>
        <v>608.17999999999995</v>
      </c>
      <c r="CC1546" s="3">
        <f>ROUND(SUMIF(AA1531:AA1544,"=88889161",GO1531:GO1544),2)</f>
        <v>978.08</v>
      </c>
      <c r="CD1546" s="3">
        <f>ROUND(SUMIF(AA1531:AA1544,"=88889161",GP1531:GP1544),2)</f>
        <v>0</v>
      </c>
      <c r="CE1546" s="3">
        <f>AC1546-BX1546</f>
        <v>825.11</v>
      </c>
      <c r="CF1546" s="3">
        <f>AC1546-BY1546</f>
        <v>825.11</v>
      </c>
      <c r="CG1546" s="3">
        <f>BX1546-BZ1546</f>
        <v>0</v>
      </c>
      <c r="CH1546" s="3">
        <f>AC1546-BX1546-BY1546+BZ1546</f>
        <v>825.11</v>
      </c>
      <c r="CI1546" s="3">
        <f>BY1546-BZ1546</f>
        <v>0</v>
      </c>
      <c r="CJ1546" s="3">
        <f>ROUND(SUMIF(AA1531:AA1544,"=88889161",GX1531:GX1544),2)</f>
        <v>0</v>
      </c>
      <c r="CK1546" s="3">
        <f>ROUND(SUMIF(AA1531:AA1544,"=88889161",GY1531:GY1544),2)</f>
        <v>0</v>
      </c>
      <c r="CL1546" s="3">
        <f>ROUND(SUMIF(AA1531:AA1544,"=88889161",GZ1531:GZ1544),2)</f>
        <v>0</v>
      </c>
      <c r="CM1546" s="3">
        <f>ROUND(SUMIF(AA1531:AA1544,"=88889161",HD1531:HD1544),2)</f>
        <v>0</v>
      </c>
      <c r="CN1546" s="3"/>
      <c r="CO1546" s="3"/>
      <c r="CP1546" s="3"/>
      <c r="CQ1546" s="3"/>
      <c r="CR1546" s="3"/>
      <c r="CS1546" s="3"/>
      <c r="CT1546" s="3"/>
      <c r="CU1546" s="3"/>
      <c r="CV1546" s="3"/>
      <c r="CW1546" s="3"/>
      <c r="CX1546" s="3"/>
      <c r="CY1546" s="3"/>
      <c r="CZ1546" s="3"/>
      <c r="DA1546" s="3"/>
      <c r="DB1546" s="3"/>
      <c r="DC1546" s="3"/>
      <c r="DD1546" s="3"/>
      <c r="DE1546" s="3"/>
      <c r="DF1546" s="3"/>
      <c r="DG1546" s="4">
        <f t="shared" ref="DG1546:DL1546" si="1150">ROUND(DT1546,2)</f>
        <v>23929.38</v>
      </c>
      <c r="DH1546" s="4">
        <f t="shared" si="1150"/>
        <v>9453.3799999999992</v>
      </c>
      <c r="DI1546" s="4">
        <f t="shared" si="1150"/>
        <v>948.38</v>
      </c>
      <c r="DJ1546" s="4">
        <f t="shared" si="1150"/>
        <v>146.94</v>
      </c>
      <c r="DK1546" s="4">
        <f t="shared" si="1150"/>
        <v>13527.62</v>
      </c>
      <c r="DL1546" s="4">
        <f t="shared" si="1150"/>
        <v>0</v>
      </c>
      <c r="DM1546" s="4">
        <f>DZ1546</f>
        <v>34.1785</v>
      </c>
      <c r="DN1546" s="4">
        <f>EA1546</f>
        <v>0.23120000000000002</v>
      </c>
      <c r="DO1546" s="4">
        <f>ROUND(EB1546,2)</f>
        <v>4.6399999999999997</v>
      </c>
      <c r="DP1546" s="4">
        <f>ROUND(EC1546,2)</f>
        <v>12696.09</v>
      </c>
      <c r="DQ1546" s="4">
        <f>ROUND(ED1546,2)</f>
        <v>6192.71</v>
      </c>
      <c r="DR1546" s="4"/>
      <c r="DS1546" s="4"/>
      <c r="DT1546" s="4">
        <f>ROUND(SUMIF(AA1531:AA1544,"=88889103",O1531:O1544),2)</f>
        <v>23929.38</v>
      </c>
      <c r="DU1546" s="4">
        <f>ROUND(SUMIF(AA1531:AA1544,"=88889103",P1531:P1544),2)</f>
        <v>9453.3799999999992</v>
      </c>
      <c r="DV1546" s="4">
        <f>ROUND(SUMIF(AA1531:AA1544,"=88889103",Q1531:Q1544),2)</f>
        <v>948.38</v>
      </c>
      <c r="DW1546" s="4">
        <f>ROUND(SUMIF(AA1531:AA1544,"=88889103",R1531:R1544),2)</f>
        <v>146.94</v>
      </c>
      <c r="DX1546" s="4">
        <f>ROUND(SUMIF(AA1531:AA1544,"=88889103",S1531:S1544),2)</f>
        <v>13527.62</v>
      </c>
      <c r="DY1546" s="4">
        <f>ROUND(SUMIF(AA1531:AA1544,"=88889103",T1531:T1544),2)</f>
        <v>0</v>
      </c>
      <c r="DZ1546" s="4">
        <f>SUMIF(AA1531:AA1544,"=88889103",U1531:U1544)</f>
        <v>34.1785</v>
      </c>
      <c r="EA1546" s="4">
        <f>SUMIF(AA1531:AA1544,"=88889103",V1531:V1544)</f>
        <v>0.23120000000000002</v>
      </c>
      <c r="EB1546" s="4">
        <f>ROUND(SUMIF(AA1531:AA1544,"=88889103",W1531:W1544),2)</f>
        <v>4.6399999999999997</v>
      </c>
      <c r="EC1546" s="4">
        <f>ROUND(SUMIF(AA1531:AA1544,"=88889103",X1531:X1544),2)</f>
        <v>12696.09</v>
      </c>
      <c r="ED1546" s="4">
        <f>ROUND(SUMIF(AA1531:AA1544,"=88889103",Y1531:Y1544),2)</f>
        <v>6192.71</v>
      </c>
      <c r="EE1546" s="4"/>
      <c r="EF1546" s="4"/>
      <c r="EG1546" s="4">
        <f t="shared" ref="EG1546:EV1546" si="1151">ROUND(FP1546,2)</f>
        <v>0</v>
      </c>
      <c r="EH1546" s="4">
        <f t="shared" si="1151"/>
        <v>0</v>
      </c>
      <c r="EI1546" s="4">
        <f t="shared" si="1151"/>
        <v>0</v>
      </c>
      <c r="EJ1546" s="4">
        <f t="shared" si="1151"/>
        <v>42818.18</v>
      </c>
      <c r="EK1546" s="4">
        <f t="shared" si="1151"/>
        <v>19365.419999999998</v>
      </c>
      <c r="EL1546" s="4">
        <f t="shared" si="1151"/>
        <v>23452.76</v>
      </c>
      <c r="EM1546" s="4">
        <f t="shared" si="1151"/>
        <v>0</v>
      </c>
      <c r="EN1546" s="4">
        <f t="shared" si="1151"/>
        <v>9453.3799999999992</v>
      </c>
      <c r="EO1546" s="4">
        <f t="shared" si="1151"/>
        <v>9453.3799999999992</v>
      </c>
      <c r="EP1546" s="4">
        <f t="shared" si="1151"/>
        <v>0</v>
      </c>
      <c r="EQ1546" s="4">
        <f t="shared" si="1151"/>
        <v>9453.3799999999992</v>
      </c>
      <c r="ER1546" s="4">
        <f t="shared" si="1151"/>
        <v>0</v>
      </c>
      <c r="ES1546" s="4">
        <f t="shared" si="1151"/>
        <v>0</v>
      </c>
      <c r="ET1546" s="4">
        <f t="shared" si="1151"/>
        <v>0</v>
      </c>
      <c r="EU1546" s="4">
        <f t="shared" si="1151"/>
        <v>0</v>
      </c>
      <c r="EV1546" s="4">
        <f t="shared" si="1151"/>
        <v>0</v>
      </c>
      <c r="EW1546" s="4"/>
      <c r="EX1546" s="4"/>
      <c r="EY1546" s="4"/>
      <c r="EZ1546" s="4"/>
      <c r="FA1546" s="4"/>
      <c r="FB1546" s="4"/>
      <c r="FC1546" s="4"/>
      <c r="FD1546" s="4"/>
      <c r="FE1546" s="4"/>
      <c r="FF1546" s="4"/>
      <c r="FG1546" s="4"/>
      <c r="FH1546" s="4"/>
      <c r="FI1546" s="4"/>
      <c r="FJ1546" s="4"/>
      <c r="FK1546" s="4"/>
      <c r="FL1546" s="4"/>
      <c r="FM1546" s="4"/>
      <c r="FN1546" s="4"/>
      <c r="FO1546" s="4"/>
      <c r="FP1546" s="4">
        <f>ROUND(SUMIF(AA1531:AA1544,"=88889103",FQ1531:FQ1544),2)</f>
        <v>0</v>
      </c>
      <c r="FQ1546" s="4">
        <f>ROUND(SUMIF(AA1531:AA1544,"=88889103",FR1531:FR1544),2)</f>
        <v>0</v>
      </c>
      <c r="FR1546" s="4">
        <f>ROUND(SUMIF(AA1531:AA1544,"=88889103",GL1531:GL1544),2)</f>
        <v>0</v>
      </c>
      <c r="FS1546" s="4">
        <f>ROUND(SUMIF(AA1531:AA1544,"=88889103",GM1531:GM1544),2)</f>
        <v>42818.18</v>
      </c>
      <c r="FT1546" s="4">
        <f>ROUND(SUMIF(AA1531:AA1544,"=88889103",GN1531:GN1544),2)</f>
        <v>19365.419999999998</v>
      </c>
      <c r="FU1546" s="4">
        <f>ROUND(SUMIF(AA1531:AA1544,"=88889103",GO1531:GO1544),2)</f>
        <v>23452.76</v>
      </c>
      <c r="FV1546" s="4">
        <f>ROUND(SUMIF(AA1531:AA1544,"=88889103",GP1531:GP1544),2)</f>
        <v>0</v>
      </c>
      <c r="FW1546" s="4">
        <f>DU1546-FP1546</f>
        <v>9453.3799999999992</v>
      </c>
      <c r="FX1546" s="4">
        <f>DU1546-FQ1546</f>
        <v>9453.3799999999992</v>
      </c>
      <c r="FY1546" s="4">
        <f>FP1546-FR1546</f>
        <v>0</v>
      </c>
      <c r="FZ1546" s="4">
        <f>DU1546-FP1546-FQ1546+FR1546</f>
        <v>9453.3799999999992</v>
      </c>
      <c r="GA1546" s="4">
        <f>FQ1546-FR1546</f>
        <v>0</v>
      </c>
      <c r="GB1546" s="4">
        <f>ROUND(SUMIF(AA1531:AA1544,"=88889103",GX1531:GX1544),2)</f>
        <v>0</v>
      </c>
      <c r="GC1546" s="4">
        <f>ROUND(SUMIF(AA1531:AA1544,"=88889103",GY1531:GY1544),2)</f>
        <v>0</v>
      </c>
      <c r="GD1546" s="4">
        <f>ROUND(SUMIF(AA1531:AA1544,"=88889103",GZ1531:GZ1544),2)</f>
        <v>0</v>
      </c>
      <c r="GE1546" s="4">
        <f>ROUND(SUMIF(AA1531:AA1544,"=88889103",HD1531:HD1544),2)</f>
        <v>0</v>
      </c>
      <c r="GF1546" s="4"/>
      <c r="GG1546" s="4"/>
      <c r="GH1546" s="4"/>
      <c r="GI1546" s="4"/>
      <c r="GJ1546" s="4"/>
      <c r="GK1546" s="4"/>
      <c r="GL1546" s="4"/>
      <c r="GM1546" s="4"/>
      <c r="GN1546" s="4"/>
      <c r="GO1546" s="4"/>
      <c r="GP1546" s="4"/>
      <c r="GQ1546" s="4"/>
      <c r="GR1546" s="4"/>
      <c r="GS1546" s="4"/>
      <c r="GT1546" s="4"/>
      <c r="GU1546" s="4"/>
      <c r="GV1546" s="4"/>
      <c r="GW1546" s="4"/>
      <c r="GX1546" s="4">
        <v>0</v>
      </c>
    </row>
    <row r="1548" spans="1:255">
      <c r="A1548" s="5">
        <v>50</v>
      </c>
      <c r="B1548" s="5">
        <v>0</v>
      </c>
      <c r="C1548" s="5">
        <v>0</v>
      </c>
      <c r="D1548" s="5">
        <v>1</v>
      </c>
      <c r="E1548" s="5">
        <v>201</v>
      </c>
      <c r="F1548" s="5">
        <f>ROUND(Source!O1546,O1548)</f>
        <v>1184.55</v>
      </c>
      <c r="G1548" s="5" t="s">
        <v>195</v>
      </c>
      <c r="H1548" s="5" t="s">
        <v>196</v>
      </c>
      <c r="I1548" s="5"/>
      <c r="J1548" s="5"/>
      <c r="K1548" s="5">
        <v>201</v>
      </c>
      <c r="L1548" s="5">
        <v>1</v>
      </c>
      <c r="M1548" s="5">
        <v>3</v>
      </c>
      <c r="N1548" s="5" t="s">
        <v>3</v>
      </c>
      <c r="O1548" s="5">
        <v>2</v>
      </c>
      <c r="P1548" s="5">
        <f>ROUND(Source!DG1546,O1548)</f>
        <v>23929.38</v>
      </c>
      <c r="Q1548" s="5"/>
      <c r="R1548" s="5"/>
      <c r="S1548" s="5"/>
      <c r="T1548" s="5"/>
      <c r="U1548" s="5"/>
      <c r="V1548" s="5"/>
      <c r="W1548" s="5">
        <v>1184.55</v>
      </c>
      <c r="X1548" s="5">
        <v>1</v>
      </c>
      <c r="Y1548" s="5">
        <v>1184.55</v>
      </c>
      <c r="Z1548" s="5">
        <v>23929.38</v>
      </c>
      <c r="AA1548" s="5">
        <v>1</v>
      </c>
      <c r="AB1548" s="5">
        <v>23929.38</v>
      </c>
    </row>
    <row r="1549" spans="1:255">
      <c r="A1549" s="5">
        <v>50</v>
      </c>
      <c r="B1549" s="5">
        <v>0</v>
      </c>
      <c r="C1549" s="5">
        <v>0</v>
      </c>
      <c r="D1549" s="5">
        <v>1</v>
      </c>
      <c r="E1549" s="5">
        <v>202</v>
      </c>
      <c r="F1549" s="5">
        <f>ROUND(Source!P1546,O1549)</f>
        <v>825.11</v>
      </c>
      <c r="G1549" s="5" t="s">
        <v>197</v>
      </c>
      <c r="H1549" s="5" t="s">
        <v>198</v>
      </c>
      <c r="I1549" s="5"/>
      <c r="J1549" s="5"/>
      <c r="K1549" s="5">
        <v>202</v>
      </c>
      <c r="L1549" s="5">
        <v>2</v>
      </c>
      <c r="M1549" s="5">
        <v>3</v>
      </c>
      <c r="N1549" s="5" t="s">
        <v>3</v>
      </c>
      <c r="O1549" s="5">
        <v>2</v>
      </c>
      <c r="P1549" s="5">
        <f>ROUND(Source!DH1546,O1549)</f>
        <v>9453.3799999999992</v>
      </c>
      <c r="Q1549" s="5"/>
      <c r="R1549" s="5"/>
      <c r="S1549" s="5"/>
      <c r="T1549" s="5"/>
      <c r="U1549" s="5"/>
      <c r="V1549" s="5"/>
      <c r="W1549" s="5">
        <v>825.11</v>
      </c>
      <c r="X1549" s="5">
        <v>1</v>
      </c>
      <c r="Y1549" s="5">
        <v>825.11</v>
      </c>
      <c r="Z1549" s="5">
        <v>9453.3799999999992</v>
      </c>
      <c r="AA1549" s="5">
        <v>1</v>
      </c>
      <c r="AB1549" s="5">
        <v>9453.3799999999992</v>
      </c>
    </row>
    <row r="1550" spans="1:255">
      <c r="A1550" s="5">
        <v>50</v>
      </c>
      <c r="B1550" s="5">
        <v>0</v>
      </c>
      <c r="C1550" s="5">
        <v>0</v>
      </c>
      <c r="D1550" s="5">
        <v>1</v>
      </c>
      <c r="E1550" s="5">
        <v>222</v>
      </c>
      <c r="F1550" s="5">
        <f>ROUND(Source!AO1546,O1550)</f>
        <v>0</v>
      </c>
      <c r="G1550" s="5" t="s">
        <v>199</v>
      </c>
      <c r="H1550" s="5" t="s">
        <v>200</v>
      </c>
      <c r="I1550" s="5"/>
      <c r="J1550" s="5"/>
      <c r="K1550" s="5">
        <v>222</v>
      </c>
      <c r="L1550" s="5">
        <v>3</v>
      </c>
      <c r="M1550" s="5">
        <v>3</v>
      </c>
      <c r="N1550" s="5" t="s">
        <v>3</v>
      </c>
      <c r="O1550" s="5">
        <v>2</v>
      </c>
      <c r="P1550" s="5">
        <f>ROUND(Source!EG1546,O1550)</f>
        <v>0</v>
      </c>
      <c r="Q1550" s="5"/>
      <c r="R1550" s="5"/>
      <c r="S1550" s="5"/>
      <c r="T1550" s="5"/>
      <c r="U1550" s="5"/>
      <c r="V1550" s="5"/>
      <c r="W1550" s="5">
        <v>0</v>
      </c>
      <c r="X1550" s="5">
        <v>1</v>
      </c>
      <c r="Y1550" s="5">
        <v>0</v>
      </c>
      <c r="Z1550" s="5">
        <v>0</v>
      </c>
      <c r="AA1550" s="5">
        <v>1</v>
      </c>
      <c r="AB1550" s="5">
        <v>0</v>
      </c>
    </row>
    <row r="1551" spans="1:255">
      <c r="A1551" s="5">
        <v>50</v>
      </c>
      <c r="B1551" s="5">
        <v>0</v>
      </c>
      <c r="C1551" s="5">
        <v>0</v>
      </c>
      <c r="D1551" s="5">
        <v>1</v>
      </c>
      <c r="E1551" s="5">
        <v>225</v>
      </c>
      <c r="F1551" s="5">
        <f>ROUND(Source!AV1546,O1551)</f>
        <v>825.11</v>
      </c>
      <c r="G1551" s="5" t="s">
        <v>201</v>
      </c>
      <c r="H1551" s="5" t="s">
        <v>202</v>
      </c>
      <c r="I1551" s="5"/>
      <c r="J1551" s="5"/>
      <c r="K1551" s="5">
        <v>225</v>
      </c>
      <c r="L1551" s="5">
        <v>4</v>
      </c>
      <c r="M1551" s="5">
        <v>3</v>
      </c>
      <c r="N1551" s="5" t="s">
        <v>3</v>
      </c>
      <c r="O1551" s="5">
        <v>2</v>
      </c>
      <c r="P1551" s="5">
        <f>ROUND(Source!EN1546,O1551)</f>
        <v>9453.3799999999992</v>
      </c>
      <c r="Q1551" s="5"/>
      <c r="R1551" s="5"/>
      <c r="S1551" s="5"/>
      <c r="T1551" s="5"/>
      <c r="U1551" s="5"/>
      <c r="V1551" s="5"/>
      <c r="W1551" s="5">
        <v>825.11</v>
      </c>
      <c r="X1551" s="5">
        <v>1</v>
      </c>
      <c r="Y1551" s="5">
        <v>825.11</v>
      </c>
      <c r="Z1551" s="5">
        <v>9453.3799999999992</v>
      </c>
      <c r="AA1551" s="5">
        <v>1</v>
      </c>
      <c r="AB1551" s="5">
        <v>9453.3799999999992</v>
      </c>
    </row>
    <row r="1552" spans="1:255">
      <c r="A1552" s="5">
        <v>50</v>
      </c>
      <c r="B1552" s="5">
        <v>0</v>
      </c>
      <c r="C1552" s="5">
        <v>0</v>
      </c>
      <c r="D1552" s="5">
        <v>1</v>
      </c>
      <c r="E1552" s="5">
        <v>226</v>
      </c>
      <c r="F1552" s="5">
        <f>ROUND(Source!AW1546,O1552)</f>
        <v>825.11</v>
      </c>
      <c r="G1552" s="5" t="s">
        <v>203</v>
      </c>
      <c r="H1552" s="5" t="s">
        <v>204</v>
      </c>
      <c r="I1552" s="5"/>
      <c r="J1552" s="5"/>
      <c r="K1552" s="5">
        <v>226</v>
      </c>
      <c r="L1552" s="5">
        <v>5</v>
      </c>
      <c r="M1552" s="5">
        <v>3</v>
      </c>
      <c r="N1552" s="5" t="s">
        <v>3</v>
      </c>
      <c r="O1552" s="5">
        <v>2</v>
      </c>
      <c r="P1552" s="5">
        <f>ROUND(Source!EO1546,O1552)</f>
        <v>9453.3799999999992</v>
      </c>
      <c r="Q1552" s="5"/>
      <c r="R1552" s="5"/>
      <c r="S1552" s="5"/>
      <c r="T1552" s="5"/>
      <c r="U1552" s="5"/>
      <c r="V1552" s="5"/>
      <c r="W1552" s="5">
        <v>825.11</v>
      </c>
      <c r="X1552" s="5">
        <v>1</v>
      </c>
      <c r="Y1552" s="5">
        <v>825.11</v>
      </c>
      <c r="Z1552" s="5">
        <v>9453.3799999999992</v>
      </c>
      <c r="AA1552" s="5">
        <v>1</v>
      </c>
      <c r="AB1552" s="5">
        <v>9453.3799999999992</v>
      </c>
    </row>
    <row r="1553" spans="1:28">
      <c r="A1553" s="5">
        <v>50</v>
      </c>
      <c r="B1553" s="5">
        <v>0</v>
      </c>
      <c r="C1553" s="5">
        <v>0</v>
      </c>
      <c r="D1553" s="5">
        <v>1</v>
      </c>
      <c r="E1553" s="5">
        <v>227</v>
      </c>
      <c r="F1553" s="5">
        <f>ROUND(Source!AX1546,O1553)</f>
        <v>0</v>
      </c>
      <c r="G1553" s="5" t="s">
        <v>205</v>
      </c>
      <c r="H1553" s="5" t="s">
        <v>206</v>
      </c>
      <c r="I1553" s="5"/>
      <c r="J1553" s="5"/>
      <c r="K1553" s="5">
        <v>227</v>
      </c>
      <c r="L1553" s="5">
        <v>6</v>
      </c>
      <c r="M1553" s="5">
        <v>3</v>
      </c>
      <c r="N1553" s="5" t="s">
        <v>3</v>
      </c>
      <c r="O1553" s="5">
        <v>2</v>
      </c>
      <c r="P1553" s="5">
        <f>ROUND(Source!EP1546,O1553)</f>
        <v>0</v>
      </c>
      <c r="Q1553" s="5"/>
      <c r="R1553" s="5"/>
      <c r="S1553" s="5"/>
      <c r="T1553" s="5"/>
      <c r="U1553" s="5"/>
      <c r="V1553" s="5"/>
      <c r="W1553" s="5">
        <v>0</v>
      </c>
      <c r="X1553" s="5">
        <v>1</v>
      </c>
      <c r="Y1553" s="5">
        <v>0</v>
      </c>
      <c r="Z1553" s="5">
        <v>0</v>
      </c>
      <c r="AA1553" s="5">
        <v>1</v>
      </c>
      <c r="AB1553" s="5">
        <v>0</v>
      </c>
    </row>
    <row r="1554" spans="1:28">
      <c r="A1554" s="5">
        <v>50</v>
      </c>
      <c r="B1554" s="5">
        <v>0</v>
      </c>
      <c r="C1554" s="5">
        <v>0</v>
      </c>
      <c r="D1554" s="5">
        <v>1</v>
      </c>
      <c r="E1554" s="5">
        <v>228</v>
      </c>
      <c r="F1554" s="5">
        <f>ROUND(Source!AY1546,O1554)</f>
        <v>825.11</v>
      </c>
      <c r="G1554" s="5" t="s">
        <v>207</v>
      </c>
      <c r="H1554" s="5" t="s">
        <v>208</v>
      </c>
      <c r="I1554" s="5"/>
      <c r="J1554" s="5"/>
      <c r="K1554" s="5">
        <v>228</v>
      </c>
      <c r="L1554" s="5">
        <v>7</v>
      </c>
      <c r="M1554" s="5">
        <v>3</v>
      </c>
      <c r="N1554" s="5" t="s">
        <v>3</v>
      </c>
      <c r="O1554" s="5">
        <v>2</v>
      </c>
      <c r="P1554" s="5">
        <f>ROUND(Source!EQ1546,O1554)</f>
        <v>9453.3799999999992</v>
      </c>
      <c r="Q1554" s="5"/>
      <c r="R1554" s="5"/>
      <c r="S1554" s="5"/>
      <c r="T1554" s="5"/>
      <c r="U1554" s="5"/>
      <c r="V1554" s="5"/>
      <c r="W1554" s="5">
        <v>825.11</v>
      </c>
      <c r="X1554" s="5">
        <v>1</v>
      </c>
      <c r="Y1554" s="5">
        <v>825.11</v>
      </c>
      <c r="Z1554" s="5">
        <v>9453.3799999999992</v>
      </c>
      <c r="AA1554" s="5">
        <v>1</v>
      </c>
      <c r="AB1554" s="5">
        <v>9453.3799999999992</v>
      </c>
    </row>
    <row r="1555" spans="1:28">
      <c r="A1555" s="5">
        <v>50</v>
      </c>
      <c r="B1555" s="5">
        <v>0</v>
      </c>
      <c r="C1555" s="5">
        <v>0</v>
      </c>
      <c r="D1555" s="5">
        <v>1</v>
      </c>
      <c r="E1555" s="5">
        <v>216</v>
      </c>
      <c r="F1555" s="5">
        <f>ROUND(Source!AP1546,O1555)</f>
        <v>0</v>
      </c>
      <c r="G1555" s="5" t="s">
        <v>209</v>
      </c>
      <c r="H1555" s="5" t="s">
        <v>210</v>
      </c>
      <c r="I1555" s="5"/>
      <c r="J1555" s="5"/>
      <c r="K1555" s="5">
        <v>216</v>
      </c>
      <c r="L1555" s="5">
        <v>8</v>
      </c>
      <c r="M1555" s="5">
        <v>3</v>
      </c>
      <c r="N1555" s="5" t="s">
        <v>3</v>
      </c>
      <c r="O1555" s="5">
        <v>2</v>
      </c>
      <c r="P1555" s="5">
        <f>ROUND(Source!EH1546,O1555)</f>
        <v>0</v>
      </c>
      <c r="Q1555" s="5"/>
      <c r="R1555" s="5"/>
      <c r="S1555" s="5"/>
      <c r="T1555" s="5"/>
      <c r="U1555" s="5"/>
      <c r="V1555" s="5"/>
      <c r="W1555" s="5">
        <v>0</v>
      </c>
      <c r="X1555" s="5">
        <v>1</v>
      </c>
      <c r="Y1555" s="5">
        <v>0</v>
      </c>
      <c r="Z1555" s="5">
        <v>0</v>
      </c>
      <c r="AA1555" s="5">
        <v>1</v>
      </c>
      <c r="AB1555" s="5">
        <v>0</v>
      </c>
    </row>
    <row r="1556" spans="1:28">
      <c r="A1556" s="5">
        <v>50</v>
      </c>
      <c r="B1556" s="5">
        <v>0</v>
      </c>
      <c r="C1556" s="5">
        <v>0</v>
      </c>
      <c r="D1556" s="5">
        <v>1</v>
      </c>
      <c r="E1556" s="5">
        <v>223</v>
      </c>
      <c r="F1556" s="5">
        <f>ROUND(Source!AQ1546,O1556)</f>
        <v>0</v>
      </c>
      <c r="G1556" s="5" t="s">
        <v>211</v>
      </c>
      <c r="H1556" s="5" t="s">
        <v>212</v>
      </c>
      <c r="I1556" s="5"/>
      <c r="J1556" s="5"/>
      <c r="K1556" s="5">
        <v>223</v>
      </c>
      <c r="L1556" s="5">
        <v>9</v>
      </c>
      <c r="M1556" s="5">
        <v>3</v>
      </c>
      <c r="N1556" s="5" t="s">
        <v>3</v>
      </c>
      <c r="O1556" s="5">
        <v>2</v>
      </c>
      <c r="P1556" s="5">
        <f>ROUND(Source!EI1546,O1556)</f>
        <v>0</v>
      </c>
      <c r="Q1556" s="5"/>
      <c r="R1556" s="5"/>
      <c r="S1556" s="5"/>
      <c r="T1556" s="5"/>
      <c r="U1556" s="5"/>
      <c r="V1556" s="5"/>
      <c r="W1556" s="5">
        <v>0</v>
      </c>
      <c r="X1556" s="5">
        <v>1</v>
      </c>
      <c r="Y1556" s="5">
        <v>0</v>
      </c>
      <c r="Z1556" s="5">
        <v>0</v>
      </c>
      <c r="AA1556" s="5">
        <v>1</v>
      </c>
      <c r="AB1556" s="5">
        <v>0</v>
      </c>
    </row>
    <row r="1557" spans="1:28">
      <c r="A1557" s="5">
        <v>50</v>
      </c>
      <c r="B1557" s="5">
        <v>0</v>
      </c>
      <c r="C1557" s="5">
        <v>0</v>
      </c>
      <c r="D1557" s="5">
        <v>1</v>
      </c>
      <c r="E1557" s="5">
        <v>229</v>
      </c>
      <c r="F1557" s="5">
        <f>ROUND(Source!AZ1546,O1557)</f>
        <v>0</v>
      </c>
      <c r="G1557" s="5" t="s">
        <v>213</v>
      </c>
      <c r="H1557" s="5" t="s">
        <v>214</v>
      </c>
      <c r="I1557" s="5"/>
      <c r="J1557" s="5"/>
      <c r="K1557" s="5">
        <v>229</v>
      </c>
      <c r="L1557" s="5">
        <v>10</v>
      </c>
      <c r="M1557" s="5">
        <v>3</v>
      </c>
      <c r="N1557" s="5" t="s">
        <v>3</v>
      </c>
      <c r="O1557" s="5">
        <v>2</v>
      </c>
      <c r="P1557" s="5">
        <f>ROUND(Source!ER1546,O1557)</f>
        <v>0</v>
      </c>
      <c r="Q1557" s="5"/>
      <c r="R1557" s="5"/>
      <c r="S1557" s="5"/>
      <c r="T1557" s="5"/>
      <c r="U1557" s="5"/>
      <c r="V1557" s="5"/>
      <c r="W1557" s="5">
        <v>0</v>
      </c>
      <c r="X1557" s="5">
        <v>1</v>
      </c>
      <c r="Y1557" s="5">
        <v>0</v>
      </c>
      <c r="Z1557" s="5">
        <v>0</v>
      </c>
      <c r="AA1557" s="5">
        <v>1</v>
      </c>
      <c r="AB1557" s="5">
        <v>0</v>
      </c>
    </row>
    <row r="1558" spans="1:28">
      <c r="A1558" s="5">
        <v>50</v>
      </c>
      <c r="B1558" s="5">
        <v>0</v>
      </c>
      <c r="C1558" s="5">
        <v>0</v>
      </c>
      <c r="D1558" s="5">
        <v>1</v>
      </c>
      <c r="E1558" s="5">
        <v>203</v>
      </c>
      <c r="F1558" s="5">
        <f>ROUND(Source!Q1546,O1558)</f>
        <v>71.75</v>
      </c>
      <c r="G1558" s="5" t="s">
        <v>215</v>
      </c>
      <c r="H1558" s="5" t="s">
        <v>216</v>
      </c>
      <c r="I1558" s="5"/>
      <c r="J1558" s="5"/>
      <c r="K1558" s="5">
        <v>203</v>
      </c>
      <c r="L1558" s="5">
        <v>11</v>
      </c>
      <c r="M1558" s="5">
        <v>3</v>
      </c>
      <c r="N1558" s="5" t="s">
        <v>3</v>
      </c>
      <c r="O1558" s="5">
        <v>2</v>
      </c>
      <c r="P1558" s="5">
        <f>ROUND(Source!DI1546,O1558)</f>
        <v>948.38</v>
      </c>
      <c r="Q1558" s="5"/>
      <c r="R1558" s="5"/>
      <c r="S1558" s="5"/>
      <c r="T1558" s="5"/>
      <c r="U1558" s="5"/>
      <c r="V1558" s="5"/>
      <c r="W1558" s="5">
        <v>71.75</v>
      </c>
      <c r="X1558" s="5">
        <v>1</v>
      </c>
      <c r="Y1558" s="5">
        <v>71.75</v>
      </c>
      <c r="Z1558" s="5">
        <v>948.38</v>
      </c>
      <c r="AA1558" s="5">
        <v>1</v>
      </c>
      <c r="AB1558" s="5">
        <v>948.38</v>
      </c>
    </row>
    <row r="1559" spans="1:28">
      <c r="A1559" s="5">
        <v>50</v>
      </c>
      <c r="B1559" s="5">
        <v>0</v>
      </c>
      <c r="C1559" s="5">
        <v>0</v>
      </c>
      <c r="D1559" s="5">
        <v>1</v>
      </c>
      <c r="E1559" s="5">
        <v>231</v>
      </c>
      <c r="F1559" s="5">
        <f>ROUND(Source!BB1546,O1559)</f>
        <v>0</v>
      </c>
      <c r="G1559" s="5" t="s">
        <v>217</v>
      </c>
      <c r="H1559" s="5" t="s">
        <v>218</v>
      </c>
      <c r="I1559" s="5"/>
      <c r="J1559" s="5"/>
      <c r="K1559" s="5">
        <v>231</v>
      </c>
      <c r="L1559" s="5">
        <v>12</v>
      </c>
      <c r="M1559" s="5">
        <v>3</v>
      </c>
      <c r="N1559" s="5" t="s">
        <v>3</v>
      </c>
      <c r="O1559" s="5">
        <v>2</v>
      </c>
      <c r="P1559" s="5">
        <f>ROUND(Source!ET1546,O1559)</f>
        <v>0</v>
      </c>
      <c r="Q1559" s="5"/>
      <c r="R1559" s="5"/>
      <c r="S1559" s="5"/>
      <c r="T1559" s="5"/>
      <c r="U1559" s="5"/>
      <c r="V1559" s="5"/>
      <c r="W1559" s="5">
        <v>0</v>
      </c>
      <c r="X1559" s="5">
        <v>1</v>
      </c>
      <c r="Y1559" s="5">
        <v>0</v>
      </c>
      <c r="Z1559" s="5">
        <v>0</v>
      </c>
      <c r="AA1559" s="5">
        <v>1</v>
      </c>
      <c r="AB1559" s="5">
        <v>0</v>
      </c>
    </row>
    <row r="1560" spans="1:28">
      <c r="A1560" s="5">
        <v>50</v>
      </c>
      <c r="B1560" s="5">
        <v>0</v>
      </c>
      <c r="C1560" s="5">
        <v>0</v>
      </c>
      <c r="D1560" s="5">
        <v>1</v>
      </c>
      <c r="E1560" s="5">
        <v>204</v>
      </c>
      <c r="F1560" s="5">
        <f>ROUND(Source!R1546,O1560)</f>
        <v>3.13</v>
      </c>
      <c r="G1560" s="5" t="s">
        <v>219</v>
      </c>
      <c r="H1560" s="5" t="s">
        <v>220</v>
      </c>
      <c r="I1560" s="5"/>
      <c r="J1560" s="5"/>
      <c r="K1560" s="5">
        <v>204</v>
      </c>
      <c r="L1560" s="5">
        <v>13</v>
      </c>
      <c r="M1560" s="5">
        <v>3</v>
      </c>
      <c r="N1560" s="5" t="s">
        <v>3</v>
      </c>
      <c r="O1560" s="5">
        <v>2</v>
      </c>
      <c r="P1560" s="5">
        <f>ROUND(Source!DJ1546,O1560)</f>
        <v>146.94</v>
      </c>
      <c r="Q1560" s="5"/>
      <c r="R1560" s="5"/>
      <c r="S1560" s="5"/>
      <c r="T1560" s="5"/>
      <c r="U1560" s="5"/>
      <c r="V1560" s="5"/>
      <c r="W1560" s="5">
        <v>3.13</v>
      </c>
      <c r="X1560" s="5">
        <v>1</v>
      </c>
      <c r="Y1560" s="5">
        <v>3.13</v>
      </c>
      <c r="Z1560" s="5">
        <v>146.94</v>
      </c>
      <c r="AA1560" s="5">
        <v>1</v>
      </c>
      <c r="AB1560" s="5">
        <v>146.94</v>
      </c>
    </row>
    <row r="1561" spans="1:28">
      <c r="A1561" s="5">
        <v>50</v>
      </c>
      <c r="B1561" s="5">
        <v>0</v>
      </c>
      <c r="C1561" s="5">
        <v>0</v>
      </c>
      <c r="D1561" s="5">
        <v>1</v>
      </c>
      <c r="E1561" s="5">
        <v>205</v>
      </c>
      <c r="F1561" s="5">
        <f>ROUND(Source!S1546,O1561)</f>
        <v>287.69</v>
      </c>
      <c r="G1561" s="5" t="s">
        <v>221</v>
      </c>
      <c r="H1561" s="5" t="s">
        <v>222</v>
      </c>
      <c r="I1561" s="5"/>
      <c r="J1561" s="5"/>
      <c r="K1561" s="5">
        <v>205</v>
      </c>
      <c r="L1561" s="5">
        <v>14</v>
      </c>
      <c r="M1561" s="5">
        <v>3</v>
      </c>
      <c r="N1561" s="5" t="s">
        <v>3</v>
      </c>
      <c r="O1561" s="5">
        <v>2</v>
      </c>
      <c r="P1561" s="5">
        <f>ROUND(Source!DK1546,O1561)</f>
        <v>13527.62</v>
      </c>
      <c r="Q1561" s="5"/>
      <c r="R1561" s="5"/>
      <c r="S1561" s="5"/>
      <c r="T1561" s="5"/>
      <c r="U1561" s="5"/>
      <c r="V1561" s="5"/>
      <c r="W1561" s="5">
        <v>287.69</v>
      </c>
      <c r="X1561" s="5">
        <v>1</v>
      </c>
      <c r="Y1561" s="5">
        <v>287.69</v>
      </c>
      <c r="Z1561" s="5">
        <v>13527.62</v>
      </c>
      <c r="AA1561" s="5">
        <v>1</v>
      </c>
      <c r="AB1561" s="5">
        <v>13527.62</v>
      </c>
    </row>
    <row r="1562" spans="1:28">
      <c r="A1562" s="5">
        <v>50</v>
      </c>
      <c r="B1562" s="5">
        <v>0</v>
      </c>
      <c r="C1562" s="5">
        <v>0</v>
      </c>
      <c r="D1562" s="5">
        <v>1</v>
      </c>
      <c r="E1562" s="5">
        <v>232</v>
      </c>
      <c r="F1562" s="5">
        <f>ROUND(Source!BC1546,O1562)</f>
        <v>0</v>
      </c>
      <c r="G1562" s="5" t="s">
        <v>223</v>
      </c>
      <c r="H1562" s="5" t="s">
        <v>224</v>
      </c>
      <c r="I1562" s="5"/>
      <c r="J1562" s="5"/>
      <c r="K1562" s="5">
        <v>232</v>
      </c>
      <c r="L1562" s="5">
        <v>15</v>
      </c>
      <c r="M1562" s="5">
        <v>3</v>
      </c>
      <c r="N1562" s="5" t="s">
        <v>3</v>
      </c>
      <c r="O1562" s="5">
        <v>2</v>
      </c>
      <c r="P1562" s="5">
        <f>ROUND(Source!EU1546,O1562)</f>
        <v>0</v>
      </c>
      <c r="Q1562" s="5"/>
      <c r="R1562" s="5"/>
      <c r="S1562" s="5"/>
      <c r="T1562" s="5"/>
      <c r="U1562" s="5"/>
      <c r="V1562" s="5"/>
      <c r="W1562" s="5">
        <v>0</v>
      </c>
      <c r="X1562" s="5">
        <v>1</v>
      </c>
      <c r="Y1562" s="5">
        <v>0</v>
      </c>
      <c r="Z1562" s="5">
        <v>0</v>
      </c>
      <c r="AA1562" s="5">
        <v>1</v>
      </c>
      <c r="AB1562" s="5">
        <v>0</v>
      </c>
    </row>
    <row r="1563" spans="1:28">
      <c r="A1563" s="5">
        <v>50</v>
      </c>
      <c r="B1563" s="5">
        <v>0</v>
      </c>
      <c r="C1563" s="5">
        <v>0</v>
      </c>
      <c r="D1563" s="5">
        <v>1</v>
      </c>
      <c r="E1563" s="5">
        <v>214</v>
      </c>
      <c r="F1563" s="5">
        <f>ROUND(Source!AS1546,O1563)</f>
        <v>608.17999999999995</v>
      </c>
      <c r="G1563" s="5" t="s">
        <v>225</v>
      </c>
      <c r="H1563" s="5" t="s">
        <v>226</v>
      </c>
      <c r="I1563" s="5"/>
      <c r="J1563" s="5"/>
      <c r="K1563" s="5">
        <v>214</v>
      </c>
      <c r="L1563" s="5">
        <v>16</v>
      </c>
      <c r="M1563" s="5">
        <v>3</v>
      </c>
      <c r="N1563" s="5" t="s">
        <v>3</v>
      </c>
      <c r="O1563" s="5">
        <v>2</v>
      </c>
      <c r="P1563" s="5">
        <f>ROUND(Source!EK1546,O1563)</f>
        <v>19365.419999999998</v>
      </c>
      <c r="Q1563" s="5"/>
      <c r="R1563" s="5"/>
      <c r="S1563" s="5"/>
      <c r="T1563" s="5"/>
      <c r="U1563" s="5"/>
      <c r="V1563" s="5"/>
      <c r="W1563" s="5">
        <v>608.17999999999995</v>
      </c>
      <c r="X1563" s="5">
        <v>1</v>
      </c>
      <c r="Y1563" s="5">
        <v>608.17999999999995</v>
      </c>
      <c r="Z1563" s="5">
        <v>19365.419999999998</v>
      </c>
      <c r="AA1563" s="5">
        <v>1</v>
      </c>
      <c r="AB1563" s="5">
        <v>19365.419999999998</v>
      </c>
    </row>
    <row r="1564" spans="1:28">
      <c r="A1564" s="5">
        <v>50</v>
      </c>
      <c r="B1564" s="5">
        <v>0</v>
      </c>
      <c r="C1564" s="5">
        <v>0</v>
      </c>
      <c r="D1564" s="5">
        <v>1</v>
      </c>
      <c r="E1564" s="5">
        <v>215</v>
      </c>
      <c r="F1564" s="5">
        <f>ROUND(Source!AT1546,O1564)</f>
        <v>978.08</v>
      </c>
      <c r="G1564" s="5" t="s">
        <v>227</v>
      </c>
      <c r="H1564" s="5" t="s">
        <v>228</v>
      </c>
      <c r="I1564" s="5"/>
      <c r="J1564" s="5"/>
      <c r="K1564" s="5">
        <v>215</v>
      </c>
      <c r="L1564" s="5">
        <v>17</v>
      </c>
      <c r="M1564" s="5">
        <v>3</v>
      </c>
      <c r="N1564" s="5" t="s">
        <v>3</v>
      </c>
      <c r="O1564" s="5">
        <v>2</v>
      </c>
      <c r="P1564" s="5">
        <f>ROUND(Source!EL1546,O1564)</f>
        <v>23452.76</v>
      </c>
      <c r="Q1564" s="5"/>
      <c r="R1564" s="5"/>
      <c r="S1564" s="5"/>
      <c r="T1564" s="5"/>
      <c r="U1564" s="5"/>
      <c r="V1564" s="5"/>
      <c r="W1564" s="5">
        <v>978.08</v>
      </c>
      <c r="X1564" s="5">
        <v>1</v>
      </c>
      <c r="Y1564" s="5">
        <v>978.08</v>
      </c>
      <c r="Z1564" s="5">
        <v>23452.76</v>
      </c>
      <c r="AA1564" s="5">
        <v>1</v>
      </c>
      <c r="AB1564" s="5">
        <v>23452.76</v>
      </c>
    </row>
    <row r="1565" spans="1:28">
      <c r="A1565" s="5">
        <v>50</v>
      </c>
      <c r="B1565" s="5">
        <v>0</v>
      </c>
      <c r="C1565" s="5">
        <v>0</v>
      </c>
      <c r="D1565" s="5">
        <v>1</v>
      </c>
      <c r="E1565" s="5">
        <v>217</v>
      </c>
      <c r="F1565" s="5">
        <f>ROUND(Source!AU1546,O1565)</f>
        <v>0</v>
      </c>
      <c r="G1565" s="5" t="s">
        <v>229</v>
      </c>
      <c r="H1565" s="5" t="s">
        <v>230</v>
      </c>
      <c r="I1565" s="5"/>
      <c r="J1565" s="5"/>
      <c r="K1565" s="5">
        <v>217</v>
      </c>
      <c r="L1565" s="5">
        <v>18</v>
      </c>
      <c r="M1565" s="5">
        <v>3</v>
      </c>
      <c r="N1565" s="5" t="s">
        <v>3</v>
      </c>
      <c r="O1565" s="5">
        <v>2</v>
      </c>
      <c r="P1565" s="5">
        <f>ROUND(Source!EM1546,O1565)</f>
        <v>0</v>
      </c>
      <c r="Q1565" s="5"/>
      <c r="R1565" s="5"/>
      <c r="S1565" s="5"/>
      <c r="T1565" s="5"/>
      <c r="U1565" s="5"/>
      <c r="V1565" s="5"/>
      <c r="W1565" s="5">
        <v>0</v>
      </c>
      <c r="X1565" s="5">
        <v>1</v>
      </c>
      <c r="Y1565" s="5">
        <v>0</v>
      </c>
      <c r="Z1565" s="5">
        <v>0</v>
      </c>
      <c r="AA1565" s="5">
        <v>1</v>
      </c>
      <c r="AB1565" s="5">
        <v>0</v>
      </c>
    </row>
    <row r="1566" spans="1:28">
      <c r="A1566" s="5">
        <v>50</v>
      </c>
      <c r="B1566" s="5">
        <v>0</v>
      </c>
      <c r="C1566" s="5">
        <v>0</v>
      </c>
      <c r="D1566" s="5">
        <v>1</v>
      </c>
      <c r="E1566" s="5">
        <v>230</v>
      </c>
      <c r="F1566" s="5">
        <f>ROUND(Source!BA1546,O1566)</f>
        <v>0</v>
      </c>
      <c r="G1566" s="5" t="s">
        <v>231</v>
      </c>
      <c r="H1566" s="5" t="s">
        <v>232</v>
      </c>
      <c r="I1566" s="5"/>
      <c r="J1566" s="5"/>
      <c r="K1566" s="5">
        <v>230</v>
      </c>
      <c r="L1566" s="5">
        <v>19</v>
      </c>
      <c r="M1566" s="5">
        <v>3</v>
      </c>
      <c r="N1566" s="5" t="s">
        <v>3</v>
      </c>
      <c r="O1566" s="5">
        <v>2</v>
      </c>
      <c r="P1566" s="5">
        <f>ROUND(Source!ES1546,O1566)</f>
        <v>0</v>
      </c>
      <c r="Q1566" s="5"/>
      <c r="R1566" s="5"/>
      <c r="S1566" s="5"/>
      <c r="T1566" s="5"/>
      <c r="U1566" s="5"/>
      <c r="V1566" s="5"/>
      <c r="W1566" s="5">
        <v>0</v>
      </c>
      <c r="X1566" s="5">
        <v>1</v>
      </c>
      <c r="Y1566" s="5">
        <v>0</v>
      </c>
      <c r="Z1566" s="5">
        <v>0</v>
      </c>
      <c r="AA1566" s="5">
        <v>1</v>
      </c>
      <c r="AB1566" s="5">
        <v>0</v>
      </c>
    </row>
    <row r="1567" spans="1:28">
      <c r="A1567" s="5">
        <v>50</v>
      </c>
      <c r="B1567" s="5">
        <v>0</v>
      </c>
      <c r="C1567" s="5">
        <v>0</v>
      </c>
      <c r="D1567" s="5">
        <v>1</v>
      </c>
      <c r="E1567" s="5">
        <v>206</v>
      </c>
      <c r="F1567" s="5">
        <f>ROUND(Source!T1546,O1567)</f>
        <v>0</v>
      </c>
      <c r="G1567" s="5" t="s">
        <v>233</v>
      </c>
      <c r="H1567" s="5" t="s">
        <v>234</v>
      </c>
      <c r="I1567" s="5"/>
      <c r="J1567" s="5"/>
      <c r="K1567" s="5">
        <v>206</v>
      </c>
      <c r="L1567" s="5">
        <v>20</v>
      </c>
      <c r="M1567" s="5">
        <v>3</v>
      </c>
      <c r="N1567" s="5" t="s">
        <v>3</v>
      </c>
      <c r="O1567" s="5">
        <v>2</v>
      </c>
      <c r="P1567" s="5">
        <f>ROUND(Source!DL1546,O1567)</f>
        <v>0</v>
      </c>
      <c r="Q1567" s="5"/>
      <c r="R1567" s="5"/>
      <c r="S1567" s="5"/>
      <c r="T1567" s="5"/>
      <c r="U1567" s="5"/>
      <c r="V1567" s="5"/>
      <c r="W1567" s="5">
        <v>0</v>
      </c>
      <c r="X1567" s="5">
        <v>1</v>
      </c>
      <c r="Y1567" s="5">
        <v>0</v>
      </c>
      <c r="Z1567" s="5">
        <v>0</v>
      </c>
      <c r="AA1567" s="5">
        <v>1</v>
      </c>
      <c r="AB1567" s="5">
        <v>0</v>
      </c>
    </row>
    <row r="1568" spans="1:28">
      <c r="A1568" s="5">
        <v>50</v>
      </c>
      <c r="B1568" s="5">
        <v>0</v>
      </c>
      <c r="C1568" s="5">
        <v>0</v>
      </c>
      <c r="D1568" s="5">
        <v>1</v>
      </c>
      <c r="E1568" s="5">
        <v>207</v>
      </c>
      <c r="F1568" s="5">
        <f>Source!U1546</f>
        <v>34.1785</v>
      </c>
      <c r="G1568" s="5" t="s">
        <v>235</v>
      </c>
      <c r="H1568" s="5" t="s">
        <v>236</v>
      </c>
      <c r="I1568" s="5"/>
      <c r="J1568" s="5"/>
      <c r="K1568" s="5">
        <v>207</v>
      </c>
      <c r="L1568" s="5">
        <v>21</v>
      </c>
      <c r="M1568" s="5">
        <v>3</v>
      </c>
      <c r="N1568" s="5" t="s">
        <v>3</v>
      </c>
      <c r="O1568" s="5">
        <v>-1</v>
      </c>
      <c r="P1568" s="5">
        <f>Source!DM1546</f>
        <v>34.1785</v>
      </c>
      <c r="Q1568" s="5"/>
      <c r="R1568" s="5"/>
      <c r="S1568" s="5"/>
      <c r="T1568" s="5"/>
      <c r="U1568" s="5"/>
      <c r="V1568" s="5"/>
      <c r="W1568" s="5">
        <v>34.1785</v>
      </c>
      <c r="X1568" s="5">
        <v>1</v>
      </c>
      <c r="Y1568" s="5">
        <v>34.1785</v>
      </c>
      <c r="Z1568" s="5">
        <v>34.1785</v>
      </c>
      <c r="AA1568" s="5">
        <v>1</v>
      </c>
      <c r="AB1568" s="5">
        <v>34.1785</v>
      </c>
    </row>
    <row r="1569" spans="1:255">
      <c r="A1569" s="5">
        <v>50</v>
      </c>
      <c r="B1569" s="5">
        <v>0</v>
      </c>
      <c r="C1569" s="5">
        <v>0</v>
      </c>
      <c r="D1569" s="5">
        <v>1</v>
      </c>
      <c r="E1569" s="5">
        <v>208</v>
      </c>
      <c r="F1569" s="5">
        <f>Source!V1546</f>
        <v>0.23120000000000002</v>
      </c>
      <c r="G1569" s="5" t="s">
        <v>237</v>
      </c>
      <c r="H1569" s="5" t="s">
        <v>238</v>
      </c>
      <c r="I1569" s="5"/>
      <c r="J1569" s="5"/>
      <c r="K1569" s="5">
        <v>208</v>
      </c>
      <c r="L1569" s="5">
        <v>22</v>
      </c>
      <c r="M1569" s="5">
        <v>3</v>
      </c>
      <c r="N1569" s="5" t="s">
        <v>3</v>
      </c>
      <c r="O1569" s="5">
        <v>-1</v>
      </c>
      <c r="P1569" s="5">
        <f>Source!DN1546</f>
        <v>0.23120000000000002</v>
      </c>
      <c r="Q1569" s="5"/>
      <c r="R1569" s="5"/>
      <c r="S1569" s="5"/>
      <c r="T1569" s="5"/>
      <c r="U1569" s="5"/>
      <c r="V1569" s="5"/>
      <c r="W1569" s="5">
        <v>0.23120000000000002</v>
      </c>
      <c r="X1569" s="5">
        <v>1</v>
      </c>
      <c r="Y1569" s="5">
        <v>0.23120000000000002</v>
      </c>
      <c r="Z1569" s="5">
        <v>0.23120000000000002</v>
      </c>
      <c r="AA1569" s="5">
        <v>1</v>
      </c>
      <c r="AB1569" s="5">
        <v>0.23120000000000002</v>
      </c>
    </row>
    <row r="1570" spans="1:255">
      <c r="A1570" s="5">
        <v>50</v>
      </c>
      <c r="B1570" s="5">
        <v>0</v>
      </c>
      <c r="C1570" s="5">
        <v>0</v>
      </c>
      <c r="D1570" s="5">
        <v>1</v>
      </c>
      <c r="E1570" s="5">
        <v>209</v>
      </c>
      <c r="F1570" s="5">
        <f>ROUND(Source!W1546,O1570)</f>
        <v>4.6399999999999997</v>
      </c>
      <c r="G1570" s="5" t="s">
        <v>239</v>
      </c>
      <c r="H1570" s="5" t="s">
        <v>240</v>
      </c>
      <c r="I1570" s="5"/>
      <c r="J1570" s="5"/>
      <c r="K1570" s="5">
        <v>209</v>
      </c>
      <c r="L1570" s="5">
        <v>23</v>
      </c>
      <c r="M1570" s="5">
        <v>3</v>
      </c>
      <c r="N1570" s="5" t="s">
        <v>3</v>
      </c>
      <c r="O1570" s="5">
        <v>2</v>
      </c>
      <c r="P1570" s="5">
        <f>ROUND(Source!DO1546,O1570)</f>
        <v>4.6399999999999997</v>
      </c>
      <c r="Q1570" s="5"/>
      <c r="R1570" s="5"/>
      <c r="S1570" s="5"/>
      <c r="T1570" s="5"/>
      <c r="U1570" s="5"/>
      <c r="V1570" s="5"/>
      <c r="W1570" s="5">
        <v>4.6399999999999997</v>
      </c>
      <c r="X1570" s="5">
        <v>1</v>
      </c>
      <c r="Y1570" s="5">
        <v>4.6399999999999997</v>
      </c>
      <c r="Z1570" s="5">
        <v>4.6399999999999997</v>
      </c>
      <c r="AA1570" s="5">
        <v>1</v>
      </c>
      <c r="AB1570" s="5">
        <v>4.6399999999999997</v>
      </c>
    </row>
    <row r="1571" spans="1:255">
      <c r="A1571" s="5">
        <v>50</v>
      </c>
      <c r="B1571" s="5">
        <v>0</v>
      </c>
      <c r="C1571" s="5">
        <v>0</v>
      </c>
      <c r="D1571" s="5">
        <v>1</v>
      </c>
      <c r="E1571" s="5">
        <v>233</v>
      </c>
      <c r="F1571" s="5">
        <f>ROUND(Source!BD1546,O1571)</f>
        <v>0</v>
      </c>
      <c r="G1571" s="5" t="s">
        <v>241</v>
      </c>
      <c r="H1571" s="5" t="s">
        <v>242</v>
      </c>
      <c r="I1571" s="5"/>
      <c r="J1571" s="5"/>
      <c r="K1571" s="5">
        <v>233</v>
      </c>
      <c r="L1571" s="5">
        <v>24</v>
      </c>
      <c r="M1571" s="5">
        <v>3</v>
      </c>
      <c r="N1571" s="5" t="s">
        <v>3</v>
      </c>
      <c r="O1571" s="5">
        <v>2</v>
      </c>
      <c r="P1571" s="5">
        <f>ROUND(Source!EV1546,O1571)</f>
        <v>0</v>
      </c>
      <c r="Q1571" s="5"/>
      <c r="R1571" s="5"/>
      <c r="S1571" s="5"/>
      <c r="T1571" s="5"/>
      <c r="U1571" s="5"/>
      <c r="V1571" s="5"/>
      <c r="W1571" s="5">
        <v>0</v>
      </c>
      <c r="X1571" s="5">
        <v>1</v>
      </c>
      <c r="Y1571" s="5">
        <v>0</v>
      </c>
      <c r="Z1571" s="5">
        <v>0</v>
      </c>
      <c r="AA1571" s="5">
        <v>1</v>
      </c>
      <c r="AB1571" s="5">
        <v>0</v>
      </c>
    </row>
    <row r="1572" spans="1:255">
      <c r="A1572" s="5">
        <v>50</v>
      </c>
      <c r="B1572" s="5">
        <v>0</v>
      </c>
      <c r="C1572" s="5">
        <v>0</v>
      </c>
      <c r="D1572" s="5">
        <v>1</v>
      </c>
      <c r="E1572" s="5">
        <v>210</v>
      </c>
      <c r="F1572" s="5">
        <f>ROUND(Source!X1546,O1572)</f>
        <v>270.01</v>
      </c>
      <c r="G1572" s="5" t="s">
        <v>243</v>
      </c>
      <c r="H1572" s="5" t="s">
        <v>244</v>
      </c>
      <c r="I1572" s="5"/>
      <c r="J1572" s="5"/>
      <c r="K1572" s="5">
        <v>210</v>
      </c>
      <c r="L1572" s="5">
        <v>25</v>
      </c>
      <c r="M1572" s="5">
        <v>3</v>
      </c>
      <c r="N1572" s="5" t="s">
        <v>3</v>
      </c>
      <c r="O1572" s="5">
        <v>2</v>
      </c>
      <c r="P1572" s="5">
        <f>ROUND(Source!DP1546,O1572)</f>
        <v>12696.09</v>
      </c>
      <c r="Q1572" s="5"/>
      <c r="R1572" s="5"/>
      <c r="S1572" s="5"/>
      <c r="T1572" s="5"/>
      <c r="U1572" s="5"/>
      <c r="V1572" s="5"/>
      <c r="W1572" s="5">
        <v>270.01</v>
      </c>
      <c r="X1572" s="5">
        <v>1</v>
      </c>
      <c r="Y1572" s="5">
        <v>270.01</v>
      </c>
      <c r="Z1572" s="5">
        <v>12696.09</v>
      </c>
      <c r="AA1572" s="5">
        <v>1</v>
      </c>
      <c r="AB1572" s="5">
        <v>12696.09</v>
      </c>
    </row>
    <row r="1573" spans="1:255">
      <c r="A1573" s="5">
        <v>50</v>
      </c>
      <c r="B1573" s="5">
        <v>0</v>
      </c>
      <c r="C1573" s="5">
        <v>0</v>
      </c>
      <c r="D1573" s="5">
        <v>1</v>
      </c>
      <c r="E1573" s="5">
        <v>211</v>
      </c>
      <c r="F1573" s="5">
        <f>ROUND(Source!Y1546,O1573)</f>
        <v>131.69999999999999</v>
      </c>
      <c r="G1573" s="5" t="s">
        <v>245</v>
      </c>
      <c r="H1573" s="5" t="s">
        <v>246</v>
      </c>
      <c r="I1573" s="5"/>
      <c r="J1573" s="5"/>
      <c r="K1573" s="5">
        <v>211</v>
      </c>
      <c r="L1573" s="5">
        <v>26</v>
      </c>
      <c r="M1573" s="5">
        <v>3</v>
      </c>
      <c r="N1573" s="5" t="s">
        <v>3</v>
      </c>
      <c r="O1573" s="5">
        <v>2</v>
      </c>
      <c r="P1573" s="5">
        <f>ROUND(Source!DQ1546,O1573)</f>
        <v>6192.71</v>
      </c>
      <c r="Q1573" s="5"/>
      <c r="R1573" s="5"/>
      <c r="S1573" s="5"/>
      <c r="T1573" s="5"/>
      <c r="U1573" s="5"/>
      <c r="V1573" s="5"/>
      <c r="W1573" s="5">
        <v>131.69999999999999</v>
      </c>
      <c r="X1573" s="5">
        <v>1</v>
      </c>
      <c r="Y1573" s="5">
        <v>131.69999999999999</v>
      </c>
      <c r="Z1573" s="5">
        <v>6192.71</v>
      </c>
      <c r="AA1573" s="5">
        <v>1</v>
      </c>
      <c r="AB1573" s="5">
        <v>6192.71</v>
      </c>
    </row>
    <row r="1574" spans="1:255">
      <c r="A1574" s="5">
        <v>50</v>
      </c>
      <c r="B1574" s="5">
        <v>0</v>
      </c>
      <c r="C1574" s="5">
        <v>0</v>
      </c>
      <c r="D1574" s="5">
        <v>1</v>
      </c>
      <c r="E1574" s="5">
        <v>224</v>
      </c>
      <c r="F1574" s="5">
        <f>ROUND(Source!AR1546,O1574)</f>
        <v>1586.26</v>
      </c>
      <c r="G1574" s="5" t="s">
        <v>247</v>
      </c>
      <c r="H1574" s="5" t="s">
        <v>248</v>
      </c>
      <c r="I1574" s="5"/>
      <c r="J1574" s="5"/>
      <c r="K1574" s="5">
        <v>224</v>
      </c>
      <c r="L1574" s="5">
        <v>27</v>
      </c>
      <c r="M1574" s="5">
        <v>3</v>
      </c>
      <c r="N1574" s="5" t="s">
        <v>3</v>
      </c>
      <c r="O1574" s="5">
        <v>2</v>
      </c>
      <c r="P1574" s="5">
        <f>ROUND(Source!EJ1546,O1574)</f>
        <v>42818.18</v>
      </c>
      <c r="Q1574" s="5"/>
      <c r="R1574" s="5"/>
      <c r="S1574" s="5"/>
      <c r="T1574" s="5"/>
      <c r="U1574" s="5"/>
      <c r="V1574" s="5"/>
      <c r="W1574" s="5">
        <v>1586.26</v>
      </c>
      <c r="X1574" s="5">
        <v>1</v>
      </c>
      <c r="Y1574" s="5">
        <v>1586.26</v>
      </c>
      <c r="Z1574" s="5">
        <v>42818.18</v>
      </c>
      <c r="AA1574" s="5">
        <v>1</v>
      </c>
      <c r="AB1574" s="5">
        <v>42818.18</v>
      </c>
    </row>
    <row r="1576" spans="1:255">
      <c r="A1576" s="1">
        <v>4</v>
      </c>
      <c r="B1576" s="1">
        <v>1</v>
      </c>
      <c r="C1576" s="1"/>
      <c r="D1576" s="1">
        <f>ROW(A1587)</f>
        <v>1587</v>
      </c>
      <c r="E1576" s="1"/>
      <c r="F1576" s="1" t="s">
        <v>25</v>
      </c>
      <c r="G1576" s="1" t="s">
        <v>297</v>
      </c>
      <c r="H1576" s="1" t="s">
        <v>3</v>
      </c>
      <c r="I1576" s="1">
        <v>0</v>
      </c>
      <c r="J1576" s="1"/>
      <c r="K1576" s="1">
        <v>0</v>
      </c>
      <c r="L1576" s="1"/>
      <c r="M1576" s="1" t="s">
        <v>3</v>
      </c>
      <c r="N1576" s="1"/>
      <c r="O1576" s="1"/>
      <c r="P1576" s="1"/>
      <c r="Q1576" s="1"/>
      <c r="R1576" s="1"/>
      <c r="S1576" s="1">
        <v>0</v>
      </c>
      <c r="T1576" s="1">
        <v>0</v>
      </c>
      <c r="U1576" s="1" t="s">
        <v>3</v>
      </c>
      <c r="V1576" s="1">
        <v>0</v>
      </c>
      <c r="W1576" s="1"/>
      <c r="X1576" s="1"/>
      <c r="Y1576" s="1"/>
      <c r="Z1576" s="1"/>
      <c r="AA1576" s="1"/>
      <c r="AB1576" s="1" t="s">
        <v>3</v>
      </c>
      <c r="AC1576" s="1" t="s">
        <v>3</v>
      </c>
      <c r="AD1576" s="1" t="s">
        <v>3</v>
      </c>
      <c r="AE1576" s="1" t="s">
        <v>3</v>
      </c>
      <c r="AF1576" s="1" t="s">
        <v>3</v>
      </c>
      <c r="AG1576" s="1" t="s">
        <v>3</v>
      </c>
      <c r="AH1576" s="1"/>
      <c r="AI1576" s="1"/>
      <c r="AJ1576" s="1"/>
      <c r="AK1576" s="1"/>
      <c r="AL1576" s="1"/>
      <c r="AM1576" s="1"/>
      <c r="AN1576" s="1"/>
      <c r="AO1576" s="1"/>
      <c r="AP1576" s="1" t="s">
        <v>3</v>
      </c>
      <c r="AQ1576" s="1" t="s">
        <v>3</v>
      </c>
      <c r="AR1576" s="1" t="s">
        <v>3</v>
      </c>
      <c r="AS1576" s="1"/>
      <c r="AT1576" s="1"/>
      <c r="AU1576" s="1"/>
      <c r="AV1576" s="1"/>
      <c r="AW1576" s="1"/>
      <c r="AX1576" s="1"/>
      <c r="AY1576" s="1"/>
      <c r="AZ1576" s="1" t="s">
        <v>3</v>
      </c>
      <c r="BA1576" s="1"/>
      <c r="BB1576" s="1" t="s">
        <v>3</v>
      </c>
      <c r="BC1576" s="1" t="s">
        <v>3</v>
      </c>
      <c r="BD1576" s="1" t="s">
        <v>3</v>
      </c>
      <c r="BE1576" s="1" t="s">
        <v>3</v>
      </c>
      <c r="BF1576" s="1" t="s">
        <v>3</v>
      </c>
      <c r="BG1576" s="1" t="s">
        <v>3</v>
      </c>
      <c r="BH1576" s="1" t="s">
        <v>3</v>
      </c>
      <c r="BI1576" s="1" t="s">
        <v>3</v>
      </c>
      <c r="BJ1576" s="1" t="s">
        <v>3</v>
      </c>
      <c r="BK1576" s="1" t="s">
        <v>3</v>
      </c>
      <c r="BL1576" s="1" t="s">
        <v>3</v>
      </c>
      <c r="BM1576" s="1" t="s">
        <v>3</v>
      </c>
      <c r="BN1576" s="1" t="s">
        <v>3</v>
      </c>
      <c r="BO1576" s="1" t="s">
        <v>3</v>
      </c>
      <c r="BP1576" s="1" t="s">
        <v>3</v>
      </c>
      <c r="BQ1576" s="1"/>
      <c r="BR1576" s="1"/>
      <c r="BS1576" s="1"/>
      <c r="BT1576" s="1"/>
      <c r="BU1576" s="1"/>
      <c r="BV1576" s="1"/>
      <c r="BW1576" s="1"/>
      <c r="BX1576" s="1">
        <v>0</v>
      </c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>
        <v>0</v>
      </c>
    </row>
    <row r="1578" spans="1:255">
      <c r="A1578" s="3">
        <v>52</v>
      </c>
      <c r="B1578" s="3">
        <f t="shared" ref="B1578:G1578" si="1152">B1587</f>
        <v>1</v>
      </c>
      <c r="C1578" s="3">
        <f t="shared" si="1152"/>
        <v>4</v>
      </c>
      <c r="D1578" s="3">
        <f t="shared" si="1152"/>
        <v>1576</v>
      </c>
      <c r="E1578" s="3">
        <f t="shared" si="1152"/>
        <v>0</v>
      </c>
      <c r="F1578" s="3" t="str">
        <f t="shared" si="1152"/>
        <v>Новый раздел</v>
      </c>
      <c r="G1578" s="3" t="str">
        <f t="shared" si="1152"/>
        <v>Оборудование</v>
      </c>
      <c r="H1578" s="3"/>
      <c r="I1578" s="3"/>
      <c r="J1578" s="3"/>
      <c r="K1578" s="3"/>
      <c r="L1578" s="3"/>
      <c r="M1578" s="3"/>
      <c r="N1578" s="3"/>
      <c r="O1578" s="3">
        <f t="shared" ref="O1578:AT1578" si="1153">O1587</f>
        <v>115598.66</v>
      </c>
      <c r="P1578" s="3">
        <f t="shared" si="1153"/>
        <v>115598.66</v>
      </c>
      <c r="Q1578" s="3">
        <f t="shared" si="1153"/>
        <v>0</v>
      </c>
      <c r="R1578" s="3">
        <f t="shared" si="1153"/>
        <v>0</v>
      </c>
      <c r="S1578" s="3">
        <f t="shared" si="1153"/>
        <v>0</v>
      </c>
      <c r="T1578" s="3">
        <f t="shared" si="1153"/>
        <v>0</v>
      </c>
      <c r="U1578" s="3">
        <f t="shared" si="1153"/>
        <v>0</v>
      </c>
      <c r="V1578" s="3">
        <f t="shared" si="1153"/>
        <v>0</v>
      </c>
      <c r="W1578" s="3">
        <f t="shared" si="1153"/>
        <v>0</v>
      </c>
      <c r="X1578" s="3">
        <f t="shared" si="1153"/>
        <v>0</v>
      </c>
      <c r="Y1578" s="3">
        <f t="shared" si="1153"/>
        <v>0</v>
      </c>
      <c r="Z1578" s="3">
        <f t="shared" si="1153"/>
        <v>0</v>
      </c>
      <c r="AA1578" s="3">
        <f t="shared" si="1153"/>
        <v>0</v>
      </c>
      <c r="AB1578" s="3">
        <f t="shared" si="1153"/>
        <v>115598.66</v>
      </c>
      <c r="AC1578" s="3">
        <f t="shared" si="1153"/>
        <v>115598.66</v>
      </c>
      <c r="AD1578" s="3">
        <f t="shared" si="1153"/>
        <v>0</v>
      </c>
      <c r="AE1578" s="3">
        <f t="shared" si="1153"/>
        <v>0</v>
      </c>
      <c r="AF1578" s="3">
        <f t="shared" si="1153"/>
        <v>0</v>
      </c>
      <c r="AG1578" s="3">
        <f t="shared" si="1153"/>
        <v>0</v>
      </c>
      <c r="AH1578" s="3">
        <f t="shared" si="1153"/>
        <v>0</v>
      </c>
      <c r="AI1578" s="3">
        <f t="shared" si="1153"/>
        <v>0</v>
      </c>
      <c r="AJ1578" s="3">
        <f t="shared" si="1153"/>
        <v>0</v>
      </c>
      <c r="AK1578" s="3">
        <f t="shared" si="1153"/>
        <v>0</v>
      </c>
      <c r="AL1578" s="3">
        <f t="shared" si="1153"/>
        <v>0</v>
      </c>
      <c r="AM1578" s="3">
        <f t="shared" si="1153"/>
        <v>0</v>
      </c>
      <c r="AN1578" s="3">
        <f t="shared" si="1153"/>
        <v>0</v>
      </c>
      <c r="AO1578" s="3">
        <f t="shared" si="1153"/>
        <v>0</v>
      </c>
      <c r="AP1578" s="3">
        <f t="shared" si="1153"/>
        <v>115598.66</v>
      </c>
      <c r="AQ1578" s="3">
        <f t="shared" si="1153"/>
        <v>0</v>
      </c>
      <c r="AR1578" s="3">
        <f t="shared" si="1153"/>
        <v>115598.66</v>
      </c>
      <c r="AS1578" s="3">
        <f t="shared" si="1153"/>
        <v>0</v>
      </c>
      <c r="AT1578" s="3">
        <f t="shared" si="1153"/>
        <v>0</v>
      </c>
      <c r="AU1578" s="3">
        <f t="shared" ref="AU1578:BZ1578" si="1154">AU1587</f>
        <v>0</v>
      </c>
      <c r="AV1578" s="3">
        <f t="shared" si="1154"/>
        <v>115598.66</v>
      </c>
      <c r="AW1578" s="3">
        <f t="shared" si="1154"/>
        <v>0</v>
      </c>
      <c r="AX1578" s="3">
        <f t="shared" si="1154"/>
        <v>0</v>
      </c>
      <c r="AY1578" s="3">
        <f t="shared" si="1154"/>
        <v>0</v>
      </c>
      <c r="AZ1578" s="3">
        <f t="shared" si="1154"/>
        <v>115598.66</v>
      </c>
      <c r="BA1578" s="3">
        <f t="shared" si="1154"/>
        <v>0</v>
      </c>
      <c r="BB1578" s="3">
        <f t="shared" si="1154"/>
        <v>0</v>
      </c>
      <c r="BC1578" s="3">
        <f t="shared" si="1154"/>
        <v>0</v>
      </c>
      <c r="BD1578" s="3">
        <f t="shared" si="1154"/>
        <v>0</v>
      </c>
      <c r="BE1578" s="3">
        <f t="shared" si="1154"/>
        <v>0</v>
      </c>
      <c r="BF1578" s="3">
        <f t="shared" si="1154"/>
        <v>0</v>
      </c>
      <c r="BG1578" s="3">
        <f t="shared" si="1154"/>
        <v>0</v>
      </c>
      <c r="BH1578" s="3">
        <f t="shared" si="1154"/>
        <v>0</v>
      </c>
      <c r="BI1578" s="3">
        <f t="shared" si="1154"/>
        <v>0</v>
      </c>
      <c r="BJ1578" s="3">
        <f t="shared" si="1154"/>
        <v>0</v>
      </c>
      <c r="BK1578" s="3">
        <f t="shared" si="1154"/>
        <v>0</v>
      </c>
      <c r="BL1578" s="3">
        <f t="shared" si="1154"/>
        <v>0</v>
      </c>
      <c r="BM1578" s="3">
        <f t="shared" si="1154"/>
        <v>0</v>
      </c>
      <c r="BN1578" s="3">
        <f t="shared" si="1154"/>
        <v>0</v>
      </c>
      <c r="BO1578" s="3">
        <f t="shared" si="1154"/>
        <v>0</v>
      </c>
      <c r="BP1578" s="3">
        <f t="shared" si="1154"/>
        <v>0</v>
      </c>
      <c r="BQ1578" s="3">
        <f t="shared" si="1154"/>
        <v>0</v>
      </c>
      <c r="BR1578" s="3">
        <f t="shared" si="1154"/>
        <v>0</v>
      </c>
      <c r="BS1578" s="3">
        <f t="shared" si="1154"/>
        <v>0</v>
      </c>
      <c r="BT1578" s="3">
        <f t="shared" si="1154"/>
        <v>0</v>
      </c>
      <c r="BU1578" s="3">
        <f t="shared" si="1154"/>
        <v>0</v>
      </c>
      <c r="BV1578" s="3">
        <f t="shared" si="1154"/>
        <v>0</v>
      </c>
      <c r="BW1578" s="3">
        <f t="shared" si="1154"/>
        <v>0</v>
      </c>
      <c r="BX1578" s="3">
        <f t="shared" si="1154"/>
        <v>0</v>
      </c>
      <c r="BY1578" s="3">
        <f t="shared" si="1154"/>
        <v>115598.66</v>
      </c>
      <c r="BZ1578" s="3">
        <f t="shared" si="1154"/>
        <v>0</v>
      </c>
      <c r="CA1578" s="3">
        <f t="shared" ref="CA1578:DF1578" si="1155">CA1587</f>
        <v>115598.66</v>
      </c>
      <c r="CB1578" s="3">
        <f t="shared" si="1155"/>
        <v>0</v>
      </c>
      <c r="CC1578" s="3">
        <f t="shared" si="1155"/>
        <v>0</v>
      </c>
      <c r="CD1578" s="3">
        <f t="shared" si="1155"/>
        <v>0</v>
      </c>
      <c r="CE1578" s="3">
        <f t="shared" si="1155"/>
        <v>115598.66</v>
      </c>
      <c r="CF1578" s="3">
        <f t="shared" si="1155"/>
        <v>0</v>
      </c>
      <c r="CG1578" s="3">
        <f t="shared" si="1155"/>
        <v>0</v>
      </c>
      <c r="CH1578" s="3">
        <f t="shared" si="1155"/>
        <v>0</v>
      </c>
      <c r="CI1578" s="3">
        <f t="shared" si="1155"/>
        <v>115598.66</v>
      </c>
      <c r="CJ1578" s="3">
        <f t="shared" si="1155"/>
        <v>0</v>
      </c>
      <c r="CK1578" s="3">
        <f t="shared" si="1155"/>
        <v>0</v>
      </c>
      <c r="CL1578" s="3">
        <f t="shared" si="1155"/>
        <v>0</v>
      </c>
      <c r="CM1578" s="3">
        <f t="shared" si="1155"/>
        <v>0</v>
      </c>
      <c r="CN1578" s="3">
        <f t="shared" si="1155"/>
        <v>0</v>
      </c>
      <c r="CO1578" s="3">
        <f t="shared" si="1155"/>
        <v>0</v>
      </c>
      <c r="CP1578" s="3">
        <f t="shared" si="1155"/>
        <v>0</v>
      </c>
      <c r="CQ1578" s="3">
        <f t="shared" si="1155"/>
        <v>0</v>
      </c>
      <c r="CR1578" s="3">
        <f t="shared" si="1155"/>
        <v>0</v>
      </c>
      <c r="CS1578" s="3">
        <f t="shared" si="1155"/>
        <v>0</v>
      </c>
      <c r="CT1578" s="3">
        <f t="shared" si="1155"/>
        <v>0</v>
      </c>
      <c r="CU1578" s="3">
        <f t="shared" si="1155"/>
        <v>0</v>
      </c>
      <c r="CV1578" s="3">
        <f t="shared" si="1155"/>
        <v>0</v>
      </c>
      <c r="CW1578" s="3">
        <f t="shared" si="1155"/>
        <v>0</v>
      </c>
      <c r="CX1578" s="3">
        <f t="shared" si="1155"/>
        <v>0</v>
      </c>
      <c r="CY1578" s="3">
        <f t="shared" si="1155"/>
        <v>0</v>
      </c>
      <c r="CZ1578" s="3">
        <f t="shared" si="1155"/>
        <v>0</v>
      </c>
      <c r="DA1578" s="3">
        <f t="shared" si="1155"/>
        <v>0</v>
      </c>
      <c r="DB1578" s="3">
        <f t="shared" si="1155"/>
        <v>0</v>
      </c>
      <c r="DC1578" s="3">
        <f t="shared" si="1155"/>
        <v>0</v>
      </c>
      <c r="DD1578" s="3">
        <f t="shared" si="1155"/>
        <v>0</v>
      </c>
      <c r="DE1578" s="3">
        <f t="shared" si="1155"/>
        <v>0</v>
      </c>
      <c r="DF1578" s="3">
        <f t="shared" si="1155"/>
        <v>0</v>
      </c>
      <c r="DG1578" s="4">
        <f t="shared" ref="DG1578:EL1578" si="1156">DG1587</f>
        <v>769887.07</v>
      </c>
      <c r="DH1578" s="4">
        <f t="shared" si="1156"/>
        <v>769887.07</v>
      </c>
      <c r="DI1578" s="4">
        <f t="shared" si="1156"/>
        <v>0</v>
      </c>
      <c r="DJ1578" s="4">
        <f t="shared" si="1156"/>
        <v>0</v>
      </c>
      <c r="DK1578" s="4">
        <f t="shared" si="1156"/>
        <v>0</v>
      </c>
      <c r="DL1578" s="4">
        <f t="shared" si="1156"/>
        <v>0</v>
      </c>
      <c r="DM1578" s="4">
        <f t="shared" si="1156"/>
        <v>0</v>
      </c>
      <c r="DN1578" s="4">
        <f t="shared" si="1156"/>
        <v>0</v>
      </c>
      <c r="DO1578" s="4">
        <f t="shared" si="1156"/>
        <v>0</v>
      </c>
      <c r="DP1578" s="4">
        <f t="shared" si="1156"/>
        <v>0</v>
      </c>
      <c r="DQ1578" s="4">
        <f t="shared" si="1156"/>
        <v>0</v>
      </c>
      <c r="DR1578" s="4">
        <f t="shared" si="1156"/>
        <v>0</v>
      </c>
      <c r="DS1578" s="4">
        <f t="shared" si="1156"/>
        <v>0</v>
      </c>
      <c r="DT1578" s="4">
        <f t="shared" si="1156"/>
        <v>769887.07</v>
      </c>
      <c r="DU1578" s="4">
        <f t="shared" si="1156"/>
        <v>769887.07</v>
      </c>
      <c r="DV1578" s="4">
        <f t="shared" si="1156"/>
        <v>0</v>
      </c>
      <c r="DW1578" s="4">
        <f t="shared" si="1156"/>
        <v>0</v>
      </c>
      <c r="DX1578" s="4">
        <f t="shared" si="1156"/>
        <v>0</v>
      </c>
      <c r="DY1578" s="4">
        <f t="shared" si="1156"/>
        <v>0</v>
      </c>
      <c r="DZ1578" s="4">
        <f t="shared" si="1156"/>
        <v>0</v>
      </c>
      <c r="EA1578" s="4">
        <f t="shared" si="1156"/>
        <v>0</v>
      </c>
      <c r="EB1578" s="4">
        <f t="shared" si="1156"/>
        <v>0</v>
      </c>
      <c r="EC1578" s="4">
        <f t="shared" si="1156"/>
        <v>0</v>
      </c>
      <c r="ED1578" s="4">
        <f t="shared" si="1156"/>
        <v>0</v>
      </c>
      <c r="EE1578" s="4">
        <f t="shared" si="1156"/>
        <v>0</v>
      </c>
      <c r="EF1578" s="4">
        <f t="shared" si="1156"/>
        <v>0</v>
      </c>
      <c r="EG1578" s="4">
        <f t="shared" si="1156"/>
        <v>0</v>
      </c>
      <c r="EH1578" s="4">
        <f t="shared" si="1156"/>
        <v>769887.07</v>
      </c>
      <c r="EI1578" s="4">
        <f t="shared" si="1156"/>
        <v>0</v>
      </c>
      <c r="EJ1578" s="4">
        <f t="shared" si="1156"/>
        <v>769887.07</v>
      </c>
      <c r="EK1578" s="4">
        <f t="shared" si="1156"/>
        <v>0</v>
      </c>
      <c r="EL1578" s="4">
        <f t="shared" si="1156"/>
        <v>0</v>
      </c>
      <c r="EM1578" s="4">
        <f t="shared" ref="EM1578:FR1578" si="1157">EM1587</f>
        <v>0</v>
      </c>
      <c r="EN1578" s="4">
        <f t="shared" si="1157"/>
        <v>769887.07</v>
      </c>
      <c r="EO1578" s="4">
        <f t="shared" si="1157"/>
        <v>0</v>
      </c>
      <c r="EP1578" s="4">
        <f t="shared" si="1157"/>
        <v>0</v>
      </c>
      <c r="EQ1578" s="4">
        <f t="shared" si="1157"/>
        <v>0</v>
      </c>
      <c r="ER1578" s="4">
        <f t="shared" si="1157"/>
        <v>769887.07</v>
      </c>
      <c r="ES1578" s="4">
        <f t="shared" si="1157"/>
        <v>0</v>
      </c>
      <c r="ET1578" s="4">
        <f t="shared" si="1157"/>
        <v>0</v>
      </c>
      <c r="EU1578" s="4">
        <f t="shared" si="1157"/>
        <v>0</v>
      </c>
      <c r="EV1578" s="4">
        <f t="shared" si="1157"/>
        <v>0</v>
      </c>
      <c r="EW1578" s="4">
        <f t="shared" si="1157"/>
        <v>0</v>
      </c>
      <c r="EX1578" s="4">
        <f t="shared" si="1157"/>
        <v>0</v>
      </c>
      <c r="EY1578" s="4">
        <f t="shared" si="1157"/>
        <v>0</v>
      </c>
      <c r="EZ1578" s="4">
        <f t="shared" si="1157"/>
        <v>0</v>
      </c>
      <c r="FA1578" s="4">
        <f t="shared" si="1157"/>
        <v>0</v>
      </c>
      <c r="FB1578" s="4">
        <f t="shared" si="1157"/>
        <v>0</v>
      </c>
      <c r="FC1578" s="4">
        <f t="shared" si="1157"/>
        <v>0</v>
      </c>
      <c r="FD1578" s="4">
        <f t="shared" si="1157"/>
        <v>0</v>
      </c>
      <c r="FE1578" s="4">
        <f t="shared" si="1157"/>
        <v>0</v>
      </c>
      <c r="FF1578" s="4">
        <f t="shared" si="1157"/>
        <v>0</v>
      </c>
      <c r="FG1578" s="4">
        <f t="shared" si="1157"/>
        <v>0</v>
      </c>
      <c r="FH1578" s="4">
        <f t="shared" si="1157"/>
        <v>0</v>
      </c>
      <c r="FI1578" s="4">
        <f t="shared" si="1157"/>
        <v>0</v>
      </c>
      <c r="FJ1578" s="4">
        <f t="shared" si="1157"/>
        <v>0</v>
      </c>
      <c r="FK1578" s="4">
        <f t="shared" si="1157"/>
        <v>0</v>
      </c>
      <c r="FL1578" s="4">
        <f t="shared" si="1157"/>
        <v>0</v>
      </c>
      <c r="FM1578" s="4">
        <f t="shared" si="1157"/>
        <v>0</v>
      </c>
      <c r="FN1578" s="4">
        <f t="shared" si="1157"/>
        <v>0</v>
      </c>
      <c r="FO1578" s="4">
        <f t="shared" si="1157"/>
        <v>0</v>
      </c>
      <c r="FP1578" s="4">
        <f t="shared" si="1157"/>
        <v>0</v>
      </c>
      <c r="FQ1578" s="4">
        <f t="shared" si="1157"/>
        <v>769887.07</v>
      </c>
      <c r="FR1578" s="4">
        <f t="shared" si="1157"/>
        <v>0</v>
      </c>
      <c r="FS1578" s="4">
        <f t="shared" ref="FS1578:GX1578" si="1158">FS1587</f>
        <v>769887.07</v>
      </c>
      <c r="FT1578" s="4">
        <f t="shared" si="1158"/>
        <v>0</v>
      </c>
      <c r="FU1578" s="4">
        <f t="shared" si="1158"/>
        <v>0</v>
      </c>
      <c r="FV1578" s="4">
        <f t="shared" si="1158"/>
        <v>0</v>
      </c>
      <c r="FW1578" s="4">
        <f t="shared" si="1158"/>
        <v>769887.07</v>
      </c>
      <c r="FX1578" s="4">
        <f t="shared" si="1158"/>
        <v>0</v>
      </c>
      <c r="FY1578" s="4">
        <f t="shared" si="1158"/>
        <v>0</v>
      </c>
      <c r="FZ1578" s="4">
        <f t="shared" si="1158"/>
        <v>0</v>
      </c>
      <c r="GA1578" s="4">
        <f t="shared" si="1158"/>
        <v>769887.07</v>
      </c>
      <c r="GB1578" s="4">
        <f t="shared" si="1158"/>
        <v>0</v>
      </c>
      <c r="GC1578" s="4">
        <f t="shared" si="1158"/>
        <v>0</v>
      </c>
      <c r="GD1578" s="4">
        <f t="shared" si="1158"/>
        <v>0</v>
      </c>
      <c r="GE1578" s="4">
        <f t="shared" si="1158"/>
        <v>0</v>
      </c>
      <c r="GF1578" s="4">
        <f t="shared" si="1158"/>
        <v>0</v>
      </c>
      <c r="GG1578" s="4">
        <f t="shared" si="1158"/>
        <v>0</v>
      </c>
      <c r="GH1578" s="4">
        <f t="shared" si="1158"/>
        <v>0</v>
      </c>
      <c r="GI1578" s="4">
        <f t="shared" si="1158"/>
        <v>0</v>
      </c>
      <c r="GJ1578" s="4">
        <f t="shared" si="1158"/>
        <v>0</v>
      </c>
      <c r="GK1578" s="4">
        <f t="shared" si="1158"/>
        <v>0</v>
      </c>
      <c r="GL1578" s="4">
        <f t="shared" si="1158"/>
        <v>0</v>
      </c>
      <c r="GM1578" s="4">
        <f t="shared" si="1158"/>
        <v>0</v>
      </c>
      <c r="GN1578" s="4">
        <f t="shared" si="1158"/>
        <v>0</v>
      </c>
      <c r="GO1578" s="4">
        <f t="shared" si="1158"/>
        <v>0</v>
      </c>
      <c r="GP1578" s="4">
        <f t="shared" si="1158"/>
        <v>0</v>
      </c>
      <c r="GQ1578" s="4">
        <f t="shared" si="1158"/>
        <v>0</v>
      </c>
      <c r="GR1578" s="4">
        <f t="shared" si="1158"/>
        <v>0</v>
      </c>
      <c r="GS1578" s="4">
        <f t="shared" si="1158"/>
        <v>0</v>
      </c>
      <c r="GT1578" s="4">
        <f t="shared" si="1158"/>
        <v>0</v>
      </c>
      <c r="GU1578" s="4">
        <f t="shared" si="1158"/>
        <v>0</v>
      </c>
      <c r="GV1578" s="4">
        <f t="shared" si="1158"/>
        <v>0</v>
      </c>
      <c r="GW1578" s="4">
        <f t="shared" si="1158"/>
        <v>0</v>
      </c>
      <c r="GX1578" s="4">
        <f t="shared" si="1158"/>
        <v>0</v>
      </c>
    </row>
    <row r="1580" spans="1:255">
      <c r="A1580" s="2">
        <v>17</v>
      </c>
      <c r="B1580" s="2">
        <v>1</v>
      </c>
      <c r="C1580" s="2"/>
      <c r="D1580" s="2"/>
      <c r="E1580" s="2" t="s">
        <v>273</v>
      </c>
      <c r="F1580" s="2" t="s">
        <v>857</v>
      </c>
      <c r="G1580" s="2" t="s">
        <v>858</v>
      </c>
      <c r="H1580" s="2" t="s">
        <v>647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2">
        <f t="shared" ref="N1580:N1585" si="1159">ROUND(L1580-M1580,4)</f>
        <v>0</v>
      </c>
      <c r="O1580" s="2">
        <f t="shared" ref="O1580:O1585" si="1160">ROUND(CP1580,2)</f>
        <v>0</v>
      </c>
      <c r="P1580" s="2">
        <f t="shared" ref="P1580:P1585" si="1161">ROUND(CQ1580*I1580,2)</f>
        <v>0</v>
      </c>
      <c r="Q1580" s="2">
        <f t="shared" ref="Q1580:Q1585" si="1162">ROUND(CR1580*I1580,2)</f>
        <v>0</v>
      </c>
      <c r="R1580" s="2">
        <f t="shared" ref="R1580:R1585" si="1163">ROUND(CS1580*I1580,2)</f>
        <v>0</v>
      </c>
      <c r="S1580" s="2">
        <f t="shared" ref="S1580:S1585" si="1164">ROUND(CT1580*I1580,2)</f>
        <v>0</v>
      </c>
      <c r="T1580" s="2">
        <f t="shared" ref="T1580:T1585" si="1165">ROUND(CU1580*I1580,2)</f>
        <v>0</v>
      </c>
      <c r="U1580" s="2">
        <f t="shared" ref="U1580:U1585" si="1166">CV1580*I1580</f>
        <v>0</v>
      </c>
      <c r="V1580" s="2">
        <f t="shared" ref="V1580:V1585" si="1167">CW1580*I1580</f>
        <v>0</v>
      </c>
      <c r="W1580" s="2">
        <f t="shared" ref="W1580:W1585" si="1168">ROUND(CX1580*I1580,2)</f>
        <v>0</v>
      </c>
      <c r="X1580" s="2">
        <f t="shared" ref="X1580:Y1585" si="1169">ROUND(CY1580,2)</f>
        <v>0</v>
      </c>
      <c r="Y1580" s="2">
        <f t="shared" si="1169"/>
        <v>0</v>
      </c>
      <c r="Z1580" s="2"/>
      <c r="AA1580" s="2">
        <v>88889161</v>
      </c>
      <c r="AB1580" s="2">
        <f t="shared" ref="AB1580:AB1585" si="1170">ROUND((AC1580+AD1580+AF1580),2)</f>
        <v>417465.18</v>
      </c>
      <c r="AC1580" s="2">
        <f t="shared" ref="AC1580:AF1581" si="1171">ROUND((ES1580),2)</f>
        <v>417465.18</v>
      </c>
      <c r="AD1580" s="2">
        <f t="shared" si="1171"/>
        <v>0</v>
      </c>
      <c r="AE1580" s="2">
        <f t="shared" si="1171"/>
        <v>0</v>
      </c>
      <c r="AF1580" s="2">
        <f t="shared" si="1171"/>
        <v>0</v>
      </c>
      <c r="AG1580" s="2">
        <f t="shared" ref="AG1580:AG1585" si="1172">ROUND((AP1580),2)</f>
        <v>0</v>
      </c>
      <c r="AH1580" s="2">
        <f t="shared" ref="AH1580:AI1585" si="1173">(EW1580)</f>
        <v>0</v>
      </c>
      <c r="AI1580" s="2">
        <f t="shared" si="1173"/>
        <v>0</v>
      </c>
      <c r="AJ1580" s="2">
        <f t="shared" ref="AJ1580:AJ1585" si="1174">(AS1580)</f>
        <v>0</v>
      </c>
      <c r="AK1580" s="2">
        <v>417465.18</v>
      </c>
      <c r="AL1580" s="2">
        <v>417465.18</v>
      </c>
      <c r="AM1580" s="2">
        <v>0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</v>
      </c>
      <c r="AU1580" s="2">
        <v>0</v>
      </c>
      <c r="AV1580" s="2">
        <v>1</v>
      </c>
      <c r="AW1580" s="2">
        <v>1</v>
      </c>
      <c r="AX1580" s="2"/>
      <c r="AY1580" s="2"/>
      <c r="AZ1580" s="2">
        <v>1</v>
      </c>
      <c r="BA1580" s="2">
        <v>1</v>
      </c>
      <c r="BB1580" s="2">
        <v>1</v>
      </c>
      <c r="BC1580" s="2">
        <v>1</v>
      </c>
      <c r="BD1580" s="2" t="s">
        <v>3</v>
      </c>
      <c r="BE1580" s="2" t="s">
        <v>3</v>
      </c>
      <c r="BF1580" s="2" t="s">
        <v>3</v>
      </c>
      <c r="BG1580" s="2" t="s">
        <v>3</v>
      </c>
      <c r="BH1580" s="2">
        <v>3</v>
      </c>
      <c r="BI1580" s="2">
        <v>3</v>
      </c>
      <c r="BJ1580" s="2" t="s">
        <v>857</v>
      </c>
      <c r="BK1580" s="2"/>
      <c r="BL1580" s="2"/>
      <c r="BM1580" s="2">
        <v>902</v>
      </c>
      <c r="BN1580" s="2">
        <v>0</v>
      </c>
      <c r="BO1580" s="2" t="s">
        <v>3</v>
      </c>
      <c r="BP1580" s="2">
        <v>0</v>
      </c>
      <c r="BQ1580" s="2">
        <v>92</v>
      </c>
      <c r="BR1580" s="2">
        <v>0</v>
      </c>
      <c r="BS1580" s="2">
        <v>1</v>
      </c>
      <c r="BT1580" s="2">
        <v>1</v>
      </c>
      <c r="BU1580" s="2">
        <v>1</v>
      </c>
      <c r="BV1580" s="2">
        <v>1</v>
      </c>
      <c r="BW1580" s="2">
        <v>1</v>
      </c>
      <c r="BX1580" s="2">
        <v>1</v>
      </c>
      <c r="BY1580" s="2" t="s">
        <v>3</v>
      </c>
      <c r="BZ1580" s="2">
        <v>0</v>
      </c>
      <c r="CA1580" s="2">
        <v>0</v>
      </c>
      <c r="CB1580" s="2" t="s">
        <v>3</v>
      </c>
      <c r="CC1580" s="2"/>
      <c r="CD1580" s="2"/>
      <c r="CE1580" s="2">
        <v>0</v>
      </c>
      <c r="CF1580" s="2">
        <v>0</v>
      </c>
      <c r="CG1580" s="2">
        <v>0</v>
      </c>
      <c r="CH1580" s="2">
        <v>15</v>
      </c>
      <c r="CI1580" s="2">
        <v>0</v>
      </c>
      <c r="CJ1580" s="2">
        <v>0</v>
      </c>
      <c r="CK1580" s="2">
        <v>0</v>
      </c>
      <c r="CL1580" s="2">
        <v>0</v>
      </c>
      <c r="CM1580" s="2">
        <v>0</v>
      </c>
      <c r="CN1580" s="2" t="s">
        <v>3</v>
      </c>
      <c r="CO1580" s="2">
        <v>0</v>
      </c>
      <c r="CP1580" s="2">
        <f t="shared" ref="CP1580:CP1585" si="1175">(P1580+Q1580+S1580)</f>
        <v>0</v>
      </c>
      <c r="CQ1580" s="2">
        <f t="shared" ref="CQ1580:CQ1585" si="1176">AC1580*BC1580</f>
        <v>417465.18</v>
      </c>
      <c r="CR1580" s="2">
        <f t="shared" ref="CR1580:CR1585" si="1177">AD1580*BB1580</f>
        <v>0</v>
      </c>
      <c r="CS1580" s="2">
        <f t="shared" ref="CS1580:CS1585" si="1178">AE1580*BS1580</f>
        <v>0</v>
      </c>
      <c r="CT1580" s="2">
        <f t="shared" ref="CT1580:CT1585" si="1179">AF1580*BA1580</f>
        <v>0</v>
      </c>
      <c r="CU1580" s="2">
        <f t="shared" ref="CU1580:CX1585" si="1180">AG1580</f>
        <v>0</v>
      </c>
      <c r="CV1580" s="2">
        <f t="shared" si="1180"/>
        <v>0</v>
      </c>
      <c r="CW1580" s="2">
        <f t="shared" si="1180"/>
        <v>0</v>
      </c>
      <c r="CX1580" s="2">
        <f t="shared" si="1180"/>
        <v>0</v>
      </c>
      <c r="CY1580" s="2">
        <f>0</f>
        <v>0</v>
      </c>
      <c r="CZ1580" s="2">
        <f>0</f>
        <v>0</v>
      </c>
      <c r="DA1580" s="2"/>
      <c r="DB1580" s="2"/>
      <c r="DC1580" s="2" t="s">
        <v>3</v>
      </c>
      <c r="DD1580" s="2" t="s">
        <v>3</v>
      </c>
      <c r="DE1580" s="2" t="s">
        <v>3</v>
      </c>
      <c r="DF1580" s="2" t="s">
        <v>3</v>
      </c>
      <c r="DG1580" s="2" t="s">
        <v>3</v>
      </c>
      <c r="DH1580" s="2" t="s">
        <v>3</v>
      </c>
      <c r="DI1580" s="2" t="s">
        <v>3</v>
      </c>
      <c r="DJ1580" s="2" t="s">
        <v>3</v>
      </c>
      <c r="DK1580" s="2" t="s">
        <v>3</v>
      </c>
      <c r="DL1580" s="2" t="s">
        <v>3</v>
      </c>
      <c r="DM1580" s="2" t="s">
        <v>3</v>
      </c>
      <c r="DN1580" s="2">
        <v>0</v>
      </c>
      <c r="DO1580" s="2">
        <v>0</v>
      </c>
      <c r="DP1580" s="2">
        <v>1</v>
      </c>
      <c r="DQ1580" s="2">
        <v>1</v>
      </c>
      <c r="DR1580" s="2"/>
      <c r="DS1580" s="2"/>
      <c r="DT1580" s="2"/>
      <c r="DU1580" s="2">
        <v>1013</v>
      </c>
      <c r="DV1580" s="2" t="s">
        <v>647</v>
      </c>
      <c r="DW1580" s="2" t="s">
        <v>647</v>
      </c>
      <c r="DX1580" s="2">
        <v>1</v>
      </c>
      <c r="DY1580" s="2"/>
      <c r="DZ1580" s="2" t="s">
        <v>3</v>
      </c>
      <c r="EA1580" s="2" t="s">
        <v>3</v>
      </c>
      <c r="EB1580" s="2" t="s">
        <v>3</v>
      </c>
      <c r="EC1580" s="2" t="s">
        <v>3</v>
      </c>
      <c r="ED1580" s="2"/>
      <c r="EE1580" s="2">
        <v>64991266</v>
      </c>
      <c r="EF1580" s="2">
        <v>92</v>
      </c>
      <c r="EG1580" s="2" t="s">
        <v>363</v>
      </c>
      <c r="EH1580" s="2">
        <v>0</v>
      </c>
      <c r="EI1580" s="2" t="s">
        <v>3</v>
      </c>
      <c r="EJ1580" s="2">
        <v>3</v>
      </c>
      <c r="EK1580" s="2">
        <v>902</v>
      </c>
      <c r="EL1580" s="2" t="s">
        <v>363</v>
      </c>
      <c r="EM1580" s="2" t="s">
        <v>364</v>
      </c>
      <c r="EN1580" s="2"/>
      <c r="EO1580" s="2" t="s">
        <v>3</v>
      </c>
      <c r="EP1580" s="2"/>
      <c r="EQ1580" s="2">
        <v>16</v>
      </c>
      <c r="ER1580" s="2">
        <v>0</v>
      </c>
      <c r="ES1580" s="2">
        <v>417465.18</v>
      </c>
      <c r="ET1580" s="2">
        <v>0</v>
      </c>
      <c r="EU1580" s="2">
        <v>0</v>
      </c>
      <c r="EV1580" s="2">
        <v>0</v>
      </c>
      <c r="EW1580" s="2">
        <v>0</v>
      </c>
      <c r="EX1580" s="2">
        <v>0</v>
      </c>
      <c r="EY1580" s="2">
        <v>0</v>
      </c>
      <c r="EZ1580" s="2">
        <v>5</v>
      </c>
      <c r="FA1580" s="2"/>
      <c r="FB1580" s="2"/>
      <c r="FC1580" s="2">
        <v>0</v>
      </c>
      <c r="FD1580" s="2">
        <v>18</v>
      </c>
      <c r="FE1580" s="2"/>
      <c r="FF1580" s="2">
        <v>417465.18</v>
      </c>
      <c r="FG1580" s="2"/>
      <c r="FH1580" s="2"/>
      <c r="FI1580" s="2"/>
      <c r="FJ1580" s="2"/>
      <c r="FK1580" s="2"/>
      <c r="FL1580" s="2"/>
      <c r="FM1580" s="2"/>
      <c r="FN1580" s="2"/>
      <c r="FO1580" s="2"/>
      <c r="FP1580" s="2"/>
      <c r="FQ1580" s="2">
        <v>0</v>
      </c>
      <c r="FR1580" s="2">
        <f t="shared" ref="FR1580:FR1585" si="1181">P1580</f>
        <v>0</v>
      </c>
      <c r="FS1580" s="2">
        <v>0</v>
      </c>
      <c r="FT1580" s="2"/>
      <c r="FU1580" s="2"/>
      <c r="FV1580" s="2"/>
      <c r="FW1580" s="2"/>
      <c r="FX1580" s="2">
        <v>0</v>
      </c>
      <c r="FY1580" s="2">
        <v>0</v>
      </c>
      <c r="FZ1580" s="2"/>
      <c r="GA1580" s="2" t="s">
        <v>3</v>
      </c>
      <c r="GB1580" s="2"/>
      <c r="GC1580" s="2"/>
      <c r="GD1580" s="2">
        <v>1</v>
      </c>
      <c r="GE1580" s="2"/>
      <c r="GF1580" s="2">
        <v>-2079994933</v>
      </c>
      <c r="GG1580" s="2">
        <v>2</v>
      </c>
      <c r="GH1580" s="2">
        <v>3</v>
      </c>
      <c r="GI1580" s="2">
        <v>-2</v>
      </c>
      <c r="GJ1580" s="2">
        <v>0</v>
      </c>
      <c r="GK1580" s="2">
        <v>0</v>
      </c>
      <c r="GL1580" s="2">
        <f t="shared" ref="GL1580:GL1585" si="1182">ROUND(IF(AND(BH1580=3,BI1580=3,FS1580&lt;&gt;0),P1580,0),2)</f>
        <v>0</v>
      </c>
      <c r="GM1580" s="2">
        <f t="shared" ref="GM1580:GM1585" si="1183">ROUND(O1580+X1580+Y1580,2)+GX1580</f>
        <v>0</v>
      </c>
      <c r="GN1580" s="2">
        <f t="shared" ref="GN1580:GN1585" si="1184">IF(OR(BI1580=0,BI1580=1),GM1580-GX1580,0)</f>
        <v>0</v>
      </c>
      <c r="GO1580" s="2">
        <f t="shared" ref="GO1580:GO1585" si="1185">IF(BI1580=2,GM1580-GX1580,0)</f>
        <v>0</v>
      </c>
      <c r="GP1580" s="2">
        <f t="shared" ref="GP1580:GP1585" si="1186">IF(BI1580=4,GM1580-GX1580,0)</f>
        <v>0</v>
      </c>
      <c r="GQ1580" s="2"/>
      <c r="GR1580" s="2">
        <v>1</v>
      </c>
      <c r="GS1580" s="2">
        <v>1</v>
      </c>
      <c r="GT1580" s="2">
        <v>0</v>
      </c>
      <c r="GU1580" s="2" t="s">
        <v>3</v>
      </c>
      <c r="GV1580" s="2">
        <f t="shared" ref="GV1580:GV1585" si="1187">ROUND((GT1580),2)</f>
        <v>0</v>
      </c>
      <c r="GW1580" s="2">
        <v>1</v>
      </c>
      <c r="GX1580" s="2">
        <f t="shared" ref="GX1580:GX1585" si="1188">ROUND(HC1580*I1580,2)</f>
        <v>0</v>
      </c>
      <c r="GY1580" s="2"/>
      <c r="GZ1580" s="2"/>
      <c r="HA1580" s="2">
        <v>0</v>
      </c>
      <c r="HB1580" s="2">
        <v>0</v>
      </c>
      <c r="HC1580" s="2">
        <f t="shared" ref="HC1580:HC1585" si="1189">GV1580*GW1580</f>
        <v>0</v>
      </c>
      <c r="HD1580" s="2"/>
      <c r="HE1580" s="2" t="s">
        <v>3</v>
      </c>
      <c r="HF1580" s="2" t="s">
        <v>3</v>
      </c>
      <c r="HG1580" s="2"/>
      <c r="HH1580" s="2"/>
      <c r="HI1580" s="2"/>
      <c r="HJ1580" s="2"/>
      <c r="HK1580" s="2"/>
      <c r="HL1580" s="2"/>
      <c r="HM1580" s="2" t="s">
        <v>3</v>
      </c>
      <c r="HN1580" s="2" t="s">
        <v>3</v>
      </c>
      <c r="HO1580" s="2" t="s">
        <v>3</v>
      </c>
      <c r="HP1580" s="2" t="s">
        <v>3</v>
      </c>
      <c r="HQ1580" s="2" t="s">
        <v>3</v>
      </c>
      <c r="HR1580" s="2"/>
      <c r="HS1580" s="2">
        <v>0</v>
      </c>
      <c r="HT1580" s="2"/>
      <c r="HU1580" s="2"/>
      <c r="HV1580" s="2"/>
      <c r="HW1580" s="2"/>
      <c r="HX1580" s="2"/>
      <c r="HY1580" s="2"/>
      <c r="HZ1580" s="2"/>
      <c r="IA1580" s="2"/>
      <c r="IB1580" s="2"/>
      <c r="IC1580" s="2"/>
      <c r="ID1580" s="2"/>
      <c r="IE1580" s="2"/>
      <c r="IF1580" s="2"/>
      <c r="IG1580" s="2"/>
      <c r="IH1580" s="2"/>
      <c r="II1580" s="2"/>
      <c r="IJ1580" s="2"/>
      <c r="IK1580" s="2">
        <v>0</v>
      </c>
      <c r="IL1580" s="2"/>
      <c r="IM1580" s="2"/>
      <c r="IN1580" s="2"/>
      <c r="IO1580" s="2"/>
      <c r="IP1580" s="2"/>
      <c r="IQ1580" s="2"/>
      <c r="IR1580" s="2"/>
      <c r="IS1580" s="2"/>
      <c r="IT1580" s="2"/>
      <c r="IU1580" s="2"/>
    </row>
    <row r="1581" spans="1:255">
      <c r="A1581">
        <v>17</v>
      </c>
      <c r="B1581">
        <v>1</v>
      </c>
      <c r="E1581" t="s">
        <v>273</v>
      </c>
      <c r="F1581" t="s">
        <v>857</v>
      </c>
      <c r="G1581" t="s">
        <v>858</v>
      </c>
      <c r="H1581" t="s">
        <v>647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f t="shared" si="1159"/>
        <v>0</v>
      </c>
      <c r="O1581">
        <f t="shared" si="1160"/>
        <v>0</v>
      </c>
      <c r="P1581">
        <f t="shared" si="1161"/>
        <v>0</v>
      </c>
      <c r="Q1581">
        <f t="shared" si="1162"/>
        <v>0</v>
      </c>
      <c r="R1581">
        <f t="shared" si="1163"/>
        <v>0</v>
      </c>
      <c r="S1581">
        <f t="shared" si="1164"/>
        <v>0</v>
      </c>
      <c r="T1581">
        <f t="shared" si="1165"/>
        <v>0</v>
      </c>
      <c r="U1581">
        <f t="shared" si="1166"/>
        <v>0</v>
      </c>
      <c r="V1581">
        <f t="shared" si="1167"/>
        <v>0</v>
      </c>
      <c r="W1581">
        <f t="shared" si="1168"/>
        <v>0</v>
      </c>
      <c r="X1581">
        <f t="shared" si="1169"/>
        <v>0</v>
      </c>
      <c r="Y1581">
        <f t="shared" si="1169"/>
        <v>0</v>
      </c>
      <c r="AA1581">
        <v>88889103</v>
      </c>
      <c r="AB1581">
        <f t="shared" si="1170"/>
        <v>417465.18</v>
      </c>
      <c r="AC1581">
        <f t="shared" si="1171"/>
        <v>417465.18</v>
      </c>
      <c r="AD1581">
        <f t="shared" si="1171"/>
        <v>0</v>
      </c>
      <c r="AE1581">
        <f t="shared" si="1171"/>
        <v>0</v>
      </c>
      <c r="AF1581">
        <f t="shared" si="1171"/>
        <v>0</v>
      </c>
      <c r="AG1581">
        <f t="shared" si="1172"/>
        <v>0</v>
      </c>
      <c r="AH1581">
        <f t="shared" si="1173"/>
        <v>0</v>
      </c>
      <c r="AI1581">
        <f t="shared" si="1173"/>
        <v>0</v>
      </c>
      <c r="AJ1581">
        <f t="shared" si="1174"/>
        <v>0</v>
      </c>
      <c r="AK1581">
        <v>417465.18</v>
      </c>
      <c r="AL1581">
        <v>417465.18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1</v>
      </c>
      <c r="AW1581">
        <v>1</v>
      </c>
      <c r="AZ1581">
        <v>1</v>
      </c>
      <c r="BA1581">
        <v>1</v>
      </c>
      <c r="BB1581">
        <v>1</v>
      </c>
      <c r="BC1581">
        <v>1</v>
      </c>
      <c r="BD1581" t="s">
        <v>3</v>
      </c>
      <c r="BE1581" t="s">
        <v>3</v>
      </c>
      <c r="BF1581" t="s">
        <v>3</v>
      </c>
      <c r="BG1581" t="s">
        <v>3</v>
      </c>
      <c r="BH1581">
        <v>3</v>
      </c>
      <c r="BI1581">
        <v>3</v>
      </c>
      <c r="BJ1581" t="s">
        <v>857</v>
      </c>
      <c r="BM1581">
        <v>902</v>
      </c>
      <c r="BN1581">
        <v>0</v>
      </c>
      <c r="BO1581" t="s">
        <v>3</v>
      </c>
      <c r="BP1581">
        <v>0</v>
      </c>
      <c r="BQ1581">
        <v>92</v>
      </c>
      <c r="BR1581">
        <v>0</v>
      </c>
      <c r="BS1581">
        <v>1</v>
      </c>
      <c r="BT1581">
        <v>1</v>
      </c>
      <c r="BU1581">
        <v>1</v>
      </c>
      <c r="BV1581">
        <v>1</v>
      </c>
      <c r="BW1581">
        <v>1</v>
      </c>
      <c r="BX1581">
        <v>1</v>
      </c>
      <c r="BY1581" t="s">
        <v>3</v>
      </c>
      <c r="BZ1581">
        <v>0</v>
      </c>
      <c r="CA1581">
        <v>0</v>
      </c>
      <c r="CB1581" t="s">
        <v>3</v>
      </c>
      <c r="CE1581">
        <v>0</v>
      </c>
      <c r="CF1581">
        <v>0</v>
      </c>
      <c r="CG1581">
        <v>0</v>
      </c>
      <c r="CH1581">
        <v>15</v>
      </c>
      <c r="CI1581">
        <v>0</v>
      </c>
      <c r="CJ1581">
        <v>0</v>
      </c>
      <c r="CK1581">
        <v>0</v>
      </c>
      <c r="CL1581">
        <v>0</v>
      </c>
      <c r="CM1581">
        <v>0</v>
      </c>
      <c r="CN1581" t="s">
        <v>3</v>
      </c>
      <c r="CO1581">
        <v>0</v>
      </c>
      <c r="CP1581">
        <f t="shared" si="1175"/>
        <v>0</v>
      </c>
      <c r="CQ1581">
        <f t="shared" si="1176"/>
        <v>417465.18</v>
      </c>
      <c r="CR1581">
        <f t="shared" si="1177"/>
        <v>0</v>
      </c>
      <c r="CS1581">
        <f t="shared" si="1178"/>
        <v>0</v>
      </c>
      <c r="CT1581">
        <f t="shared" si="1179"/>
        <v>0</v>
      </c>
      <c r="CU1581">
        <f t="shared" si="1180"/>
        <v>0</v>
      </c>
      <c r="CV1581">
        <f t="shared" si="1180"/>
        <v>0</v>
      </c>
      <c r="CW1581">
        <f t="shared" si="1180"/>
        <v>0</v>
      </c>
      <c r="CX1581">
        <f t="shared" si="1180"/>
        <v>0</v>
      </c>
      <c r="CY1581">
        <f>0</f>
        <v>0</v>
      </c>
      <c r="CZ1581">
        <f>0</f>
        <v>0</v>
      </c>
      <c r="DC1581" t="s">
        <v>3</v>
      </c>
      <c r="DD1581" t="s">
        <v>3</v>
      </c>
      <c r="DE1581" t="s">
        <v>3</v>
      </c>
      <c r="DF1581" t="s">
        <v>3</v>
      </c>
      <c r="DG1581" t="s">
        <v>3</v>
      </c>
      <c r="DH1581" t="s">
        <v>3</v>
      </c>
      <c r="DI1581" t="s">
        <v>3</v>
      </c>
      <c r="DJ1581" t="s">
        <v>3</v>
      </c>
      <c r="DK1581" t="s">
        <v>3</v>
      </c>
      <c r="DL1581" t="s">
        <v>3</v>
      </c>
      <c r="DM1581" t="s">
        <v>3</v>
      </c>
      <c r="DN1581">
        <v>0</v>
      </c>
      <c r="DO1581">
        <v>0</v>
      </c>
      <c r="DP1581">
        <v>1</v>
      </c>
      <c r="DQ1581">
        <v>1</v>
      </c>
      <c r="DU1581">
        <v>1013</v>
      </c>
      <c r="DV1581" t="s">
        <v>647</v>
      </c>
      <c r="DW1581" t="s">
        <v>647</v>
      </c>
      <c r="DX1581">
        <v>1</v>
      </c>
      <c r="DZ1581" t="s">
        <v>3</v>
      </c>
      <c r="EA1581" t="s">
        <v>3</v>
      </c>
      <c r="EB1581" t="s">
        <v>3</v>
      </c>
      <c r="EC1581" t="s">
        <v>3</v>
      </c>
      <c r="EE1581">
        <v>64991266</v>
      </c>
      <c r="EF1581">
        <v>92</v>
      </c>
      <c r="EG1581" t="s">
        <v>363</v>
      </c>
      <c r="EH1581">
        <v>0</v>
      </c>
      <c r="EI1581" t="s">
        <v>3</v>
      </c>
      <c r="EJ1581">
        <v>3</v>
      </c>
      <c r="EK1581">
        <v>902</v>
      </c>
      <c r="EL1581" t="s">
        <v>363</v>
      </c>
      <c r="EM1581" t="s">
        <v>364</v>
      </c>
      <c r="EO1581" t="s">
        <v>3</v>
      </c>
      <c r="EQ1581">
        <v>16</v>
      </c>
      <c r="ER1581">
        <v>0</v>
      </c>
      <c r="ES1581">
        <v>417465.18</v>
      </c>
      <c r="ET1581">
        <v>0</v>
      </c>
      <c r="EU1581">
        <v>0</v>
      </c>
      <c r="EV1581">
        <v>0</v>
      </c>
      <c r="EW1581">
        <v>0</v>
      </c>
      <c r="EX1581">
        <v>0</v>
      </c>
      <c r="EY1581">
        <v>0</v>
      </c>
      <c r="EZ1581">
        <v>5</v>
      </c>
      <c r="FC1581">
        <v>0</v>
      </c>
      <c r="FD1581">
        <v>18</v>
      </c>
      <c r="FF1581">
        <v>417465.18</v>
      </c>
      <c r="FQ1581">
        <v>0</v>
      </c>
      <c r="FR1581">
        <f t="shared" si="1181"/>
        <v>0</v>
      </c>
      <c r="FS1581">
        <v>0</v>
      </c>
      <c r="FX1581">
        <v>0</v>
      </c>
      <c r="FY1581">
        <v>0</v>
      </c>
      <c r="GA1581" t="s">
        <v>3</v>
      </c>
      <c r="GD1581">
        <v>1</v>
      </c>
      <c r="GF1581">
        <v>-2079994933</v>
      </c>
      <c r="GG1581">
        <v>2</v>
      </c>
      <c r="GH1581">
        <v>3</v>
      </c>
      <c r="GI1581">
        <v>-2</v>
      </c>
      <c r="GJ1581">
        <v>0</v>
      </c>
      <c r="GK1581">
        <v>0</v>
      </c>
      <c r="GL1581">
        <f t="shared" si="1182"/>
        <v>0</v>
      </c>
      <c r="GM1581">
        <f t="shared" si="1183"/>
        <v>0</v>
      </c>
      <c r="GN1581">
        <f t="shared" si="1184"/>
        <v>0</v>
      </c>
      <c r="GO1581">
        <f t="shared" si="1185"/>
        <v>0</v>
      </c>
      <c r="GP1581">
        <f t="shared" si="1186"/>
        <v>0</v>
      </c>
      <c r="GR1581">
        <v>1</v>
      </c>
      <c r="GS1581">
        <v>1</v>
      </c>
      <c r="GT1581">
        <v>0</v>
      </c>
      <c r="GU1581" t="s">
        <v>3</v>
      </c>
      <c r="GV1581">
        <f t="shared" si="1187"/>
        <v>0</v>
      </c>
      <c r="GW1581">
        <v>1</v>
      </c>
      <c r="GX1581">
        <f t="shared" si="1188"/>
        <v>0</v>
      </c>
      <c r="HA1581">
        <v>0</v>
      </c>
      <c r="HB1581">
        <v>0</v>
      </c>
      <c r="HC1581">
        <f t="shared" si="1189"/>
        <v>0</v>
      </c>
      <c r="HE1581" t="s">
        <v>3</v>
      </c>
      <c r="HF1581" t="s">
        <v>3</v>
      </c>
      <c r="HM1581" t="s">
        <v>3</v>
      </c>
      <c r="HN1581" t="s">
        <v>3</v>
      </c>
      <c r="HO1581" t="s">
        <v>3</v>
      </c>
      <c r="HP1581" t="s">
        <v>3</v>
      </c>
      <c r="HQ1581" t="s">
        <v>3</v>
      </c>
      <c r="HS1581">
        <v>0</v>
      </c>
      <c r="IK1581">
        <v>0</v>
      </c>
    </row>
    <row r="1582" spans="1:255">
      <c r="A1582" s="2">
        <v>17</v>
      </c>
      <c r="B1582" s="2">
        <v>1</v>
      </c>
      <c r="C1582" s="2"/>
      <c r="D1582" s="2"/>
      <c r="E1582" s="2" t="s">
        <v>282</v>
      </c>
      <c r="F1582" s="2" t="s">
        <v>857</v>
      </c>
      <c r="G1582" s="2" t="s">
        <v>858</v>
      </c>
      <c r="H1582" s="2" t="s">
        <v>584</v>
      </c>
      <c r="I1582" s="2">
        <f>ROUND(ROUND(1,6),9)</f>
        <v>1</v>
      </c>
      <c r="J1582" s="2">
        <v>0</v>
      </c>
      <c r="K1582" s="2">
        <f>ROUND(ROUND(1,6),9)</f>
        <v>1</v>
      </c>
      <c r="L1582" s="2">
        <v>1</v>
      </c>
      <c r="M1582" s="2">
        <v>0</v>
      </c>
      <c r="N1582" s="2">
        <f t="shared" si="1159"/>
        <v>1</v>
      </c>
      <c r="O1582" s="2">
        <f t="shared" si="1160"/>
        <v>62682.46</v>
      </c>
      <c r="P1582" s="2">
        <f t="shared" si="1161"/>
        <v>62682.46</v>
      </c>
      <c r="Q1582" s="2">
        <f t="shared" si="1162"/>
        <v>0</v>
      </c>
      <c r="R1582" s="2">
        <f t="shared" si="1163"/>
        <v>0</v>
      </c>
      <c r="S1582" s="2">
        <f t="shared" si="1164"/>
        <v>0</v>
      </c>
      <c r="T1582" s="2">
        <f t="shared" si="1165"/>
        <v>0</v>
      </c>
      <c r="U1582" s="2">
        <f t="shared" si="1166"/>
        <v>0</v>
      </c>
      <c r="V1582" s="2">
        <f t="shared" si="1167"/>
        <v>0</v>
      </c>
      <c r="W1582" s="2">
        <f t="shared" si="1168"/>
        <v>0</v>
      </c>
      <c r="X1582" s="2">
        <f t="shared" si="1169"/>
        <v>0</v>
      </c>
      <c r="Y1582" s="2">
        <f t="shared" si="1169"/>
        <v>0</v>
      </c>
      <c r="Z1582" s="2"/>
      <c r="AA1582" s="2">
        <v>88889161</v>
      </c>
      <c r="AB1582" s="2">
        <f t="shared" si="1170"/>
        <v>62682.46</v>
      </c>
      <c r="AC1582" s="2">
        <f>ROUND((ES1582),2)</f>
        <v>62682.46</v>
      </c>
      <c r="AD1582" s="2">
        <f>ROUND((((ET1582)-(EU1582))+AE1582),2)</f>
        <v>0</v>
      </c>
      <c r="AE1582" s="2">
        <f t="shared" ref="AE1582:AF1585" si="1190">ROUND((EU1582),2)</f>
        <v>0</v>
      </c>
      <c r="AF1582" s="2">
        <f t="shared" si="1190"/>
        <v>0</v>
      </c>
      <c r="AG1582" s="2">
        <f t="shared" si="1172"/>
        <v>0</v>
      </c>
      <c r="AH1582" s="2">
        <f t="shared" si="1173"/>
        <v>0</v>
      </c>
      <c r="AI1582" s="2">
        <f t="shared" si="1173"/>
        <v>0</v>
      </c>
      <c r="AJ1582" s="2">
        <f t="shared" si="1174"/>
        <v>0</v>
      </c>
      <c r="AK1582" s="2">
        <v>62682.46</v>
      </c>
      <c r="AL1582" s="2">
        <v>62682.46</v>
      </c>
      <c r="AM1582" s="2">
        <v>0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</v>
      </c>
      <c r="AU1582" s="2">
        <v>0</v>
      </c>
      <c r="AV1582" s="2">
        <v>1</v>
      </c>
      <c r="AW1582" s="2">
        <v>1</v>
      </c>
      <c r="AX1582" s="2"/>
      <c r="AY1582" s="2"/>
      <c r="AZ1582" s="2">
        <v>1</v>
      </c>
      <c r="BA1582" s="2">
        <v>1</v>
      </c>
      <c r="BB1582" s="2">
        <v>1</v>
      </c>
      <c r="BC1582" s="2">
        <v>1</v>
      </c>
      <c r="BD1582" s="2" t="s">
        <v>3</v>
      </c>
      <c r="BE1582" s="2" t="s">
        <v>3</v>
      </c>
      <c r="BF1582" s="2" t="s">
        <v>3</v>
      </c>
      <c r="BG1582" s="2" t="s">
        <v>3</v>
      </c>
      <c r="BH1582" s="2">
        <v>3</v>
      </c>
      <c r="BI1582" s="2">
        <v>3</v>
      </c>
      <c r="BJ1582" s="2" t="s">
        <v>3</v>
      </c>
      <c r="BK1582" s="2"/>
      <c r="BL1582" s="2"/>
      <c r="BM1582" s="2">
        <v>100</v>
      </c>
      <c r="BN1582" s="2">
        <v>0</v>
      </c>
      <c r="BO1582" s="2" t="s">
        <v>3</v>
      </c>
      <c r="BP1582" s="2">
        <v>0</v>
      </c>
      <c r="BQ1582" s="2">
        <v>5</v>
      </c>
      <c r="BR1582" s="2">
        <v>0</v>
      </c>
      <c r="BS1582" s="2">
        <v>1</v>
      </c>
      <c r="BT1582" s="2">
        <v>1</v>
      </c>
      <c r="BU1582" s="2">
        <v>1</v>
      </c>
      <c r="BV1582" s="2">
        <v>1</v>
      </c>
      <c r="BW1582" s="2">
        <v>1</v>
      </c>
      <c r="BX1582" s="2">
        <v>1</v>
      </c>
      <c r="BY1582" s="2" t="s">
        <v>3</v>
      </c>
      <c r="BZ1582" s="2">
        <v>0</v>
      </c>
      <c r="CA1582" s="2">
        <v>0</v>
      </c>
      <c r="CB1582" s="2" t="s">
        <v>3</v>
      </c>
      <c r="CC1582" s="2"/>
      <c r="CD1582" s="2"/>
      <c r="CE1582" s="2">
        <v>0</v>
      </c>
      <c r="CF1582" s="2">
        <v>0</v>
      </c>
      <c r="CG1582" s="2">
        <v>0</v>
      </c>
      <c r="CH1582" s="2">
        <v>16</v>
      </c>
      <c r="CI1582" s="2">
        <v>0</v>
      </c>
      <c r="CJ1582" s="2">
        <v>0</v>
      </c>
      <c r="CK1582" s="2">
        <v>0</v>
      </c>
      <c r="CL1582" s="2">
        <v>0</v>
      </c>
      <c r="CM1582" s="2">
        <v>0</v>
      </c>
      <c r="CN1582" s="2" t="s">
        <v>3</v>
      </c>
      <c r="CO1582" s="2">
        <v>0</v>
      </c>
      <c r="CP1582" s="2">
        <f t="shared" si="1175"/>
        <v>62682.46</v>
      </c>
      <c r="CQ1582" s="2">
        <f t="shared" si="1176"/>
        <v>62682.46</v>
      </c>
      <c r="CR1582" s="2">
        <f t="shared" si="1177"/>
        <v>0</v>
      </c>
      <c r="CS1582" s="2">
        <f t="shared" si="1178"/>
        <v>0</v>
      </c>
      <c r="CT1582" s="2">
        <f t="shared" si="1179"/>
        <v>0</v>
      </c>
      <c r="CU1582" s="2">
        <f t="shared" si="1180"/>
        <v>0</v>
      </c>
      <c r="CV1582" s="2">
        <f t="shared" si="1180"/>
        <v>0</v>
      </c>
      <c r="CW1582" s="2">
        <f t="shared" si="1180"/>
        <v>0</v>
      </c>
      <c r="CX1582" s="2">
        <f t="shared" si="1180"/>
        <v>0</v>
      </c>
      <c r="CY1582" s="2">
        <f>0</f>
        <v>0</v>
      </c>
      <c r="CZ1582" s="2">
        <f>0</f>
        <v>0</v>
      </c>
      <c r="DA1582" s="2"/>
      <c r="DB1582" s="2"/>
      <c r="DC1582" s="2" t="s">
        <v>3</v>
      </c>
      <c r="DD1582" s="2" t="s">
        <v>3</v>
      </c>
      <c r="DE1582" s="2" t="s">
        <v>3</v>
      </c>
      <c r="DF1582" s="2" t="s">
        <v>3</v>
      </c>
      <c r="DG1582" s="2" t="s">
        <v>3</v>
      </c>
      <c r="DH1582" s="2" t="s">
        <v>3</v>
      </c>
      <c r="DI1582" s="2" t="s">
        <v>3</v>
      </c>
      <c r="DJ1582" s="2" t="s">
        <v>3</v>
      </c>
      <c r="DK1582" s="2" t="s">
        <v>3</v>
      </c>
      <c r="DL1582" s="2" t="s">
        <v>3</v>
      </c>
      <c r="DM1582" s="2" t="s">
        <v>3</v>
      </c>
      <c r="DN1582" s="2">
        <v>0</v>
      </c>
      <c r="DO1582" s="2">
        <v>0</v>
      </c>
      <c r="DP1582" s="2">
        <v>1</v>
      </c>
      <c r="DQ1582" s="2">
        <v>1</v>
      </c>
      <c r="DR1582" s="2"/>
      <c r="DS1582" s="2"/>
      <c r="DT1582" s="2"/>
      <c r="DU1582" s="2">
        <v>1013</v>
      </c>
      <c r="DV1582" s="2" t="s">
        <v>584</v>
      </c>
      <c r="DW1582" s="2" t="s">
        <v>584</v>
      </c>
      <c r="DX1582" s="2">
        <v>1</v>
      </c>
      <c r="DY1582" s="2"/>
      <c r="DZ1582" s="2" t="s">
        <v>3</v>
      </c>
      <c r="EA1582" s="2" t="s">
        <v>3</v>
      </c>
      <c r="EB1582" s="2" t="s">
        <v>3</v>
      </c>
      <c r="EC1582" s="2" t="s">
        <v>3</v>
      </c>
      <c r="ED1582" s="2"/>
      <c r="EE1582" s="2">
        <v>64991183</v>
      </c>
      <c r="EF1582" s="2">
        <v>5</v>
      </c>
      <c r="EG1582" s="2" t="s">
        <v>301</v>
      </c>
      <c r="EH1582" s="2">
        <v>0</v>
      </c>
      <c r="EI1582" s="2" t="s">
        <v>3</v>
      </c>
      <c r="EJ1582" s="2">
        <v>3</v>
      </c>
      <c r="EK1582" s="2">
        <v>100</v>
      </c>
      <c r="EL1582" s="2" t="s">
        <v>297</v>
      </c>
      <c r="EM1582" s="2" t="s">
        <v>302</v>
      </c>
      <c r="EN1582" s="2"/>
      <c r="EO1582" s="2" t="s">
        <v>3</v>
      </c>
      <c r="EP1582" s="2"/>
      <c r="EQ1582" s="2">
        <v>0</v>
      </c>
      <c r="ER1582" s="2">
        <v>0</v>
      </c>
      <c r="ES1582" s="2">
        <v>62682.46</v>
      </c>
      <c r="ET1582" s="2">
        <v>0</v>
      </c>
      <c r="EU1582" s="2">
        <v>0</v>
      </c>
      <c r="EV1582" s="2">
        <v>0</v>
      </c>
      <c r="EW1582" s="2">
        <v>0</v>
      </c>
      <c r="EX1582" s="2">
        <v>0</v>
      </c>
      <c r="EY1582" s="2">
        <v>0</v>
      </c>
      <c r="EZ1582" s="2"/>
      <c r="FA1582" s="2"/>
      <c r="FB1582" s="2"/>
      <c r="FC1582" s="2"/>
      <c r="FD1582" s="2"/>
      <c r="FE1582" s="2"/>
      <c r="FF1582" s="2"/>
      <c r="FG1582" s="2"/>
      <c r="FH1582" s="2"/>
      <c r="FI1582" s="2"/>
      <c r="FJ1582" s="2"/>
      <c r="FK1582" s="2"/>
      <c r="FL1582" s="2"/>
      <c r="FM1582" s="2"/>
      <c r="FN1582" s="2"/>
      <c r="FO1582" s="2"/>
      <c r="FP1582" s="2"/>
      <c r="FQ1582" s="2">
        <v>0</v>
      </c>
      <c r="FR1582" s="2">
        <f t="shared" si="1181"/>
        <v>62682.46</v>
      </c>
      <c r="FS1582" s="2">
        <v>0</v>
      </c>
      <c r="FT1582" s="2"/>
      <c r="FU1582" s="2"/>
      <c r="FV1582" s="2"/>
      <c r="FW1582" s="2"/>
      <c r="FX1582" s="2">
        <v>0</v>
      </c>
      <c r="FY1582" s="2">
        <v>0</v>
      </c>
      <c r="FZ1582" s="2"/>
      <c r="GA1582" s="2" t="s">
        <v>303</v>
      </c>
      <c r="GB1582" s="2"/>
      <c r="GC1582" s="2"/>
      <c r="GD1582" s="2">
        <v>1</v>
      </c>
      <c r="GE1582" s="2"/>
      <c r="GF1582" s="2">
        <v>67912729</v>
      </c>
      <c r="GG1582" s="2">
        <v>2</v>
      </c>
      <c r="GH1582" s="2">
        <v>0</v>
      </c>
      <c r="GI1582" s="2">
        <v>-2</v>
      </c>
      <c r="GJ1582" s="2">
        <v>0</v>
      </c>
      <c r="GK1582" s="2">
        <v>0</v>
      </c>
      <c r="GL1582" s="2">
        <f t="shared" si="1182"/>
        <v>0</v>
      </c>
      <c r="GM1582" s="2">
        <f t="shared" si="1183"/>
        <v>62682.46</v>
      </c>
      <c r="GN1582" s="2">
        <f t="shared" si="1184"/>
        <v>0</v>
      </c>
      <c r="GO1582" s="2">
        <f t="shared" si="1185"/>
        <v>0</v>
      </c>
      <c r="GP1582" s="2">
        <f t="shared" si="1186"/>
        <v>0</v>
      </c>
      <c r="GQ1582" s="2"/>
      <c r="GR1582" s="2">
        <v>0</v>
      </c>
      <c r="GS1582" s="2">
        <v>4</v>
      </c>
      <c r="GT1582" s="2">
        <v>0</v>
      </c>
      <c r="GU1582" s="2" t="s">
        <v>3</v>
      </c>
      <c r="GV1582" s="2">
        <f t="shared" si="1187"/>
        <v>0</v>
      </c>
      <c r="GW1582" s="2">
        <v>1</v>
      </c>
      <c r="GX1582" s="2">
        <f t="shared" si="1188"/>
        <v>0</v>
      </c>
      <c r="GY1582" s="2"/>
      <c r="GZ1582" s="2"/>
      <c r="HA1582" s="2">
        <v>0</v>
      </c>
      <c r="HB1582" s="2">
        <v>0</v>
      </c>
      <c r="HC1582" s="2">
        <f t="shared" si="1189"/>
        <v>0</v>
      </c>
      <c r="HD1582" s="2"/>
      <c r="HE1582" s="2" t="s">
        <v>3</v>
      </c>
      <c r="HF1582" s="2" t="s">
        <v>3</v>
      </c>
      <c r="HG1582" s="2"/>
      <c r="HH1582" s="2"/>
      <c r="HI1582" s="2"/>
      <c r="HJ1582" s="2"/>
      <c r="HK1582" s="2"/>
      <c r="HL1582" s="2"/>
      <c r="HM1582" s="2" t="s">
        <v>3</v>
      </c>
      <c r="HN1582" s="2" t="s">
        <v>3</v>
      </c>
      <c r="HO1582" s="2" t="s">
        <v>3</v>
      </c>
      <c r="HP1582" s="2" t="s">
        <v>3</v>
      </c>
      <c r="HQ1582" s="2" t="s">
        <v>3</v>
      </c>
      <c r="HR1582" s="2"/>
      <c r="HS1582" s="2">
        <v>0</v>
      </c>
      <c r="HT1582" s="2"/>
      <c r="HU1582" s="2"/>
      <c r="HV1582" s="2"/>
      <c r="HW1582" s="2"/>
      <c r="HX1582" s="2"/>
      <c r="HY1582" s="2"/>
      <c r="HZ1582" s="2"/>
      <c r="IA1582" s="2"/>
      <c r="IB1582" s="2"/>
      <c r="IC1582" s="2"/>
      <c r="ID1582" s="2"/>
      <c r="IE1582" s="2"/>
      <c r="IF1582" s="2"/>
      <c r="IG1582" s="2"/>
      <c r="IH1582" s="2"/>
      <c r="II1582" s="2"/>
      <c r="IJ1582" s="2"/>
      <c r="IK1582" s="2">
        <v>0</v>
      </c>
      <c r="IL1582" s="2"/>
      <c r="IM1582" s="2"/>
      <c r="IN1582" s="2"/>
      <c r="IO1582" s="2"/>
      <c r="IP1582" s="2"/>
      <c r="IQ1582" s="2"/>
      <c r="IR1582" s="2"/>
      <c r="IS1582" s="2"/>
      <c r="IT1582" s="2"/>
      <c r="IU1582" s="2"/>
    </row>
    <row r="1583" spans="1:255">
      <c r="A1583">
        <v>17</v>
      </c>
      <c r="B1583">
        <v>1</v>
      </c>
      <c r="E1583" t="s">
        <v>282</v>
      </c>
      <c r="F1583" t="s">
        <v>857</v>
      </c>
      <c r="G1583" t="s">
        <v>858</v>
      </c>
      <c r="H1583" t="s">
        <v>584</v>
      </c>
      <c r="I1583">
        <f>ROUND(ROUND(1,6),9)</f>
        <v>1</v>
      </c>
      <c r="J1583">
        <v>0</v>
      </c>
      <c r="K1583">
        <f>ROUND(ROUND(1,6),9)</f>
        <v>1</v>
      </c>
      <c r="L1583">
        <v>1</v>
      </c>
      <c r="M1583">
        <v>0</v>
      </c>
      <c r="N1583">
        <f t="shared" si="1159"/>
        <v>1</v>
      </c>
      <c r="O1583">
        <f t="shared" si="1160"/>
        <v>417465.18</v>
      </c>
      <c r="P1583">
        <f t="shared" si="1161"/>
        <v>417465.18</v>
      </c>
      <c r="Q1583">
        <f t="shared" si="1162"/>
        <v>0</v>
      </c>
      <c r="R1583">
        <f t="shared" si="1163"/>
        <v>0</v>
      </c>
      <c r="S1583">
        <f t="shared" si="1164"/>
        <v>0</v>
      </c>
      <c r="T1583">
        <f t="shared" si="1165"/>
        <v>0</v>
      </c>
      <c r="U1583">
        <f t="shared" si="1166"/>
        <v>0</v>
      </c>
      <c r="V1583">
        <f t="shared" si="1167"/>
        <v>0</v>
      </c>
      <c r="W1583">
        <f t="shared" si="1168"/>
        <v>0</v>
      </c>
      <c r="X1583">
        <f t="shared" si="1169"/>
        <v>0</v>
      </c>
      <c r="Y1583">
        <f t="shared" si="1169"/>
        <v>0</v>
      </c>
      <c r="AA1583">
        <v>88889103</v>
      </c>
      <c r="AB1583">
        <f t="shared" si="1170"/>
        <v>62682.46</v>
      </c>
      <c r="AC1583">
        <f>ROUND((ES1583),2)</f>
        <v>62682.46</v>
      </c>
      <c r="AD1583">
        <f>ROUND((((ET1583)-(EU1583))+AE1583),2)</f>
        <v>0</v>
      </c>
      <c r="AE1583">
        <f t="shared" si="1190"/>
        <v>0</v>
      </c>
      <c r="AF1583">
        <f t="shared" si="1190"/>
        <v>0</v>
      </c>
      <c r="AG1583">
        <f t="shared" si="1172"/>
        <v>0</v>
      </c>
      <c r="AH1583">
        <f t="shared" si="1173"/>
        <v>0</v>
      </c>
      <c r="AI1583">
        <f t="shared" si="1173"/>
        <v>0</v>
      </c>
      <c r="AJ1583">
        <f t="shared" si="1174"/>
        <v>0</v>
      </c>
      <c r="AK1583">
        <v>62682.46</v>
      </c>
      <c r="AL1583">
        <v>62682.46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1</v>
      </c>
      <c r="AW1583">
        <v>1</v>
      </c>
      <c r="AZ1583">
        <v>1</v>
      </c>
      <c r="BA1583">
        <v>1</v>
      </c>
      <c r="BB1583">
        <v>1</v>
      </c>
      <c r="BC1583">
        <v>6.66</v>
      </c>
      <c r="BD1583" t="s">
        <v>3</v>
      </c>
      <c r="BE1583" t="s">
        <v>3</v>
      </c>
      <c r="BF1583" t="s">
        <v>3</v>
      </c>
      <c r="BG1583" t="s">
        <v>3</v>
      </c>
      <c r="BH1583">
        <v>3</v>
      </c>
      <c r="BI1583">
        <v>3</v>
      </c>
      <c r="BJ1583" t="s">
        <v>3</v>
      </c>
      <c r="BM1583">
        <v>100</v>
      </c>
      <c r="BN1583">
        <v>0</v>
      </c>
      <c r="BO1583" t="s">
        <v>3</v>
      </c>
      <c r="BP1583">
        <v>0</v>
      </c>
      <c r="BQ1583">
        <v>5</v>
      </c>
      <c r="BR1583">
        <v>0</v>
      </c>
      <c r="BS1583">
        <v>1</v>
      </c>
      <c r="BT1583">
        <v>1</v>
      </c>
      <c r="BU1583">
        <v>1</v>
      </c>
      <c r="BV1583">
        <v>1</v>
      </c>
      <c r="BW1583">
        <v>1</v>
      </c>
      <c r="BX1583">
        <v>1</v>
      </c>
      <c r="BY1583" t="s">
        <v>3</v>
      </c>
      <c r="BZ1583">
        <v>0</v>
      </c>
      <c r="CA1583">
        <v>0</v>
      </c>
      <c r="CB1583" t="s">
        <v>3</v>
      </c>
      <c r="CE1583">
        <v>0</v>
      </c>
      <c r="CF1583">
        <v>0</v>
      </c>
      <c r="CG1583">
        <v>0</v>
      </c>
      <c r="CH1583">
        <v>16</v>
      </c>
      <c r="CI1583">
        <v>0</v>
      </c>
      <c r="CJ1583">
        <v>0</v>
      </c>
      <c r="CK1583">
        <v>0</v>
      </c>
      <c r="CL1583">
        <v>0</v>
      </c>
      <c r="CM1583">
        <v>0</v>
      </c>
      <c r="CN1583" t="s">
        <v>3</v>
      </c>
      <c r="CO1583">
        <v>0</v>
      </c>
      <c r="CP1583">
        <f t="shared" si="1175"/>
        <v>417465.18</v>
      </c>
      <c r="CQ1583">
        <f t="shared" si="1176"/>
        <v>417465.18359999999</v>
      </c>
      <c r="CR1583">
        <f t="shared" si="1177"/>
        <v>0</v>
      </c>
      <c r="CS1583">
        <f t="shared" si="1178"/>
        <v>0</v>
      </c>
      <c r="CT1583">
        <f t="shared" si="1179"/>
        <v>0</v>
      </c>
      <c r="CU1583">
        <f t="shared" si="1180"/>
        <v>0</v>
      </c>
      <c r="CV1583">
        <f t="shared" si="1180"/>
        <v>0</v>
      </c>
      <c r="CW1583">
        <f t="shared" si="1180"/>
        <v>0</v>
      </c>
      <c r="CX1583">
        <f t="shared" si="1180"/>
        <v>0</v>
      </c>
      <c r="CY1583">
        <f>0</f>
        <v>0</v>
      </c>
      <c r="CZ1583">
        <f>0</f>
        <v>0</v>
      </c>
      <c r="DC1583" t="s">
        <v>3</v>
      </c>
      <c r="DD1583" t="s">
        <v>3</v>
      </c>
      <c r="DE1583" t="s">
        <v>3</v>
      </c>
      <c r="DF1583" t="s">
        <v>3</v>
      </c>
      <c r="DG1583" t="s">
        <v>3</v>
      </c>
      <c r="DH1583" t="s">
        <v>3</v>
      </c>
      <c r="DI1583" t="s">
        <v>3</v>
      </c>
      <c r="DJ1583" t="s">
        <v>3</v>
      </c>
      <c r="DK1583" t="s">
        <v>3</v>
      </c>
      <c r="DL1583" t="s">
        <v>3</v>
      </c>
      <c r="DM1583" t="s">
        <v>3</v>
      </c>
      <c r="DN1583">
        <v>0</v>
      </c>
      <c r="DO1583">
        <v>0</v>
      </c>
      <c r="DP1583">
        <v>1</v>
      </c>
      <c r="DQ1583">
        <v>1</v>
      </c>
      <c r="DU1583">
        <v>1013</v>
      </c>
      <c r="DV1583" t="s">
        <v>584</v>
      </c>
      <c r="DW1583" t="s">
        <v>584</v>
      </c>
      <c r="DX1583">
        <v>1</v>
      </c>
      <c r="DZ1583" t="s">
        <v>3</v>
      </c>
      <c r="EA1583" t="s">
        <v>3</v>
      </c>
      <c r="EB1583" t="s">
        <v>3</v>
      </c>
      <c r="EC1583" t="s">
        <v>3</v>
      </c>
      <c r="EE1583">
        <v>64991183</v>
      </c>
      <c r="EF1583">
        <v>5</v>
      </c>
      <c r="EG1583" t="s">
        <v>301</v>
      </c>
      <c r="EH1583">
        <v>0</v>
      </c>
      <c r="EI1583" t="s">
        <v>3</v>
      </c>
      <c r="EJ1583">
        <v>3</v>
      </c>
      <c r="EK1583">
        <v>100</v>
      </c>
      <c r="EL1583" t="s">
        <v>297</v>
      </c>
      <c r="EM1583" t="s">
        <v>302</v>
      </c>
      <c r="EO1583" t="s">
        <v>3</v>
      </c>
      <c r="EQ1583">
        <v>0</v>
      </c>
      <c r="ER1583">
        <v>62682.46</v>
      </c>
      <c r="ES1583">
        <v>62682.46</v>
      </c>
      <c r="ET1583">
        <v>0</v>
      </c>
      <c r="EU1583">
        <v>0</v>
      </c>
      <c r="EV1583">
        <v>0</v>
      </c>
      <c r="EW1583">
        <v>0</v>
      </c>
      <c r="EX1583">
        <v>0</v>
      </c>
      <c r="EY1583">
        <v>0</v>
      </c>
      <c r="EZ1583">
        <v>5</v>
      </c>
      <c r="FC1583">
        <v>1</v>
      </c>
      <c r="FD1583">
        <v>18</v>
      </c>
      <c r="FF1583">
        <v>480600</v>
      </c>
      <c r="FQ1583">
        <v>0</v>
      </c>
      <c r="FR1583">
        <f t="shared" si="1181"/>
        <v>417465.18</v>
      </c>
      <c r="FS1583">
        <v>0</v>
      </c>
      <c r="FX1583">
        <v>0</v>
      </c>
      <c r="FY1583">
        <v>0</v>
      </c>
      <c r="GA1583" t="s">
        <v>859</v>
      </c>
      <c r="GD1583">
        <v>1</v>
      </c>
      <c r="GF1583">
        <v>67912729</v>
      </c>
      <c r="GG1583">
        <v>2</v>
      </c>
      <c r="GH1583">
        <v>3</v>
      </c>
      <c r="GI1583">
        <v>5</v>
      </c>
      <c r="GJ1583">
        <v>0</v>
      </c>
      <c r="GK1583">
        <v>0</v>
      </c>
      <c r="GL1583">
        <f t="shared" si="1182"/>
        <v>0</v>
      </c>
      <c r="GM1583">
        <f t="shared" si="1183"/>
        <v>417465.18</v>
      </c>
      <c r="GN1583">
        <f t="shared" si="1184"/>
        <v>0</v>
      </c>
      <c r="GO1583">
        <f t="shared" si="1185"/>
        <v>0</v>
      </c>
      <c r="GP1583">
        <f t="shared" si="1186"/>
        <v>0</v>
      </c>
      <c r="GR1583">
        <v>1</v>
      </c>
      <c r="GS1583">
        <v>1</v>
      </c>
      <c r="GT1583">
        <v>0</v>
      </c>
      <c r="GU1583" t="s">
        <v>3</v>
      </c>
      <c r="GV1583">
        <f t="shared" si="1187"/>
        <v>0</v>
      </c>
      <c r="GW1583">
        <v>1</v>
      </c>
      <c r="GX1583">
        <f t="shared" si="1188"/>
        <v>0</v>
      </c>
      <c r="HA1583">
        <v>0</v>
      </c>
      <c r="HB1583">
        <v>0</v>
      </c>
      <c r="HC1583">
        <f t="shared" si="1189"/>
        <v>0</v>
      </c>
      <c r="HE1583" t="s">
        <v>41</v>
      </c>
      <c r="HF1583" t="s">
        <v>305</v>
      </c>
      <c r="HM1583" t="s">
        <v>3</v>
      </c>
      <c r="HN1583" t="s">
        <v>3</v>
      </c>
      <c r="HO1583" t="s">
        <v>3</v>
      </c>
      <c r="HP1583" t="s">
        <v>3</v>
      </c>
      <c r="HQ1583" t="s">
        <v>3</v>
      </c>
      <c r="HS1583">
        <v>0</v>
      </c>
      <c r="IK1583">
        <v>0</v>
      </c>
    </row>
    <row r="1584" spans="1:255">
      <c r="A1584" s="2">
        <v>17</v>
      </c>
      <c r="B1584" s="2">
        <v>1</v>
      </c>
      <c r="C1584" s="2"/>
      <c r="D1584" s="2"/>
      <c r="E1584" s="2" t="s">
        <v>286</v>
      </c>
      <c r="F1584" s="2" t="s">
        <v>860</v>
      </c>
      <c r="G1584" s="2" t="s">
        <v>861</v>
      </c>
      <c r="H1584" s="2" t="s">
        <v>61</v>
      </c>
      <c r="I1584" s="2">
        <f>ROUND(ROUND(1,6),9)</f>
        <v>1</v>
      </c>
      <c r="J1584" s="2">
        <v>0</v>
      </c>
      <c r="K1584" s="2">
        <f>ROUND(ROUND(1,6),9)</f>
        <v>1</v>
      </c>
      <c r="L1584" s="2">
        <v>1</v>
      </c>
      <c r="M1584" s="2">
        <v>0</v>
      </c>
      <c r="N1584" s="2">
        <f t="shared" si="1159"/>
        <v>1</v>
      </c>
      <c r="O1584" s="2">
        <f t="shared" si="1160"/>
        <v>52916.2</v>
      </c>
      <c r="P1584" s="2">
        <f t="shared" si="1161"/>
        <v>52916.2</v>
      </c>
      <c r="Q1584" s="2">
        <f t="shared" si="1162"/>
        <v>0</v>
      </c>
      <c r="R1584" s="2">
        <f t="shared" si="1163"/>
        <v>0</v>
      </c>
      <c r="S1584" s="2">
        <f t="shared" si="1164"/>
        <v>0</v>
      </c>
      <c r="T1584" s="2">
        <f t="shared" si="1165"/>
        <v>0</v>
      </c>
      <c r="U1584" s="2">
        <f t="shared" si="1166"/>
        <v>0</v>
      </c>
      <c r="V1584" s="2">
        <f t="shared" si="1167"/>
        <v>0</v>
      </c>
      <c r="W1584" s="2">
        <f t="shared" si="1168"/>
        <v>0</v>
      </c>
      <c r="X1584" s="2">
        <f t="shared" si="1169"/>
        <v>0</v>
      </c>
      <c r="Y1584" s="2">
        <f t="shared" si="1169"/>
        <v>0</v>
      </c>
      <c r="Z1584" s="2"/>
      <c r="AA1584" s="2">
        <v>88889161</v>
      </c>
      <c r="AB1584" s="2">
        <f t="shared" si="1170"/>
        <v>52916.2</v>
      </c>
      <c r="AC1584" s="2">
        <f>ROUND((ES1584),2)</f>
        <v>52916.2</v>
      </c>
      <c r="AD1584" s="2">
        <f>ROUND((((ET1584)-(EU1584))+AE1584),2)</f>
        <v>0</v>
      </c>
      <c r="AE1584" s="2">
        <f t="shared" si="1190"/>
        <v>0</v>
      </c>
      <c r="AF1584" s="2">
        <f t="shared" si="1190"/>
        <v>0</v>
      </c>
      <c r="AG1584" s="2">
        <f t="shared" si="1172"/>
        <v>0</v>
      </c>
      <c r="AH1584" s="2">
        <f t="shared" si="1173"/>
        <v>0</v>
      </c>
      <c r="AI1584" s="2">
        <f t="shared" si="1173"/>
        <v>0</v>
      </c>
      <c r="AJ1584" s="2">
        <f t="shared" si="1174"/>
        <v>0</v>
      </c>
      <c r="AK1584" s="2">
        <v>52916.2</v>
      </c>
      <c r="AL1584" s="2">
        <v>52916.2</v>
      </c>
      <c r="AM1584" s="2">
        <v>0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</v>
      </c>
      <c r="AU1584" s="2">
        <v>0</v>
      </c>
      <c r="AV1584" s="2">
        <v>1</v>
      </c>
      <c r="AW1584" s="2">
        <v>1</v>
      </c>
      <c r="AX1584" s="2"/>
      <c r="AY1584" s="2"/>
      <c r="AZ1584" s="2">
        <v>1</v>
      </c>
      <c r="BA1584" s="2">
        <v>1</v>
      </c>
      <c r="BB1584" s="2">
        <v>1</v>
      </c>
      <c r="BC1584" s="2">
        <v>1</v>
      </c>
      <c r="BD1584" s="2" t="s">
        <v>3</v>
      </c>
      <c r="BE1584" s="2" t="s">
        <v>3</v>
      </c>
      <c r="BF1584" s="2" t="s">
        <v>3</v>
      </c>
      <c r="BG1584" s="2" t="s">
        <v>3</v>
      </c>
      <c r="BH1584" s="2">
        <v>3</v>
      </c>
      <c r="BI1584" s="2">
        <v>3</v>
      </c>
      <c r="BJ1584" s="2" t="s">
        <v>3</v>
      </c>
      <c r="BK1584" s="2"/>
      <c r="BL1584" s="2"/>
      <c r="BM1584" s="2">
        <v>100</v>
      </c>
      <c r="BN1584" s="2">
        <v>0</v>
      </c>
      <c r="BO1584" s="2" t="s">
        <v>3</v>
      </c>
      <c r="BP1584" s="2">
        <v>0</v>
      </c>
      <c r="BQ1584" s="2">
        <v>5</v>
      </c>
      <c r="BR1584" s="2">
        <v>0</v>
      </c>
      <c r="BS1584" s="2">
        <v>1</v>
      </c>
      <c r="BT1584" s="2">
        <v>1</v>
      </c>
      <c r="BU1584" s="2">
        <v>1</v>
      </c>
      <c r="BV1584" s="2">
        <v>1</v>
      </c>
      <c r="BW1584" s="2">
        <v>1</v>
      </c>
      <c r="BX1584" s="2">
        <v>1</v>
      </c>
      <c r="BY1584" s="2" t="s">
        <v>3</v>
      </c>
      <c r="BZ1584" s="2">
        <v>0</v>
      </c>
      <c r="CA1584" s="2">
        <v>0</v>
      </c>
      <c r="CB1584" s="2" t="s">
        <v>3</v>
      </c>
      <c r="CC1584" s="2"/>
      <c r="CD1584" s="2"/>
      <c r="CE1584" s="2">
        <v>0</v>
      </c>
      <c r="CF1584" s="2">
        <v>0</v>
      </c>
      <c r="CG1584" s="2">
        <v>0</v>
      </c>
      <c r="CH1584" s="2">
        <v>17</v>
      </c>
      <c r="CI1584" s="2">
        <v>0</v>
      </c>
      <c r="CJ1584" s="2">
        <v>0</v>
      </c>
      <c r="CK1584" s="2">
        <v>0</v>
      </c>
      <c r="CL1584" s="2">
        <v>0</v>
      </c>
      <c r="CM1584" s="2">
        <v>0</v>
      </c>
      <c r="CN1584" s="2" t="s">
        <v>3</v>
      </c>
      <c r="CO1584" s="2">
        <v>0</v>
      </c>
      <c r="CP1584" s="2">
        <f t="shared" si="1175"/>
        <v>52916.2</v>
      </c>
      <c r="CQ1584" s="2">
        <f t="shared" si="1176"/>
        <v>52916.2</v>
      </c>
      <c r="CR1584" s="2">
        <f t="shared" si="1177"/>
        <v>0</v>
      </c>
      <c r="CS1584" s="2">
        <f t="shared" si="1178"/>
        <v>0</v>
      </c>
      <c r="CT1584" s="2">
        <f t="shared" si="1179"/>
        <v>0</v>
      </c>
      <c r="CU1584" s="2">
        <f t="shared" si="1180"/>
        <v>0</v>
      </c>
      <c r="CV1584" s="2">
        <f t="shared" si="1180"/>
        <v>0</v>
      </c>
      <c r="CW1584" s="2">
        <f t="shared" si="1180"/>
        <v>0</v>
      </c>
      <c r="CX1584" s="2">
        <f t="shared" si="1180"/>
        <v>0</v>
      </c>
      <c r="CY1584" s="2">
        <f>0</f>
        <v>0</v>
      </c>
      <c r="CZ1584" s="2">
        <f>0</f>
        <v>0</v>
      </c>
      <c r="DA1584" s="2"/>
      <c r="DB1584" s="2"/>
      <c r="DC1584" s="2" t="s">
        <v>3</v>
      </c>
      <c r="DD1584" s="2" t="s">
        <v>3</v>
      </c>
      <c r="DE1584" s="2" t="s">
        <v>3</v>
      </c>
      <c r="DF1584" s="2" t="s">
        <v>3</v>
      </c>
      <c r="DG1584" s="2" t="s">
        <v>3</v>
      </c>
      <c r="DH1584" s="2" t="s">
        <v>3</v>
      </c>
      <c r="DI1584" s="2" t="s">
        <v>3</v>
      </c>
      <c r="DJ1584" s="2" t="s">
        <v>3</v>
      </c>
      <c r="DK1584" s="2" t="s">
        <v>3</v>
      </c>
      <c r="DL1584" s="2" t="s">
        <v>3</v>
      </c>
      <c r="DM1584" s="2" t="s">
        <v>3</v>
      </c>
      <c r="DN1584" s="2">
        <v>0</v>
      </c>
      <c r="DO1584" s="2">
        <v>0</v>
      </c>
      <c r="DP1584" s="2">
        <v>1</v>
      </c>
      <c r="DQ1584" s="2">
        <v>1</v>
      </c>
      <c r="DR1584" s="2"/>
      <c r="DS1584" s="2"/>
      <c r="DT1584" s="2"/>
      <c r="DU1584" s="2">
        <v>1010</v>
      </c>
      <c r="DV1584" s="2" t="s">
        <v>61</v>
      </c>
      <c r="DW1584" s="2" t="s">
        <v>61</v>
      </c>
      <c r="DX1584" s="2">
        <v>1</v>
      </c>
      <c r="DY1584" s="2"/>
      <c r="DZ1584" s="2" t="s">
        <v>3</v>
      </c>
      <c r="EA1584" s="2" t="s">
        <v>3</v>
      </c>
      <c r="EB1584" s="2" t="s">
        <v>3</v>
      </c>
      <c r="EC1584" s="2" t="s">
        <v>3</v>
      </c>
      <c r="ED1584" s="2"/>
      <c r="EE1584" s="2">
        <v>64991183</v>
      </c>
      <c r="EF1584" s="2">
        <v>5</v>
      </c>
      <c r="EG1584" s="2" t="s">
        <v>301</v>
      </c>
      <c r="EH1584" s="2">
        <v>0</v>
      </c>
      <c r="EI1584" s="2" t="s">
        <v>3</v>
      </c>
      <c r="EJ1584" s="2">
        <v>3</v>
      </c>
      <c r="EK1584" s="2">
        <v>100</v>
      </c>
      <c r="EL1584" s="2" t="s">
        <v>297</v>
      </c>
      <c r="EM1584" s="2" t="s">
        <v>302</v>
      </c>
      <c r="EN1584" s="2"/>
      <c r="EO1584" s="2" t="s">
        <v>3</v>
      </c>
      <c r="EP1584" s="2"/>
      <c r="EQ1584" s="2">
        <v>0</v>
      </c>
      <c r="ER1584" s="2">
        <v>253900</v>
      </c>
      <c r="ES1584" s="2">
        <v>52916.2</v>
      </c>
      <c r="ET1584" s="2">
        <v>0</v>
      </c>
      <c r="EU1584" s="2">
        <v>0</v>
      </c>
      <c r="EV1584" s="2">
        <v>0</v>
      </c>
      <c r="EW1584" s="2">
        <v>0</v>
      </c>
      <c r="EX1584" s="2">
        <v>0</v>
      </c>
      <c r="EY1584" s="2">
        <v>0</v>
      </c>
      <c r="EZ1584" s="2"/>
      <c r="FA1584" s="2"/>
      <c r="FB1584" s="2"/>
      <c r="FC1584" s="2"/>
      <c r="FD1584" s="2"/>
      <c r="FE1584" s="2"/>
      <c r="FF1584" s="2"/>
      <c r="FG1584" s="2"/>
      <c r="FH1584" s="2"/>
      <c r="FI1584" s="2"/>
      <c r="FJ1584" s="2"/>
      <c r="FK1584" s="2"/>
      <c r="FL1584" s="2"/>
      <c r="FM1584" s="2"/>
      <c r="FN1584" s="2"/>
      <c r="FO1584" s="2"/>
      <c r="FP1584" s="2"/>
      <c r="FQ1584" s="2">
        <v>0</v>
      </c>
      <c r="FR1584" s="2">
        <f t="shared" si="1181"/>
        <v>52916.2</v>
      </c>
      <c r="FS1584" s="2">
        <v>0</v>
      </c>
      <c r="FT1584" s="2"/>
      <c r="FU1584" s="2"/>
      <c r="FV1584" s="2"/>
      <c r="FW1584" s="2"/>
      <c r="FX1584" s="2">
        <v>0</v>
      </c>
      <c r="FY1584" s="2">
        <v>0</v>
      </c>
      <c r="FZ1584" s="2"/>
      <c r="GA1584" s="2" t="s">
        <v>303</v>
      </c>
      <c r="GB1584" s="2"/>
      <c r="GC1584" s="2"/>
      <c r="GD1584" s="2">
        <v>1</v>
      </c>
      <c r="GE1584" s="2"/>
      <c r="GF1584" s="2">
        <v>-1077047084</v>
      </c>
      <c r="GG1584" s="2">
        <v>2</v>
      </c>
      <c r="GH1584" s="2">
        <v>0</v>
      </c>
      <c r="GI1584" s="2">
        <v>3</v>
      </c>
      <c r="GJ1584" s="2">
        <v>0</v>
      </c>
      <c r="GK1584" s="2">
        <v>0</v>
      </c>
      <c r="GL1584" s="2">
        <f t="shared" si="1182"/>
        <v>0</v>
      </c>
      <c r="GM1584" s="2">
        <f t="shared" si="1183"/>
        <v>52916.2</v>
      </c>
      <c r="GN1584" s="2">
        <f t="shared" si="1184"/>
        <v>0</v>
      </c>
      <c r="GO1584" s="2">
        <f t="shared" si="1185"/>
        <v>0</v>
      </c>
      <c r="GP1584" s="2">
        <f t="shared" si="1186"/>
        <v>0</v>
      </c>
      <c r="GQ1584" s="2"/>
      <c r="GR1584" s="2">
        <v>0</v>
      </c>
      <c r="GS1584" s="2">
        <v>4</v>
      </c>
      <c r="GT1584" s="2">
        <v>0</v>
      </c>
      <c r="GU1584" s="2" t="s">
        <v>3</v>
      </c>
      <c r="GV1584" s="2">
        <f t="shared" si="1187"/>
        <v>0</v>
      </c>
      <c r="GW1584" s="2">
        <v>1</v>
      </c>
      <c r="GX1584" s="2">
        <f t="shared" si="1188"/>
        <v>0</v>
      </c>
      <c r="GY1584" s="2"/>
      <c r="GZ1584" s="2"/>
      <c r="HA1584" s="2">
        <v>0</v>
      </c>
      <c r="HB1584" s="2">
        <v>0</v>
      </c>
      <c r="HC1584" s="2">
        <f t="shared" si="1189"/>
        <v>0</v>
      </c>
      <c r="HD1584" s="2"/>
      <c r="HE1584" s="2" t="s">
        <v>3</v>
      </c>
      <c r="HF1584" s="2" t="s">
        <v>3</v>
      </c>
      <c r="HG1584" s="2"/>
      <c r="HH1584" s="2"/>
      <c r="HI1584" s="2"/>
      <c r="HJ1584" s="2"/>
      <c r="HK1584" s="2"/>
      <c r="HL1584" s="2"/>
      <c r="HM1584" s="2" t="s">
        <v>3</v>
      </c>
      <c r="HN1584" s="2" t="s">
        <v>3</v>
      </c>
      <c r="HO1584" s="2" t="s">
        <v>3</v>
      </c>
      <c r="HP1584" s="2" t="s">
        <v>3</v>
      </c>
      <c r="HQ1584" s="2" t="s">
        <v>3</v>
      </c>
      <c r="HR1584" s="2"/>
      <c r="HS1584" s="2">
        <v>0</v>
      </c>
      <c r="HT1584" s="2"/>
      <c r="HU1584" s="2"/>
      <c r="HV1584" s="2"/>
      <c r="HW1584" s="2"/>
      <c r="HX1584" s="2"/>
      <c r="HY1584" s="2"/>
      <c r="HZ1584" s="2"/>
      <c r="IA1584" s="2"/>
      <c r="IB1584" s="2"/>
      <c r="IC1584" s="2"/>
      <c r="ID1584" s="2"/>
      <c r="IE1584" s="2"/>
      <c r="IF1584" s="2"/>
      <c r="IG1584" s="2"/>
      <c r="IH1584" s="2"/>
      <c r="II1584" s="2"/>
      <c r="IJ1584" s="2"/>
      <c r="IK1584" s="2">
        <v>0</v>
      </c>
      <c r="IL1584" s="2"/>
      <c r="IM1584" s="2"/>
      <c r="IN1584" s="2"/>
      <c r="IO1584" s="2"/>
      <c r="IP1584" s="2"/>
      <c r="IQ1584" s="2"/>
      <c r="IR1584" s="2"/>
      <c r="IS1584" s="2"/>
      <c r="IT1584" s="2"/>
      <c r="IU1584" s="2"/>
    </row>
    <row r="1585" spans="1:245">
      <c r="A1585">
        <v>17</v>
      </c>
      <c r="B1585">
        <v>1</v>
      </c>
      <c r="E1585" t="s">
        <v>286</v>
      </c>
      <c r="F1585" t="s">
        <v>860</v>
      </c>
      <c r="G1585" t="s">
        <v>861</v>
      </c>
      <c r="H1585" t="s">
        <v>61</v>
      </c>
      <c r="I1585">
        <f>ROUND(ROUND(1,6),9)</f>
        <v>1</v>
      </c>
      <c r="J1585">
        <v>0</v>
      </c>
      <c r="K1585">
        <f>ROUND(ROUND(1,6),9)</f>
        <v>1</v>
      </c>
      <c r="L1585">
        <v>1</v>
      </c>
      <c r="M1585">
        <v>0</v>
      </c>
      <c r="N1585">
        <f t="shared" si="1159"/>
        <v>1</v>
      </c>
      <c r="O1585">
        <f t="shared" si="1160"/>
        <v>352421.89</v>
      </c>
      <c r="P1585">
        <f t="shared" si="1161"/>
        <v>352421.89</v>
      </c>
      <c r="Q1585">
        <f t="shared" si="1162"/>
        <v>0</v>
      </c>
      <c r="R1585">
        <f t="shared" si="1163"/>
        <v>0</v>
      </c>
      <c r="S1585">
        <f t="shared" si="1164"/>
        <v>0</v>
      </c>
      <c r="T1585">
        <f t="shared" si="1165"/>
        <v>0</v>
      </c>
      <c r="U1585">
        <f t="shared" si="1166"/>
        <v>0</v>
      </c>
      <c r="V1585">
        <f t="shared" si="1167"/>
        <v>0</v>
      </c>
      <c r="W1585">
        <f t="shared" si="1168"/>
        <v>0</v>
      </c>
      <c r="X1585">
        <f t="shared" si="1169"/>
        <v>0</v>
      </c>
      <c r="Y1585">
        <f t="shared" si="1169"/>
        <v>0</v>
      </c>
      <c r="AA1585">
        <v>88889103</v>
      </c>
      <c r="AB1585">
        <f t="shared" si="1170"/>
        <v>52916.2</v>
      </c>
      <c r="AC1585">
        <f>ROUND((ES1585),2)</f>
        <v>52916.2</v>
      </c>
      <c r="AD1585">
        <f>ROUND((((ET1585)-(EU1585))+AE1585),2)</f>
        <v>0</v>
      </c>
      <c r="AE1585">
        <f t="shared" si="1190"/>
        <v>0</v>
      </c>
      <c r="AF1585">
        <f t="shared" si="1190"/>
        <v>0</v>
      </c>
      <c r="AG1585">
        <f t="shared" si="1172"/>
        <v>0</v>
      </c>
      <c r="AH1585">
        <f t="shared" si="1173"/>
        <v>0</v>
      </c>
      <c r="AI1585">
        <f t="shared" si="1173"/>
        <v>0</v>
      </c>
      <c r="AJ1585">
        <f t="shared" si="1174"/>
        <v>0</v>
      </c>
      <c r="AK1585">
        <v>52916.2</v>
      </c>
      <c r="AL1585">
        <v>52916.2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1</v>
      </c>
      <c r="AW1585">
        <v>1</v>
      </c>
      <c r="AZ1585">
        <v>1</v>
      </c>
      <c r="BA1585">
        <v>1</v>
      </c>
      <c r="BB1585">
        <v>1</v>
      </c>
      <c r="BC1585">
        <v>6.66</v>
      </c>
      <c r="BD1585" t="s">
        <v>3</v>
      </c>
      <c r="BE1585" t="s">
        <v>3</v>
      </c>
      <c r="BF1585" t="s">
        <v>3</v>
      </c>
      <c r="BG1585" t="s">
        <v>3</v>
      </c>
      <c r="BH1585">
        <v>3</v>
      </c>
      <c r="BI1585">
        <v>3</v>
      </c>
      <c r="BJ1585" t="s">
        <v>3</v>
      </c>
      <c r="BM1585">
        <v>100</v>
      </c>
      <c r="BN1585">
        <v>0</v>
      </c>
      <c r="BO1585" t="s">
        <v>3</v>
      </c>
      <c r="BP1585">
        <v>0</v>
      </c>
      <c r="BQ1585">
        <v>5</v>
      </c>
      <c r="BR1585">
        <v>0</v>
      </c>
      <c r="BS1585">
        <v>1</v>
      </c>
      <c r="BT1585">
        <v>1</v>
      </c>
      <c r="BU1585">
        <v>1</v>
      </c>
      <c r="BV1585">
        <v>1</v>
      </c>
      <c r="BW1585">
        <v>1</v>
      </c>
      <c r="BX1585">
        <v>1</v>
      </c>
      <c r="BY1585" t="s">
        <v>3</v>
      </c>
      <c r="BZ1585">
        <v>0</v>
      </c>
      <c r="CA1585">
        <v>0</v>
      </c>
      <c r="CB1585" t="s">
        <v>3</v>
      </c>
      <c r="CE1585">
        <v>0</v>
      </c>
      <c r="CF1585">
        <v>0</v>
      </c>
      <c r="CG1585">
        <v>0</v>
      </c>
      <c r="CH1585">
        <v>17</v>
      </c>
      <c r="CI1585">
        <v>0</v>
      </c>
      <c r="CJ1585">
        <v>0</v>
      </c>
      <c r="CK1585">
        <v>0</v>
      </c>
      <c r="CL1585">
        <v>0</v>
      </c>
      <c r="CM1585">
        <v>0</v>
      </c>
      <c r="CN1585" t="s">
        <v>3</v>
      </c>
      <c r="CO1585">
        <v>0</v>
      </c>
      <c r="CP1585">
        <f t="shared" si="1175"/>
        <v>352421.89</v>
      </c>
      <c r="CQ1585">
        <f t="shared" si="1176"/>
        <v>352421.89199999999</v>
      </c>
      <c r="CR1585">
        <f t="shared" si="1177"/>
        <v>0</v>
      </c>
      <c r="CS1585">
        <f t="shared" si="1178"/>
        <v>0</v>
      </c>
      <c r="CT1585">
        <f t="shared" si="1179"/>
        <v>0</v>
      </c>
      <c r="CU1585">
        <f t="shared" si="1180"/>
        <v>0</v>
      </c>
      <c r="CV1585">
        <f t="shared" si="1180"/>
        <v>0</v>
      </c>
      <c r="CW1585">
        <f t="shared" si="1180"/>
        <v>0</v>
      </c>
      <c r="CX1585">
        <f t="shared" si="1180"/>
        <v>0</v>
      </c>
      <c r="CY1585">
        <f>0</f>
        <v>0</v>
      </c>
      <c r="CZ1585">
        <f>0</f>
        <v>0</v>
      </c>
      <c r="DC1585" t="s">
        <v>3</v>
      </c>
      <c r="DD1585" t="s">
        <v>3</v>
      </c>
      <c r="DE1585" t="s">
        <v>3</v>
      </c>
      <c r="DF1585" t="s">
        <v>3</v>
      </c>
      <c r="DG1585" t="s">
        <v>3</v>
      </c>
      <c r="DH1585" t="s">
        <v>3</v>
      </c>
      <c r="DI1585" t="s">
        <v>3</v>
      </c>
      <c r="DJ1585" t="s">
        <v>3</v>
      </c>
      <c r="DK1585" t="s">
        <v>3</v>
      </c>
      <c r="DL1585" t="s">
        <v>3</v>
      </c>
      <c r="DM1585" t="s">
        <v>3</v>
      </c>
      <c r="DN1585">
        <v>0</v>
      </c>
      <c r="DO1585">
        <v>0</v>
      </c>
      <c r="DP1585">
        <v>1</v>
      </c>
      <c r="DQ1585">
        <v>1</v>
      </c>
      <c r="DU1585">
        <v>1010</v>
      </c>
      <c r="DV1585" t="s">
        <v>61</v>
      </c>
      <c r="DW1585" t="s">
        <v>61</v>
      </c>
      <c r="DX1585">
        <v>1</v>
      </c>
      <c r="DZ1585" t="s">
        <v>3</v>
      </c>
      <c r="EA1585" t="s">
        <v>3</v>
      </c>
      <c r="EB1585" t="s">
        <v>3</v>
      </c>
      <c r="EC1585" t="s">
        <v>3</v>
      </c>
      <c r="EE1585">
        <v>64991183</v>
      </c>
      <c r="EF1585">
        <v>5</v>
      </c>
      <c r="EG1585" t="s">
        <v>301</v>
      </c>
      <c r="EH1585">
        <v>0</v>
      </c>
      <c r="EI1585" t="s">
        <v>3</v>
      </c>
      <c r="EJ1585">
        <v>3</v>
      </c>
      <c r="EK1585">
        <v>100</v>
      </c>
      <c r="EL1585" t="s">
        <v>297</v>
      </c>
      <c r="EM1585" t="s">
        <v>302</v>
      </c>
      <c r="EO1585" t="s">
        <v>3</v>
      </c>
      <c r="EQ1585">
        <v>0</v>
      </c>
      <c r="ER1585">
        <v>52916.2</v>
      </c>
      <c r="ES1585">
        <v>52916.2</v>
      </c>
      <c r="ET1585">
        <v>0</v>
      </c>
      <c r="EU1585">
        <v>0</v>
      </c>
      <c r="EV1585">
        <v>0</v>
      </c>
      <c r="EW1585">
        <v>0</v>
      </c>
      <c r="EX1585">
        <v>0</v>
      </c>
      <c r="EY1585">
        <v>0</v>
      </c>
      <c r="EZ1585">
        <v>5</v>
      </c>
      <c r="FC1585">
        <v>1</v>
      </c>
      <c r="FD1585">
        <v>18</v>
      </c>
      <c r="FF1585">
        <v>405720</v>
      </c>
      <c r="FQ1585">
        <v>0</v>
      </c>
      <c r="FR1585">
        <f t="shared" si="1181"/>
        <v>352421.89</v>
      </c>
      <c r="FS1585">
        <v>0</v>
      </c>
      <c r="FX1585">
        <v>0</v>
      </c>
      <c r="FY1585">
        <v>0</v>
      </c>
      <c r="GA1585" t="s">
        <v>862</v>
      </c>
      <c r="GD1585">
        <v>1</v>
      </c>
      <c r="GF1585">
        <v>-1077047084</v>
      </c>
      <c r="GG1585">
        <v>2</v>
      </c>
      <c r="GH1585">
        <v>3</v>
      </c>
      <c r="GI1585">
        <v>3</v>
      </c>
      <c r="GJ1585">
        <v>0</v>
      </c>
      <c r="GK1585">
        <v>0</v>
      </c>
      <c r="GL1585">
        <f t="shared" si="1182"/>
        <v>0</v>
      </c>
      <c r="GM1585">
        <f t="shared" si="1183"/>
        <v>352421.89</v>
      </c>
      <c r="GN1585">
        <f t="shared" si="1184"/>
        <v>0</v>
      </c>
      <c r="GO1585">
        <f t="shared" si="1185"/>
        <v>0</v>
      </c>
      <c r="GP1585">
        <f t="shared" si="1186"/>
        <v>0</v>
      </c>
      <c r="GR1585">
        <v>1</v>
      </c>
      <c r="GS1585">
        <v>1</v>
      </c>
      <c r="GT1585">
        <v>0</v>
      </c>
      <c r="GU1585" t="s">
        <v>3</v>
      </c>
      <c r="GV1585">
        <f t="shared" si="1187"/>
        <v>0</v>
      </c>
      <c r="GW1585">
        <v>1</v>
      </c>
      <c r="GX1585">
        <f t="shared" si="1188"/>
        <v>0</v>
      </c>
      <c r="HA1585">
        <v>0</v>
      </c>
      <c r="HB1585">
        <v>0</v>
      </c>
      <c r="HC1585">
        <f t="shared" si="1189"/>
        <v>0</v>
      </c>
      <c r="HE1585" t="s">
        <v>41</v>
      </c>
      <c r="HF1585" t="s">
        <v>305</v>
      </c>
      <c r="HM1585" t="s">
        <v>3</v>
      </c>
      <c r="HN1585" t="s">
        <v>3</v>
      </c>
      <c r="HO1585" t="s">
        <v>3</v>
      </c>
      <c r="HP1585" t="s">
        <v>3</v>
      </c>
      <c r="HQ1585" t="s">
        <v>3</v>
      </c>
      <c r="HS1585">
        <v>0</v>
      </c>
      <c r="IK1585">
        <v>0</v>
      </c>
    </row>
    <row r="1587" spans="1:245">
      <c r="A1587" s="3">
        <v>51</v>
      </c>
      <c r="B1587" s="3">
        <f>B1576</f>
        <v>1</v>
      </c>
      <c r="C1587" s="3">
        <f>A1576</f>
        <v>4</v>
      </c>
      <c r="D1587" s="3">
        <f>ROW(A1576)</f>
        <v>1576</v>
      </c>
      <c r="E1587" s="3"/>
      <c r="F1587" s="3" t="str">
        <f>IF(F1576&lt;&gt;"",F1576,"")</f>
        <v>Новый раздел</v>
      </c>
      <c r="G1587" s="3" t="str">
        <f>IF(G1576&lt;&gt;"",G1576,"")</f>
        <v>Оборудование</v>
      </c>
      <c r="H1587" s="3">
        <v>0</v>
      </c>
      <c r="I1587" s="3"/>
      <c r="J1587" s="3"/>
      <c r="K1587" s="3"/>
      <c r="L1587" s="3"/>
      <c r="M1587" s="3"/>
      <c r="N1587" s="3"/>
      <c r="O1587" s="3">
        <f t="shared" ref="O1587:T1587" si="1191">ROUND(AB1587,2)</f>
        <v>115598.66</v>
      </c>
      <c r="P1587" s="3">
        <f t="shared" si="1191"/>
        <v>115598.66</v>
      </c>
      <c r="Q1587" s="3">
        <f t="shared" si="1191"/>
        <v>0</v>
      </c>
      <c r="R1587" s="3">
        <f t="shared" si="1191"/>
        <v>0</v>
      </c>
      <c r="S1587" s="3">
        <f t="shared" si="1191"/>
        <v>0</v>
      </c>
      <c r="T1587" s="3">
        <f t="shared" si="1191"/>
        <v>0</v>
      </c>
      <c r="U1587" s="3">
        <f>AH1587</f>
        <v>0</v>
      </c>
      <c r="V1587" s="3">
        <f>AI1587</f>
        <v>0</v>
      </c>
      <c r="W1587" s="3">
        <f>ROUND(AJ1587,2)</f>
        <v>0</v>
      </c>
      <c r="X1587" s="3">
        <f>ROUND(AK1587,2)</f>
        <v>0</v>
      </c>
      <c r="Y1587" s="3">
        <f>ROUND(AL1587,2)</f>
        <v>0</v>
      </c>
      <c r="Z1587" s="3"/>
      <c r="AA1587" s="3"/>
      <c r="AB1587" s="3">
        <f>ROUND(SUMIF(AA1580:AA1585,"=88889161",O1580:O1585),2)</f>
        <v>115598.66</v>
      </c>
      <c r="AC1587" s="3">
        <f>ROUND(SUMIF(AA1580:AA1585,"=88889161",P1580:P1585),2)</f>
        <v>115598.66</v>
      </c>
      <c r="AD1587" s="3">
        <f>ROUND(SUMIF(AA1580:AA1585,"=88889161",Q1580:Q1585),2)</f>
        <v>0</v>
      </c>
      <c r="AE1587" s="3">
        <f>ROUND(SUMIF(AA1580:AA1585,"=88889161",R1580:R1585),2)</f>
        <v>0</v>
      </c>
      <c r="AF1587" s="3">
        <f>ROUND(SUMIF(AA1580:AA1585,"=88889161",S1580:S1585),2)</f>
        <v>0</v>
      </c>
      <c r="AG1587" s="3">
        <f>ROUND(SUMIF(AA1580:AA1585,"=88889161",T1580:T1585),2)</f>
        <v>0</v>
      </c>
      <c r="AH1587" s="3">
        <f>SUMIF(AA1580:AA1585,"=88889161",U1580:U1585)</f>
        <v>0</v>
      </c>
      <c r="AI1587" s="3">
        <f>SUMIF(AA1580:AA1585,"=88889161",V1580:V1585)</f>
        <v>0</v>
      </c>
      <c r="AJ1587" s="3">
        <f>ROUND(SUMIF(AA1580:AA1585,"=88889161",W1580:W1585),2)</f>
        <v>0</v>
      </c>
      <c r="AK1587" s="3">
        <f>ROUND(SUMIF(AA1580:AA1585,"=88889161",X1580:X1585),2)</f>
        <v>0</v>
      </c>
      <c r="AL1587" s="3">
        <f>ROUND(SUMIF(AA1580:AA1585,"=88889161",Y1580:Y1585),2)</f>
        <v>0</v>
      </c>
      <c r="AM1587" s="3"/>
      <c r="AN1587" s="3"/>
      <c r="AO1587" s="3">
        <f t="shared" ref="AO1587:BD1587" si="1192">ROUND(BX1587,2)</f>
        <v>0</v>
      </c>
      <c r="AP1587" s="3">
        <f t="shared" si="1192"/>
        <v>115598.66</v>
      </c>
      <c r="AQ1587" s="3">
        <f t="shared" si="1192"/>
        <v>0</v>
      </c>
      <c r="AR1587" s="3">
        <f t="shared" si="1192"/>
        <v>115598.66</v>
      </c>
      <c r="AS1587" s="3">
        <f t="shared" si="1192"/>
        <v>0</v>
      </c>
      <c r="AT1587" s="3">
        <f t="shared" si="1192"/>
        <v>0</v>
      </c>
      <c r="AU1587" s="3">
        <f t="shared" si="1192"/>
        <v>0</v>
      </c>
      <c r="AV1587" s="3">
        <f t="shared" si="1192"/>
        <v>115598.66</v>
      </c>
      <c r="AW1587" s="3">
        <f t="shared" si="1192"/>
        <v>0</v>
      </c>
      <c r="AX1587" s="3">
        <f t="shared" si="1192"/>
        <v>0</v>
      </c>
      <c r="AY1587" s="3">
        <f t="shared" si="1192"/>
        <v>0</v>
      </c>
      <c r="AZ1587" s="3">
        <f t="shared" si="1192"/>
        <v>115598.66</v>
      </c>
      <c r="BA1587" s="3">
        <f t="shared" si="1192"/>
        <v>0</v>
      </c>
      <c r="BB1587" s="3">
        <f t="shared" si="1192"/>
        <v>0</v>
      </c>
      <c r="BC1587" s="3">
        <f t="shared" si="1192"/>
        <v>0</v>
      </c>
      <c r="BD1587" s="3">
        <f t="shared" si="1192"/>
        <v>0</v>
      </c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>
        <f>ROUND(SUMIF(AA1580:AA1585,"=88889161",FQ1580:FQ1585),2)</f>
        <v>0</v>
      </c>
      <c r="BY1587" s="3">
        <f>ROUND(SUMIF(AA1580:AA1585,"=88889161",FR1580:FR1585),2)</f>
        <v>115598.66</v>
      </c>
      <c r="BZ1587" s="3">
        <f>ROUND(SUMIF(AA1580:AA1585,"=88889161",GL1580:GL1585),2)</f>
        <v>0</v>
      </c>
      <c r="CA1587" s="3">
        <f>ROUND(SUMIF(AA1580:AA1585,"=88889161",GM1580:GM1585),2)</f>
        <v>115598.66</v>
      </c>
      <c r="CB1587" s="3">
        <f>ROUND(SUMIF(AA1580:AA1585,"=88889161",GN1580:GN1585),2)</f>
        <v>0</v>
      </c>
      <c r="CC1587" s="3">
        <f>ROUND(SUMIF(AA1580:AA1585,"=88889161",GO1580:GO1585),2)</f>
        <v>0</v>
      </c>
      <c r="CD1587" s="3">
        <f>ROUND(SUMIF(AA1580:AA1585,"=88889161",GP1580:GP1585),2)</f>
        <v>0</v>
      </c>
      <c r="CE1587" s="3">
        <f>AC1587-BX1587</f>
        <v>115598.66</v>
      </c>
      <c r="CF1587" s="3">
        <f>AC1587-BY1587</f>
        <v>0</v>
      </c>
      <c r="CG1587" s="3">
        <f>BX1587-BZ1587</f>
        <v>0</v>
      </c>
      <c r="CH1587" s="3">
        <f>AC1587-BX1587-BY1587+BZ1587</f>
        <v>0</v>
      </c>
      <c r="CI1587" s="3">
        <f>BY1587-BZ1587</f>
        <v>115598.66</v>
      </c>
      <c r="CJ1587" s="3">
        <f>ROUND(SUMIF(AA1580:AA1585,"=88889161",GX1580:GX1585),2)</f>
        <v>0</v>
      </c>
      <c r="CK1587" s="3">
        <f>ROUND(SUMIF(AA1580:AA1585,"=88889161",GY1580:GY1585),2)</f>
        <v>0</v>
      </c>
      <c r="CL1587" s="3">
        <f>ROUND(SUMIF(AA1580:AA1585,"=88889161",GZ1580:GZ1585),2)</f>
        <v>0</v>
      </c>
      <c r="CM1587" s="3">
        <f>ROUND(SUMIF(AA1580:AA1585,"=88889161",HD1580:HD1585),2)</f>
        <v>0</v>
      </c>
      <c r="CN1587" s="3"/>
      <c r="CO1587" s="3"/>
      <c r="CP1587" s="3"/>
      <c r="CQ1587" s="3"/>
      <c r="CR1587" s="3"/>
      <c r="CS1587" s="3"/>
      <c r="CT1587" s="3"/>
      <c r="CU1587" s="3"/>
      <c r="CV1587" s="3"/>
      <c r="CW1587" s="3"/>
      <c r="CX1587" s="3"/>
      <c r="CY1587" s="3"/>
      <c r="CZ1587" s="3"/>
      <c r="DA1587" s="3"/>
      <c r="DB1587" s="3"/>
      <c r="DC1587" s="3"/>
      <c r="DD1587" s="3"/>
      <c r="DE1587" s="3"/>
      <c r="DF1587" s="3"/>
      <c r="DG1587" s="4">
        <f t="shared" ref="DG1587:DL1587" si="1193">ROUND(DT1587,2)</f>
        <v>769887.07</v>
      </c>
      <c r="DH1587" s="4">
        <f t="shared" si="1193"/>
        <v>769887.07</v>
      </c>
      <c r="DI1587" s="4">
        <f t="shared" si="1193"/>
        <v>0</v>
      </c>
      <c r="DJ1587" s="4">
        <f t="shared" si="1193"/>
        <v>0</v>
      </c>
      <c r="DK1587" s="4">
        <f t="shared" si="1193"/>
        <v>0</v>
      </c>
      <c r="DL1587" s="4">
        <f t="shared" si="1193"/>
        <v>0</v>
      </c>
      <c r="DM1587" s="4">
        <f>DZ1587</f>
        <v>0</v>
      </c>
      <c r="DN1587" s="4">
        <f>EA1587</f>
        <v>0</v>
      </c>
      <c r="DO1587" s="4">
        <f>ROUND(EB1587,2)</f>
        <v>0</v>
      </c>
      <c r="DP1587" s="4">
        <f>ROUND(EC1587,2)</f>
        <v>0</v>
      </c>
      <c r="DQ1587" s="4">
        <f>ROUND(ED1587,2)</f>
        <v>0</v>
      </c>
      <c r="DR1587" s="4"/>
      <c r="DS1587" s="4"/>
      <c r="DT1587" s="4">
        <f>ROUND(SUMIF(AA1580:AA1585,"=88889103",O1580:O1585),2)</f>
        <v>769887.07</v>
      </c>
      <c r="DU1587" s="4">
        <f>ROUND(SUMIF(AA1580:AA1585,"=88889103",P1580:P1585),2)</f>
        <v>769887.07</v>
      </c>
      <c r="DV1587" s="4">
        <f>ROUND(SUMIF(AA1580:AA1585,"=88889103",Q1580:Q1585),2)</f>
        <v>0</v>
      </c>
      <c r="DW1587" s="4">
        <f>ROUND(SUMIF(AA1580:AA1585,"=88889103",R1580:R1585),2)</f>
        <v>0</v>
      </c>
      <c r="DX1587" s="4">
        <f>ROUND(SUMIF(AA1580:AA1585,"=88889103",S1580:S1585),2)</f>
        <v>0</v>
      </c>
      <c r="DY1587" s="4">
        <f>ROUND(SUMIF(AA1580:AA1585,"=88889103",T1580:T1585),2)</f>
        <v>0</v>
      </c>
      <c r="DZ1587" s="4">
        <f>SUMIF(AA1580:AA1585,"=88889103",U1580:U1585)</f>
        <v>0</v>
      </c>
      <c r="EA1587" s="4">
        <f>SUMIF(AA1580:AA1585,"=88889103",V1580:V1585)</f>
        <v>0</v>
      </c>
      <c r="EB1587" s="4">
        <f>ROUND(SUMIF(AA1580:AA1585,"=88889103",W1580:W1585),2)</f>
        <v>0</v>
      </c>
      <c r="EC1587" s="4">
        <f>ROUND(SUMIF(AA1580:AA1585,"=88889103",X1580:X1585),2)</f>
        <v>0</v>
      </c>
      <c r="ED1587" s="4">
        <f>ROUND(SUMIF(AA1580:AA1585,"=88889103",Y1580:Y1585),2)</f>
        <v>0</v>
      </c>
      <c r="EE1587" s="4"/>
      <c r="EF1587" s="4"/>
      <c r="EG1587" s="4">
        <f t="shared" ref="EG1587:EV1587" si="1194">ROUND(FP1587,2)</f>
        <v>0</v>
      </c>
      <c r="EH1587" s="4">
        <f t="shared" si="1194"/>
        <v>769887.07</v>
      </c>
      <c r="EI1587" s="4">
        <f t="shared" si="1194"/>
        <v>0</v>
      </c>
      <c r="EJ1587" s="4">
        <f t="shared" si="1194"/>
        <v>769887.07</v>
      </c>
      <c r="EK1587" s="4">
        <f t="shared" si="1194"/>
        <v>0</v>
      </c>
      <c r="EL1587" s="4">
        <f t="shared" si="1194"/>
        <v>0</v>
      </c>
      <c r="EM1587" s="4">
        <f t="shared" si="1194"/>
        <v>0</v>
      </c>
      <c r="EN1587" s="4">
        <f t="shared" si="1194"/>
        <v>769887.07</v>
      </c>
      <c r="EO1587" s="4">
        <f t="shared" si="1194"/>
        <v>0</v>
      </c>
      <c r="EP1587" s="4">
        <f t="shared" si="1194"/>
        <v>0</v>
      </c>
      <c r="EQ1587" s="4">
        <f t="shared" si="1194"/>
        <v>0</v>
      </c>
      <c r="ER1587" s="4">
        <f t="shared" si="1194"/>
        <v>769887.07</v>
      </c>
      <c r="ES1587" s="4">
        <f t="shared" si="1194"/>
        <v>0</v>
      </c>
      <c r="ET1587" s="4">
        <f t="shared" si="1194"/>
        <v>0</v>
      </c>
      <c r="EU1587" s="4">
        <f t="shared" si="1194"/>
        <v>0</v>
      </c>
      <c r="EV1587" s="4">
        <f t="shared" si="1194"/>
        <v>0</v>
      </c>
      <c r="EW1587" s="4"/>
      <c r="EX1587" s="4"/>
      <c r="EY1587" s="4"/>
      <c r="EZ1587" s="4"/>
      <c r="FA1587" s="4"/>
      <c r="FB1587" s="4"/>
      <c r="FC1587" s="4"/>
      <c r="FD1587" s="4"/>
      <c r="FE1587" s="4"/>
      <c r="FF1587" s="4"/>
      <c r="FG1587" s="4"/>
      <c r="FH1587" s="4"/>
      <c r="FI1587" s="4"/>
      <c r="FJ1587" s="4"/>
      <c r="FK1587" s="4"/>
      <c r="FL1587" s="4"/>
      <c r="FM1587" s="4"/>
      <c r="FN1587" s="4"/>
      <c r="FO1587" s="4"/>
      <c r="FP1587" s="4">
        <f>ROUND(SUMIF(AA1580:AA1585,"=88889103",FQ1580:FQ1585),2)</f>
        <v>0</v>
      </c>
      <c r="FQ1587" s="4">
        <f>ROUND(SUMIF(AA1580:AA1585,"=88889103",FR1580:FR1585),2)</f>
        <v>769887.07</v>
      </c>
      <c r="FR1587" s="4">
        <f>ROUND(SUMIF(AA1580:AA1585,"=88889103",GL1580:GL1585),2)</f>
        <v>0</v>
      </c>
      <c r="FS1587" s="4">
        <f>ROUND(SUMIF(AA1580:AA1585,"=88889103",GM1580:GM1585),2)</f>
        <v>769887.07</v>
      </c>
      <c r="FT1587" s="4">
        <f>ROUND(SUMIF(AA1580:AA1585,"=88889103",GN1580:GN1585),2)</f>
        <v>0</v>
      </c>
      <c r="FU1587" s="4">
        <f>ROUND(SUMIF(AA1580:AA1585,"=88889103",GO1580:GO1585),2)</f>
        <v>0</v>
      </c>
      <c r="FV1587" s="4">
        <f>ROUND(SUMIF(AA1580:AA1585,"=88889103",GP1580:GP1585),2)</f>
        <v>0</v>
      </c>
      <c r="FW1587" s="4">
        <f>DU1587-FP1587</f>
        <v>769887.07</v>
      </c>
      <c r="FX1587" s="4">
        <f>DU1587-FQ1587</f>
        <v>0</v>
      </c>
      <c r="FY1587" s="4">
        <f>FP1587-FR1587</f>
        <v>0</v>
      </c>
      <c r="FZ1587" s="4">
        <f>DU1587-FP1587-FQ1587+FR1587</f>
        <v>0</v>
      </c>
      <c r="GA1587" s="4">
        <f>FQ1587-FR1587</f>
        <v>769887.07</v>
      </c>
      <c r="GB1587" s="4">
        <f>ROUND(SUMIF(AA1580:AA1585,"=88889103",GX1580:GX1585),2)</f>
        <v>0</v>
      </c>
      <c r="GC1587" s="4">
        <f>ROUND(SUMIF(AA1580:AA1585,"=88889103",GY1580:GY1585),2)</f>
        <v>0</v>
      </c>
      <c r="GD1587" s="4">
        <f>ROUND(SUMIF(AA1580:AA1585,"=88889103",GZ1580:GZ1585),2)</f>
        <v>0</v>
      </c>
      <c r="GE1587" s="4">
        <f>ROUND(SUMIF(AA1580:AA1585,"=88889103",HD1580:HD1585),2)</f>
        <v>0</v>
      </c>
      <c r="GF1587" s="4"/>
      <c r="GG1587" s="4"/>
      <c r="GH1587" s="4"/>
      <c r="GI1587" s="4"/>
      <c r="GJ1587" s="4"/>
      <c r="GK1587" s="4"/>
      <c r="GL1587" s="4"/>
      <c r="GM1587" s="4"/>
      <c r="GN1587" s="4"/>
      <c r="GO1587" s="4"/>
      <c r="GP1587" s="4"/>
      <c r="GQ1587" s="4"/>
      <c r="GR1587" s="4"/>
      <c r="GS1587" s="4"/>
      <c r="GT1587" s="4"/>
      <c r="GU1587" s="4"/>
      <c r="GV1587" s="4"/>
      <c r="GW1587" s="4"/>
      <c r="GX1587" s="4">
        <v>0</v>
      </c>
    </row>
    <row r="1589" spans="1:245">
      <c r="A1589" s="5">
        <v>50</v>
      </c>
      <c r="B1589" s="5">
        <v>0</v>
      </c>
      <c r="C1589" s="5">
        <v>0</v>
      </c>
      <c r="D1589" s="5">
        <v>1</v>
      </c>
      <c r="E1589" s="5">
        <v>201</v>
      </c>
      <c r="F1589" s="5">
        <f>ROUND(Source!O1587,O1589)</f>
        <v>115598.66</v>
      </c>
      <c r="G1589" s="5" t="s">
        <v>195</v>
      </c>
      <c r="H1589" s="5" t="s">
        <v>196</v>
      </c>
      <c r="I1589" s="5"/>
      <c r="J1589" s="5"/>
      <c r="K1589" s="5">
        <v>201</v>
      </c>
      <c r="L1589" s="5">
        <v>1</v>
      </c>
      <c r="M1589" s="5">
        <v>3</v>
      </c>
      <c r="N1589" s="5" t="s">
        <v>3</v>
      </c>
      <c r="O1589" s="5">
        <v>2</v>
      </c>
      <c r="P1589" s="5">
        <f>ROUND(Source!DG1587,O1589)</f>
        <v>769887.07</v>
      </c>
      <c r="Q1589" s="5"/>
      <c r="R1589" s="5"/>
      <c r="S1589" s="5"/>
      <c r="T1589" s="5"/>
      <c r="U1589" s="5"/>
      <c r="V1589" s="5"/>
      <c r="W1589" s="5">
        <v>115598.66</v>
      </c>
      <c r="X1589" s="5">
        <v>1</v>
      </c>
      <c r="Y1589" s="5">
        <v>115598.66</v>
      </c>
      <c r="Z1589" s="5">
        <v>769887.07</v>
      </c>
      <c r="AA1589" s="5">
        <v>1</v>
      </c>
      <c r="AB1589" s="5">
        <v>769887.07</v>
      </c>
    </row>
    <row r="1590" spans="1:245">
      <c r="A1590" s="5">
        <v>50</v>
      </c>
      <c r="B1590" s="5">
        <v>0</v>
      </c>
      <c r="C1590" s="5">
        <v>0</v>
      </c>
      <c r="D1590" s="5">
        <v>1</v>
      </c>
      <c r="E1590" s="5">
        <v>202</v>
      </c>
      <c r="F1590" s="5">
        <f>ROUND(Source!P1587,O1590)</f>
        <v>115598.66</v>
      </c>
      <c r="G1590" s="5" t="s">
        <v>197</v>
      </c>
      <c r="H1590" s="5" t="s">
        <v>198</v>
      </c>
      <c r="I1590" s="5"/>
      <c r="J1590" s="5"/>
      <c r="K1590" s="5">
        <v>202</v>
      </c>
      <c r="L1590" s="5">
        <v>2</v>
      </c>
      <c r="M1590" s="5">
        <v>3</v>
      </c>
      <c r="N1590" s="5" t="s">
        <v>3</v>
      </c>
      <c r="O1590" s="5">
        <v>2</v>
      </c>
      <c r="P1590" s="5">
        <f>ROUND(Source!DH1587,O1590)</f>
        <v>769887.07</v>
      </c>
      <c r="Q1590" s="5"/>
      <c r="R1590" s="5"/>
      <c r="S1590" s="5"/>
      <c r="T1590" s="5"/>
      <c r="U1590" s="5"/>
      <c r="V1590" s="5"/>
      <c r="W1590" s="5">
        <v>115598.66</v>
      </c>
      <c r="X1590" s="5">
        <v>1</v>
      </c>
      <c r="Y1590" s="5">
        <v>115598.66</v>
      </c>
      <c r="Z1590" s="5">
        <v>769887.07</v>
      </c>
      <c r="AA1590" s="5">
        <v>1</v>
      </c>
      <c r="AB1590" s="5">
        <v>769887.07</v>
      </c>
    </row>
    <row r="1591" spans="1:245">
      <c r="A1591" s="5">
        <v>50</v>
      </c>
      <c r="B1591" s="5">
        <v>0</v>
      </c>
      <c r="C1591" s="5">
        <v>0</v>
      </c>
      <c r="D1591" s="5">
        <v>1</v>
      </c>
      <c r="E1591" s="5">
        <v>222</v>
      </c>
      <c r="F1591" s="5">
        <f>ROUND(Source!AO1587,O1591)</f>
        <v>0</v>
      </c>
      <c r="G1591" s="5" t="s">
        <v>199</v>
      </c>
      <c r="H1591" s="5" t="s">
        <v>200</v>
      </c>
      <c r="I1591" s="5"/>
      <c r="J1591" s="5"/>
      <c r="K1591" s="5">
        <v>222</v>
      </c>
      <c r="L1591" s="5">
        <v>3</v>
      </c>
      <c r="M1591" s="5">
        <v>3</v>
      </c>
      <c r="N1591" s="5" t="s">
        <v>3</v>
      </c>
      <c r="O1591" s="5">
        <v>2</v>
      </c>
      <c r="P1591" s="5">
        <f>ROUND(Source!EG1587,O1591)</f>
        <v>0</v>
      </c>
      <c r="Q1591" s="5"/>
      <c r="R1591" s="5"/>
      <c r="S1591" s="5"/>
      <c r="T1591" s="5"/>
      <c r="U1591" s="5"/>
      <c r="V1591" s="5"/>
      <c r="W1591" s="5">
        <v>0</v>
      </c>
      <c r="X1591" s="5">
        <v>1</v>
      </c>
      <c r="Y1591" s="5">
        <v>0</v>
      </c>
      <c r="Z1591" s="5">
        <v>0</v>
      </c>
      <c r="AA1591" s="5">
        <v>1</v>
      </c>
      <c r="AB1591" s="5">
        <v>0</v>
      </c>
    </row>
    <row r="1592" spans="1:245">
      <c r="A1592" s="5">
        <v>50</v>
      </c>
      <c r="B1592" s="5">
        <v>0</v>
      </c>
      <c r="C1592" s="5">
        <v>0</v>
      </c>
      <c r="D1592" s="5">
        <v>1</v>
      </c>
      <c r="E1592" s="5">
        <v>225</v>
      </c>
      <c r="F1592" s="5">
        <f>ROUND(Source!AV1587,O1592)</f>
        <v>115598.66</v>
      </c>
      <c r="G1592" s="5" t="s">
        <v>201</v>
      </c>
      <c r="H1592" s="5" t="s">
        <v>202</v>
      </c>
      <c r="I1592" s="5"/>
      <c r="J1592" s="5"/>
      <c r="K1592" s="5">
        <v>225</v>
      </c>
      <c r="L1592" s="5">
        <v>4</v>
      </c>
      <c r="M1592" s="5">
        <v>3</v>
      </c>
      <c r="N1592" s="5" t="s">
        <v>3</v>
      </c>
      <c r="O1592" s="5">
        <v>2</v>
      </c>
      <c r="P1592" s="5">
        <f>ROUND(Source!EN1587,O1592)</f>
        <v>769887.07</v>
      </c>
      <c r="Q1592" s="5"/>
      <c r="R1592" s="5"/>
      <c r="S1592" s="5"/>
      <c r="T1592" s="5"/>
      <c r="U1592" s="5"/>
      <c r="V1592" s="5"/>
      <c r="W1592" s="5">
        <v>115598.66</v>
      </c>
      <c r="X1592" s="5">
        <v>1</v>
      </c>
      <c r="Y1592" s="5">
        <v>115598.66</v>
      </c>
      <c r="Z1592" s="5">
        <v>769887.07</v>
      </c>
      <c r="AA1592" s="5">
        <v>1</v>
      </c>
      <c r="AB1592" s="5">
        <v>769887.07</v>
      </c>
    </row>
    <row r="1593" spans="1:245">
      <c r="A1593" s="5">
        <v>50</v>
      </c>
      <c r="B1593" s="5">
        <v>0</v>
      </c>
      <c r="C1593" s="5">
        <v>0</v>
      </c>
      <c r="D1593" s="5">
        <v>1</v>
      </c>
      <c r="E1593" s="5">
        <v>226</v>
      </c>
      <c r="F1593" s="5">
        <f>ROUND(Source!AW1587,O1593)</f>
        <v>0</v>
      </c>
      <c r="G1593" s="5" t="s">
        <v>203</v>
      </c>
      <c r="H1593" s="5" t="s">
        <v>204</v>
      </c>
      <c r="I1593" s="5"/>
      <c r="J1593" s="5"/>
      <c r="K1593" s="5">
        <v>226</v>
      </c>
      <c r="L1593" s="5">
        <v>5</v>
      </c>
      <c r="M1593" s="5">
        <v>3</v>
      </c>
      <c r="N1593" s="5" t="s">
        <v>3</v>
      </c>
      <c r="O1593" s="5">
        <v>2</v>
      </c>
      <c r="P1593" s="5">
        <f>ROUND(Source!EO1587,O1593)</f>
        <v>0</v>
      </c>
      <c r="Q1593" s="5"/>
      <c r="R1593" s="5"/>
      <c r="S1593" s="5"/>
      <c r="T1593" s="5"/>
      <c r="U1593" s="5"/>
      <c r="V1593" s="5"/>
      <c r="W1593" s="5">
        <v>0</v>
      </c>
      <c r="X1593" s="5">
        <v>1</v>
      </c>
      <c r="Y1593" s="5">
        <v>0</v>
      </c>
      <c r="Z1593" s="5">
        <v>0</v>
      </c>
      <c r="AA1593" s="5">
        <v>1</v>
      </c>
      <c r="AB1593" s="5">
        <v>0</v>
      </c>
    </row>
    <row r="1594" spans="1:245">
      <c r="A1594" s="5">
        <v>50</v>
      </c>
      <c r="B1594" s="5">
        <v>0</v>
      </c>
      <c r="C1594" s="5">
        <v>0</v>
      </c>
      <c r="D1594" s="5">
        <v>1</v>
      </c>
      <c r="E1594" s="5">
        <v>227</v>
      </c>
      <c r="F1594" s="5">
        <f>ROUND(Source!AX1587,O1594)</f>
        <v>0</v>
      </c>
      <c r="G1594" s="5" t="s">
        <v>205</v>
      </c>
      <c r="H1594" s="5" t="s">
        <v>206</v>
      </c>
      <c r="I1594" s="5"/>
      <c r="J1594" s="5"/>
      <c r="K1594" s="5">
        <v>227</v>
      </c>
      <c r="L1594" s="5">
        <v>6</v>
      </c>
      <c r="M1594" s="5">
        <v>3</v>
      </c>
      <c r="N1594" s="5" t="s">
        <v>3</v>
      </c>
      <c r="O1594" s="5">
        <v>2</v>
      </c>
      <c r="P1594" s="5">
        <f>ROUND(Source!EP1587,O1594)</f>
        <v>0</v>
      </c>
      <c r="Q1594" s="5"/>
      <c r="R1594" s="5"/>
      <c r="S1594" s="5"/>
      <c r="T1594" s="5"/>
      <c r="U1594" s="5"/>
      <c r="V1594" s="5"/>
      <c r="W1594" s="5">
        <v>0</v>
      </c>
      <c r="X1594" s="5">
        <v>1</v>
      </c>
      <c r="Y1594" s="5">
        <v>0</v>
      </c>
      <c r="Z1594" s="5">
        <v>0</v>
      </c>
      <c r="AA1594" s="5">
        <v>1</v>
      </c>
      <c r="AB1594" s="5">
        <v>0</v>
      </c>
    </row>
    <row r="1595" spans="1:245">
      <c r="A1595" s="5">
        <v>50</v>
      </c>
      <c r="B1595" s="5">
        <v>0</v>
      </c>
      <c r="C1595" s="5">
        <v>0</v>
      </c>
      <c r="D1595" s="5">
        <v>1</v>
      </c>
      <c r="E1595" s="5">
        <v>228</v>
      </c>
      <c r="F1595" s="5">
        <f>ROUND(Source!AY1587,O1595)</f>
        <v>0</v>
      </c>
      <c r="G1595" s="5" t="s">
        <v>207</v>
      </c>
      <c r="H1595" s="5" t="s">
        <v>208</v>
      </c>
      <c r="I1595" s="5"/>
      <c r="J1595" s="5"/>
      <c r="K1595" s="5">
        <v>228</v>
      </c>
      <c r="L1595" s="5">
        <v>7</v>
      </c>
      <c r="M1595" s="5">
        <v>3</v>
      </c>
      <c r="N1595" s="5" t="s">
        <v>3</v>
      </c>
      <c r="O1595" s="5">
        <v>2</v>
      </c>
      <c r="P1595" s="5">
        <f>ROUND(Source!EQ1587,O1595)</f>
        <v>0</v>
      </c>
      <c r="Q1595" s="5"/>
      <c r="R1595" s="5"/>
      <c r="S1595" s="5"/>
      <c r="T1595" s="5"/>
      <c r="U1595" s="5"/>
      <c r="V1595" s="5"/>
      <c r="W1595" s="5">
        <v>0</v>
      </c>
      <c r="X1595" s="5">
        <v>1</v>
      </c>
      <c r="Y1595" s="5">
        <v>0</v>
      </c>
      <c r="Z1595" s="5">
        <v>0</v>
      </c>
      <c r="AA1595" s="5">
        <v>1</v>
      </c>
      <c r="AB1595" s="5">
        <v>0</v>
      </c>
    </row>
    <row r="1596" spans="1:245">
      <c r="A1596" s="5">
        <v>50</v>
      </c>
      <c r="B1596" s="5">
        <v>0</v>
      </c>
      <c r="C1596" s="5">
        <v>0</v>
      </c>
      <c r="D1596" s="5">
        <v>1</v>
      </c>
      <c r="E1596" s="5">
        <v>216</v>
      </c>
      <c r="F1596" s="5">
        <f>ROUND(Source!AP1587,O1596)</f>
        <v>115598.66</v>
      </c>
      <c r="G1596" s="5" t="s">
        <v>209</v>
      </c>
      <c r="H1596" s="5" t="s">
        <v>210</v>
      </c>
      <c r="I1596" s="5"/>
      <c r="J1596" s="5"/>
      <c r="K1596" s="5">
        <v>216</v>
      </c>
      <c r="L1596" s="5">
        <v>8</v>
      </c>
      <c r="M1596" s="5">
        <v>3</v>
      </c>
      <c r="N1596" s="5" t="s">
        <v>3</v>
      </c>
      <c r="O1596" s="5">
        <v>2</v>
      </c>
      <c r="P1596" s="5">
        <f>ROUND(Source!EH1587,O1596)</f>
        <v>769887.07</v>
      </c>
      <c r="Q1596" s="5"/>
      <c r="R1596" s="5"/>
      <c r="S1596" s="5"/>
      <c r="T1596" s="5"/>
      <c r="U1596" s="5"/>
      <c r="V1596" s="5"/>
      <c r="W1596" s="5">
        <v>115598.66</v>
      </c>
      <c r="X1596" s="5">
        <v>1</v>
      </c>
      <c r="Y1596" s="5">
        <v>115598.66</v>
      </c>
      <c r="Z1596" s="5">
        <v>769887.07</v>
      </c>
      <c r="AA1596" s="5">
        <v>1</v>
      </c>
      <c r="AB1596" s="5">
        <v>769887.07</v>
      </c>
    </row>
    <row r="1597" spans="1:245">
      <c r="A1597" s="5">
        <v>50</v>
      </c>
      <c r="B1597" s="5">
        <v>0</v>
      </c>
      <c r="C1597" s="5">
        <v>0</v>
      </c>
      <c r="D1597" s="5">
        <v>1</v>
      </c>
      <c r="E1597" s="5">
        <v>223</v>
      </c>
      <c r="F1597" s="5">
        <f>ROUND(Source!AQ1587,O1597)</f>
        <v>0</v>
      </c>
      <c r="G1597" s="5" t="s">
        <v>211</v>
      </c>
      <c r="H1597" s="5" t="s">
        <v>212</v>
      </c>
      <c r="I1597" s="5"/>
      <c r="J1597" s="5"/>
      <c r="K1597" s="5">
        <v>223</v>
      </c>
      <c r="L1597" s="5">
        <v>9</v>
      </c>
      <c r="M1597" s="5">
        <v>3</v>
      </c>
      <c r="N1597" s="5" t="s">
        <v>3</v>
      </c>
      <c r="O1597" s="5">
        <v>2</v>
      </c>
      <c r="P1597" s="5">
        <f>ROUND(Source!EI1587,O1597)</f>
        <v>0</v>
      </c>
      <c r="Q1597" s="5"/>
      <c r="R1597" s="5"/>
      <c r="S1597" s="5"/>
      <c r="T1597" s="5"/>
      <c r="U1597" s="5"/>
      <c r="V1597" s="5"/>
      <c r="W1597" s="5">
        <v>0</v>
      </c>
      <c r="X1597" s="5">
        <v>1</v>
      </c>
      <c r="Y1597" s="5">
        <v>0</v>
      </c>
      <c r="Z1597" s="5">
        <v>0</v>
      </c>
      <c r="AA1597" s="5">
        <v>1</v>
      </c>
      <c r="AB1597" s="5">
        <v>0</v>
      </c>
    </row>
    <row r="1598" spans="1:245">
      <c r="A1598" s="5">
        <v>50</v>
      </c>
      <c r="B1598" s="5">
        <v>0</v>
      </c>
      <c r="C1598" s="5">
        <v>0</v>
      </c>
      <c r="D1598" s="5">
        <v>1</v>
      </c>
      <c r="E1598" s="5">
        <v>229</v>
      </c>
      <c r="F1598" s="5">
        <f>ROUND(Source!AZ1587,O1598)</f>
        <v>115598.66</v>
      </c>
      <c r="G1598" s="5" t="s">
        <v>213</v>
      </c>
      <c r="H1598" s="5" t="s">
        <v>214</v>
      </c>
      <c r="I1598" s="5"/>
      <c r="J1598" s="5"/>
      <c r="K1598" s="5">
        <v>229</v>
      </c>
      <c r="L1598" s="5">
        <v>10</v>
      </c>
      <c r="M1598" s="5">
        <v>3</v>
      </c>
      <c r="N1598" s="5" t="s">
        <v>3</v>
      </c>
      <c r="O1598" s="5">
        <v>2</v>
      </c>
      <c r="P1598" s="5">
        <f>ROUND(Source!ER1587,O1598)</f>
        <v>769887.07</v>
      </c>
      <c r="Q1598" s="5"/>
      <c r="R1598" s="5"/>
      <c r="S1598" s="5"/>
      <c r="T1598" s="5"/>
      <c r="U1598" s="5"/>
      <c r="V1598" s="5"/>
      <c r="W1598" s="5">
        <v>115598.66</v>
      </c>
      <c r="X1598" s="5">
        <v>1</v>
      </c>
      <c r="Y1598" s="5">
        <v>115598.66</v>
      </c>
      <c r="Z1598" s="5">
        <v>769887.07</v>
      </c>
      <c r="AA1598" s="5">
        <v>1</v>
      </c>
      <c r="AB1598" s="5">
        <v>769887.07</v>
      </c>
    </row>
    <row r="1599" spans="1:245">
      <c r="A1599" s="5">
        <v>50</v>
      </c>
      <c r="B1599" s="5">
        <v>0</v>
      </c>
      <c r="C1599" s="5">
        <v>0</v>
      </c>
      <c r="D1599" s="5">
        <v>1</v>
      </c>
      <c r="E1599" s="5">
        <v>203</v>
      </c>
      <c r="F1599" s="5">
        <f>ROUND(Source!Q1587,O1599)</f>
        <v>0</v>
      </c>
      <c r="G1599" s="5" t="s">
        <v>215</v>
      </c>
      <c r="H1599" s="5" t="s">
        <v>216</v>
      </c>
      <c r="I1599" s="5"/>
      <c r="J1599" s="5"/>
      <c r="K1599" s="5">
        <v>203</v>
      </c>
      <c r="L1599" s="5">
        <v>11</v>
      </c>
      <c r="M1599" s="5">
        <v>3</v>
      </c>
      <c r="N1599" s="5" t="s">
        <v>3</v>
      </c>
      <c r="O1599" s="5">
        <v>2</v>
      </c>
      <c r="P1599" s="5">
        <f>ROUND(Source!DI1587,O1599)</f>
        <v>0</v>
      </c>
      <c r="Q1599" s="5"/>
      <c r="R1599" s="5"/>
      <c r="S1599" s="5"/>
      <c r="T1599" s="5"/>
      <c r="U1599" s="5"/>
      <c r="V1599" s="5"/>
      <c r="W1599" s="5">
        <v>0</v>
      </c>
      <c r="X1599" s="5">
        <v>1</v>
      </c>
      <c r="Y1599" s="5">
        <v>0</v>
      </c>
      <c r="Z1599" s="5">
        <v>0</v>
      </c>
      <c r="AA1599" s="5">
        <v>1</v>
      </c>
      <c r="AB1599" s="5">
        <v>0</v>
      </c>
    </row>
    <row r="1600" spans="1:245">
      <c r="A1600" s="5">
        <v>50</v>
      </c>
      <c r="B1600" s="5">
        <v>0</v>
      </c>
      <c r="C1600" s="5">
        <v>0</v>
      </c>
      <c r="D1600" s="5">
        <v>1</v>
      </c>
      <c r="E1600" s="5">
        <v>231</v>
      </c>
      <c r="F1600" s="5">
        <f>ROUND(Source!BB1587,O1600)</f>
        <v>0</v>
      </c>
      <c r="G1600" s="5" t="s">
        <v>217</v>
      </c>
      <c r="H1600" s="5" t="s">
        <v>218</v>
      </c>
      <c r="I1600" s="5"/>
      <c r="J1600" s="5"/>
      <c r="K1600" s="5">
        <v>231</v>
      </c>
      <c r="L1600" s="5">
        <v>12</v>
      </c>
      <c r="M1600" s="5">
        <v>3</v>
      </c>
      <c r="N1600" s="5" t="s">
        <v>3</v>
      </c>
      <c r="O1600" s="5">
        <v>2</v>
      </c>
      <c r="P1600" s="5">
        <f>ROUND(Source!ET1587,O1600)</f>
        <v>0</v>
      </c>
      <c r="Q1600" s="5"/>
      <c r="R1600" s="5"/>
      <c r="S1600" s="5"/>
      <c r="T1600" s="5"/>
      <c r="U1600" s="5"/>
      <c r="V1600" s="5"/>
      <c r="W1600" s="5">
        <v>0</v>
      </c>
      <c r="X1600" s="5">
        <v>1</v>
      </c>
      <c r="Y1600" s="5">
        <v>0</v>
      </c>
      <c r="Z1600" s="5">
        <v>0</v>
      </c>
      <c r="AA1600" s="5">
        <v>1</v>
      </c>
      <c r="AB1600" s="5">
        <v>0</v>
      </c>
    </row>
    <row r="1601" spans="1:28">
      <c r="A1601" s="5">
        <v>50</v>
      </c>
      <c r="B1601" s="5">
        <v>0</v>
      </c>
      <c r="C1601" s="5">
        <v>0</v>
      </c>
      <c r="D1601" s="5">
        <v>1</v>
      </c>
      <c r="E1601" s="5">
        <v>204</v>
      </c>
      <c r="F1601" s="5">
        <f>ROUND(Source!R1587,O1601)</f>
        <v>0</v>
      </c>
      <c r="G1601" s="5" t="s">
        <v>219</v>
      </c>
      <c r="H1601" s="5" t="s">
        <v>220</v>
      </c>
      <c r="I1601" s="5"/>
      <c r="J1601" s="5"/>
      <c r="K1601" s="5">
        <v>204</v>
      </c>
      <c r="L1601" s="5">
        <v>13</v>
      </c>
      <c r="M1601" s="5">
        <v>3</v>
      </c>
      <c r="N1601" s="5" t="s">
        <v>3</v>
      </c>
      <c r="O1601" s="5">
        <v>2</v>
      </c>
      <c r="P1601" s="5">
        <f>ROUND(Source!DJ1587,O1601)</f>
        <v>0</v>
      </c>
      <c r="Q1601" s="5"/>
      <c r="R1601" s="5"/>
      <c r="S1601" s="5"/>
      <c r="T1601" s="5"/>
      <c r="U1601" s="5"/>
      <c r="V1601" s="5"/>
      <c r="W1601" s="5">
        <v>0</v>
      </c>
      <c r="X1601" s="5">
        <v>1</v>
      </c>
      <c r="Y1601" s="5">
        <v>0</v>
      </c>
      <c r="Z1601" s="5">
        <v>0</v>
      </c>
      <c r="AA1601" s="5">
        <v>1</v>
      </c>
      <c r="AB1601" s="5">
        <v>0</v>
      </c>
    </row>
    <row r="1602" spans="1:28">
      <c r="A1602" s="5">
        <v>50</v>
      </c>
      <c r="B1602" s="5">
        <v>0</v>
      </c>
      <c r="C1602" s="5">
        <v>0</v>
      </c>
      <c r="D1602" s="5">
        <v>1</v>
      </c>
      <c r="E1602" s="5">
        <v>205</v>
      </c>
      <c r="F1602" s="5">
        <f>ROUND(Source!S1587,O1602)</f>
        <v>0</v>
      </c>
      <c r="G1602" s="5" t="s">
        <v>221</v>
      </c>
      <c r="H1602" s="5" t="s">
        <v>222</v>
      </c>
      <c r="I1602" s="5"/>
      <c r="J1602" s="5"/>
      <c r="K1602" s="5">
        <v>205</v>
      </c>
      <c r="L1602" s="5">
        <v>14</v>
      </c>
      <c r="M1602" s="5">
        <v>3</v>
      </c>
      <c r="N1602" s="5" t="s">
        <v>3</v>
      </c>
      <c r="O1602" s="5">
        <v>2</v>
      </c>
      <c r="P1602" s="5">
        <f>ROUND(Source!DK1587,O1602)</f>
        <v>0</v>
      </c>
      <c r="Q1602" s="5"/>
      <c r="R1602" s="5"/>
      <c r="S1602" s="5"/>
      <c r="T1602" s="5"/>
      <c r="U1602" s="5"/>
      <c r="V1602" s="5"/>
      <c r="W1602" s="5">
        <v>0</v>
      </c>
      <c r="X1602" s="5">
        <v>1</v>
      </c>
      <c r="Y1602" s="5">
        <v>0</v>
      </c>
      <c r="Z1602" s="5">
        <v>0</v>
      </c>
      <c r="AA1602" s="5">
        <v>1</v>
      </c>
      <c r="AB1602" s="5">
        <v>0</v>
      </c>
    </row>
    <row r="1603" spans="1:28">
      <c r="A1603" s="5">
        <v>50</v>
      </c>
      <c r="B1603" s="5">
        <v>0</v>
      </c>
      <c r="C1603" s="5">
        <v>0</v>
      </c>
      <c r="D1603" s="5">
        <v>1</v>
      </c>
      <c r="E1603" s="5">
        <v>232</v>
      </c>
      <c r="F1603" s="5">
        <f>ROUND(Source!BC1587,O1603)</f>
        <v>0</v>
      </c>
      <c r="G1603" s="5" t="s">
        <v>223</v>
      </c>
      <c r="H1603" s="5" t="s">
        <v>224</v>
      </c>
      <c r="I1603" s="5"/>
      <c r="J1603" s="5"/>
      <c r="K1603" s="5">
        <v>232</v>
      </c>
      <c r="L1603" s="5">
        <v>15</v>
      </c>
      <c r="M1603" s="5">
        <v>3</v>
      </c>
      <c r="N1603" s="5" t="s">
        <v>3</v>
      </c>
      <c r="O1603" s="5">
        <v>2</v>
      </c>
      <c r="P1603" s="5">
        <f>ROUND(Source!EU1587,O1603)</f>
        <v>0</v>
      </c>
      <c r="Q1603" s="5"/>
      <c r="R1603" s="5"/>
      <c r="S1603" s="5"/>
      <c r="T1603" s="5"/>
      <c r="U1603" s="5"/>
      <c r="V1603" s="5"/>
      <c r="W1603" s="5">
        <v>0</v>
      </c>
      <c r="X1603" s="5">
        <v>1</v>
      </c>
      <c r="Y1603" s="5">
        <v>0</v>
      </c>
      <c r="Z1603" s="5">
        <v>0</v>
      </c>
      <c r="AA1603" s="5">
        <v>1</v>
      </c>
      <c r="AB1603" s="5">
        <v>0</v>
      </c>
    </row>
    <row r="1604" spans="1:28">
      <c r="A1604" s="5">
        <v>50</v>
      </c>
      <c r="B1604" s="5">
        <v>0</v>
      </c>
      <c r="C1604" s="5">
        <v>0</v>
      </c>
      <c r="D1604" s="5">
        <v>1</v>
      </c>
      <c r="E1604" s="5">
        <v>214</v>
      </c>
      <c r="F1604" s="5">
        <f>ROUND(Source!AS1587,O1604)</f>
        <v>0</v>
      </c>
      <c r="G1604" s="5" t="s">
        <v>225</v>
      </c>
      <c r="H1604" s="5" t="s">
        <v>226</v>
      </c>
      <c r="I1604" s="5"/>
      <c r="J1604" s="5"/>
      <c r="K1604" s="5">
        <v>214</v>
      </c>
      <c r="L1604" s="5">
        <v>16</v>
      </c>
      <c r="M1604" s="5">
        <v>3</v>
      </c>
      <c r="N1604" s="5" t="s">
        <v>3</v>
      </c>
      <c r="O1604" s="5">
        <v>2</v>
      </c>
      <c r="P1604" s="5">
        <f>ROUND(Source!EK1587,O1604)</f>
        <v>0</v>
      </c>
      <c r="Q1604" s="5"/>
      <c r="R1604" s="5"/>
      <c r="S1604" s="5"/>
      <c r="T1604" s="5"/>
      <c r="U1604" s="5"/>
      <c r="V1604" s="5"/>
      <c r="W1604" s="5">
        <v>0</v>
      </c>
      <c r="X1604" s="5">
        <v>1</v>
      </c>
      <c r="Y1604" s="5">
        <v>0</v>
      </c>
      <c r="Z1604" s="5">
        <v>0</v>
      </c>
      <c r="AA1604" s="5">
        <v>1</v>
      </c>
      <c r="AB1604" s="5">
        <v>0</v>
      </c>
    </row>
    <row r="1605" spans="1:28">
      <c r="A1605" s="5">
        <v>50</v>
      </c>
      <c r="B1605" s="5">
        <v>0</v>
      </c>
      <c r="C1605" s="5">
        <v>0</v>
      </c>
      <c r="D1605" s="5">
        <v>1</v>
      </c>
      <c r="E1605" s="5">
        <v>215</v>
      </c>
      <c r="F1605" s="5">
        <f>ROUND(Source!AT1587,O1605)</f>
        <v>0</v>
      </c>
      <c r="G1605" s="5" t="s">
        <v>227</v>
      </c>
      <c r="H1605" s="5" t="s">
        <v>228</v>
      </c>
      <c r="I1605" s="5"/>
      <c r="J1605" s="5"/>
      <c r="K1605" s="5">
        <v>215</v>
      </c>
      <c r="L1605" s="5">
        <v>17</v>
      </c>
      <c r="M1605" s="5">
        <v>3</v>
      </c>
      <c r="N1605" s="5" t="s">
        <v>3</v>
      </c>
      <c r="O1605" s="5">
        <v>2</v>
      </c>
      <c r="P1605" s="5">
        <f>ROUND(Source!EL1587,O1605)</f>
        <v>0</v>
      </c>
      <c r="Q1605" s="5"/>
      <c r="R1605" s="5"/>
      <c r="S1605" s="5"/>
      <c r="T1605" s="5"/>
      <c r="U1605" s="5"/>
      <c r="V1605" s="5"/>
      <c r="W1605" s="5">
        <v>0</v>
      </c>
      <c r="X1605" s="5">
        <v>1</v>
      </c>
      <c r="Y1605" s="5">
        <v>0</v>
      </c>
      <c r="Z1605" s="5">
        <v>0</v>
      </c>
      <c r="AA1605" s="5">
        <v>1</v>
      </c>
      <c r="AB1605" s="5">
        <v>0</v>
      </c>
    </row>
    <row r="1606" spans="1:28">
      <c r="A1606" s="5">
        <v>50</v>
      </c>
      <c r="B1606" s="5">
        <v>0</v>
      </c>
      <c r="C1606" s="5">
        <v>0</v>
      </c>
      <c r="D1606" s="5">
        <v>1</v>
      </c>
      <c r="E1606" s="5">
        <v>217</v>
      </c>
      <c r="F1606" s="5">
        <f>ROUND(Source!AU1587,O1606)</f>
        <v>0</v>
      </c>
      <c r="G1606" s="5" t="s">
        <v>229</v>
      </c>
      <c r="H1606" s="5" t="s">
        <v>230</v>
      </c>
      <c r="I1606" s="5"/>
      <c r="J1606" s="5"/>
      <c r="K1606" s="5">
        <v>217</v>
      </c>
      <c r="L1606" s="5">
        <v>18</v>
      </c>
      <c r="M1606" s="5">
        <v>3</v>
      </c>
      <c r="N1606" s="5" t="s">
        <v>3</v>
      </c>
      <c r="O1606" s="5">
        <v>2</v>
      </c>
      <c r="P1606" s="5">
        <f>ROUND(Source!EM1587,O1606)</f>
        <v>0</v>
      </c>
      <c r="Q1606" s="5"/>
      <c r="R1606" s="5"/>
      <c r="S1606" s="5"/>
      <c r="T1606" s="5"/>
      <c r="U1606" s="5"/>
      <c r="V1606" s="5"/>
      <c r="W1606" s="5">
        <v>0</v>
      </c>
      <c r="X1606" s="5">
        <v>1</v>
      </c>
      <c r="Y1606" s="5">
        <v>0</v>
      </c>
      <c r="Z1606" s="5">
        <v>0</v>
      </c>
      <c r="AA1606" s="5">
        <v>1</v>
      </c>
      <c r="AB1606" s="5">
        <v>0</v>
      </c>
    </row>
    <row r="1607" spans="1:28">
      <c r="A1607" s="5">
        <v>50</v>
      </c>
      <c r="B1607" s="5">
        <v>0</v>
      </c>
      <c r="C1607" s="5">
        <v>0</v>
      </c>
      <c r="D1607" s="5">
        <v>1</v>
      </c>
      <c r="E1607" s="5">
        <v>230</v>
      </c>
      <c r="F1607" s="5">
        <f>ROUND(Source!BA1587,O1607)</f>
        <v>0</v>
      </c>
      <c r="G1607" s="5" t="s">
        <v>231</v>
      </c>
      <c r="H1607" s="5" t="s">
        <v>232</v>
      </c>
      <c r="I1607" s="5"/>
      <c r="J1607" s="5"/>
      <c r="K1607" s="5">
        <v>230</v>
      </c>
      <c r="L1607" s="5">
        <v>19</v>
      </c>
      <c r="M1607" s="5">
        <v>3</v>
      </c>
      <c r="N1607" s="5" t="s">
        <v>3</v>
      </c>
      <c r="O1607" s="5">
        <v>2</v>
      </c>
      <c r="P1607" s="5">
        <f>ROUND(Source!ES1587,O1607)</f>
        <v>0</v>
      </c>
      <c r="Q1607" s="5"/>
      <c r="R1607" s="5"/>
      <c r="S1607" s="5"/>
      <c r="T1607" s="5"/>
      <c r="U1607" s="5"/>
      <c r="V1607" s="5"/>
      <c r="W1607" s="5">
        <v>0</v>
      </c>
      <c r="X1607" s="5">
        <v>1</v>
      </c>
      <c r="Y1607" s="5">
        <v>0</v>
      </c>
      <c r="Z1607" s="5">
        <v>0</v>
      </c>
      <c r="AA1607" s="5">
        <v>1</v>
      </c>
      <c r="AB1607" s="5">
        <v>0</v>
      </c>
    </row>
    <row r="1608" spans="1:28">
      <c r="A1608" s="5">
        <v>50</v>
      </c>
      <c r="B1608" s="5">
        <v>0</v>
      </c>
      <c r="C1608" s="5">
        <v>0</v>
      </c>
      <c r="D1608" s="5">
        <v>1</v>
      </c>
      <c r="E1608" s="5">
        <v>206</v>
      </c>
      <c r="F1608" s="5">
        <f>ROUND(Source!T1587,O1608)</f>
        <v>0</v>
      </c>
      <c r="G1608" s="5" t="s">
        <v>233</v>
      </c>
      <c r="H1608" s="5" t="s">
        <v>234</v>
      </c>
      <c r="I1608" s="5"/>
      <c r="J1608" s="5"/>
      <c r="K1608" s="5">
        <v>206</v>
      </c>
      <c r="L1608" s="5">
        <v>20</v>
      </c>
      <c r="M1608" s="5">
        <v>3</v>
      </c>
      <c r="N1608" s="5" t="s">
        <v>3</v>
      </c>
      <c r="O1608" s="5">
        <v>2</v>
      </c>
      <c r="P1608" s="5">
        <f>ROUND(Source!DL1587,O1608)</f>
        <v>0</v>
      </c>
      <c r="Q1608" s="5"/>
      <c r="R1608" s="5"/>
      <c r="S1608" s="5"/>
      <c r="T1608" s="5"/>
      <c r="U1608" s="5"/>
      <c r="V1608" s="5"/>
      <c r="W1608" s="5">
        <v>0</v>
      </c>
      <c r="X1608" s="5">
        <v>1</v>
      </c>
      <c r="Y1608" s="5">
        <v>0</v>
      </c>
      <c r="Z1608" s="5">
        <v>0</v>
      </c>
      <c r="AA1608" s="5">
        <v>1</v>
      </c>
      <c r="AB1608" s="5">
        <v>0</v>
      </c>
    </row>
    <row r="1609" spans="1:28">
      <c r="A1609" s="5">
        <v>50</v>
      </c>
      <c r="B1609" s="5">
        <v>0</v>
      </c>
      <c r="C1609" s="5">
        <v>0</v>
      </c>
      <c r="D1609" s="5">
        <v>1</v>
      </c>
      <c r="E1609" s="5">
        <v>207</v>
      </c>
      <c r="F1609" s="5">
        <f>Source!U1587</f>
        <v>0</v>
      </c>
      <c r="G1609" s="5" t="s">
        <v>235</v>
      </c>
      <c r="H1609" s="5" t="s">
        <v>236</v>
      </c>
      <c r="I1609" s="5"/>
      <c r="J1609" s="5"/>
      <c r="K1609" s="5">
        <v>207</v>
      </c>
      <c r="L1609" s="5">
        <v>21</v>
      </c>
      <c r="M1609" s="5">
        <v>3</v>
      </c>
      <c r="N1609" s="5" t="s">
        <v>3</v>
      </c>
      <c r="O1609" s="5">
        <v>-1</v>
      </c>
      <c r="P1609" s="5">
        <f>Source!DM1587</f>
        <v>0</v>
      </c>
      <c r="Q1609" s="5"/>
      <c r="R1609" s="5"/>
      <c r="S1609" s="5"/>
      <c r="T1609" s="5"/>
      <c r="U1609" s="5"/>
      <c r="V1609" s="5"/>
      <c r="W1609" s="5">
        <v>0</v>
      </c>
      <c r="X1609" s="5">
        <v>1</v>
      </c>
      <c r="Y1609" s="5">
        <v>0</v>
      </c>
      <c r="Z1609" s="5">
        <v>0</v>
      </c>
      <c r="AA1609" s="5">
        <v>1</v>
      </c>
      <c r="AB1609" s="5">
        <v>0</v>
      </c>
    </row>
    <row r="1610" spans="1:28">
      <c r="A1610" s="5">
        <v>50</v>
      </c>
      <c r="B1610" s="5">
        <v>0</v>
      </c>
      <c r="C1610" s="5">
        <v>0</v>
      </c>
      <c r="D1610" s="5">
        <v>1</v>
      </c>
      <c r="E1610" s="5">
        <v>208</v>
      </c>
      <c r="F1610" s="5">
        <f>Source!V1587</f>
        <v>0</v>
      </c>
      <c r="G1610" s="5" t="s">
        <v>237</v>
      </c>
      <c r="H1610" s="5" t="s">
        <v>238</v>
      </c>
      <c r="I1610" s="5"/>
      <c r="J1610" s="5"/>
      <c r="K1610" s="5">
        <v>208</v>
      </c>
      <c r="L1610" s="5">
        <v>22</v>
      </c>
      <c r="M1610" s="5">
        <v>3</v>
      </c>
      <c r="N1610" s="5" t="s">
        <v>3</v>
      </c>
      <c r="O1610" s="5">
        <v>-1</v>
      </c>
      <c r="P1610" s="5">
        <f>Source!DN1587</f>
        <v>0</v>
      </c>
      <c r="Q1610" s="5"/>
      <c r="R1610" s="5"/>
      <c r="S1610" s="5"/>
      <c r="T1610" s="5"/>
      <c r="U1610" s="5"/>
      <c r="V1610" s="5"/>
      <c r="W1610" s="5">
        <v>0</v>
      </c>
      <c r="X1610" s="5">
        <v>1</v>
      </c>
      <c r="Y1610" s="5">
        <v>0</v>
      </c>
      <c r="Z1610" s="5">
        <v>0</v>
      </c>
      <c r="AA1610" s="5">
        <v>1</v>
      </c>
      <c r="AB1610" s="5">
        <v>0</v>
      </c>
    </row>
    <row r="1611" spans="1:28">
      <c r="A1611" s="5">
        <v>50</v>
      </c>
      <c r="B1611" s="5">
        <v>0</v>
      </c>
      <c r="C1611" s="5">
        <v>0</v>
      </c>
      <c r="D1611" s="5">
        <v>1</v>
      </c>
      <c r="E1611" s="5">
        <v>209</v>
      </c>
      <c r="F1611" s="5">
        <f>ROUND(Source!W1587,O1611)</f>
        <v>0</v>
      </c>
      <c r="G1611" s="5" t="s">
        <v>239</v>
      </c>
      <c r="H1611" s="5" t="s">
        <v>240</v>
      </c>
      <c r="I1611" s="5"/>
      <c r="J1611" s="5"/>
      <c r="K1611" s="5">
        <v>209</v>
      </c>
      <c r="L1611" s="5">
        <v>23</v>
      </c>
      <c r="M1611" s="5">
        <v>3</v>
      </c>
      <c r="N1611" s="5" t="s">
        <v>3</v>
      </c>
      <c r="O1611" s="5">
        <v>2</v>
      </c>
      <c r="P1611" s="5">
        <f>ROUND(Source!DO1587,O1611)</f>
        <v>0</v>
      </c>
      <c r="Q1611" s="5"/>
      <c r="R1611" s="5"/>
      <c r="S1611" s="5"/>
      <c r="T1611" s="5"/>
      <c r="U1611" s="5"/>
      <c r="V1611" s="5"/>
      <c r="W1611" s="5">
        <v>0</v>
      </c>
      <c r="X1611" s="5">
        <v>1</v>
      </c>
      <c r="Y1611" s="5">
        <v>0</v>
      </c>
      <c r="Z1611" s="5">
        <v>0</v>
      </c>
      <c r="AA1611" s="5">
        <v>1</v>
      </c>
      <c r="AB1611" s="5">
        <v>0</v>
      </c>
    </row>
    <row r="1612" spans="1:28">
      <c r="A1612" s="5">
        <v>50</v>
      </c>
      <c r="B1612" s="5">
        <v>0</v>
      </c>
      <c r="C1612" s="5">
        <v>0</v>
      </c>
      <c r="D1612" s="5">
        <v>1</v>
      </c>
      <c r="E1612" s="5">
        <v>233</v>
      </c>
      <c r="F1612" s="5">
        <f>ROUND(Source!BD1587,O1612)</f>
        <v>0</v>
      </c>
      <c r="G1612" s="5" t="s">
        <v>241</v>
      </c>
      <c r="H1612" s="5" t="s">
        <v>242</v>
      </c>
      <c r="I1612" s="5"/>
      <c r="J1612" s="5"/>
      <c r="K1612" s="5">
        <v>233</v>
      </c>
      <c r="L1612" s="5">
        <v>24</v>
      </c>
      <c r="M1612" s="5">
        <v>3</v>
      </c>
      <c r="N1612" s="5" t="s">
        <v>3</v>
      </c>
      <c r="O1612" s="5">
        <v>2</v>
      </c>
      <c r="P1612" s="5">
        <f>ROUND(Source!EV1587,O1612)</f>
        <v>0</v>
      </c>
      <c r="Q1612" s="5"/>
      <c r="R1612" s="5"/>
      <c r="S1612" s="5"/>
      <c r="T1612" s="5"/>
      <c r="U1612" s="5"/>
      <c r="V1612" s="5"/>
      <c r="W1612" s="5">
        <v>0</v>
      </c>
      <c r="X1612" s="5">
        <v>1</v>
      </c>
      <c r="Y1612" s="5">
        <v>0</v>
      </c>
      <c r="Z1612" s="5">
        <v>0</v>
      </c>
      <c r="AA1612" s="5">
        <v>1</v>
      </c>
      <c r="AB1612" s="5">
        <v>0</v>
      </c>
    </row>
    <row r="1613" spans="1:28">
      <c r="A1613" s="5">
        <v>50</v>
      </c>
      <c r="B1613" s="5">
        <v>0</v>
      </c>
      <c r="C1613" s="5">
        <v>0</v>
      </c>
      <c r="D1613" s="5">
        <v>1</v>
      </c>
      <c r="E1613" s="5">
        <v>210</v>
      </c>
      <c r="F1613" s="5">
        <f>ROUND(Source!X1587,O1613)</f>
        <v>0</v>
      </c>
      <c r="G1613" s="5" t="s">
        <v>243</v>
      </c>
      <c r="H1613" s="5" t="s">
        <v>244</v>
      </c>
      <c r="I1613" s="5"/>
      <c r="J1613" s="5"/>
      <c r="K1613" s="5">
        <v>210</v>
      </c>
      <c r="L1613" s="5">
        <v>25</v>
      </c>
      <c r="M1613" s="5">
        <v>3</v>
      </c>
      <c r="N1613" s="5" t="s">
        <v>3</v>
      </c>
      <c r="O1613" s="5">
        <v>2</v>
      </c>
      <c r="P1613" s="5">
        <f>ROUND(Source!DP1587,O1613)</f>
        <v>0</v>
      </c>
      <c r="Q1613" s="5"/>
      <c r="R1613" s="5"/>
      <c r="S1613" s="5"/>
      <c r="T1613" s="5"/>
      <c r="U1613" s="5"/>
      <c r="V1613" s="5"/>
      <c r="W1613" s="5">
        <v>0</v>
      </c>
      <c r="X1613" s="5">
        <v>1</v>
      </c>
      <c r="Y1613" s="5">
        <v>0</v>
      </c>
      <c r="Z1613" s="5">
        <v>0</v>
      </c>
      <c r="AA1613" s="5">
        <v>1</v>
      </c>
      <c r="AB1613" s="5">
        <v>0</v>
      </c>
    </row>
    <row r="1614" spans="1:28">
      <c r="A1614" s="5">
        <v>50</v>
      </c>
      <c r="B1614" s="5">
        <v>0</v>
      </c>
      <c r="C1614" s="5">
        <v>0</v>
      </c>
      <c r="D1614" s="5">
        <v>1</v>
      </c>
      <c r="E1614" s="5">
        <v>211</v>
      </c>
      <c r="F1614" s="5">
        <f>ROUND(Source!Y1587,O1614)</f>
        <v>0</v>
      </c>
      <c r="G1614" s="5" t="s">
        <v>245</v>
      </c>
      <c r="H1614" s="5" t="s">
        <v>246</v>
      </c>
      <c r="I1614" s="5"/>
      <c r="J1614" s="5"/>
      <c r="K1614" s="5">
        <v>211</v>
      </c>
      <c r="L1614" s="5">
        <v>26</v>
      </c>
      <c r="M1614" s="5">
        <v>3</v>
      </c>
      <c r="N1614" s="5" t="s">
        <v>3</v>
      </c>
      <c r="O1614" s="5">
        <v>2</v>
      </c>
      <c r="P1614" s="5">
        <f>ROUND(Source!DQ1587,O1614)</f>
        <v>0</v>
      </c>
      <c r="Q1614" s="5"/>
      <c r="R1614" s="5"/>
      <c r="S1614" s="5"/>
      <c r="T1614" s="5"/>
      <c r="U1614" s="5"/>
      <c r="V1614" s="5"/>
      <c r="W1614" s="5">
        <v>0</v>
      </c>
      <c r="X1614" s="5">
        <v>1</v>
      </c>
      <c r="Y1614" s="5">
        <v>0</v>
      </c>
      <c r="Z1614" s="5">
        <v>0</v>
      </c>
      <c r="AA1614" s="5">
        <v>1</v>
      </c>
      <c r="AB1614" s="5">
        <v>0</v>
      </c>
    </row>
    <row r="1615" spans="1:28">
      <c r="A1615" s="5">
        <v>50</v>
      </c>
      <c r="B1615" s="5">
        <v>0</v>
      </c>
      <c r="C1615" s="5">
        <v>0</v>
      </c>
      <c r="D1615" s="5">
        <v>1</v>
      </c>
      <c r="E1615" s="5">
        <v>224</v>
      </c>
      <c r="F1615" s="5">
        <f>ROUND(Source!AR1587,O1615)</f>
        <v>115598.66</v>
      </c>
      <c r="G1615" s="5" t="s">
        <v>247</v>
      </c>
      <c r="H1615" s="5" t="s">
        <v>248</v>
      </c>
      <c r="I1615" s="5"/>
      <c r="J1615" s="5"/>
      <c r="K1615" s="5">
        <v>224</v>
      </c>
      <c r="L1615" s="5">
        <v>27</v>
      </c>
      <c r="M1615" s="5">
        <v>3</v>
      </c>
      <c r="N1615" s="5" t="s">
        <v>3</v>
      </c>
      <c r="O1615" s="5">
        <v>2</v>
      </c>
      <c r="P1615" s="5">
        <f>ROUND(Source!EJ1587,O1615)</f>
        <v>769887.07</v>
      </c>
      <c r="Q1615" s="5"/>
      <c r="R1615" s="5"/>
      <c r="S1615" s="5"/>
      <c r="T1615" s="5"/>
      <c r="U1615" s="5"/>
      <c r="V1615" s="5"/>
      <c r="W1615" s="5">
        <v>115598.66</v>
      </c>
      <c r="X1615" s="5">
        <v>1</v>
      </c>
      <c r="Y1615" s="5">
        <v>115598.66</v>
      </c>
      <c r="Z1615" s="5">
        <v>769887.07</v>
      </c>
      <c r="AA1615" s="5">
        <v>1</v>
      </c>
      <c r="AB1615" s="5">
        <v>769887.07</v>
      </c>
    </row>
    <row r="1617" spans="1:255">
      <c r="A1617" s="1">
        <v>4</v>
      </c>
      <c r="B1617" s="1">
        <v>1</v>
      </c>
      <c r="C1617" s="1"/>
      <c r="D1617" s="1">
        <f>ROW(A1646)</f>
        <v>1646</v>
      </c>
      <c r="E1617" s="1"/>
      <c r="F1617" s="1" t="s">
        <v>25</v>
      </c>
      <c r="G1617" s="1" t="s">
        <v>314</v>
      </c>
      <c r="H1617" s="1" t="s">
        <v>3</v>
      </c>
      <c r="I1617" s="1">
        <v>0</v>
      </c>
      <c r="J1617" s="1"/>
      <c r="K1617" s="1">
        <v>0</v>
      </c>
      <c r="L1617" s="1"/>
      <c r="M1617" s="1" t="s">
        <v>3</v>
      </c>
      <c r="N1617" s="1"/>
      <c r="O1617" s="1"/>
      <c r="P1617" s="1"/>
      <c r="Q1617" s="1"/>
      <c r="R1617" s="1"/>
      <c r="S1617" s="1">
        <v>0</v>
      </c>
      <c r="T1617" s="1">
        <v>0</v>
      </c>
      <c r="U1617" s="1" t="s">
        <v>3</v>
      </c>
      <c r="V1617" s="1">
        <v>0</v>
      </c>
      <c r="W1617" s="1"/>
      <c r="X1617" s="1"/>
      <c r="Y1617" s="1"/>
      <c r="Z1617" s="1"/>
      <c r="AA1617" s="1"/>
      <c r="AB1617" s="1" t="s">
        <v>3</v>
      </c>
      <c r="AC1617" s="1" t="s">
        <v>3</v>
      </c>
      <c r="AD1617" s="1" t="s">
        <v>3</v>
      </c>
      <c r="AE1617" s="1" t="s">
        <v>3</v>
      </c>
      <c r="AF1617" s="1" t="s">
        <v>3</v>
      </c>
      <c r="AG1617" s="1" t="s">
        <v>3</v>
      </c>
      <c r="AH1617" s="1"/>
      <c r="AI1617" s="1"/>
      <c r="AJ1617" s="1"/>
      <c r="AK1617" s="1"/>
      <c r="AL1617" s="1"/>
      <c r="AM1617" s="1"/>
      <c r="AN1617" s="1"/>
      <c r="AO1617" s="1"/>
      <c r="AP1617" s="1" t="s">
        <v>3</v>
      </c>
      <c r="AQ1617" s="1" t="s">
        <v>3</v>
      </c>
      <c r="AR1617" s="1" t="s">
        <v>3</v>
      </c>
      <c r="AS1617" s="1"/>
      <c r="AT1617" s="1"/>
      <c r="AU1617" s="1"/>
      <c r="AV1617" s="1"/>
      <c r="AW1617" s="1"/>
      <c r="AX1617" s="1"/>
      <c r="AY1617" s="1"/>
      <c r="AZ1617" s="1" t="s">
        <v>3</v>
      </c>
      <c r="BA1617" s="1"/>
      <c r="BB1617" s="1" t="s">
        <v>3</v>
      </c>
      <c r="BC1617" s="1" t="s">
        <v>3</v>
      </c>
      <c r="BD1617" s="1" t="s">
        <v>3</v>
      </c>
      <c r="BE1617" s="1" t="s">
        <v>3</v>
      </c>
      <c r="BF1617" s="1" t="s">
        <v>3</v>
      </c>
      <c r="BG1617" s="1" t="s">
        <v>3</v>
      </c>
      <c r="BH1617" s="1" t="s">
        <v>3</v>
      </c>
      <c r="BI1617" s="1" t="s">
        <v>3</v>
      </c>
      <c r="BJ1617" s="1" t="s">
        <v>3</v>
      </c>
      <c r="BK1617" s="1" t="s">
        <v>3</v>
      </c>
      <c r="BL1617" s="1" t="s">
        <v>3</v>
      </c>
      <c r="BM1617" s="1" t="s">
        <v>3</v>
      </c>
      <c r="BN1617" s="1" t="s">
        <v>3</v>
      </c>
      <c r="BO1617" s="1" t="s">
        <v>3</v>
      </c>
      <c r="BP1617" s="1" t="s">
        <v>3</v>
      </c>
      <c r="BQ1617" s="1"/>
      <c r="BR1617" s="1"/>
      <c r="BS1617" s="1"/>
      <c r="BT1617" s="1"/>
      <c r="BU1617" s="1"/>
      <c r="BV1617" s="1"/>
      <c r="BW1617" s="1"/>
      <c r="BX1617" s="1">
        <v>0</v>
      </c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>
        <v>0</v>
      </c>
    </row>
    <row r="1619" spans="1:255">
      <c r="A1619" s="3">
        <v>52</v>
      </c>
      <c r="B1619" s="3">
        <f t="shared" ref="B1619:G1619" si="1195">B1646</f>
        <v>1</v>
      </c>
      <c r="C1619" s="3">
        <f t="shared" si="1195"/>
        <v>4</v>
      </c>
      <c r="D1619" s="3">
        <f t="shared" si="1195"/>
        <v>1617</v>
      </c>
      <c r="E1619" s="3">
        <f t="shared" si="1195"/>
        <v>0</v>
      </c>
      <c r="F1619" s="3" t="str">
        <f t="shared" si="1195"/>
        <v>Новый раздел</v>
      </c>
      <c r="G1619" s="3" t="str">
        <f t="shared" si="1195"/>
        <v>Материал не учтенный ценником</v>
      </c>
      <c r="H1619" s="3"/>
      <c r="I1619" s="3"/>
      <c r="J1619" s="3"/>
      <c r="K1619" s="3"/>
      <c r="L1619" s="3"/>
      <c r="M1619" s="3"/>
      <c r="N1619" s="3"/>
      <c r="O1619" s="3">
        <f t="shared" ref="O1619:AT1619" si="1196">O1646</f>
        <v>12539</v>
      </c>
      <c r="P1619" s="3">
        <f t="shared" si="1196"/>
        <v>12539</v>
      </c>
      <c r="Q1619" s="3">
        <f t="shared" si="1196"/>
        <v>0</v>
      </c>
      <c r="R1619" s="3">
        <f t="shared" si="1196"/>
        <v>0</v>
      </c>
      <c r="S1619" s="3">
        <f t="shared" si="1196"/>
        <v>0</v>
      </c>
      <c r="T1619" s="3">
        <f t="shared" si="1196"/>
        <v>0</v>
      </c>
      <c r="U1619" s="3">
        <f t="shared" si="1196"/>
        <v>0</v>
      </c>
      <c r="V1619" s="3">
        <f t="shared" si="1196"/>
        <v>0</v>
      </c>
      <c r="W1619" s="3">
        <f t="shared" si="1196"/>
        <v>56.01</v>
      </c>
      <c r="X1619" s="3">
        <f t="shared" si="1196"/>
        <v>0</v>
      </c>
      <c r="Y1619" s="3">
        <f t="shared" si="1196"/>
        <v>0</v>
      </c>
      <c r="Z1619" s="3">
        <f t="shared" si="1196"/>
        <v>0</v>
      </c>
      <c r="AA1619" s="3">
        <f t="shared" si="1196"/>
        <v>0</v>
      </c>
      <c r="AB1619" s="3">
        <f t="shared" si="1196"/>
        <v>12539</v>
      </c>
      <c r="AC1619" s="3">
        <f t="shared" si="1196"/>
        <v>12539</v>
      </c>
      <c r="AD1619" s="3">
        <f t="shared" si="1196"/>
        <v>0</v>
      </c>
      <c r="AE1619" s="3">
        <f t="shared" si="1196"/>
        <v>0</v>
      </c>
      <c r="AF1619" s="3">
        <f t="shared" si="1196"/>
        <v>0</v>
      </c>
      <c r="AG1619" s="3">
        <f t="shared" si="1196"/>
        <v>0</v>
      </c>
      <c r="AH1619" s="3">
        <f t="shared" si="1196"/>
        <v>0</v>
      </c>
      <c r="AI1619" s="3">
        <f t="shared" si="1196"/>
        <v>0</v>
      </c>
      <c r="AJ1619" s="3">
        <f t="shared" si="1196"/>
        <v>56.01</v>
      </c>
      <c r="AK1619" s="3">
        <f t="shared" si="1196"/>
        <v>0</v>
      </c>
      <c r="AL1619" s="3">
        <f t="shared" si="1196"/>
        <v>0</v>
      </c>
      <c r="AM1619" s="3">
        <f t="shared" si="1196"/>
        <v>0</v>
      </c>
      <c r="AN1619" s="3">
        <f t="shared" si="1196"/>
        <v>0</v>
      </c>
      <c r="AO1619" s="3">
        <f t="shared" si="1196"/>
        <v>0</v>
      </c>
      <c r="AP1619" s="3">
        <f t="shared" si="1196"/>
        <v>0</v>
      </c>
      <c r="AQ1619" s="3">
        <f t="shared" si="1196"/>
        <v>0</v>
      </c>
      <c r="AR1619" s="3">
        <f t="shared" si="1196"/>
        <v>12539</v>
      </c>
      <c r="AS1619" s="3">
        <f t="shared" si="1196"/>
        <v>6557.75</v>
      </c>
      <c r="AT1619" s="3">
        <f t="shared" si="1196"/>
        <v>5981.25</v>
      </c>
      <c r="AU1619" s="3">
        <f t="shared" ref="AU1619:BZ1619" si="1197">AU1646</f>
        <v>0</v>
      </c>
      <c r="AV1619" s="3">
        <f t="shared" si="1197"/>
        <v>12539</v>
      </c>
      <c r="AW1619" s="3">
        <f t="shared" si="1197"/>
        <v>12539</v>
      </c>
      <c r="AX1619" s="3">
        <f t="shared" si="1197"/>
        <v>0</v>
      </c>
      <c r="AY1619" s="3">
        <f t="shared" si="1197"/>
        <v>12539</v>
      </c>
      <c r="AZ1619" s="3">
        <f t="shared" si="1197"/>
        <v>0</v>
      </c>
      <c r="BA1619" s="3">
        <f t="shared" si="1197"/>
        <v>0</v>
      </c>
      <c r="BB1619" s="3">
        <f t="shared" si="1197"/>
        <v>0</v>
      </c>
      <c r="BC1619" s="3">
        <f t="shared" si="1197"/>
        <v>0</v>
      </c>
      <c r="BD1619" s="3">
        <f t="shared" si="1197"/>
        <v>0</v>
      </c>
      <c r="BE1619" s="3">
        <f t="shared" si="1197"/>
        <v>0</v>
      </c>
      <c r="BF1619" s="3">
        <f t="shared" si="1197"/>
        <v>0</v>
      </c>
      <c r="BG1619" s="3">
        <f t="shared" si="1197"/>
        <v>0</v>
      </c>
      <c r="BH1619" s="3">
        <f t="shared" si="1197"/>
        <v>0</v>
      </c>
      <c r="BI1619" s="3">
        <f t="shared" si="1197"/>
        <v>0</v>
      </c>
      <c r="BJ1619" s="3">
        <f t="shared" si="1197"/>
        <v>0</v>
      </c>
      <c r="BK1619" s="3">
        <f t="shared" si="1197"/>
        <v>0</v>
      </c>
      <c r="BL1619" s="3">
        <f t="shared" si="1197"/>
        <v>0</v>
      </c>
      <c r="BM1619" s="3">
        <f t="shared" si="1197"/>
        <v>0</v>
      </c>
      <c r="BN1619" s="3">
        <f t="shared" si="1197"/>
        <v>0</v>
      </c>
      <c r="BO1619" s="3">
        <f t="shared" si="1197"/>
        <v>0</v>
      </c>
      <c r="BP1619" s="3">
        <f t="shared" si="1197"/>
        <v>0</v>
      </c>
      <c r="BQ1619" s="3">
        <f t="shared" si="1197"/>
        <v>0</v>
      </c>
      <c r="BR1619" s="3">
        <f t="shared" si="1197"/>
        <v>0</v>
      </c>
      <c r="BS1619" s="3">
        <f t="shared" si="1197"/>
        <v>0</v>
      </c>
      <c r="BT1619" s="3">
        <f t="shared" si="1197"/>
        <v>0</v>
      </c>
      <c r="BU1619" s="3">
        <f t="shared" si="1197"/>
        <v>0</v>
      </c>
      <c r="BV1619" s="3">
        <f t="shared" si="1197"/>
        <v>0</v>
      </c>
      <c r="BW1619" s="3">
        <f t="shared" si="1197"/>
        <v>0</v>
      </c>
      <c r="BX1619" s="3">
        <f t="shared" si="1197"/>
        <v>0</v>
      </c>
      <c r="BY1619" s="3">
        <f t="shared" si="1197"/>
        <v>0</v>
      </c>
      <c r="BZ1619" s="3">
        <f t="shared" si="1197"/>
        <v>0</v>
      </c>
      <c r="CA1619" s="3">
        <f t="shared" ref="CA1619:DF1619" si="1198">CA1646</f>
        <v>12539</v>
      </c>
      <c r="CB1619" s="3">
        <f t="shared" si="1198"/>
        <v>6557.75</v>
      </c>
      <c r="CC1619" s="3">
        <f t="shared" si="1198"/>
        <v>5981.25</v>
      </c>
      <c r="CD1619" s="3">
        <f t="shared" si="1198"/>
        <v>0</v>
      </c>
      <c r="CE1619" s="3">
        <f t="shared" si="1198"/>
        <v>12539</v>
      </c>
      <c r="CF1619" s="3">
        <f t="shared" si="1198"/>
        <v>12539</v>
      </c>
      <c r="CG1619" s="3">
        <f t="shared" si="1198"/>
        <v>0</v>
      </c>
      <c r="CH1619" s="3">
        <f t="shared" si="1198"/>
        <v>12539</v>
      </c>
      <c r="CI1619" s="3">
        <f t="shared" si="1198"/>
        <v>0</v>
      </c>
      <c r="CJ1619" s="3">
        <f t="shared" si="1198"/>
        <v>0</v>
      </c>
      <c r="CK1619" s="3">
        <f t="shared" si="1198"/>
        <v>0</v>
      </c>
      <c r="CL1619" s="3">
        <f t="shared" si="1198"/>
        <v>0</v>
      </c>
      <c r="CM1619" s="3">
        <f t="shared" si="1198"/>
        <v>0</v>
      </c>
      <c r="CN1619" s="3">
        <f t="shared" si="1198"/>
        <v>0</v>
      </c>
      <c r="CO1619" s="3">
        <f t="shared" si="1198"/>
        <v>0</v>
      </c>
      <c r="CP1619" s="3">
        <f t="shared" si="1198"/>
        <v>0</v>
      </c>
      <c r="CQ1619" s="3">
        <f t="shared" si="1198"/>
        <v>0</v>
      </c>
      <c r="CR1619" s="3">
        <f t="shared" si="1198"/>
        <v>0</v>
      </c>
      <c r="CS1619" s="3">
        <f t="shared" si="1198"/>
        <v>0</v>
      </c>
      <c r="CT1619" s="3">
        <f t="shared" si="1198"/>
        <v>0</v>
      </c>
      <c r="CU1619" s="3">
        <f t="shared" si="1198"/>
        <v>0</v>
      </c>
      <c r="CV1619" s="3">
        <f t="shared" si="1198"/>
        <v>0</v>
      </c>
      <c r="CW1619" s="3">
        <f t="shared" si="1198"/>
        <v>0</v>
      </c>
      <c r="CX1619" s="3">
        <f t="shared" si="1198"/>
        <v>0</v>
      </c>
      <c r="CY1619" s="3">
        <f t="shared" si="1198"/>
        <v>0</v>
      </c>
      <c r="CZ1619" s="3">
        <f t="shared" si="1198"/>
        <v>0</v>
      </c>
      <c r="DA1619" s="3">
        <f t="shared" si="1198"/>
        <v>0</v>
      </c>
      <c r="DB1619" s="3">
        <f t="shared" si="1198"/>
        <v>0</v>
      </c>
      <c r="DC1619" s="3">
        <f t="shared" si="1198"/>
        <v>0</v>
      </c>
      <c r="DD1619" s="3">
        <f t="shared" si="1198"/>
        <v>0</v>
      </c>
      <c r="DE1619" s="3">
        <f t="shared" si="1198"/>
        <v>0</v>
      </c>
      <c r="DF1619" s="3">
        <f t="shared" si="1198"/>
        <v>0</v>
      </c>
      <c r="DG1619" s="4">
        <f t="shared" ref="DG1619:EL1619" si="1199">DG1646</f>
        <v>101223.94</v>
      </c>
      <c r="DH1619" s="4">
        <f t="shared" si="1199"/>
        <v>101223.94</v>
      </c>
      <c r="DI1619" s="4">
        <f t="shared" si="1199"/>
        <v>0</v>
      </c>
      <c r="DJ1619" s="4">
        <f t="shared" si="1199"/>
        <v>0</v>
      </c>
      <c r="DK1619" s="4">
        <f t="shared" si="1199"/>
        <v>0</v>
      </c>
      <c r="DL1619" s="4">
        <f t="shared" si="1199"/>
        <v>0</v>
      </c>
      <c r="DM1619" s="4">
        <f t="shared" si="1199"/>
        <v>0</v>
      </c>
      <c r="DN1619" s="4">
        <f t="shared" si="1199"/>
        <v>0</v>
      </c>
      <c r="DO1619" s="4">
        <f t="shared" si="1199"/>
        <v>56.01</v>
      </c>
      <c r="DP1619" s="4">
        <f t="shared" si="1199"/>
        <v>0</v>
      </c>
      <c r="DQ1619" s="4">
        <f t="shared" si="1199"/>
        <v>0</v>
      </c>
      <c r="DR1619" s="4">
        <f t="shared" si="1199"/>
        <v>0</v>
      </c>
      <c r="DS1619" s="4">
        <f t="shared" si="1199"/>
        <v>0</v>
      </c>
      <c r="DT1619" s="4">
        <f t="shared" si="1199"/>
        <v>101223.94</v>
      </c>
      <c r="DU1619" s="4">
        <f t="shared" si="1199"/>
        <v>101223.94</v>
      </c>
      <c r="DV1619" s="4">
        <f t="shared" si="1199"/>
        <v>0</v>
      </c>
      <c r="DW1619" s="4">
        <f t="shared" si="1199"/>
        <v>0</v>
      </c>
      <c r="DX1619" s="4">
        <f t="shared" si="1199"/>
        <v>0</v>
      </c>
      <c r="DY1619" s="4">
        <f t="shared" si="1199"/>
        <v>0</v>
      </c>
      <c r="DZ1619" s="4">
        <f t="shared" si="1199"/>
        <v>0</v>
      </c>
      <c r="EA1619" s="4">
        <f t="shared" si="1199"/>
        <v>0</v>
      </c>
      <c r="EB1619" s="4">
        <f t="shared" si="1199"/>
        <v>56.01</v>
      </c>
      <c r="EC1619" s="4">
        <f t="shared" si="1199"/>
        <v>0</v>
      </c>
      <c r="ED1619" s="4">
        <f t="shared" si="1199"/>
        <v>0</v>
      </c>
      <c r="EE1619" s="4">
        <f t="shared" si="1199"/>
        <v>0</v>
      </c>
      <c r="EF1619" s="4">
        <f t="shared" si="1199"/>
        <v>0</v>
      </c>
      <c r="EG1619" s="4">
        <f t="shared" si="1199"/>
        <v>0</v>
      </c>
      <c r="EH1619" s="4">
        <f t="shared" si="1199"/>
        <v>0</v>
      </c>
      <c r="EI1619" s="4">
        <f t="shared" si="1199"/>
        <v>0</v>
      </c>
      <c r="EJ1619" s="4">
        <f t="shared" si="1199"/>
        <v>101223.94</v>
      </c>
      <c r="EK1619" s="4">
        <f t="shared" si="1199"/>
        <v>50420.27</v>
      </c>
      <c r="EL1619" s="4">
        <f t="shared" si="1199"/>
        <v>50803.67</v>
      </c>
      <c r="EM1619" s="4">
        <f t="shared" ref="EM1619:FR1619" si="1200">EM1646</f>
        <v>0</v>
      </c>
      <c r="EN1619" s="4">
        <f t="shared" si="1200"/>
        <v>101223.94</v>
      </c>
      <c r="EO1619" s="4">
        <f t="shared" si="1200"/>
        <v>101223.94</v>
      </c>
      <c r="EP1619" s="4">
        <f t="shared" si="1200"/>
        <v>0</v>
      </c>
      <c r="EQ1619" s="4">
        <f t="shared" si="1200"/>
        <v>101223.94</v>
      </c>
      <c r="ER1619" s="4">
        <f t="shared" si="1200"/>
        <v>0</v>
      </c>
      <c r="ES1619" s="4">
        <f t="shared" si="1200"/>
        <v>0</v>
      </c>
      <c r="ET1619" s="4">
        <f t="shared" si="1200"/>
        <v>0</v>
      </c>
      <c r="EU1619" s="4">
        <f t="shared" si="1200"/>
        <v>0</v>
      </c>
      <c r="EV1619" s="4">
        <f t="shared" si="1200"/>
        <v>0</v>
      </c>
      <c r="EW1619" s="4">
        <f t="shared" si="1200"/>
        <v>0</v>
      </c>
      <c r="EX1619" s="4">
        <f t="shared" si="1200"/>
        <v>0</v>
      </c>
      <c r="EY1619" s="4">
        <f t="shared" si="1200"/>
        <v>0</v>
      </c>
      <c r="EZ1619" s="4">
        <f t="shared" si="1200"/>
        <v>0</v>
      </c>
      <c r="FA1619" s="4">
        <f t="shared" si="1200"/>
        <v>0</v>
      </c>
      <c r="FB1619" s="4">
        <f t="shared" si="1200"/>
        <v>0</v>
      </c>
      <c r="FC1619" s="4">
        <f t="shared" si="1200"/>
        <v>0</v>
      </c>
      <c r="FD1619" s="4">
        <f t="shared" si="1200"/>
        <v>0</v>
      </c>
      <c r="FE1619" s="4">
        <f t="shared" si="1200"/>
        <v>0</v>
      </c>
      <c r="FF1619" s="4">
        <f t="shared" si="1200"/>
        <v>0</v>
      </c>
      <c r="FG1619" s="4">
        <f t="shared" si="1200"/>
        <v>0</v>
      </c>
      <c r="FH1619" s="4">
        <f t="shared" si="1200"/>
        <v>0</v>
      </c>
      <c r="FI1619" s="4">
        <f t="shared" si="1200"/>
        <v>0</v>
      </c>
      <c r="FJ1619" s="4">
        <f t="shared" si="1200"/>
        <v>0</v>
      </c>
      <c r="FK1619" s="4">
        <f t="shared" si="1200"/>
        <v>0</v>
      </c>
      <c r="FL1619" s="4">
        <f t="shared" si="1200"/>
        <v>0</v>
      </c>
      <c r="FM1619" s="4">
        <f t="shared" si="1200"/>
        <v>0</v>
      </c>
      <c r="FN1619" s="4">
        <f t="shared" si="1200"/>
        <v>0</v>
      </c>
      <c r="FO1619" s="4">
        <f t="shared" si="1200"/>
        <v>0</v>
      </c>
      <c r="FP1619" s="4">
        <f t="shared" si="1200"/>
        <v>0</v>
      </c>
      <c r="FQ1619" s="4">
        <f t="shared" si="1200"/>
        <v>0</v>
      </c>
      <c r="FR1619" s="4">
        <f t="shared" si="1200"/>
        <v>0</v>
      </c>
      <c r="FS1619" s="4">
        <f t="shared" ref="FS1619:GX1619" si="1201">FS1646</f>
        <v>101223.94</v>
      </c>
      <c r="FT1619" s="4">
        <f t="shared" si="1201"/>
        <v>50420.27</v>
      </c>
      <c r="FU1619" s="4">
        <f t="shared" si="1201"/>
        <v>50803.67</v>
      </c>
      <c r="FV1619" s="4">
        <f t="shared" si="1201"/>
        <v>0</v>
      </c>
      <c r="FW1619" s="4">
        <f t="shared" si="1201"/>
        <v>101223.94</v>
      </c>
      <c r="FX1619" s="4">
        <f t="shared" si="1201"/>
        <v>101223.94</v>
      </c>
      <c r="FY1619" s="4">
        <f t="shared" si="1201"/>
        <v>0</v>
      </c>
      <c r="FZ1619" s="4">
        <f t="shared" si="1201"/>
        <v>101223.94</v>
      </c>
      <c r="GA1619" s="4">
        <f t="shared" si="1201"/>
        <v>0</v>
      </c>
      <c r="GB1619" s="4">
        <f t="shared" si="1201"/>
        <v>0</v>
      </c>
      <c r="GC1619" s="4">
        <f t="shared" si="1201"/>
        <v>0</v>
      </c>
      <c r="GD1619" s="4">
        <f t="shared" si="1201"/>
        <v>0</v>
      </c>
      <c r="GE1619" s="4">
        <f t="shared" si="1201"/>
        <v>0</v>
      </c>
      <c r="GF1619" s="4">
        <f t="shared" si="1201"/>
        <v>0</v>
      </c>
      <c r="GG1619" s="4">
        <f t="shared" si="1201"/>
        <v>0</v>
      </c>
      <c r="GH1619" s="4">
        <f t="shared" si="1201"/>
        <v>0</v>
      </c>
      <c r="GI1619" s="4">
        <f t="shared" si="1201"/>
        <v>0</v>
      </c>
      <c r="GJ1619" s="4">
        <f t="shared" si="1201"/>
        <v>0</v>
      </c>
      <c r="GK1619" s="4">
        <f t="shared" si="1201"/>
        <v>0</v>
      </c>
      <c r="GL1619" s="4">
        <f t="shared" si="1201"/>
        <v>0</v>
      </c>
      <c r="GM1619" s="4">
        <f t="shared" si="1201"/>
        <v>0</v>
      </c>
      <c r="GN1619" s="4">
        <f t="shared" si="1201"/>
        <v>0</v>
      </c>
      <c r="GO1619" s="4">
        <f t="shared" si="1201"/>
        <v>0</v>
      </c>
      <c r="GP1619" s="4">
        <f t="shared" si="1201"/>
        <v>0</v>
      </c>
      <c r="GQ1619" s="4">
        <f t="shared" si="1201"/>
        <v>0</v>
      </c>
      <c r="GR1619" s="4">
        <f t="shared" si="1201"/>
        <v>0</v>
      </c>
      <c r="GS1619" s="4">
        <f t="shared" si="1201"/>
        <v>0</v>
      </c>
      <c r="GT1619" s="4">
        <f t="shared" si="1201"/>
        <v>0</v>
      </c>
      <c r="GU1619" s="4">
        <f t="shared" si="1201"/>
        <v>0</v>
      </c>
      <c r="GV1619" s="4">
        <f t="shared" si="1201"/>
        <v>0</v>
      </c>
      <c r="GW1619" s="4">
        <f t="shared" si="1201"/>
        <v>0</v>
      </c>
      <c r="GX1619" s="4">
        <f t="shared" si="1201"/>
        <v>0</v>
      </c>
    </row>
    <row r="1621" spans="1:255">
      <c r="A1621" s="2">
        <v>17</v>
      </c>
      <c r="B1621" s="2">
        <v>1</v>
      </c>
      <c r="C1621" s="2"/>
      <c r="D1621" s="2"/>
      <c r="E1621" s="2" t="s">
        <v>293</v>
      </c>
      <c r="F1621" s="2" t="s">
        <v>316</v>
      </c>
      <c r="G1621" s="2" t="s">
        <v>326</v>
      </c>
      <c r="H1621" s="2" t="s">
        <v>61</v>
      </c>
      <c r="I1621" s="2">
        <f>ROUND(ROUND(2,6),9)</f>
        <v>2</v>
      </c>
      <c r="J1621" s="2">
        <v>0</v>
      </c>
      <c r="K1621" s="2">
        <f>ROUND(ROUND(2,6),9)</f>
        <v>2</v>
      </c>
      <c r="L1621" s="2">
        <v>2</v>
      </c>
      <c r="M1621" s="2">
        <v>0</v>
      </c>
      <c r="N1621" s="2">
        <f t="shared" ref="N1621:N1644" si="1202">ROUND(L1621-M1621,4)</f>
        <v>2</v>
      </c>
      <c r="O1621" s="2">
        <f t="shared" ref="O1621:O1644" si="1203">ROUND(CP1621,2)</f>
        <v>3520.28</v>
      </c>
      <c r="P1621" s="2">
        <f t="shared" ref="P1621:P1644" si="1204">ROUND(CQ1621*I1621,2)</f>
        <v>3520.28</v>
      </c>
      <c r="Q1621" s="2">
        <f t="shared" ref="Q1621:Q1644" si="1205">ROUND(CR1621*I1621,2)</f>
        <v>0</v>
      </c>
      <c r="R1621" s="2">
        <f t="shared" ref="R1621:R1644" si="1206">ROUND(CS1621*I1621,2)</f>
        <v>0</v>
      </c>
      <c r="S1621" s="2">
        <f t="shared" ref="S1621:S1644" si="1207">ROUND(CT1621*I1621,2)</f>
        <v>0</v>
      </c>
      <c r="T1621" s="2">
        <f t="shared" ref="T1621:T1644" si="1208">ROUND(CU1621*I1621,2)</f>
        <v>0</v>
      </c>
      <c r="U1621" s="2">
        <f t="shared" ref="U1621:U1644" si="1209">CV1621*I1621</f>
        <v>0</v>
      </c>
      <c r="V1621" s="2">
        <f t="shared" ref="V1621:V1644" si="1210">CW1621*I1621</f>
        <v>0</v>
      </c>
      <c r="W1621" s="2">
        <f t="shared" ref="W1621:W1644" si="1211">ROUND(CX1621*I1621,2)</f>
        <v>0</v>
      </c>
      <c r="X1621" s="2">
        <f t="shared" ref="X1621:X1644" si="1212">ROUND(CY1621,2)</f>
        <v>0</v>
      </c>
      <c r="Y1621" s="2">
        <f t="shared" ref="Y1621:Y1644" si="1213">ROUND(CZ1621,2)</f>
        <v>0</v>
      </c>
      <c r="Z1621" s="2"/>
      <c r="AA1621" s="2">
        <v>88889161</v>
      </c>
      <c r="AB1621" s="2">
        <f t="shared" ref="AB1621:AB1644" si="1214">ROUND((AC1621+AD1621+AF1621),2)</f>
        <v>1760.14</v>
      </c>
      <c r="AC1621" s="2">
        <f t="shared" ref="AC1621:AC1644" si="1215">ROUND((ES1621),2)</f>
        <v>1760.14</v>
      </c>
      <c r="AD1621" s="2">
        <f>ROUND((((ET1621)-(EU1621))+AE1621),2)</f>
        <v>0</v>
      </c>
      <c r="AE1621" s="2">
        <f t="shared" ref="AE1621:AE1644" si="1216">ROUND((EU1621),2)</f>
        <v>0</v>
      </c>
      <c r="AF1621" s="2">
        <f t="shared" ref="AF1621:AF1644" si="1217">ROUND((EV1621),2)</f>
        <v>0</v>
      </c>
      <c r="AG1621" s="2">
        <f t="shared" ref="AG1621:AG1644" si="1218">ROUND((AP1621),2)</f>
        <v>0</v>
      </c>
      <c r="AH1621" s="2">
        <f t="shared" ref="AH1621:AH1644" si="1219">(EW1621)</f>
        <v>0</v>
      </c>
      <c r="AI1621" s="2">
        <f t="shared" ref="AI1621:AI1644" si="1220">(EX1621)</f>
        <v>0</v>
      </c>
      <c r="AJ1621" s="2">
        <f t="shared" ref="AJ1621:AJ1644" si="1221">(AS1621)</f>
        <v>0</v>
      </c>
      <c r="AK1621" s="2">
        <v>1760.1399999999999</v>
      </c>
      <c r="AL1621" s="2">
        <v>1760.1399999999999</v>
      </c>
      <c r="AM1621" s="2">
        <v>0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</v>
      </c>
      <c r="AU1621" s="2">
        <v>0</v>
      </c>
      <c r="AV1621" s="2">
        <v>1</v>
      </c>
      <c r="AW1621" s="2">
        <v>1</v>
      </c>
      <c r="AX1621" s="2"/>
      <c r="AY1621" s="2"/>
      <c r="AZ1621" s="2">
        <v>1</v>
      </c>
      <c r="BA1621" s="2">
        <v>1</v>
      </c>
      <c r="BB1621" s="2">
        <v>1</v>
      </c>
      <c r="BC1621" s="2">
        <v>1</v>
      </c>
      <c r="BD1621" s="2" t="s">
        <v>3</v>
      </c>
      <c r="BE1621" s="2" t="s">
        <v>3</v>
      </c>
      <c r="BF1621" s="2" t="s">
        <v>3</v>
      </c>
      <c r="BG1621" s="2" t="s">
        <v>3</v>
      </c>
      <c r="BH1621" s="2">
        <v>3</v>
      </c>
      <c r="BI1621" s="2">
        <v>1</v>
      </c>
      <c r="BJ1621" s="2" t="s">
        <v>3</v>
      </c>
      <c r="BK1621" s="2"/>
      <c r="BL1621" s="2"/>
      <c r="BM1621" s="2">
        <v>1100</v>
      </c>
      <c r="BN1621" s="2">
        <v>0</v>
      </c>
      <c r="BO1621" s="2" t="s">
        <v>3</v>
      </c>
      <c r="BP1621" s="2">
        <v>0</v>
      </c>
      <c r="BQ1621" s="2">
        <v>8</v>
      </c>
      <c r="BR1621" s="2">
        <v>0</v>
      </c>
      <c r="BS1621" s="2">
        <v>1</v>
      </c>
      <c r="BT1621" s="2">
        <v>1</v>
      </c>
      <c r="BU1621" s="2">
        <v>1</v>
      </c>
      <c r="BV1621" s="2">
        <v>1</v>
      </c>
      <c r="BW1621" s="2">
        <v>1</v>
      </c>
      <c r="BX1621" s="2">
        <v>1</v>
      </c>
      <c r="BY1621" s="2" t="s">
        <v>3</v>
      </c>
      <c r="BZ1621" s="2">
        <v>0</v>
      </c>
      <c r="CA1621" s="2">
        <v>0</v>
      </c>
      <c r="CB1621" s="2" t="s">
        <v>3</v>
      </c>
      <c r="CC1621" s="2"/>
      <c r="CD1621" s="2"/>
      <c r="CE1621" s="2">
        <v>0</v>
      </c>
      <c r="CF1621" s="2">
        <v>0</v>
      </c>
      <c r="CG1621" s="2">
        <v>0</v>
      </c>
      <c r="CH1621" s="2">
        <v>18</v>
      </c>
      <c r="CI1621" s="2">
        <v>0</v>
      </c>
      <c r="CJ1621" s="2">
        <v>0</v>
      </c>
      <c r="CK1621" s="2">
        <v>0</v>
      </c>
      <c r="CL1621" s="2">
        <v>0</v>
      </c>
      <c r="CM1621" s="2">
        <v>0</v>
      </c>
      <c r="CN1621" s="2" t="s">
        <v>3</v>
      </c>
      <c r="CO1621" s="2">
        <v>0</v>
      </c>
      <c r="CP1621" s="2">
        <f t="shared" ref="CP1621:CP1644" si="1222">(P1621+Q1621+S1621)</f>
        <v>3520.28</v>
      </c>
      <c r="CQ1621" s="2">
        <f t="shared" ref="CQ1621:CQ1644" si="1223">AC1621*BC1621</f>
        <v>1760.14</v>
      </c>
      <c r="CR1621" s="2">
        <f t="shared" ref="CR1621:CR1644" si="1224">AD1621*BB1621</f>
        <v>0</v>
      </c>
      <c r="CS1621" s="2">
        <f t="shared" ref="CS1621:CS1644" si="1225">AE1621*BS1621</f>
        <v>0</v>
      </c>
      <c r="CT1621" s="2">
        <f t="shared" ref="CT1621:CT1644" si="1226">AF1621*BA1621</f>
        <v>0</v>
      </c>
      <c r="CU1621" s="2">
        <f t="shared" ref="CU1621:CU1644" si="1227">AG1621</f>
        <v>0</v>
      </c>
      <c r="CV1621" s="2">
        <f t="shared" ref="CV1621:CV1644" si="1228">AH1621</f>
        <v>0</v>
      </c>
      <c r="CW1621" s="2">
        <f t="shared" ref="CW1621:CW1644" si="1229">AI1621</f>
        <v>0</v>
      </c>
      <c r="CX1621" s="2">
        <f t="shared" ref="CX1621:CX1644" si="1230">AJ1621</f>
        <v>0</v>
      </c>
      <c r="CY1621" s="2">
        <f>(((S1621+R1621)*AT1621)/100)</f>
        <v>0</v>
      </c>
      <c r="CZ1621" s="2">
        <f>(((S1621+R1621)*AU1621)/100)</f>
        <v>0</v>
      </c>
      <c r="DA1621" s="2"/>
      <c r="DB1621" s="2"/>
      <c r="DC1621" s="2" t="s">
        <v>3</v>
      </c>
      <c r="DD1621" s="2" t="s">
        <v>3</v>
      </c>
      <c r="DE1621" s="2" t="s">
        <v>3</v>
      </c>
      <c r="DF1621" s="2" t="s">
        <v>3</v>
      </c>
      <c r="DG1621" s="2" t="s">
        <v>3</v>
      </c>
      <c r="DH1621" s="2" t="s">
        <v>3</v>
      </c>
      <c r="DI1621" s="2" t="s">
        <v>3</v>
      </c>
      <c r="DJ1621" s="2" t="s">
        <v>3</v>
      </c>
      <c r="DK1621" s="2" t="s">
        <v>3</v>
      </c>
      <c r="DL1621" s="2" t="s">
        <v>3</v>
      </c>
      <c r="DM1621" s="2" t="s">
        <v>3</v>
      </c>
      <c r="DN1621" s="2">
        <v>0</v>
      </c>
      <c r="DO1621" s="2">
        <v>0</v>
      </c>
      <c r="DP1621" s="2">
        <v>1</v>
      </c>
      <c r="DQ1621" s="2">
        <v>1</v>
      </c>
      <c r="DR1621" s="2"/>
      <c r="DS1621" s="2"/>
      <c r="DT1621" s="2"/>
      <c r="DU1621" s="2">
        <v>1010</v>
      </c>
      <c r="DV1621" s="2" t="s">
        <v>61</v>
      </c>
      <c r="DW1621" s="2" t="s">
        <v>61</v>
      </c>
      <c r="DX1621" s="2">
        <v>1</v>
      </c>
      <c r="DY1621" s="2"/>
      <c r="DZ1621" s="2" t="s">
        <v>3</v>
      </c>
      <c r="EA1621" s="2" t="s">
        <v>3</v>
      </c>
      <c r="EB1621" s="2" t="s">
        <v>3</v>
      </c>
      <c r="EC1621" s="2" t="s">
        <v>3</v>
      </c>
      <c r="ED1621" s="2"/>
      <c r="EE1621" s="2">
        <v>64991283</v>
      </c>
      <c r="EF1621" s="2">
        <v>8</v>
      </c>
      <c r="EG1621" s="2" t="s">
        <v>290</v>
      </c>
      <c r="EH1621" s="2">
        <v>0</v>
      </c>
      <c r="EI1621" s="2" t="s">
        <v>3</v>
      </c>
      <c r="EJ1621" s="2">
        <v>1</v>
      </c>
      <c r="EK1621" s="2">
        <v>1100</v>
      </c>
      <c r="EL1621" s="2" t="s">
        <v>319</v>
      </c>
      <c r="EM1621" s="2" t="s">
        <v>320</v>
      </c>
      <c r="EN1621" s="2"/>
      <c r="EO1621" s="2" t="s">
        <v>3</v>
      </c>
      <c r="EP1621" s="2"/>
      <c r="EQ1621" s="2">
        <v>0</v>
      </c>
      <c r="ER1621" s="2">
        <v>15911.73</v>
      </c>
      <c r="ES1621" s="2">
        <v>1760.1399999999999</v>
      </c>
      <c r="ET1621" s="2">
        <v>0</v>
      </c>
      <c r="EU1621" s="2">
        <v>0</v>
      </c>
      <c r="EV1621" s="2">
        <v>0</v>
      </c>
      <c r="EW1621" s="2">
        <v>0</v>
      </c>
      <c r="EX1621" s="2">
        <v>0</v>
      </c>
      <c r="EY1621" s="2">
        <v>0</v>
      </c>
      <c r="EZ1621" s="2"/>
      <c r="FA1621" s="2"/>
      <c r="FB1621" s="2"/>
      <c r="FC1621" s="2"/>
      <c r="FD1621" s="2"/>
      <c r="FE1621" s="2"/>
      <c r="FF1621" s="2"/>
      <c r="FG1621" s="2"/>
      <c r="FH1621" s="2"/>
      <c r="FI1621" s="2"/>
      <c r="FJ1621" s="2"/>
      <c r="FK1621" s="2"/>
      <c r="FL1621" s="2"/>
      <c r="FM1621" s="2"/>
      <c r="FN1621" s="2"/>
      <c r="FO1621" s="2"/>
      <c r="FP1621" s="2"/>
      <c r="FQ1621" s="2">
        <v>0</v>
      </c>
      <c r="FR1621" s="2">
        <v>0</v>
      </c>
      <c r="FS1621" s="2">
        <v>0</v>
      </c>
      <c r="FT1621" s="2"/>
      <c r="FU1621" s="2"/>
      <c r="FV1621" s="2"/>
      <c r="FW1621" s="2"/>
      <c r="FX1621" s="2">
        <v>0</v>
      </c>
      <c r="FY1621" s="2">
        <v>0</v>
      </c>
      <c r="FZ1621" s="2"/>
      <c r="GA1621" s="2" t="s">
        <v>303</v>
      </c>
      <c r="GB1621" s="2"/>
      <c r="GC1621" s="2"/>
      <c r="GD1621" s="2">
        <v>1</v>
      </c>
      <c r="GE1621" s="2"/>
      <c r="GF1621" s="2">
        <v>-2113025598</v>
      </c>
      <c r="GG1621" s="2">
        <v>2</v>
      </c>
      <c r="GH1621" s="2">
        <v>0</v>
      </c>
      <c r="GI1621" s="2">
        <v>-2</v>
      </c>
      <c r="GJ1621" s="2">
        <v>0</v>
      </c>
      <c r="GK1621" s="2">
        <v>0</v>
      </c>
      <c r="GL1621" s="2">
        <f t="shared" ref="GL1621:GL1644" si="1231">ROUND(IF(AND(BH1621=3,BI1621=3,FS1621&lt;&gt;0),P1621,0),2)</f>
        <v>0</v>
      </c>
      <c r="GM1621" s="2">
        <f t="shared" ref="GM1621:GM1644" si="1232">ROUND(O1621+X1621+Y1621,2)+GX1621</f>
        <v>3520.28</v>
      </c>
      <c r="GN1621" s="2">
        <f t="shared" ref="GN1621:GN1644" si="1233">IF(OR(BI1621=0,BI1621=1),GM1621-GX1621,0)</f>
        <v>3520.28</v>
      </c>
      <c r="GO1621" s="2">
        <f t="shared" ref="GO1621:GO1644" si="1234">IF(BI1621=2,GM1621-GX1621,0)</f>
        <v>0</v>
      </c>
      <c r="GP1621" s="2">
        <f t="shared" ref="GP1621:GP1644" si="1235">IF(BI1621=4,GM1621-GX1621,0)</f>
        <v>0</v>
      </c>
      <c r="GQ1621" s="2"/>
      <c r="GR1621" s="2">
        <v>0</v>
      </c>
      <c r="GS1621" s="2">
        <v>4</v>
      </c>
      <c r="GT1621" s="2">
        <v>0</v>
      </c>
      <c r="GU1621" s="2" t="s">
        <v>3</v>
      </c>
      <c r="GV1621" s="2">
        <f t="shared" ref="GV1621:GV1644" si="1236">ROUND((GT1621),2)</f>
        <v>0</v>
      </c>
      <c r="GW1621" s="2">
        <v>1</v>
      </c>
      <c r="GX1621" s="2">
        <f t="shared" ref="GX1621:GX1644" si="1237">ROUND(HC1621*I1621,2)</f>
        <v>0</v>
      </c>
      <c r="GY1621" s="2"/>
      <c r="GZ1621" s="2"/>
      <c r="HA1621" s="2">
        <v>0</v>
      </c>
      <c r="HB1621" s="2">
        <v>0</v>
      </c>
      <c r="HC1621" s="2">
        <f t="shared" ref="HC1621:HC1644" si="1238">GV1621*GW1621</f>
        <v>0</v>
      </c>
      <c r="HD1621" s="2"/>
      <c r="HE1621" s="2" t="s">
        <v>3</v>
      </c>
      <c r="HF1621" s="2" t="s">
        <v>3</v>
      </c>
      <c r="HG1621" s="2"/>
      <c r="HH1621" s="2"/>
      <c r="HI1621" s="2"/>
      <c r="HJ1621" s="2"/>
      <c r="HK1621" s="2"/>
      <c r="HL1621" s="2"/>
      <c r="HM1621" s="2" t="s">
        <v>3</v>
      </c>
      <c r="HN1621" s="2" t="s">
        <v>3</v>
      </c>
      <c r="HO1621" s="2" t="s">
        <v>3</v>
      </c>
      <c r="HP1621" s="2" t="s">
        <v>3</v>
      </c>
      <c r="HQ1621" s="2" t="s">
        <v>3</v>
      </c>
      <c r="HR1621" s="2"/>
      <c r="HS1621" s="2">
        <v>0</v>
      </c>
      <c r="HT1621" s="2"/>
      <c r="HU1621" s="2"/>
      <c r="HV1621" s="2"/>
      <c r="HW1621" s="2"/>
      <c r="HX1621" s="2"/>
      <c r="HY1621" s="2"/>
      <c r="HZ1621" s="2"/>
      <c r="IA1621" s="2"/>
      <c r="IB1621" s="2"/>
      <c r="IC1621" s="2"/>
      <c r="ID1621" s="2"/>
      <c r="IE1621" s="2"/>
      <c r="IF1621" s="2"/>
      <c r="IG1621" s="2"/>
      <c r="IH1621" s="2"/>
      <c r="II1621" s="2"/>
      <c r="IJ1621" s="2"/>
      <c r="IK1621" s="2">
        <v>0</v>
      </c>
      <c r="IL1621" s="2"/>
      <c r="IM1621" s="2"/>
      <c r="IN1621" s="2"/>
      <c r="IO1621" s="2"/>
      <c r="IP1621" s="2"/>
      <c r="IQ1621" s="2"/>
      <c r="IR1621" s="2"/>
      <c r="IS1621" s="2"/>
      <c r="IT1621" s="2"/>
      <c r="IU1621" s="2"/>
    </row>
    <row r="1622" spans="1:255">
      <c r="A1622">
        <v>17</v>
      </c>
      <c r="B1622">
        <v>1</v>
      </c>
      <c r="E1622" t="s">
        <v>293</v>
      </c>
      <c r="F1622" t="s">
        <v>316</v>
      </c>
      <c r="G1622" t="s">
        <v>326</v>
      </c>
      <c r="H1622" t="s">
        <v>61</v>
      </c>
      <c r="I1622">
        <f>ROUND(ROUND(2,6),9)</f>
        <v>2</v>
      </c>
      <c r="J1622">
        <v>0</v>
      </c>
      <c r="K1622">
        <f>ROUND(ROUND(2,6),9)</f>
        <v>2</v>
      </c>
      <c r="L1622">
        <v>2</v>
      </c>
      <c r="M1622">
        <v>0</v>
      </c>
      <c r="N1622">
        <f t="shared" si="1202"/>
        <v>2</v>
      </c>
      <c r="O1622">
        <f t="shared" si="1203"/>
        <v>31823.33</v>
      </c>
      <c r="P1622">
        <f t="shared" si="1204"/>
        <v>31823.33</v>
      </c>
      <c r="Q1622">
        <f t="shared" si="1205"/>
        <v>0</v>
      </c>
      <c r="R1622">
        <f t="shared" si="1206"/>
        <v>0</v>
      </c>
      <c r="S1622">
        <f t="shared" si="1207"/>
        <v>0</v>
      </c>
      <c r="T1622">
        <f t="shared" si="1208"/>
        <v>0</v>
      </c>
      <c r="U1622">
        <f t="shared" si="1209"/>
        <v>0</v>
      </c>
      <c r="V1622">
        <f t="shared" si="1210"/>
        <v>0</v>
      </c>
      <c r="W1622">
        <f t="shared" si="1211"/>
        <v>0</v>
      </c>
      <c r="X1622">
        <f t="shared" si="1212"/>
        <v>0</v>
      </c>
      <c r="Y1622">
        <f t="shared" si="1213"/>
        <v>0</v>
      </c>
      <c r="AA1622">
        <v>88889103</v>
      </c>
      <c r="AB1622">
        <f t="shared" si="1214"/>
        <v>1760.14</v>
      </c>
      <c r="AC1622">
        <f t="shared" si="1215"/>
        <v>1760.14</v>
      </c>
      <c r="AD1622">
        <f>ROUND((((ET1622)-(EU1622))+AE1622),2)</f>
        <v>0</v>
      </c>
      <c r="AE1622">
        <f t="shared" si="1216"/>
        <v>0</v>
      </c>
      <c r="AF1622">
        <f t="shared" si="1217"/>
        <v>0</v>
      </c>
      <c r="AG1622">
        <f t="shared" si="1218"/>
        <v>0</v>
      </c>
      <c r="AH1622">
        <f t="shared" si="1219"/>
        <v>0</v>
      </c>
      <c r="AI1622">
        <f t="shared" si="1220"/>
        <v>0</v>
      </c>
      <c r="AJ1622">
        <f t="shared" si="1221"/>
        <v>0</v>
      </c>
      <c r="AK1622">
        <v>1760.1399999999999</v>
      </c>
      <c r="AL1622">
        <v>1760.1399999999999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1</v>
      </c>
      <c r="AW1622">
        <v>1</v>
      </c>
      <c r="AZ1622">
        <v>1</v>
      </c>
      <c r="BA1622">
        <v>1</v>
      </c>
      <c r="BB1622">
        <v>1</v>
      </c>
      <c r="BC1622">
        <v>9.0399999999999991</v>
      </c>
      <c r="BD1622" t="s">
        <v>3</v>
      </c>
      <c r="BE1622" t="s">
        <v>3</v>
      </c>
      <c r="BF1622" t="s">
        <v>3</v>
      </c>
      <c r="BG1622" t="s">
        <v>3</v>
      </c>
      <c r="BH1622">
        <v>3</v>
      </c>
      <c r="BI1622">
        <v>1</v>
      </c>
      <c r="BJ1622" t="s">
        <v>3</v>
      </c>
      <c r="BM1622">
        <v>1100</v>
      </c>
      <c r="BN1622">
        <v>0</v>
      </c>
      <c r="BO1622" t="s">
        <v>3</v>
      </c>
      <c r="BP1622">
        <v>0</v>
      </c>
      <c r="BQ1622">
        <v>8</v>
      </c>
      <c r="BR1622">
        <v>0</v>
      </c>
      <c r="BS1622">
        <v>1</v>
      </c>
      <c r="BT1622">
        <v>1</v>
      </c>
      <c r="BU1622">
        <v>1</v>
      </c>
      <c r="BV1622">
        <v>1</v>
      </c>
      <c r="BW1622">
        <v>1</v>
      </c>
      <c r="BX1622">
        <v>1</v>
      </c>
      <c r="BY1622" t="s">
        <v>3</v>
      </c>
      <c r="BZ1622">
        <v>0</v>
      </c>
      <c r="CA1622">
        <v>0</v>
      </c>
      <c r="CB1622" t="s">
        <v>3</v>
      </c>
      <c r="CE1622">
        <v>0</v>
      </c>
      <c r="CF1622">
        <v>0</v>
      </c>
      <c r="CG1622">
        <v>0</v>
      </c>
      <c r="CH1622">
        <v>18</v>
      </c>
      <c r="CI1622">
        <v>0</v>
      </c>
      <c r="CJ1622">
        <v>0</v>
      </c>
      <c r="CK1622">
        <v>0</v>
      </c>
      <c r="CL1622">
        <v>0</v>
      </c>
      <c r="CM1622">
        <v>0</v>
      </c>
      <c r="CN1622" t="s">
        <v>3</v>
      </c>
      <c r="CO1622">
        <v>0</v>
      </c>
      <c r="CP1622">
        <f t="shared" si="1222"/>
        <v>31823.33</v>
      </c>
      <c r="CQ1622">
        <f t="shared" si="1223"/>
        <v>15911.6656</v>
      </c>
      <c r="CR1622">
        <f t="shared" si="1224"/>
        <v>0</v>
      </c>
      <c r="CS1622">
        <f t="shared" si="1225"/>
        <v>0</v>
      </c>
      <c r="CT1622">
        <f t="shared" si="1226"/>
        <v>0</v>
      </c>
      <c r="CU1622">
        <f t="shared" si="1227"/>
        <v>0</v>
      </c>
      <c r="CV1622">
        <f t="shared" si="1228"/>
        <v>0</v>
      </c>
      <c r="CW1622">
        <f t="shared" si="1229"/>
        <v>0</v>
      </c>
      <c r="CX1622">
        <f t="shared" si="1230"/>
        <v>0</v>
      </c>
      <c r="CY1622">
        <f>(((S1622+R1622)*AT1622)/100)</f>
        <v>0</v>
      </c>
      <c r="CZ1622">
        <f>(((S1622+R1622)*AU1622)/100)</f>
        <v>0</v>
      </c>
      <c r="DC1622" t="s">
        <v>3</v>
      </c>
      <c r="DD1622" t="s">
        <v>3</v>
      </c>
      <c r="DE1622" t="s">
        <v>3</v>
      </c>
      <c r="DF1622" t="s">
        <v>3</v>
      </c>
      <c r="DG1622" t="s">
        <v>3</v>
      </c>
      <c r="DH1622" t="s">
        <v>3</v>
      </c>
      <c r="DI1622" t="s">
        <v>3</v>
      </c>
      <c r="DJ1622" t="s">
        <v>3</v>
      </c>
      <c r="DK1622" t="s">
        <v>3</v>
      </c>
      <c r="DL1622" t="s">
        <v>3</v>
      </c>
      <c r="DM1622" t="s">
        <v>3</v>
      </c>
      <c r="DN1622">
        <v>0</v>
      </c>
      <c r="DO1622">
        <v>0</v>
      </c>
      <c r="DP1622">
        <v>1</v>
      </c>
      <c r="DQ1622">
        <v>1</v>
      </c>
      <c r="DU1622">
        <v>1010</v>
      </c>
      <c r="DV1622" t="s">
        <v>61</v>
      </c>
      <c r="DW1622" t="s">
        <v>61</v>
      </c>
      <c r="DX1622">
        <v>1</v>
      </c>
      <c r="DZ1622" t="s">
        <v>3</v>
      </c>
      <c r="EA1622" t="s">
        <v>3</v>
      </c>
      <c r="EB1622" t="s">
        <v>3</v>
      </c>
      <c r="EC1622" t="s">
        <v>3</v>
      </c>
      <c r="EE1622">
        <v>64991283</v>
      </c>
      <c r="EF1622">
        <v>8</v>
      </c>
      <c r="EG1622" t="s">
        <v>290</v>
      </c>
      <c r="EH1622">
        <v>0</v>
      </c>
      <c r="EI1622" t="s">
        <v>3</v>
      </c>
      <c r="EJ1622">
        <v>1</v>
      </c>
      <c r="EK1622">
        <v>1100</v>
      </c>
      <c r="EL1622" t="s">
        <v>319</v>
      </c>
      <c r="EM1622" t="s">
        <v>320</v>
      </c>
      <c r="EO1622" t="s">
        <v>3</v>
      </c>
      <c r="EQ1622">
        <v>0</v>
      </c>
      <c r="ER1622">
        <v>1760.1399999999999</v>
      </c>
      <c r="ES1622">
        <v>1760.1399999999999</v>
      </c>
      <c r="ET1622">
        <v>0</v>
      </c>
      <c r="EU1622">
        <v>0</v>
      </c>
      <c r="EV1622">
        <v>0</v>
      </c>
      <c r="EW1622">
        <v>0</v>
      </c>
      <c r="EX1622">
        <v>0</v>
      </c>
      <c r="EY1622">
        <v>0</v>
      </c>
      <c r="EZ1622">
        <v>5</v>
      </c>
      <c r="FC1622">
        <v>0</v>
      </c>
      <c r="FD1622">
        <v>18</v>
      </c>
      <c r="FF1622">
        <v>15145.38</v>
      </c>
      <c r="FQ1622">
        <v>0</v>
      </c>
      <c r="FR1622">
        <v>0</v>
      </c>
      <c r="FS1622">
        <v>0</v>
      </c>
      <c r="FX1622">
        <v>0</v>
      </c>
      <c r="FY1622">
        <v>0</v>
      </c>
      <c r="GA1622" t="s">
        <v>327</v>
      </c>
      <c r="GD1622">
        <v>1</v>
      </c>
      <c r="GF1622">
        <v>-2113025598</v>
      </c>
      <c r="GG1622">
        <v>2</v>
      </c>
      <c r="GH1622">
        <v>3</v>
      </c>
      <c r="GI1622">
        <v>3</v>
      </c>
      <c r="GJ1622">
        <v>0</v>
      </c>
      <c r="GK1622">
        <v>0</v>
      </c>
      <c r="GL1622">
        <f t="shared" si="1231"/>
        <v>0</v>
      </c>
      <c r="GM1622">
        <f t="shared" si="1232"/>
        <v>31823.33</v>
      </c>
      <c r="GN1622">
        <f t="shared" si="1233"/>
        <v>31823.33</v>
      </c>
      <c r="GO1622">
        <f t="shared" si="1234"/>
        <v>0</v>
      </c>
      <c r="GP1622">
        <f t="shared" si="1235"/>
        <v>0</v>
      </c>
      <c r="GR1622">
        <v>1</v>
      </c>
      <c r="GS1622">
        <v>1</v>
      </c>
      <c r="GT1622">
        <v>0</v>
      </c>
      <c r="GU1622" t="s">
        <v>3</v>
      </c>
      <c r="GV1622">
        <f t="shared" si="1236"/>
        <v>0</v>
      </c>
      <c r="GW1622">
        <v>1</v>
      </c>
      <c r="GX1622">
        <f t="shared" si="1237"/>
        <v>0</v>
      </c>
      <c r="HA1622">
        <v>0</v>
      </c>
      <c r="HB1622">
        <v>0</v>
      </c>
      <c r="HC1622">
        <f t="shared" si="1238"/>
        <v>0</v>
      </c>
      <c r="HE1622" t="s">
        <v>41</v>
      </c>
      <c r="HF1622" t="s">
        <v>37</v>
      </c>
      <c r="HM1622" t="s">
        <v>3</v>
      </c>
      <c r="HN1622" t="s">
        <v>3</v>
      </c>
      <c r="HO1622" t="s">
        <v>3</v>
      </c>
      <c r="HP1622" t="s">
        <v>3</v>
      </c>
      <c r="HQ1622" t="s">
        <v>3</v>
      </c>
      <c r="HS1622">
        <v>0</v>
      </c>
      <c r="IK1622">
        <v>0</v>
      </c>
    </row>
    <row r="1623" spans="1:255">
      <c r="A1623" s="2">
        <v>17</v>
      </c>
      <c r="B1623" s="2">
        <v>1</v>
      </c>
      <c r="C1623" s="2"/>
      <c r="D1623" s="2"/>
      <c r="E1623" s="2" t="s">
        <v>298</v>
      </c>
      <c r="F1623" s="2" t="s">
        <v>645</v>
      </c>
      <c r="G1623" s="2" t="s">
        <v>646</v>
      </c>
      <c r="H1623" s="2" t="s">
        <v>647</v>
      </c>
      <c r="I1623" s="2">
        <f>ROUND(ROUND(3,6),9)</f>
        <v>3</v>
      </c>
      <c r="J1623" s="2">
        <v>0</v>
      </c>
      <c r="K1623" s="2">
        <f>ROUND(ROUND(3,6),9)</f>
        <v>3</v>
      </c>
      <c r="L1623" s="2">
        <v>3</v>
      </c>
      <c r="M1623" s="2">
        <v>0</v>
      </c>
      <c r="N1623" s="2">
        <f t="shared" si="1202"/>
        <v>3</v>
      </c>
      <c r="O1623" s="2">
        <f t="shared" si="1203"/>
        <v>1339.53</v>
      </c>
      <c r="P1623" s="2">
        <f t="shared" si="1204"/>
        <v>1339.53</v>
      </c>
      <c r="Q1623" s="2">
        <f t="shared" si="1205"/>
        <v>0</v>
      </c>
      <c r="R1623" s="2">
        <f t="shared" si="1206"/>
        <v>0</v>
      </c>
      <c r="S1623" s="2">
        <f t="shared" si="1207"/>
        <v>0</v>
      </c>
      <c r="T1623" s="2">
        <f t="shared" si="1208"/>
        <v>0</v>
      </c>
      <c r="U1623" s="2">
        <f t="shared" si="1209"/>
        <v>0</v>
      </c>
      <c r="V1623" s="2">
        <f t="shared" si="1210"/>
        <v>0</v>
      </c>
      <c r="W1623" s="2">
        <f t="shared" si="1211"/>
        <v>0</v>
      </c>
      <c r="X1623" s="2">
        <f t="shared" si="1212"/>
        <v>0</v>
      </c>
      <c r="Y1623" s="2">
        <f t="shared" si="1213"/>
        <v>0</v>
      </c>
      <c r="Z1623" s="2"/>
      <c r="AA1623" s="2">
        <v>88889161</v>
      </c>
      <c r="AB1623" s="2">
        <f t="shared" si="1214"/>
        <v>446.51</v>
      </c>
      <c r="AC1623" s="2">
        <f t="shared" si="1215"/>
        <v>446.51</v>
      </c>
      <c r="AD1623" s="2">
        <f>ROUND((ET1623),2)</f>
        <v>0</v>
      </c>
      <c r="AE1623" s="2">
        <f t="shared" si="1216"/>
        <v>0</v>
      </c>
      <c r="AF1623" s="2">
        <f t="shared" si="1217"/>
        <v>0</v>
      </c>
      <c r="AG1623" s="2">
        <f t="shared" si="1218"/>
        <v>0</v>
      </c>
      <c r="AH1623" s="2">
        <f t="shared" si="1219"/>
        <v>0</v>
      </c>
      <c r="AI1623" s="2">
        <f t="shared" si="1220"/>
        <v>0</v>
      </c>
      <c r="AJ1623" s="2">
        <f t="shared" si="1221"/>
        <v>0</v>
      </c>
      <c r="AK1623" s="2">
        <v>446.51</v>
      </c>
      <c r="AL1623" s="2">
        <v>446.51</v>
      </c>
      <c r="AM1623" s="2">
        <v>0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</v>
      </c>
      <c r="AU1623" s="2">
        <v>0</v>
      </c>
      <c r="AV1623" s="2">
        <v>1</v>
      </c>
      <c r="AW1623" s="2">
        <v>1</v>
      </c>
      <c r="AX1623" s="2"/>
      <c r="AY1623" s="2"/>
      <c r="AZ1623" s="2">
        <v>1</v>
      </c>
      <c r="BA1623" s="2">
        <v>1</v>
      </c>
      <c r="BB1623" s="2">
        <v>1</v>
      </c>
      <c r="BC1623" s="2">
        <v>1</v>
      </c>
      <c r="BD1623" s="2" t="s">
        <v>3</v>
      </c>
      <c r="BE1623" s="2" t="s">
        <v>3</v>
      </c>
      <c r="BF1623" s="2" t="s">
        <v>3</v>
      </c>
      <c r="BG1623" s="2" t="s">
        <v>3</v>
      </c>
      <c r="BH1623" s="2">
        <v>3</v>
      </c>
      <c r="BI1623" s="2">
        <v>1</v>
      </c>
      <c r="BJ1623" s="2" t="s">
        <v>645</v>
      </c>
      <c r="BK1623" s="2"/>
      <c r="BL1623" s="2"/>
      <c r="BM1623" s="2">
        <v>900</v>
      </c>
      <c r="BN1623" s="2">
        <v>0</v>
      </c>
      <c r="BO1623" s="2" t="s">
        <v>3</v>
      </c>
      <c r="BP1623" s="2">
        <v>0</v>
      </c>
      <c r="BQ1623" s="2">
        <v>90</v>
      </c>
      <c r="BR1623" s="2">
        <v>0</v>
      </c>
      <c r="BS1623" s="2">
        <v>1</v>
      </c>
      <c r="BT1623" s="2">
        <v>1</v>
      </c>
      <c r="BU1623" s="2">
        <v>1</v>
      </c>
      <c r="BV1623" s="2">
        <v>1</v>
      </c>
      <c r="BW1623" s="2">
        <v>1</v>
      </c>
      <c r="BX1623" s="2">
        <v>1</v>
      </c>
      <c r="BY1623" s="2" t="s">
        <v>3</v>
      </c>
      <c r="BZ1623" s="2">
        <v>0</v>
      </c>
      <c r="CA1623" s="2">
        <v>0</v>
      </c>
      <c r="CB1623" s="2" t="s">
        <v>3</v>
      </c>
      <c r="CC1623" s="2"/>
      <c r="CD1623" s="2"/>
      <c r="CE1623" s="2">
        <v>0</v>
      </c>
      <c r="CF1623" s="2">
        <v>0</v>
      </c>
      <c r="CG1623" s="2">
        <v>0</v>
      </c>
      <c r="CH1623" s="2">
        <v>19</v>
      </c>
      <c r="CI1623" s="2">
        <v>0</v>
      </c>
      <c r="CJ1623" s="2">
        <v>0</v>
      </c>
      <c r="CK1623" s="2">
        <v>0</v>
      </c>
      <c r="CL1623" s="2">
        <v>0</v>
      </c>
      <c r="CM1623" s="2">
        <v>0</v>
      </c>
      <c r="CN1623" s="2" t="s">
        <v>3</v>
      </c>
      <c r="CO1623" s="2">
        <v>0</v>
      </c>
      <c r="CP1623" s="2">
        <f t="shared" si="1222"/>
        <v>1339.53</v>
      </c>
      <c r="CQ1623" s="2">
        <f t="shared" si="1223"/>
        <v>446.51</v>
      </c>
      <c r="CR1623" s="2">
        <f t="shared" si="1224"/>
        <v>0</v>
      </c>
      <c r="CS1623" s="2">
        <f t="shared" si="1225"/>
        <v>0</v>
      </c>
      <c r="CT1623" s="2">
        <f t="shared" si="1226"/>
        <v>0</v>
      </c>
      <c r="CU1623" s="2">
        <f t="shared" si="1227"/>
        <v>0</v>
      </c>
      <c r="CV1623" s="2">
        <f t="shared" si="1228"/>
        <v>0</v>
      </c>
      <c r="CW1623" s="2">
        <f t="shared" si="1229"/>
        <v>0</v>
      </c>
      <c r="CX1623" s="2">
        <f t="shared" si="1230"/>
        <v>0</v>
      </c>
      <c r="CY1623" s="2">
        <f>0</f>
        <v>0</v>
      </c>
      <c r="CZ1623" s="2">
        <f>0</f>
        <v>0</v>
      </c>
      <c r="DA1623" s="2"/>
      <c r="DB1623" s="2"/>
      <c r="DC1623" s="2" t="s">
        <v>3</v>
      </c>
      <c r="DD1623" s="2" t="s">
        <v>3</v>
      </c>
      <c r="DE1623" s="2" t="s">
        <v>3</v>
      </c>
      <c r="DF1623" s="2" t="s">
        <v>3</v>
      </c>
      <c r="DG1623" s="2" t="s">
        <v>3</v>
      </c>
      <c r="DH1623" s="2" t="s">
        <v>3</v>
      </c>
      <c r="DI1623" s="2" t="s">
        <v>3</v>
      </c>
      <c r="DJ1623" s="2" t="s">
        <v>3</v>
      </c>
      <c r="DK1623" s="2" t="s">
        <v>3</v>
      </c>
      <c r="DL1623" s="2" t="s">
        <v>3</v>
      </c>
      <c r="DM1623" s="2" t="s">
        <v>3</v>
      </c>
      <c r="DN1623" s="2">
        <v>0</v>
      </c>
      <c r="DO1623" s="2">
        <v>0</v>
      </c>
      <c r="DP1623" s="2">
        <v>1</v>
      </c>
      <c r="DQ1623" s="2">
        <v>1</v>
      </c>
      <c r="DR1623" s="2"/>
      <c r="DS1623" s="2"/>
      <c r="DT1623" s="2"/>
      <c r="DU1623" s="2">
        <v>1013</v>
      </c>
      <c r="DV1623" s="2" t="s">
        <v>647</v>
      </c>
      <c r="DW1623" s="2" t="s">
        <v>647</v>
      </c>
      <c r="DX1623" s="2">
        <v>1</v>
      </c>
      <c r="DY1623" s="2"/>
      <c r="DZ1623" s="2" t="s">
        <v>3</v>
      </c>
      <c r="EA1623" s="2" t="s">
        <v>3</v>
      </c>
      <c r="EB1623" s="2" t="s">
        <v>3</v>
      </c>
      <c r="EC1623" s="2" t="s">
        <v>3</v>
      </c>
      <c r="ED1623" s="2"/>
      <c r="EE1623" s="2">
        <v>64991264</v>
      </c>
      <c r="EF1623" s="2">
        <v>90</v>
      </c>
      <c r="EG1623" s="2" t="s">
        <v>393</v>
      </c>
      <c r="EH1623" s="2">
        <v>0</v>
      </c>
      <c r="EI1623" s="2" t="s">
        <v>3</v>
      </c>
      <c r="EJ1623" s="2">
        <v>1</v>
      </c>
      <c r="EK1623" s="2">
        <v>900</v>
      </c>
      <c r="EL1623" s="2" t="s">
        <v>393</v>
      </c>
      <c r="EM1623" s="2" t="s">
        <v>394</v>
      </c>
      <c r="EN1623" s="2"/>
      <c r="EO1623" s="2" t="s">
        <v>3</v>
      </c>
      <c r="EP1623" s="2"/>
      <c r="EQ1623" s="2">
        <v>16</v>
      </c>
      <c r="ER1623" s="2">
        <v>0</v>
      </c>
      <c r="ES1623" s="2">
        <v>446.51</v>
      </c>
      <c r="ET1623" s="2">
        <v>0</v>
      </c>
      <c r="EU1623" s="2">
        <v>0</v>
      </c>
      <c r="EV1623" s="2">
        <v>0</v>
      </c>
      <c r="EW1623" s="2">
        <v>0</v>
      </c>
      <c r="EX1623" s="2">
        <v>0</v>
      </c>
      <c r="EY1623" s="2">
        <v>0</v>
      </c>
      <c r="EZ1623" s="2">
        <v>5</v>
      </c>
      <c r="FA1623" s="2"/>
      <c r="FB1623" s="2"/>
      <c r="FC1623" s="2">
        <v>0</v>
      </c>
      <c r="FD1623" s="2">
        <v>18</v>
      </c>
      <c r="FE1623" s="2"/>
      <c r="FF1623" s="2">
        <v>446.51</v>
      </c>
      <c r="FG1623" s="2"/>
      <c r="FH1623" s="2"/>
      <c r="FI1623" s="2"/>
      <c r="FJ1623" s="2"/>
      <c r="FK1623" s="2"/>
      <c r="FL1623" s="2"/>
      <c r="FM1623" s="2"/>
      <c r="FN1623" s="2"/>
      <c r="FO1623" s="2"/>
      <c r="FP1623" s="2"/>
      <c r="FQ1623" s="2">
        <v>0</v>
      </c>
      <c r="FR1623" s="2">
        <v>0</v>
      </c>
      <c r="FS1623" s="2">
        <v>0</v>
      </c>
      <c r="FT1623" s="2"/>
      <c r="FU1623" s="2"/>
      <c r="FV1623" s="2"/>
      <c r="FW1623" s="2"/>
      <c r="FX1623" s="2">
        <v>0</v>
      </c>
      <c r="FY1623" s="2">
        <v>0</v>
      </c>
      <c r="FZ1623" s="2"/>
      <c r="GA1623" s="2" t="s">
        <v>3</v>
      </c>
      <c r="GB1623" s="2"/>
      <c r="GC1623" s="2"/>
      <c r="GD1623" s="2">
        <v>1</v>
      </c>
      <c r="GE1623" s="2"/>
      <c r="GF1623" s="2">
        <v>-284433435</v>
      </c>
      <c r="GG1623" s="2">
        <v>2</v>
      </c>
      <c r="GH1623" s="2">
        <v>3</v>
      </c>
      <c r="GI1623" s="2">
        <v>-2</v>
      </c>
      <c r="GJ1623" s="2">
        <v>0</v>
      </c>
      <c r="GK1623" s="2">
        <v>0</v>
      </c>
      <c r="GL1623" s="2">
        <f t="shared" si="1231"/>
        <v>0</v>
      </c>
      <c r="GM1623" s="2">
        <f t="shared" si="1232"/>
        <v>1339.53</v>
      </c>
      <c r="GN1623" s="2">
        <f t="shared" si="1233"/>
        <v>1339.53</v>
      </c>
      <c r="GO1623" s="2">
        <f t="shared" si="1234"/>
        <v>0</v>
      </c>
      <c r="GP1623" s="2">
        <f t="shared" si="1235"/>
        <v>0</v>
      </c>
      <c r="GQ1623" s="2"/>
      <c r="GR1623" s="2">
        <v>1</v>
      </c>
      <c r="GS1623" s="2">
        <v>1</v>
      </c>
      <c r="GT1623" s="2">
        <v>0</v>
      </c>
      <c r="GU1623" s="2" t="s">
        <v>3</v>
      </c>
      <c r="GV1623" s="2">
        <f t="shared" si="1236"/>
        <v>0</v>
      </c>
      <c r="GW1623" s="2">
        <v>1</v>
      </c>
      <c r="GX1623" s="2">
        <f t="shared" si="1237"/>
        <v>0</v>
      </c>
      <c r="GY1623" s="2"/>
      <c r="GZ1623" s="2"/>
      <c r="HA1623" s="2">
        <v>0</v>
      </c>
      <c r="HB1623" s="2">
        <v>0</v>
      </c>
      <c r="HC1623" s="2">
        <f t="shared" si="1238"/>
        <v>0</v>
      </c>
      <c r="HD1623" s="2"/>
      <c r="HE1623" s="2" t="s">
        <v>3</v>
      </c>
      <c r="HF1623" s="2" t="s">
        <v>3</v>
      </c>
      <c r="HG1623" s="2"/>
      <c r="HH1623" s="2"/>
      <c r="HI1623" s="2"/>
      <c r="HJ1623" s="2"/>
      <c r="HK1623" s="2"/>
      <c r="HL1623" s="2"/>
      <c r="HM1623" s="2" t="s">
        <v>3</v>
      </c>
      <c r="HN1623" s="2" t="s">
        <v>3</v>
      </c>
      <c r="HO1623" s="2" t="s">
        <v>3</v>
      </c>
      <c r="HP1623" s="2" t="s">
        <v>3</v>
      </c>
      <c r="HQ1623" s="2" t="s">
        <v>3</v>
      </c>
      <c r="HR1623" s="2"/>
      <c r="HS1623" s="2">
        <v>0</v>
      </c>
      <c r="HT1623" s="2"/>
      <c r="HU1623" s="2"/>
      <c r="HV1623" s="2"/>
      <c r="HW1623" s="2"/>
      <c r="HX1623" s="2"/>
      <c r="HY1623" s="2"/>
      <c r="HZ1623" s="2"/>
      <c r="IA1623" s="2"/>
      <c r="IB1623" s="2"/>
      <c r="IC1623" s="2"/>
      <c r="ID1623" s="2"/>
      <c r="IE1623" s="2"/>
      <c r="IF1623" s="2"/>
      <c r="IG1623" s="2"/>
      <c r="IH1623" s="2"/>
      <c r="II1623" s="2"/>
      <c r="IJ1623" s="2"/>
      <c r="IK1623" s="2">
        <v>0</v>
      </c>
      <c r="IL1623" s="2"/>
      <c r="IM1623" s="2"/>
      <c r="IN1623" s="2"/>
      <c r="IO1623" s="2"/>
      <c r="IP1623" s="2"/>
      <c r="IQ1623" s="2"/>
      <c r="IR1623" s="2"/>
      <c r="IS1623" s="2"/>
      <c r="IT1623" s="2"/>
      <c r="IU1623" s="2"/>
    </row>
    <row r="1624" spans="1:255">
      <c r="A1624">
        <v>17</v>
      </c>
      <c r="B1624">
        <v>1</v>
      </c>
      <c r="E1624" t="s">
        <v>298</v>
      </c>
      <c r="F1624" t="s">
        <v>645</v>
      </c>
      <c r="G1624" t="s">
        <v>646</v>
      </c>
      <c r="H1624" t="s">
        <v>647</v>
      </c>
      <c r="I1624">
        <f>ROUND(ROUND(3,6),9)</f>
        <v>3</v>
      </c>
      <c r="J1624">
        <v>0</v>
      </c>
      <c r="K1624">
        <f>ROUND(ROUND(3,6),9)</f>
        <v>3</v>
      </c>
      <c r="L1624">
        <v>3</v>
      </c>
      <c r="M1624">
        <v>0</v>
      </c>
      <c r="N1624">
        <f t="shared" si="1202"/>
        <v>3</v>
      </c>
      <c r="O1624">
        <f t="shared" si="1203"/>
        <v>1339.46</v>
      </c>
      <c r="P1624">
        <f t="shared" si="1204"/>
        <v>1339.46</v>
      </c>
      <c r="Q1624">
        <f t="shared" si="1205"/>
        <v>0</v>
      </c>
      <c r="R1624">
        <f t="shared" si="1206"/>
        <v>0</v>
      </c>
      <c r="S1624">
        <f t="shared" si="1207"/>
        <v>0</v>
      </c>
      <c r="T1624">
        <f t="shared" si="1208"/>
        <v>0</v>
      </c>
      <c r="U1624">
        <f t="shared" si="1209"/>
        <v>0</v>
      </c>
      <c r="V1624">
        <f t="shared" si="1210"/>
        <v>0</v>
      </c>
      <c r="W1624">
        <f t="shared" si="1211"/>
        <v>0</v>
      </c>
      <c r="X1624">
        <f t="shared" si="1212"/>
        <v>0</v>
      </c>
      <c r="Y1624">
        <f t="shared" si="1213"/>
        <v>0</v>
      </c>
      <c r="AA1624">
        <v>88889103</v>
      </c>
      <c r="AB1624">
        <f t="shared" si="1214"/>
        <v>49.39</v>
      </c>
      <c r="AC1624">
        <f t="shared" si="1215"/>
        <v>49.39</v>
      </c>
      <c r="AD1624">
        <f>ROUND((ET1624),2)</f>
        <v>0</v>
      </c>
      <c r="AE1624">
        <f t="shared" si="1216"/>
        <v>0</v>
      </c>
      <c r="AF1624">
        <f t="shared" si="1217"/>
        <v>0</v>
      </c>
      <c r="AG1624">
        <f t="shared" si="1218"/>
        <v>0</v>
      </c>
      <c r="AH1624">
        <f t="shared" si="1219"/>
        <v>0</v>
      </c>
      <c r="AI1624">
        <f t="shared" si="1220"/>
        <v>0</v>
      </c>
      <c r="AJ1624">
        <f t="shared" si="1221"/>
        <v>0</v>
      </c>
      <c r="AK1624">
        <v>49.39</v>
      </c>
      <c r="AL1624">
        <v>49.39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1</v>
      </c>
      <c r="AW1624">
        <v>1</v>
      </c>
      <c r="AZ1624">
        <v>1</v>
      </c>
      <c r="BA1624">
        <v>1</v>
      </c>
      <c r="BB1624">
        <v>1</v>
      </c>
      <c r="BC1624">
        <v>9.0399999999999991</v>
      </c>
      <c r="BD1624" t="s">
        <v>3</v>
      </c>
      <c r="BE1624" t="s">
        <v>3</v>
      </c>
      <c r="BF1624" t="s">
        <v>3</v>
      </c>
      <c r="BG1624" t="s">
        <v>3</v>
      </c>
      <c r="BH1624">
        <v>3</v>
      </c>
      <c r="BI1624">
        <v>1</v>
      </c>
      <c r="BJ1624" t="s">
        <v>645</v>
      </c>
      <c r="BM1624">
        <v>900</v>
      </c>
      <c r="BN1624">
        <v>0</v>
      </c>
      <c r="BO1624" t="s">
        <v>3</v>
      </c>
      <c r="BP1624">
        <v>0</v>
      </c>
      <c r="BQ1624">
        <v>90</v>
      </c>
      <c r="BR1624">
        <v>0</v>
      </c>
      <c r="BS1624">
        <v>1</v>
      </c>
      <c r="BT1624">
        <v>1</v>
      </c>
      <c r="BU1624">
        <v>1</v>
      </c>
      <c r="BV1624">
        <v>1</v>
      </c>
      <c r="BW1624">
        <v>1</v>
      </c>
      <c r="BX1624">
        <v>1</v>
      </c>
      <c r="BY1624" t="s">
        <v>3</v>
      </c>
      <c r="BZ1624">
        <v>0</v>
      </c>
      <c r="CA1624">
        <v>0</v>
      </c>
      <c r="CB1624" t="s">
        <v>3</v>
      </c>
      <c r="CE1624">
        <v>0</v>
      </c>
      <c r="CF1624">
        <v>0</v>
      </c>
      <c r="CG1624">
        <v>0</v>
      </c>
      <c r="CH1624">
        <v>19</v>
      </c>
      <c r="CI1624">
        <v>0</v>
      </c>
      <c r="CJ1624">
        <v>0</v>
      </c>
      <c r="CK1624">
        <v>0</v>
      </c>
      <c r="CL1624">
        <v>0</v>
      </c>
      <c r="CM1624">
        <v>0</v>
      </c>
      <c r="CN1624" t="s">
        <v>3</v>
      </c>
      <c r="CO1624">
        <v>0</v>
      </c>
      <c r="CP1624">
        <f t="shared" si="1222"/>
        <v>1339.46</v>
      </c>
      <c r="CQ1624">
        <f t="shared" si="1223"/>
        <v>446.48559999999998</v>
      </c>
      <c r="CR1624">
        <f t="shared" si="1224"/>
        <v>0</v>
      </c>
      <c r="CS1624">
        <f t="shared" si="1225"/>
        <v>0</v>
      </c>
      <c r="CT1624">
        <f t="shared" si="1226"/>
        <v>0</v>
      </c>
      <c r="CU1624">
        <f t="shared" si="1227"/>
        <v>0</v>
      </c>
      <c r="CV1624">
        <f t="shared" si="1228"/>
        <v>0</v>
      </c>
      <c r="CW1624">
        <f t="shared" si="1229"/>
        <v>0</v>
      </c>
      <c r="CX1624">
        <f t="shared" si="1230"/>
        <v>0</v>
      </c>
      <c r="CY1624">
        <f>0</f>
        <v>0</v>
      </c>
      <c r="CZ1624">
        <f>0</f>
        <v>0</v>
      </c>
      <c r="DC1624" t="s">
        <v>3</v>
      </c>
      <c r="DD1624" t="s">
        <v>3</v>
      </c>
      <c r="DE1624" t="s">
        <v>3</v>
      </c>
      <c r="DF1624" t="s">
        <v>3</v>
      </c>
      <c r="DG1624" t="s">
        <v>3</v>
      </c>
      <c r="DH1624" t="s">
        <v>3</v>
      </c>
      <c r="DI1624" t="s">
        <v>3</v>
      </c>
      <c r="DJ1624" t="s">
        <v>3</v>
      </c>
      <c r="DK1624" t="s">
        <v>3</v>
      </c>
      <c r="DL1624" t="s">
        <v>3</v>
      </c>
      <c r="DM1624" t="s">
        <v>3</v>
      </c>
      <c r="DN1624">
        <v>0</v>
      </c>
      <c r="DO1624">
        <v>0</v>
      </c>
      <c r="DP1624">
        <v>1</v>
      </c>
      <c r="DQ1624">
        <v>1</v>
      </c>
      <c r="DU1624">
        <v>1013</v>
      </c>
      <c r="DV1624" t="s">
        <v>647</v>
      </c>
      <c r="DW1624" t="s">
        <v>647</v>
      </c>
      <c r="DX1624">
        <v>1</v>
      </c>
      <c r="DZ1624" t="s">
        <v>3</v>
      </c>
      <c r="EA1624" t="s">
        <v>3</v>
      </c>
      <c r="EB1624" t="s">
        <v>3</v>
      </c>
      <c r="EC1624" t="s">
        <v>3</v>
      </c>
      <c r="EE1624">
        <v>64991264</v>
      </c>
      <c r="EF1624">
        <v>90</v>
      </c>
      <c r="EG1624" t="s">
        <v>393</v>
      </c>
      <c r="EH1624">
        <v>0</v>
      </c>
      <c r="EI1624" t="s">
        <v>3</v>
      </c>
      <c r="EJ1624">
        <v>1</v>
      </c>
      <c r="EK1624">
        <v>900</v>
      </c>
      <c r="EL1624" t="s">
        <v>393</v>
      </c>
      <c r="EM1624" t="s">
        <v>394</v>
      </c>
      <c r="EO1624" t="s">
        <v>3</v>
      </c>
      <c r="EQ1624">
        <v>16</v>
      </c>
      <c r="ER1624">
        <v>0</v>
      </c>
      <c r="ES1624">
        <v>49.39</v>
      </c>
      <c r="ET1624">
        <v>0</v>
      </c>
      <c r="EU1624">
        <v>0</v>
      </c>
      <c r="EV1624">
        <v>0</v>
      </c>
      <c r="EW1624">
        <v>0</v>
      </c>
      <c r="EX1624">
        <v>0</v>
      </c>
      <c r="EY1624">
        <v>0</v>
      </c>
      <c r="EZ1624">
        <v>5</v>
      </c>
      <c r="FC1624">
        <v>0</v>
      </c>
      <c r="FD1624">
        <v>18</v>
      </c>
      <c r="FF1624">
        <v>446.51</v>
      </c>
      <c r="FQ1624">
        <v>0</v>
      </c>
      <c r="FR1624">
        <v>0</v>
      </c>
      <c r="FS1624">
        <v>0</v>
      </c>
      <c r="FX1624">
        <v>0</v>
      </c>
      <c r="FY1624">
        <v>0</v>
      </c>
      <c r="GA1624" t="s">
        <v>648</v>
      </c>
      <c r="GD1624">
        <v>1</v>
      </c>
      <c r="GF1624">
        <v>-284433435</v>
      </c>
      <c r="GG1624">
        <v>2</v>
      </c>
      <c r="GH1624">
        <v>3</v>
      </c>
      <c r="GI1624">
        <v>5</v>
      </c>
      <c r="GJ1624">
        <v>0</v>
      </c>
      <c r="GK1624">
        <v>0</v>
      </c>
      <c r="GL1624">
        <f t="shared" si="1231"/>
        <v>0</v>
      </c>
      <c r="GM1624">
        <f t="shared" si="1232"/>
        <v>1339.46</v>
      </c>
      <c r="GN1624">
        <f t="shared" si="1233"/>
        <v>1339.46</v>
      </c>
      <c r="GO1624">
        <f t="shared" si="1234"/>
        <v>0</v>
      </c>
      <c r="GP1624">
        <f t="shared" si="1235"/>
        <v>0</v>
      </c>
      <c r="GR1624">
        <v>1</v>
      </c>
      <c r="GS1624">
        <v>1</v>
      </c>
      <c r="GT1624">
        <v>0</v>
      </c>
      <c r="GU1624" t="s">
        <v>3</v>
      </c>
      <c r="GV1624">
        <f t="shared" si="1236"/>
        <v>0</v>
      </c>
      <c r="GW1624">
        <v>1</v>
      </c>
      <c r="GX1624">
        <f t="shared" si="1237"/>
        <v>0</v>
      </c>
      <c r="HA1624">
        <v>0</v>
      </c>
      <c r="HB1624">
        <v>0</v>
      </c>
      <c r="HC1624">
        <f t="shared" si="1238"/>
        <v>0</v>
      </c>
      <c r="HE1624" t="s">
        <v>310</v>
      </c>
      <c r="HF1624" t="s">
        <v>310</v>
      </c>
      <c r="HM1624" t="s">
        <v>3</v>
      </c>
      <c r="HN1624" t="s">
        <v>3</v>
      </c>
      <c r="HO1624" t="s">
        <v>3</v>
      </c>
      <c r="HP1624" t="s">
        <v>3</v>
      </c>
      <c r="HQ1624" t="s">
        <v>3</v>
      </c>
      <c r="HS1624">
        <v>0</v>
      </c>
      <c r="IK1624">
        <v>0</v>
      </c>
    </row>
    <row r="1625" spans="1:255">
      <c r="A1625" s="2">
        <v>17</v>
      </c>
      <c r="B1625" s="2">
        <v>1</v>
      </c>
      <c r="C1625" s="2"/>
      <c r="D1625" s="2"/>
      <c r="E1625" s="2" t="s">
        <v>306</v>
      </c>
      <c r="F1625" s="2" t="s">
        <v>299</v>
      </c>
      <c r="G1625" s="2" t="s">
        <v>376</v>
      </c>
      <c r="H1625" s="2" t="s">
        <v>61</v>
      </c>
      <c r="I1625" s="2">
        <f>ROUND(ROUND(6,6),9)</f>
        <v>6</v>
      </c>
      <c r="J1625" s="2">
        <v>0</v>
      </c>
      <c r="K1625" s="2">
        <f>ROUND(ROUND(6,6),9)</f>
        <v>6</v>
      </c>
      <c r="L1625" s="2">
        <v>6</v>
      </c>
      <c r="M1625" s="2">
        <v>0</v>
      </c>
      <c r="N1625" s="2">
        <f t="shared" si="1202"/>
        <v>6</v>
      </c>
      <c r="O1625" s="2">
        <f t="shared" si="1203"/>
        <v>35.1</v>
      </c>
      <c r="P1625" s="2">
        <f t="shared" si="1204"/>
        <v>35.1</v>
      </c>
      <c r="Q1625" s="2">
        <f t="shared" si="1205"/>
        <v>0</v>
      </c>
      <c r="R1625" s="2">
        <f t="shared" si="1206"/>
        <v>0</v>
      </c>
      <c r="S1625" s="2">
        <f t="shared" si="1207"/>
        <v>0</v>
      </c>
      <c r="T1625" s="2">
        <f t="shared" si="1208"/>
        <v>0</v>
      </c>
      <c r="U1625" s="2">
        <f t="shared" si="1209"/>
        <v>0</v>
      </c>
      <c r="V1625" s="2">
        <f t="shared" si="1210"/>
        <v>0</v>
      </c>
      <c r="W1625" s="2">
        <f t="shared" si="1211"/>
        <v>0</v>
      </c>
      <c r="X1625" s="2">
        <f t="shared" si="1212"/>
        <v>0</v>
      </c>
      <c r="Y1625" s="2">
        <f t="shared" si="1213"/>
        <v>0</v>
      </c>
      <c r="Z1625" s="2"/>
      <c r="AA1625" s="2">
        <v>88889161</v>
      </c>
      <c r="AB1625" s="2">
        <f t="shared" si="1214"/>
        <v>5.85</v>
      </c>
      <c r="AC1625" s="2">
        <f t="shared" si="1215"/>
        <v>5.85</v>
      </c>
      <c r="AD1625" s="2">
        <f t="shared" ref="AD1625:AD1644" si="1239">ROUND((((ET1625)-(EU1625))+AE1625),2)</f>
        <v>0</v>
      </c>
      <c r="AE1625" s="2">
        <f t="shared" si="1216"/>
        <v>0</v>
      </c>
      <c r="AF1625" s="2">
        <f t="shared" si="1217"/>
        <v>0</v>
      </c>
      <c r="AG1625" s="2">
        <f t="shared" si="1218"/>
        <v>0</v>
      </c>
      <c r="AH1625" s="2">
        <f t="shared" si="1219"/>
        <v>0</v>
      </c>
      <c r="AI1625" s="2">
        <f t="shared" si="1220"/>
        <v>0</v>
      </c>
      <c r="AJ1625" s="2">
        <f t="shared" si="1221"/>
        <v>0</v>
      </c>
      <c r="AK1625" s="2">
        <v>5.8500000000000005</v>
      </c>
      <c r="AL1625" s="2">
        <v>5.8500000000000005</v>
      </c>
      <c r="AM1625" s="2">
        <v>0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</v>
      </c>
      <c r="AU1625" s="2">
        <v>0</v>
      </c>
      <c r="AV1625" s="2">
        <v>1</v>
      </c>
      <c r="AW1625" s="2">
        <v>1</v>
      </c>
      <c r="AX1625" s="2"/>
      <c r="AY1625" s="2"/>
      <c r="AZ1625" s="2">
        <v>1</v>
      </c>
      <c r="BA1625" s="2">
        <v>1</v>
      </c>
      <c r="BB1625" s="2">
        <v>1</v>
      </c>
      <c r="BC1625" s="2">
        <v>1</v>
      </c>
      <c r="BD1625" s="2" t="s">
        <v>3</v>
      </c>
      <c r="BE1625" s="2" t="s">
        <v>3</v>
      </c>
      <c r="BF1625" s="2" t="s">
        <v>3</v>
      </c>
      <c r="BG1625" s="2" t="s">
        <v>3</v>
      </c>
      <c r="BH1625" s="2">
        <v>3</v>
      </c>
      <c r="BI1625" s="2">
        <v>1</v>
      </c>
      <c r="BJ1625" s="2" t="s">
        <v>3</v>
      </c>
      <c r="BK1625" s="2"/>
      <c r="BL1625" s="2"/>
      <c r="BM1625" s="2">
        <v>1100</v>
      </c>
      <c r="BN1625" s="2">
        <v>0</v>
      </c>
      <c r="BO1625" s="2" t="s">
        <v>3</v>
      </c>
      <c r="BP1625" s="2">
        <v>0</v>
      </c>
      <c r="BQ1625" s="2">
        <v>8</v>
      </c>
      <c r="BR1625" s="2">
        <v>0</v>
      </c>
      <c r="BS1625" s="2">
        <v>1</v>
      </c>
      <c r="BT1625" s="2">
        <v>1</v>
      </c>
      <c r="BU1625" s="2">
        <v>1</v>
      </c>
      <c r="BV1625" s="2">
        <v>1</v>
      </c>
      <c r="BW1625" s="2">
        <v>1</v>
      </c>
      <c r="BX1625" s="2">
        <v>1</v>
      </c>
      <c r="BY1625" s="2" t="s">
        <v>3</v>
      </c>
      <c r="BZ1625" s="2">
        <v>0</v>
      </c>
      <c r="CA1625" s="2">
        <v>0</v>
      </c>
      <c r="CB1625" s="2" t="s">
        <v>3</v>
      </c>
      <c r="CC1625" s="2"/>
      <c r="CD1625" s="2"/>
      <c r="CE1625" s="2">
        <v>0</v>
      </c>
      <c r="CF1625" s="2">
        <v>0</v>
      </c>
      <c r="CG1625" s="2">
        <v>0</v>
      </c>
      <c r="CH1625" s="2">
        <v>20</v>
      </c>
      <c r="CI1625" s="2">
        <v>0</v>
      </c>
      <c r="CJ1625" s="2">
        <v>0</v>
      </c>
      <c r="CK1625" s="2">
        <v>0</v>
      </c>
      <c r="CL1625" s="2">
        <v>0</v>
      </c>
      <c r="CM1625" s="2">
        <v>0</v>
      </c>
      <c r="CN1625" s="2" t="s">
        <v>3</v>
      </c>
      <c r="CO1625" s="2">
        <v>0</v>
      </c>
      <c r="CP1625" s="2">
        <f t="shared" si="1222"/>
        <v>35.1</v>
      </c>
      <c r="CQ1625" s="2">
        <f t="shared" si="1223"/>
        <v>5.85</v>
      </c>
      <c r="CR1625" s="2">
        <f t="shared" si="1224"/>
        <v>0</v>
      </c>
      <c r="CS1625" s="2">
        <f t="shared" si="1225"/>
        <v>0</v>
      </c>
      <c r="CT1625" s="2">
        <f t="shared" si="1226"/>
        <v>0</v>
      </c>
      <c r="CU1625" s="2">
        <f t="shared" si="1227"/>
        <v>0</v>
      </c>
      <c r="CV1625" s="2">
        <f t="shared" si="1228"/>
        <v>0</v>
      </c>
      <c r="CW1625" s="2">
        <f t="shared" si="1229"/>
        <v>0</v>
      </c>
      <c r="CX1625" s="2">
        <f t="shared" si="1230"/>
        <v>0</v>
      </c>
      <c r="CY1625" s="2">
        <f t="shared" ref="CY1625:CY1644" si="1240">(((S1625+R1625)*AT1625)/100)</f>
        <v>0</v>
      </c>
      <c r="CZ1625" s="2">
        <f t="shared" ref="CZ1625:CZ1644" si="1241">(((S1625+R1625)*AU1625)/100)</f>
        <v>0</v>
      </c>
      <c r="DA1625" s="2"/>
      <c r="DB1625" s="2"/>
      <c r="DC1625" s="2" t="s">
        <v>3</v>
      </c>
      <c r="DD1625" s="2" t="s">
        <v>3</v>
      </c>
      <c r="DE1625" s="2" t="s">
        <v>3</v>
      </c>
      <c r="DF1625" s="2" t="s">
        <v>3</v>
      </c>
      <c r="DG1625" s="2" t="s">
        <v>3</v>
      </c>
      <c r="DH1625" s="2" t="s">
        <v>3</v>
      </c>
      <c r="DI1625" s="2" t="s">
        <v>3</v>
      </c>
      <c r="DJ1625" s="2" t="s">
        <v>3</v>
      </c>
      <c r="DK1625" s="2" t="s">
        <v>3</v>
      </c>
      <c r="DL1625" s="2" t="s">
        <v>3</v>
      </c>
      <c r="DM1625" s="2" t="s">
        <v>3</v>
      </c>
      <c r="DN1625" s="2">
        <v>0</v>
      </c>
      <c r="DO1625" s="2">
        <v>0</v>
      </c>
      <c r="DP1625" s="2">
        <v>1</v>
      </c>
      <c r="DQ1625" s="2">
        <v>1</v>
      </c>
      <c r="DR1625" s="2"/>
      <c r="DS1625" s="2"/>
      <c r="DT1625" s="2"/>
      <c r="DU1625" s="2">
        <v>1010</v>
      </c>
      <c r="DV1625" s="2" t="s">
        <v>61</v>
      </c>
      <c r="DW1625" s="2" t="s">
        <v>61</v>
      </c>
      <c r="DX1625" s="2">
        <v>1</v>
      </c>
      <c r="DY1625" s="2"/>
      <c r="DZ1625" s="2" t="s">
        <v>3</v>
      </c>
      <c r="EA1625" s="2" t="s">
        <v>3</v>
      </c>
      <c r="EB1625" s="2" t="s">
        <v>3</v>
      </c>
      <c r="EC1625" s="2" t="s">
        <v>3</v>
      </c>
      <c r="ED1625" s="2"/>
      <c r="EE1625" s="2">
        <v>64991283</v>
      </c>
      <c r="EF1625" s="2">
        <v>8</v>
      </c>
      <c r="EG1625" s="2" t="s">
        <v>290</v>
      </c>
      <c r="EH1625" s="2">
        <v>0</v>
      </c>
      <c r="EI1625" s="2" t="s">
        <v>3</v>
      </c>
      <c r="EJ1625" s="2">
        <v>1</v>
      </c>
      <c r="EK1625" s="2">
        <v>1100</v>
      </c>
      <c r="EL1625" s="2" t="s">
        <v>319</v>
      </c>
      <c r="EM1625" s="2" t="s">
        <v>320</v>
      </c>
      <c r="EN1625" s="2"/>
      <c r="EO1625" s="2" t="s">
        <v>3</v>
      </c>
      <c r="EP1625" s="2"/>
      <c r="EQ1625" s="2">
        <v>0</v>
      </c>
      <c r="ER1625" s="2">
        <v>52.879999999999995</v>
      </c>
      <c r="ES1625" s="2">
        <v>5.8500000000000005</v>
      </c>
      <c r="ET1625" s="2">
        <v>0</v>
      </c>
      <c r="EU1625" s="2">
        <v>0</v>
      </c>
      <c r="EV1625" s="2">
        <v>0</v>
      </c>
      <c r="EW1625" s="2">
        <v>0</v>
      </c>
      <c r="EX1625" s="2">
        <v>0</v>
      </c>
      <c r="EY1625" s="2">
        <v>0</v>
      </c>
      <c r="EZ1625" s="2"/>
      <c r="FA1625" s="2"/>
      <c r="FB1625" s="2"/>
      <c r="FC1625" s="2"/>
      <c r="FD1625" s="2"/>
      <c r="FE1625" s="2"/>
      <c r="FF1625" s="2"/>
      <c r="FG1625" s="2"/>
      <c r="FH1625" s="2"/>
      <c r="FI1625" s="2"/>
      <c r="FJ1625" s="2"/>
      <c r="FK1625" s="2"/>
      <c r="FL1625" s="2"/>
      <c r="FM1625" s="2"/>
      <c r="FN1625" s="2"/>
      <c r="FO1625" s="2"/>
      <c r="FP1625" s="2"/>
      <c r="FQ1625" s="2">
        <v>0</v>
      </c>
      <c r="FR1625" s="2">
        <v>0</v>
      </c>
      <c r="FS1625" s="2">
        <v>0</v>
      </c>
      <c r="FT1625" s="2"/>
      <c r="FU1625" s="2"/>
      <c r="FV1625" s="2"/>
      <c r="FW1625" s="2"/>
      <c r="FX1625" s="2">
        <v>0</v>
      </c>
      <c r="FY1625" s="2">
        <v>0</v>
      </c>
      <c r="FZ1625" s="2"/>
      <c r="GA1625" s="2" t="s">
        <v>303</v>
      </c>
      <c r="GB1625" s="2"/>
      <c r="GC1625" s="2"/>
      <c r="GD1625" s="2">
        <v>1</v>
      </c>
      <c r="GE1625" s="2"/>
      <c r="GF1625" s="2">
        <v>1171125711</v>
      </c>
      <c r="GG1625" s="2">
        <v>2</v>
      </c>
      <c r="GH1625" s="2">
        <v>0</v>
      </c>
      <c r="GI1625" s="2">
        <v>-2</v>
      </c>
      <c r="GJ1625" s="2">
        <v>0</v>
      </c>
      <c r="GK1625" s="2">
        <v>0</v>
      </c>
      <c r="GL1625" s="2">
        <f t="shared" si="1231"/>
        <v>0</v>
      </c>
      <c r="GM1625" s="2">
        <f t="shared" si="1232"/>
        <v>35.1</v>
      </c>
      <c r="GN1625" s="2">
        <f t="shared" si="1233"/>
        <v>35.1</v>
      </c>
      <c r="GO1625" s="2">
        <f t="shared" si="1234"/>
        <v>0</v>
      </c>
      <c r="GP1625" s="2">
        <f t="shared" si="1235"/>
        <v>0</v>
      </c>
      <c r="GQ1625" s="2"/>
      <c r="GR1625" s="2">
        <v>0</v>
      </c>
      <c r="GS1625" s="2">
        <v>4</v>
      </c>
      <c r="GT1625" s="2">
        <v>0</v>
      </c>
      <c r="GU1625" s="2" t="s">
        <v>3</v>
      </c>
      <c r="GV1625" s="2">
        <f t="shared" si="1236"/>
        <v>0</v>
      </c>
      <c r="GW1625" s="2">
        <v>1</v>
      </c>
      <c r="GX1625" s="2">
        <f t="shared" si="1237"/>
        <v>0</v>
      </c>
      <c r="GY1625" s="2"/>
      <c r="GZ1625" s="2"/>
      <c r="HA1625" s="2">
        <v>0</v>
      </c>
      <c r="HB1625" s="2">
        <v>0</v>
      </c>
      <c r="HC1625" s="2">
        <f t="shared" si="1238"/>
        <v>0</v>
      </c>
      <c r="HD1625" s="2"/>
      <c r="HE1625" s="2" t="s">
        <v>3</v>
      </c>
      <c r="HF1625" s="2" t="s">
        <v>3</v>
      </c>
      <c r="HG1625" s="2"/>
      <c r="HH1625" s="2"/>
      <c r="HI1625" s="2"/>
      <c r="HJ1625" s="2"/>
      <c r="HK1625" s="2"/>
      <c r="HL1625" s="2"/>
      <c r="HM1625" s="2" t="s">
        <v>3</v>
      </c>
      <c r="HN1625" s="2" t="s">
        <v>3</v>
      </c>
      <c r="HO1625" s="2" t="s">
        <v>3</v>
      </c>
      <c r="HP1625" s="2" t="s">
        <v>3</v>
      </c>
      <c r="HQ1625" s="2" t="s">
        <v>3</v>
      </c>
      <c r="HR1625" s="2"/>
      <c r="HS1625" s="2">
        <v>0</v>
      </c>
      <c r="HT1625" s="2"/>
      <c r="HU1625" s="2"/>
      <c r="HV1625" s="2"/>
      <c r="HW1625" s="2"/>
      <c r="HX1625" s="2"/>
      <c r="HY1625" s="2"/>
      <c r="HZ1625" s="2"/>
      <c r="IA1625" s="2"/>
      <c r="IB1625" s="2"/>
      <c r="IC1625" s="2"/>
      <c r="ID1625" s="2"/>
      <c r="IE1625" s="2"/>
      <c r="IF1625" s="2"/>
      <c r="IG1625" s="2"/>
      <c r="IH1625" s="2"/>
      <c r="II1625" s="2"/>
      <c r="IJ1625" s="2"/>
      <c r="IK1625" s="2">
        <v>0</v>
      </c>
      <c r="IL1625" s="2"/>
      <c r="IM1625" s="2"/>
      <c r="IN1625" s="2"/>
      <c r="IO1625" s="2"/>
      <c r="IP1625" s="2"/>
      <c r="IQ1625" s="2"/>
      <c r="IR1625" s="2"/>
      <c r="IS1625" s="2"/>
      <c r="IT1625" s="2"/>
      <c r="IU1625" s="2"/>
    </row>
    <row r="1626" spans="1:255">
      <c r="A1626">
        <v>17</v>
      </c>
      <c r="B1626">
        <v>1</v>
      </c>
      <c r="E1626" t="s">
        <v>306</v>
      </c>
      <c r="F1626" t="s">
        <v>299</v>
      </c>
      <c r="G1626" t="s">
        <v>376</v>
      </c>
      <c r="H1626" t="s">
        <v>61</v>
      </c>
      <c r="I1626">
        <f>ROUND(ROUND(6,6),9)</f>
        <v>6</v>
      </c>
      <c r="J1626">
        <v>0</v>
      </c>
      <c r="K1626">
        <f>ROUND(ROUND(6,6),9)</f>
        <v>6</v>
      </c>
      <c r="L1626">
        <v>6</v>
      </c>
      <c r="M1626">
        <v>0</v>
      </c>
      <c r="N1626">
        <f t="shared" si="1202"/>
        <v>6</v>
      </c>
      <c r="O1626">
        <f t="shared" si="1203"/>
        <v>317.3</v>
      </c>
      <c r="P1626">
        <f t="shared" si="1204"/>
        <v>317.3</v>
      </c>
      <c r="Q1626">
        <f t="shared" si="1205"/>
        <v>0</v>
      </c>
      <c r="R1626">
        <f t="shared" si="1206"/>
        <v>0</v>
      </c>
      <c r="S1626">
        <f t="shared" si="1207"/>
        <v>0</v>
      </c>
      <c r="T1626">
        <f t="shared" si="1208"/>
        <v>0</v>
      </c>
      <c r="U1626">
        <f t="shared" si="1209"/>
        <v>0</v>
      </c>
      <c r="V1626">
        <f t="shared" si="1210"/>
        <v>0</v>
      </c>
      <c r="W1626">
        <f t="shared" si="1211"/>
        <v>0</v>
      </c>
      <c r="X1626">
        <f t="shared" si="1212"/>
        <v>0</v>
      </c>
      <c r="Y1626">
        <f t="shared" si="1213"/>
        <v>0</v>
      </c>
      <c r="AA1626">
        <v>88889103</v>
      </c>
      <c r="AB1626">
        <f t="shared" si="1214"/>
        <v>5.85</v>
      </c>
      <c r="AC1626">
        <f t="shared" si="1215"/>
        <v>5.85</v>
      </c>
      <c r="AD1626">
        <f t="shared" si="1239"/>
        <v>0</v>
      </c>
      <c r="AE1626">
        <f t="shared" si="1216"/>
        <v>0</v>
      </c>
      <c r="AF1626">
        <f t="shared" si="1217"/>
        <v>0</v>
      </c>
      <c r="AG1626">
        <f t="shared" si="1218"/>
        <v>0</v>
      </c>
      <c r="AH1626">
        <f t="shared" si="1219"/>
        <v>0</v>
      </c>
      <c r="AI1626">
        <f t="shared" si="1220"/>
        <v>0</v>
      </c>
      <c r="AJ1626">
        <f t="shared" si="1221"/>
        <v>0</v>
      </c>
      <c r="AK1626">
        <v>5.8500000000000005</v>
      </c>
      <c r="AL1626">
        <v>5.8500000000000005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1</v>
      </c>
      <c r="AW1626">
        <v>1</v>
      </c>
      <c r="AZ1626">
        <v>1</v>
      </c>
      <c r="BA1626">
        <v>1</v>
      </c>
      <c r="BB1626">
        <v>1</v>
      </c>
      <c r="BC1626">
        <v>9.0399999999999991</v>
      </c>
      <c r="BD1626" t="s">
        <v>3</v>
      </c>
      <c r="BE1626" t="s">
        <v>3</v>
      </c>
      <c r="BF1626" t="s">
        <v>3</v>
      </c>
      <c r="BG1626" t="s">
        <v>3</v>
      </c>
      <c r="BH1626">
        <v>3</v>
      </c>
      <c r="BI1626">
        <v>1</v>
      </c>
      <c r="BJ1626" t="s">
        <v>3</v>
      </c>
      <c r="BM1626">
        <v>1100</v>
      </c>
      <c r="BN1626">
        <v>0</v>
      </c>
      <c r="BO1626" t="s">
        <v>3</v>
      </c>
      <c r="BP1626">
        <v>0</v>
      </c>
      <c r="BQ1626">
        <v>8</v>
      </c>
      <c r="BR1626">
        <v>0</v>
      </c>
      <c r="BS1626">
        <v>1</v>
      </c>
      <c r="BT1626">
        <v>1</v>
      </c>
      <c r="BU1626">
        <v>1</v>
      </c>
      <c r="BV1626">
        <v>1</v>
      </c>
      <c r="BW1626">
        <v>1</v>
      </c>
      <c r="BX1626">
        <v>1</v>
      </c>
      <c r="BY1626" t="s">
        <v>3</v>
      </c>
      <c r="BZ1626">
        <v>0</v>
      </c>
      <c r="CA1626">
        <v>0</v>
      </c>
      <c r="CB1626" t="s">
        <v>3</v>
      </c>
      <c r="CE1626">
        <v>0</v>
      </c>
      <c r="CF1626">
        <v>0</v>
      </c>
      <c r="CG1626">
        <v>0</v>
      </c>
      <c r="CH1626">
        <v>20</v>
      </c>
      <c r="CI1626">
        <v>0</v>
      </c>
      <c r="CJ1626">
        <v>0</v>
      </c>
      <c r="CK1626">
        <v>0</v>
      </c>
      <c r="CL1626">
        <v>0</v>
      </c>
      <c r="CM1626">
        <v>0</v>
      </c>
      <c r="CN1626" t="s">
        <v>3</v>
      </c>
      <c r="CO1626">
        <v>0</v>
      </c>
      <c r="CP1626">
        <f t="shared" si="1222"/>
        <v>317.3</v>
      </c>
      <c r="CQ1626">
        <f t="shared" si="1223"/>
        <v>52.883999999999993</v>
      </c>
      <c r="CR1626">
        <f t="shared" si="1224"/>
        <v>0</v>
      </c>
      <c r="CS1626">
        <f t="shared" si="1225"/>
        <v>0</v>
      </c>
      <c r="CT1626">
        <f t="shared" si="1226"/>
        <v>0</v>
      </c>
      <c r="CU1626">
        <f t="shared" si="1227"/>
        <v>0</v>
      </c>
      <c r="CV1626">
        <f t="shared" si="1228"/>
        <v>0</v>
      </c>
      <c r="CW1626">
        <f t="shared" si="1229"/>
        <v>0</v>
      </c>
      <c r="CX1626">
        <f t="shared" si="1230"/>
        <v>0</v>
      </c>
      <c r="CY1626">
        <f t="shared" si="1240"/>
        <v>0</v>
      </c>
      <c r="CZ1626">
        <f t="shared" si="1241"/>
        <v>0</v>
      </c>
      <c r="DC1626" t="s">
        <v>3</v>
      </c>
      <c r="DD1626" t="s">
        <v>3</v>
      </c>
      <c r="DE1626" t="s">
        <v>3</v>
      </c>
      <c r="DF1626" t="s">
        <v>3</v>
      </c>
      <c r="DG1626" t="s">
        <v>3</v>
      </c>
      <c r="DH1626" t="s">
        <v>3</v>
      </c>
      <c r="DI1626" t="s">
        <v>3</v>
      </c>
      <c r="DJ1626" t="s">
        <v>3</v>
      </c>
      <c r="DK1626" t="s">
        <v>3</v>
      </c>
      <c r="DL1626" t="s">
        <v>3</v>
      </c>
      <c r="DM1626" t="s">
        <v>3</v>
      </c>
      <c r="DN1626">
        <v>0</v>
      </c>
      <c r="DO1626">
        <v>0</v>
      </c>
      <c r="DP1626">
        <v>1</v>
      </c>
      <c r="DQ1626">
        <v>1</v>
      </c>
      <c r="DU1626">
        <v>1010</v>
      </c>
      <c r="DV1626" t="s">
        <v>61</v>
      </c>
      <c r="DW1626" t="s">
        <v>61</v>
      </c>
      <c r="DX1626">
        <v>1</v>
      </c>
      <c r="DZ1626" t="s">
        <v>3</v>
      </c>
      <c r="EA1626" t="s">
        <v>3</v>
      </c>
      <c r="EB1626" t="s">
        <v>3</v>
      </c>
      <c r="EC1626" t="s">
        <v>3</v>
      </c>
      <c r="EE1626">
        <v>64991283</v>
      </c>
      <c r="EF1626">
        <v>8</v>
      </c>
      <c r="EG1626" t="s">
        <v>290</v>
      </c>
      <c r="EH1626">
        <v>0</v>
      </c>
      <c r="EI1626" t="s">
        <v>3</v>
      </c>
      <c r="EJ1626">
        <v>1</v>
      </c>
      <c r="EK1626">
        <v>1100</v>
      </c>
      <c r="EL1626" t="s">
        <v>319</v>
      </c>
      <c r="EM1626" t="s">
        <v>320</v>
      </c>
      <c r="EO1626" t="s">
        <v>3</v>
      </c>
      <c r="EQ1626">
        <v>0</v>
      </c>
      <c r="ER1626">
        <v>5.8500000000000005</v>
      </c>
      <c r="ES1626">
        <v>5.8500000000000005</v>
      </c>
      <c r="ET1626">
        <v>0</v>
      </c>
      <c r="EU1626">
        <v>0</v>
      </c>
      <c r="EV1626">
        <v>0</v>
      </c>
      <c r="EW1626">
        <v>0</v>
      </c>
      <c r="EX1626">
        <v>0</v>
      </c>
      <c r="EY1626">
        <v>0</v>
      </c>
      <c r="EZ1626">
        <v>5</v>
      </c>
      <c r="FC1626">
        <v>1</v>
      </c>
      <c r="FD1626">
        <v>18</v>
      </c>
      <c r="FF1626">
        <v>60.4</v>
      </c>
      <c r="FQ1626">
        <v>0</v>
      </c>
      <c r="FR1626">
        <v>0</v>
      </c>
      <c r="FS1626">
        <v>0</v>
      </c>
      <c r="FX1626">
        <v>0</v>
      </c>
      <c r="FY1626">
        <v>0</v>
      </c>
      <c r="GA1626" t="s">
        <v>377</v>
      </c>
      <c r="GD1626">
        <v>1</v>
      </c>
      <c r="GF1626">
        <v>1171125711</v>
      </c>
      <c r="GG1626">
        <v>2</v>
      </c>
      <c r="GH1626">
        <v>3</v>
      </c>
      <c r="GI1626">
        <v>3</v>
      </c>
      <c r="GJ1626">
        <v>0</v>
      </c>
      <c r="GK1626">
        <v>0</v>
      </c>
      <c r="GL1626">
        <f t="shared" si="1231"/>
        <v>0</v>
      </c>
      <c r="GM1626">
        <f t="shared" si="1232"/>
        <v>317.3</v>
      </c>
      <c r="GN1626">
        <f t="shared" si="1233"/>
        <v>317.3</v>
      </c>
      <c r="GO1626">
        <f t="shared" si="1234"/>
        <v>0</v>
      </c>
      <c r="GP1626">
        <f t="shared" si="1235"/>
        <v>0</v>
      </c>
      <c r="GR1626">
        <v>1</v>
      </c>
      <c r="GS1626">
        <v>1</v>
      </c>
      <c r="GT1626">
        <v>0</v>
      </c>
      <c r="GU1626" t="s">
        <v>3</v>
      </c>
      <c r="GV1626">
        <f t="shared" si="1236"/>
        <v>0</v>
      </c>
      <c r="GW1626">
        <v>1</v>
      </c>
      <c r="GX1626">
        <f t="shared" si="1237"/>
        <v>0</v>
      </c>
      <c r="HA1626">
        <v>0</v>
      </c>
      <c r="HB1626">
        <v>0</v>
      </c>
      <c r="HC1626">
        <f t="shared" si="1238"/>
        <v>0</v>
      </c>
      <c r="HE1626" t="s">
        <v>41</v>
      </c>
      <c r="HF1626" t="s">
        <v>37</v>
      </c>
      <c r="HM1626" t="s">
        <v>3</v>
      </c>
      <c r="HN1626" t="s">
        <v>3</v>
      </c>
      <c r="HO1626" t="s">
        <v>3</v>
      </c>
      <c r="HP1626" t="s">
        <v>3</v>
      </c>
      <c r="HQ1626" t="s">
        <v>3</v>
      </c>
      <c r="HS1626">
        <v>0</v>
      </c>
      <c r="IK1626">
        <v>0</v>
      </c>
    </row>
    <row r="1627" spans="1:255">
      <c r="A1627" s="2">
        <v>17</v>
      </c>
      <c r="B1627" s="2">
        <v>1</v>
      </c>
      <c r="C1627" s="2"/>
      <c r="D1627" s="2"/>
      <c r="E1627" s="2" t="s">
        <v>311</v>
      </c>
      <c r="F1627" s="2" t="s">
        <v>299</v>
      </c>
      <c r="G1627" s="2" t="s">
        <v>416</v>
      </c>
      <c r="H1627" s="2" t="s">
        <v>61</v>
      </c>
      <c r="I1627" s="2">
        <f t="shared" ref="I1627:I1632" si="1242">ROUND(ROUND(3,6),9)</f>
        <v>3</v>
      </c>
      <c r="J1627" s="2">
        <v>0</v>
      </c>
      <c r="K1627" s="2">
        <f t="shared" ref="K1627:K1632" si="1243">ROUND(ROUND(3,6),9)</f>
        <v>3</v>
      </c>
      <c r="L1627" s="2">
        <v>3</v>
      </c>
      <c r="M1627" s="2">
        <v>0</v>
      </c>
      <c r="N1627" s="2">
        <f t="shared" si="1202"/>
        <v>3</v>
      </c>
      <c r="O1627" s="2">
        <f t="shared" si="1203"/>
        <v>145.88999999999999</v>
      </c>
      <c r="P1627" s="2">
        <f t="shared" si="1204"/>
        <v>145.88999999999999</v>
      </c>
      <c r="Q1627" s="2">
        <f t="shared" si="1205"/>
        <v>0</v>
      </c>
      <c r="R1627" s="2">
        <f t="shared" si="1206"/>
        <v>0</v>
      </c>
      <c r="S1627" s="2">
        <f t="shared" si="1207"/>
        <v>0</v>
      </c>
      <c r="T1627" s="2">
        <f t="shared" si="1208"/>
        <v>0</v>
      </c>
      <c r="U1627" s="2">
        <f t="shared" si="1209"/>
        <v>0</v>
      </c>
      <c r="V1627" s="2">
        <f t="shared" si="1210"/>
        <v>0</v>
      </c>
      <c r="W1627" s="2">
        <f t="shared" si="1211"/>
        <v>0</v>
      </c>
      <c r="X1627" s="2">
        <f t="shared" si="1212"/>
        <v>0</v>
      </c>
      <c r="Y1627" s="2">
        <f t="shared" si="1213"/>
        <v>0</v>
      </c>
      <c r="Z1627" s="2"/>
      <c r="AA1627" s="2">
        <v>88889161</v>
      </c>
      <c r="AB1627" s="2">
        <f t="shared" si="1214"/>
        <v>48.63</v>
      </c>
      <c r="AC1627" s="2">
        <f t="shared" si="1215"/>
        <v>48.63</v>
      </c>
      <c r="AD1627" s="2">
        <f t="shared" si="1239"/>
        <v>0</v>
      </c>
      <c r="AE1627" s="2">
        <f t="shared" si="1216"/>
        <v>0</v>
      </c>
      <c r="AF1627" s="2">
        <f t="shared" si="1217"/>
        <v>0</v>
      </c>
      <c r="AG1627" s="2">
        <f t="shared" si="1218"/>
        <v>0</v>
      </c>
      <c r="AH1627" s="2">
        <f t="shared" si="1219"/>
        <v>0</v>
      </c>
      <c r="AI1627" s="2">
        <f t="shared" si="1220"/>
        <v>0</v>
      </c>
      <c r="AJ1627" s="2">
        <f t="shared" si="1221"/>
        <v>0</v>
      </c>
      <c r="AK1627" s="2">
        <v>48.63</v>
      </c>
      <c r="AL1627" s="2">
        <v>48.63</v>
      </c>
      <c r="AM1627" s="2">
        <v>0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</v>
      </c>
      <c r="AU1627" s="2">
        <v>0</v>
      </c>
      <c r="AV1627" s="2">
        <v>1</v>
      </c>
      <c r="AW1627" s="2">
        <v>1</v>
      </c>
      <c r="AX1627" s="2"/>
      <c r="AY1627" s="2"/>
      <c r="AZ1627" s="2">
        <v>1</v>
      </c>
      <c r="BA1627" s="2">
        <v>1</v>
      </c>
      <c r="BB1627" s="2">
        <v>1</v>
      </c>
      <c r="BC1627" s="2">
        <v>1</v>
      </c>
      <c r="BD1627" s="2" t="s">
        <v>3</v>
      </c>
      <c r="BE1627" s="2" t="s">
        <v>3</v>
      </c>
      <c r="BF1627" s="2" t="s">
        <v>3</v>
      </c>
      <c r="BG1627" s="2" t="s">
        <v>3</v>
      </c>
      <c r="BH1627" s="2">
        <v>3</v>
      </c>
      <c r="BI1627" s="2">
        <v>1</v>
      </c>
      <c r="BJ1627" s="2" t="s">
        <v>3</v>
      </c>
      <c r="BK1627" s="2"/>
      <c r="BL1627" s="2"/>
      <c r="BM1627" s="2">
        <v>1100</v>
      </c>
      <c r="BN1627" s="2">
        <v>0</v>
      </c>
      <c r="BO1627" s="2" t="s">
        <v>3</v>
      </c>
      <c r="BP1627" s="2">
        <v>0</v>
      </c>
      <c r="BQ1627" s="2">
        <v>8</v>
      </c>
      <c r="BR1627" s="2">
        <v>0</v>
      </c>
      <c r="BS1627" s="2">
        <v>1</v>
      </c>
      <c r="BT1627" s="2">
        <v>1</v>
      </c>
      <c r="BU1627" s="2">
        <v>1</v>
      </c>
      <c r="BV1627" s="2">
        <v>1</v>
      </c>
      <c r="BW1627" s="2">
        <v>1</v>
      </c>
      <c r="BX1627" s="2">
        <v>1</v>
      </c>
      <c r="BY1627" s="2" t="s">
        <v>3</v>
      </c>
      <c r="BZ1627" s="2">
        <v>0</v>
      </c>
      <c r="CA1627" s="2">
        <v>0</v>
      </c>
      <c r="CB1627" s="2" t="s">
        <v>3</v>
      </c>
      <c r="CC1627" s="2"/>
      <c r="CD1627" s="2"/>
      <c r="CE1627" s="2">
        <v>0</v>
      </c>
      <c r="CF1627" s="2">
        <v>0</v>
      </c>
      <c r="CG1627" s="2">
        <v>0</v>
      </c>
      <c r="CH1627" s="2">
        <v>21</v>
      </c>
      <c r="CI1627" s="2">
        <v>0</v>
      </c>
      <c r="CJ1627" s="2">
        <v>0</v>
      </c>
      <c r="CK1627" s="2">
        <v>0</v>
      </c>
      <c r="CL1627" s="2">
        <v>0</v>
      </c>
      <c r="CM1627" s="2">
        <v>0</v>
      </c>
      <c r="CN1627" s="2" t="s">
        <v>3</v>
      </c>
      <c r="CO1627" s="2">
        <v>0</v>
      </c>
      <c r="CP1627" s="2">
        <f t="shared" si="1222"/>
        <v>145.88999999999999</v>
      </c>
      <c r="CQ1627" s="2">
        <f t="shared" si="1223"/>
        <v>48.63</v>
      </c>
      <c r="CR1627" s="2">
        <f t="shared" si="1224"/>
        <v>0</v>
      </c>
      <c r="CS1627" s="2">
        <f t="shared" si="1225"/>
        <v>0</v>
      </c>
      <c r="CT1627" s="2">
        <f t="shared" si="1226"/>
        <v>0</v>
      </c>
      <c r="CU1627" s="2">
        <f t="shared" si="1227"/>
        <v>0</v>
      </c>
      <c r="CV1627" s="2">
        <f t="shared" si="1228"/>
        <v>0</v>
      </c>
      <c r="CW1627" s="2">
        <f t="shared" si="1229"/>
        <v>0</v>
      </c>
      <c r="CX1627" s="2">
        <f t="shared" si="1230"/>
        <v>0</v>
      </c>
      <c r="CY1627" s="2">
        <f t="shared" si="1240"/>
        <v>0</v>
      </c>
      <c r="CZ1627" s="2">
        <f t="shared" si="1241"/>
        <v>0</v>
      </c>
      <c r="DA1627" s="2"/>
      <c r="DB1627" s="2"/>
      <c r="DC1627" s="2" t="s">
        <v>3</v>
      </c>
      <c r="DD1627" s="2" t="s">
        <v>3</v>
      </c>
      <c r="DE1627" s="2" t="s">
        <v>3</v>
      </c>
      <c r="DF1627" s="2" t="s">
        <v>3</v>
      </c>
      <c r="DG1627" s="2" t="s">
        <v>3</v>
      </c>
      <c r="DH1627" s="2" t="s">
        <v>3</v>
      </c>
      <c r="DI1627" s="2" t="s">
        <v>3</v>
      </c>
      <c r="DJ1627" s="2" t="s">
        <v>3</v>
      </c>
      <c r="DK1627" s="2" t="s">
        <v>3</v>
      </c>
      <c r="DL1627" s="2" t="s">
        <v>3</v>
      </c>
      <c r="DM1627" s="2" t="s">
        <v>3</v>
      </c>
      <c r="DN1627" s="2">
        <v>0</v>
      </c>
      <c r="DO1627" s="2">
        <v>0</v>
      </c>
      <c r="DP1627" s="2">
        <v>1</v>
      </c>
      <c r="DQ1627" s="2">
        <v>1</v>
      </c>
      <c r="DR1627" s="2"/>
      <c r="DS1627" s="2"/>
      <c r="DT1627" s="2"/>
      <c r="DU1627" s="2">
        <v>1010</v>
      </c>
      <c r="DV1627" s="2" t="s">
        <v>61</v>
      </c>
      <c r="DW1627" s="2" t="s">
        <v>61</v>
      </c>
      <c r="DX1627" s="2">
        <v>1</v>
      </c>
      <c r="DY1627" s="2"/>
      <c r="DZ1627" s="2" t="s">
        <v>3</v>
      </c>
      <c r="EA1627" s="2" t="s">
        <v>3</v>
      </c>
      <c r="EB1627" s="2" t="s">
        <v>3</v>
      </c>
      <c r="EC1627" s="2" t="s">
        <v>3</v>
      </c>
      <c r="ED1627" s="2"/>
      <c r="EE1627" s="2">
        <v>64991283</v>
      </c>
      <c r="EF1627" s="2">
        <v>8</v>
      </c>
      <c r="EG1627" s="2" t="s">
        <v>290</v>
      </c>
      <c r="EH1627" s="2">
        <v>0</v>
      </c>
      <c r="EI1627" s="2" t="s">
        <v>3</v>
      </c>
      <c r="EJ1627" s="2">
        <v>1</v>
      </c>
      <c r="EK1627" s="2">
        <v>1100</v>
      </c>
      <c r="EL1627" s="2" t="s">
        <v>319</v>
      </c>
      <c r="EM1627" s="2" t="s">
        <v>320</v>
      </c>
      <c r="EN1627" s="2"/>
      <c r="EO1627" s="2" t="s">
        <v>3</v>
      </c>
      <c r="EP1627" s="2"/>
      <c r="EQ1627" s="2">
        <v>0</v>
      </c>
      <c r="ER1627" s="2">
        <v>439.68</v>
      </c>
      <c r="ES1627" s="2">
        <v>48.63</v>
      </c>
      <c r="ET1627" s="2">
        <v>0</v>
      </c>
      <c r="EU1627" s="2">
        <v>0</v>
      </c>
      <c r="EV1627" s="2">
        <v>0</v>
      </c>
      <c r="EW1627" s="2">
        <v>0</v>
      </c>
      <c r="EX1627" s="2">
        <v>0</v>
      </c>
      <c r="EY1627" s="2">
        <v>0</v>
      </c>
      <c r="EZ1627" s="2"/>
      <c r="FA1627" s="2"/>
      <c r="FB1627" s="2"/>
      <c r="FC1627" s="2"/>
      <c r="FD1627" s="2"/>
      <c r="FE1627" s="2"/>
      <c r="FF1627" s="2"/>
      <c r="FG1627" s="2"/>
      <c r="FH1627" s="2"/>
      <c r="FI1627" s="2"/>
      <c r="FJ1627" s="2"/>
      <c r="FK1627" s="2"/>
      <c r="FL1627" s="2"/>
      <c r="FM1627" s="2"/>
      <c r="FN1627" s="2"/>
      <c r="FO1627" s="2"/>
      <c r="FP1627" s="2"/>
      <c r="FQ1627" s="2">
        <v>0</v>
      </c>
      <c r="FR1627" s="2">
        <v>0</v>
      </c>
      <c r="FS1627" s="2">
        <v>0</v>
      </c>
      <c r="FT1627" s="2"/>
      <c r="FU1627" s="2"/>
      <c r="FV1627" s="2"/>
      <c r="FW1627" s="2"/>
      <c r="FX1627" s="2">
        <v>0</v>
      </c>
      <c r="FY1627" s="2">
        <v>0</v>
      </c>
      <c r="FZ1627" s="2"/>
      <c r="GA1627" s="2" t="s">
        <v>303</v>
      </c>
      <c r="GB1627" s="2"/>
      <c r="GC1627" s="2"/>
      <c r="GD1627" s="2">
        <v>1</v>
      </c>
      <c r="GE1627" s="2"/>
      <c r="GF1627" s="2">
        <v>-845665533</v>
      </c>
      <c r="GG1627" s="2">
        <v>2</v>
      </c>
      <c r="GH1627" s="2">
        <v>0</v>
      </c>
      <c r="GI1627" s="2">
        <v>-2</v>
      </c>
      <c r="GJ1627" s="2">
        <v>0</v>
      </c>
      <c r="GK1627" s="2">
        <v>0</v>
      </c>
      <c r="GL1627" s="2">
        <f t="shared" si="1231"/>
        <v>0</v>
      </c>
      <c r="GM1627" s="2">
        <f t="shared" si="1232"/>
        <v>145.88999999999999</v>
      </c>
      <c r="GN1627" s="2">
        <f t="shared" si="1233"/>
        <v>145.88999999999999</v>
      </c>
      <c r="GO1627" s="2">
        <f t="shared" si="1234"/>
        <v>0</v>
      </c>
      <c r="GP1627" s="2">
        <f t="shared" si="1235"/>
        <v>0</v>
      </c>
      <c r="GQ1627" s="2"/>
      <c r="GR1627" s="2">
        <v>0</v>
      </c>
      <c r="GS1627" s="2">
        <v>4</v>
      </c>
      <c r="GT1627" s="2">
        <v>0</v>
      </c>
      <c r="GU1627" s="2" t="s">
        <v>3</v>
      </c>
      <c r="GV1627" s="2">
        <f t="shared" si="1236"/>
        <v>0</v>
      </c>
      <c r="GW1627" s="2">
        <v>1</v>
      </c>
      <c r="GX1627" s="2">
        <f t="shared" si="1237"/>
        <v>0</v>
      </c>
      <c r="GY1627" s="2"/>
      <c r="GZ1627" s="2"/>
      <c r="HA1627" s="2">
        <v>0</v>
      </c>
      <c r="HB1627" s="2">
        <v>0</v>
      </c>
      <c r="HC1627" s="2">
        <f t="shared" si="1238"/>
        <v>0</v>
      </c>
      <c r="HD1627" s="2"/>
      <c r="HE1627" s="2" t="s">
        <v>3</v>
      </c>
      <c r="HF1627" s="2" t="s">
        <v>3</v>
      </c>
      <c r="HG1627" s="2"/>
      <c r="HH1627" s="2"/>
      <c r="HI1627" s="2"/>
      <c r="HJ1627" s="2"/>
      <c r="HK1627" s="2"/>
      <c r="HL1627" s="2"/>
      <c r="HM1627" s="2" t="s">
        <v>3</v>
      </c>
      <c r="HN1627" s="2" t="s">
        <v>3</v>
      </c>
      <c r="HO1627" s="2" t="s">
        <v>3</v>
      </c>
      <c r="HP1627" s="2" t="s">
        <v>3</v>
      </c>
      <c r="HQ1627" s="2" t="s">
        <v>3</v>
      </c>
      <c r="HR1627" s="2"/>
      <c r="HS1627" s="2">
        <v>0</v>
      </c>
      <c r="HT1627" s="2"/>
      <c r="HU1627" s="2"/>
      <c r="HV1627" s="2"/>
      <c r="HW1627" s="2"/>
      <c r="HX1627" s="2"/>
      <c r="HY1627" s="2"/>
      <c r="HZ1627" s="2"/>
      <c r="IA1627" s="2"/>
      <c r="IB1627" s="2"/>
      <c r="IC1627" s="2"/>
      <c r="ID1627" s="2"/>
      <c r="IE1627" s="2"/>
      <c r="IF1627" s="2"/>
      <c r="IG1627" s="2"/>
      <c r="IH1627" s="2"/>
      <c r="II1627" s="2"/>
      <c r="IJ1627" s="2"/>
      <c r="IK1627" s="2">
        <v>0</v>
      </c>
      <c r="IL1627" s="2"/>
      <c r="IM1627" s="2"/>
      <c r="IN1627" s="2"/>
      <c r="IO1627" s="2"/>
      <c r="IP1627" s="2"/>
      <c r="IQ1627" s="2"/>
      <c r="IR1627" s="2"/>
      <c r="IS1627" s="2"/>
      <c r="IT1627" s="2"/>
      <c r="IU1627" s="2"/>
    </row>
    <row r="1628" spans="1:255">
      <c r="A1628">
        <v>17</v>
      </c>
      <c r="B1628">
        <v>1</v>
      </c>
      <c r="E1628" t="s">
        <v>311</v>
      </c>
      <c r="F1628" t="s">
        <v>299</v>
      </c>
      <c r="G1628" t="s">
        <v>416</v>
      </c>
      <c r="H1628" t="s">
        <v>61</v>
      </c>
      <c r="I1628">
        <f t="shared" si="1242"/>
        <v>3</v>
      </c>
      <c r="J1628">
        <v>0</v>
      </c>
      <c r="K1628">
        <f t="shared" si="1243"/>
        <v>3</v>
      </c>
      <c r="L1628">
        <v>3</v>
      </c>
      <c r="M1628">
        <v>0</v>
      </c>
      <c r="N1628">
        <f t="shared" si="1202"/>
        <v>3</v>
      </c>
      <c r="O1628">
        <f t="shared" si="1203"/>
        <v>1318.85</v>
      </c>
      <c r="P1628">
        <f t="shared" si="1204"/>
        <v>1318.85</v>
      </c>
      <c r="Q1628">
        <f t="shared" si="1205"/>
        <v>0</v>
      </c>
      <c r="R1628">
        <f t="shared" si="1206"/>
        <v>0</v>
      </c>
      <c r="S1628">
        <f t="shared" si="1207"/>
        <v>0</v>
      </c>
      <c r="T1628">
        <f t="shared" si="1208"/>
        <v>0</v>
      </c>
      <c r="U1628">
        <f t="shared" si="1209"/>
        <v>0</v>
      </c>
      <c r="V1628">
        <f t="shared" si="1210"/>
        <v>0</v>
      </c>
      <c r="W1628">
        <f t="shared" si="1211"/>
        <v>0</v>
      </c>
      <c r="X1628">
        <f t="shared" si="1212"/>
        <v>0</v>
      </c>
      <c r="Y1628">
        <f t="shared" si="1213"/>
        <v>0</v>
      </c>
      <c r="AA1628">
        <v>88889103</v>
      </c>
      <c r="AB1628">
        <f t="shared" si="1214"/>
        <v>48.63</v>
      </c>
      <c r="AC1628">
        <f t="shared" si="1215"/>
        <v>48.63</v>
      </c>
      <c r="AD1628">
        <f t="shared" si="1239"/>
        <v>0</v>
      </c>
      <c r="AE1628">
        <f t="shared" si="1216"/>
        <v>0</v>
      </c>
      <c r="AF1628">
        <f t="shared" si="1217"/>
        <v>0</v>
      </c>
      <c r="AG1628">
        <f t="shared" si="1218"/>
        <v>0</v>
      </c>
      <c r="AH1628">
        <f t="shared" si="1219"/>
        <v>0</v>
      </c>
      <c r="AI1628">
        <f t="shared" si="1220"/>
        <v>0</v>
      </c>
      <c r="AJ1628">
        <f t="shared" si="1221"/>
        <v>0</v>
      </c>
      <c r="AK1628">
        <v>48.63</v>
      </c>
      <c r="AL1628">
        <v>48.63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1</v>
      </c>
      <c r="AW1628">
        <v>1</v>
      </c>
      <c r="AZ1628">
        <v>1</v>
      </c>
      <c r="BA1628">
        <v>1</v>
      </c>
      <c r="BB1628">
        <v>1</v>
      </c>
      <c r="BC1628">
        <v>9.0399999999999991</v>
      </c>
      <c r="BD1628" t="s">
        <v>3</v>
      </c>
      <c r="BE1628" t="s">
        <v>3</v>
      </c>
      <c r="BF1628" t="s">
        <v>3</v>
      </c>
      <c r="BG1628" t="s">
        <v>3</v>
      </c>
      <c r="BH1628">
        <v>3</v>
      </c>
      <c r="BI1628">
        <v>1</v>
      </c>
      <c r="BJ1628" t="s">
        <v>3</v>
      </c>
      <c r="BM1628">
        <v>1100</v>
      </c>
      <c r="BN1628">
        <v>0</v>
      </c>
      <c r="BO1628" t="s">
        <v>3</v>
      </c>
      <c r="BP1628">
        <v>0</v>
      </c>
      <c r="BQ1628">
        <v>8</v>
      </c>
      <c r="BR1628">
        <v>0</v>
      </c>
      <c r="BS1628">
        <v>1</v>
      </c>
      <c r="BT1628">
        <v>1</v>
      </c>
      <c r="BU1628">
        <v>1</v>
      </c>
      <c r="BV1628">
        <v>1</v>
      </c>
      <c r="BW1628">
        <v>1</v>
      </c>
      <c r="BX1628">
        <v>1</v>
      </c>
      <c r="BY1628" t="s">
        <v>3</v>
      </c>
      <c r="BZ1628">
        <v>0</v>
      </c>
      <c r="CA1628">
        <v>0</v>
      </c>
      <c r="CB1628" t="s">
        <v>3</v>
      </c>
      <c r="CE1628">
        <v>0</v>
      </c>
      <c r="CF1628">
        <v>0</v>
      </c>
      <c r="CG1628">
        <v>0</v>
      </c>
      <c r="CH1628">
        <v>21</v>
      </c>
      <c r="CI1628">
        <v>0</v>
      </c>
      <c r="CJ1628">
        <v>0</v>
      </c>
      <c r="CK1628">
        <v>0</v>
      </c>
      <c r="CL1628">
        <v>0</v>
      </c>
      <c r="CM1628">
        <v>0</v>
      </c>
      <c r="CN1628" t="s">
        <v>3</v>
      </c>
      <c r="CO1628">
        <v>0</v>
      </c>
      <c r="CP1628">
        <f t="shared" si="1222"/>
        <v>1318.85</v>
      </c>
      <c r="CQ1628">
        <f t="shared" si="1223"/>
        <v>439.61519999999996</v>
      </c>
      <c r="CR1628">
        <f t="shared" si="1224"/>
        <v>0</v>
      </c>
      <c r="CS1628">
        <f t="shared" si="1225"/>
        <v>0</v>
      </c>
      <c r="CT1628">
        <f t="shared" si="1226"/>
        <v>0</v>
      </c>
      <c r="CU1628">
        <f t="shared" si="1227"/>
        <v>0</v>
      </c>
      <c r="CV1628">
        <f t="shared" si="1228"/>
        <v>0</v>
      </c>
      <c r="CW1628">
        <f t="shared" si="1229"/>
        <v>0</v>
      </c>
      <c r="CX1628">
        <f t="shared" si="1230"/>
        <v>0</v>
      </c>
      <c r="CY1628">
        <f t="shared" si="1240"/>
        <v>0</v>
      </c>
      <c r="CZ1628">
        <f t="shared" si="1241"/>
        <v>0</v>
      </c>
      <c r="DC1628" t="s">
        <v>3</v>
      </c>
      <c r="DD1628" t="s">
        <v>3</v>
      </c>
      <c r="DE1628" t="s">
        <v>3</v>
      </c>
      <c r="DF1628" t="s">
        <v>3</v>
      </c>
      <c r="DG1628" t="s">
        <v>3</v>
      </c>
      <c r="DH1628" t="s">
        <v>3</v>
      </c>
      <c r="DI1628" t="s">
        <v>3</v>
      </c>
      <c r="DJ1628" t="s">
        <v>3</v>
      </c>
      <c r="DK1628" t="s">
        <v>3</v>
      </c>
      <c r="DL1628" t="s">
        <v>3</v>
      </c>
      <c r="DM1628" t="s">
        <v>3</v>
      </c>
      <c r="DN1628">
        <v>0</v>
      </c>
      <c r="DO1628">
        <v>0</v>
      </c>
      <c r="DP1628">
        <v>1</v>
      </c>
      <c r="DQ1628">
        <v>1</v>
      </c>
      <c r="DU1628">
        <v>1010</v>
      </c>
      <c r="DV1628" t="s">
        <v>61</v>
      </c>
      <c r="DW1628" t="s">
        <v>61</v>
      </c>
      <c r="DX1628">
        <v>1</v>
      </c>
      <c r="DZ1628" t="s">
        <v>3</v>
      </c>
      <c r="EA1628" t="s">
        <v>3</v>
      </c>
      <c r="EB1628" t="s">
        <v>3</v>
      </c>
      <c r="EC1628" t="s">
        <v>3</v>
      </c>
      <c r="EE1628">
        <v>64991283</v>
      </c>
      <c r="EF1628">
        <v>8</v>
      </c>
      <c r="EG1628" t="s">
        <v>290</v>
      </c>
      <c r="EH1628">
        <v>0</v>
      </c>
      <c r="EI1628" t="s">
        <v>3</v>
      </c>
      <c r="EJ1628">
        <v>1</v>
      </c>
      <c r="EK1628">
        <v>1100</v>
      </c>
      <c r="EL1628" t="s">
        <v>319</v>
      </c>
      <c r="EM1628" t="s">
        <v>320</v>
      </c>
      <c r="EO1628" t="s">
        <v>3</v>
      </c>
      <c r="EQ1628">
        <v>0</v>
      </c>
      <c r="ER1628">
        <v>48.63</v>
      </c>
      <c r="ES1628">
        <v>48.63</v>
      </c>
      <c r="ET1628">
        <v>0</v>
      </c>
      <c r="EU1628">
        <v>0</v>
      </c>
      <c r="EV1628">
        <v>0</v>
      </c>
      <c r="EW1628">
        <v>0</v>
      </c>
      <c r="EX1628">
        <v>0</v>
      </c>
      <c r="EY1628">
        <v>0</v>
      </c>
      <c r="EZ1628">
        <v>5</v>
      </c>
      <c r="FC1628">
        <v>1</v>
      </c>
      <c r="FD1628">
        <v>18</v>
      </c>
      <c r="FF1628">
        <v>502.2</v>
      </c>
      <c r="FQ1628">
        <v>0</v>
      </c>
      <c r="FR1628">
        <v>0</v>
      </c>
      <c r="FS1628">
        <v>0</v>
      </c>
      <c r="FX1628">
        <v>0</v>
      </c>
      <c r="FY1628">
        <v>0</v>
      </c>
      <c r="GA1628" t="s">
        <v>417</v>
      </c>
      <c r="GD1628">
        <v>1</v>
      </c>
      <c r="GF1628">
        <v>-845665533</v>
      </c>
      <c r="GG1628">
        <v>2</v>
      </c>
      <c r="GH1628">
        <v>3</v>
      </c>
      <c r="GI1628">
        <v>3</v>
      </c>
      <c r="GJ1628">
        <v>0</v>
      </c>
      <c r="GK1628">
        <v>0</v>
      </c>
      <c r="GL1628">
        <f t="shared" si="1231"/>
        <v>0</v>
      </c>
      <c r="GM1628">
        <f t="shared" si="1232"/>
        <v>1318.85</v>
      </c>
      <c r="GN1628">
        <f t="shared" si="1233"/>
        <v>1318.85</v>
      </c>
      <c r="GO1628">
        <f t="shared" si="1234"/>
        <v>0</v>
      </c>
      <c r="GP1628">
        <f t="shared" si="1235"/>
        <v>0</v>
      </c>
      <c r="GR1628">
        <v>1</v>
      </c>
      <c r="GS1628">
        <v>1</v>
      </c>
      <c r="GT1628">
        <v>0</v>
      </c>
      <c r="GU1628" t="s">
        <v>3</v>
      </c>
      <c r="GV1628">
        <f t="shared" si="1236"/>
        <v>0</v>
      </c>
      <c r="GW1628">
        <v>1</v>
      </c>
      <c r="GX1628">
        <f t="shared" si="1237"/>
        <v>0</v>
      </c>
      <c r="HA1628">
        <v>0</v>
      </c>
      <c r="HB1628">
        <v>0</v>
      </c>
      <c r="HC1628">
        <f t="shared" si="1238"/>
        <v>0</v>
      </c>
      <c r="HE1628" t="s">
        <v>41</v>
      </c>
      <c r="HF1628" t="s">
        <v>37</v>
      </c>
      <c r="HM1628" t="s">
        <v>3</v>
      </c>
      <c r="HN1628" t="s">
        <v>3</v>
      </c>
      <c r="HO1628" t="s">
        <v>3</v>
      </c>
      <c r="HP1628" t="s">
        <v>3</v>
      </c>
      <c r="HQ1628" t="s">
        <v>3</v>
      </c>
      <c r="HS1628">
        <v>0</v>
      </c>
      <c r="IK1628">
        <v>0</v>
      </c>
    </row>
    <row r="1629" spans="1:255">
      <c r="A1629" s="2">
        <v>17</v>
      </c>
      <c r="B1629" s="2">
        <v>1</v>
      </c>
      <c r="C1629" s="2"/>
      <c r="D1629" s="2"/>
      <c r="E1629" s="2" t="s">
        <v>315</v>
      </c>
      <c r="F1629" s="2" t="s">
        <v>299</v>
      </c>
      <c r="G1629" s="2" t="s">
        <v>863</v>
      </c>
      <c r="H1629" s="2" t="s">
        <v>61</v>
      </c>
      <c r="I1629" s="2">
        <f t="shared" si="1242"/>
        <v>3</v>
      </c>
      <c r="J1629" s="2">
        <v>0</v>
      </c>
      <c r="K1629" s="2">
        <f t="shared" si="1243"/>
        <v>3</v>
      </c>
      <c r="L1629" s="2">
        <v>3</v>
      </c>
      <c r="M1629" s="2">
        <v>0</v>
      </c>
      <c r="N1629" s="2">
        <f t="shared" si="1202"/>
        <v>3</v>
      </c>
      <c r="O1629" s="2">
        <f t="shared" si="1203"/>
        <v>3.63</v>
      </c>
      <c r="P1629" s="2">
        <f t="shared" si="1204"/>
        <v>3.63</v>
      </c>
      <c r="Q1629" s="2">
        <f t="shared" si="1205"/>
        <v>0</v>
      </c>
      <c r="R1629" s="2">
        <f t="shared" si="1206"/>
        <v>0</v>
      </c>
      <c r="S1629" s="2">
        <f t="shared" si="1207"/>
        <v>0</v>
      </c>
      <c r="T1629" s="2">
        <f t="shared" si="1208"/>
        <v>0</v>
      </c>
      <c r="U1629" s="2">
        <f t="shared" si="1209"/>
        <v>0</v>
      </c>
      <c r="V1629" s="2">
        <f t="shared" si="1210"/>
        <v>0</v>
      </c>
      <c r="W1629" s="2">
        <f t="shared" si="1211"/>
        <v>0</v>
      </c>
      <c r="X1629" s="2">
        <f t="shared" si="1212"/>
        <v>0</v>
      </c>
      <c r="Y1629" s="2">
        <f t="shared" si="1213"/>
        <v>0</v>
      </c>
      <c r="Z1629" s="2"/>
      <c r="AA1629" s="2">
        <v>88889161</v>
      </c>
      <c r="AB1629" s="2">
        <f t="shared" si="1214"/>
        <v>1.21</v>
      </c>
      <c r="AC1629" s="2">
        <f t="shared" si="1215"/>
        <v>1.21</v>
      </c>
      <c r="AD1629" s="2">
        <f t="shared" si="1239"/>
        <v>0</v>
      </c>
      <c r="AE1629" s="2">
        <f t="shared" si="1216"/>
        <v>0</v>
      </c>
      <c r="AF1629" s="2">
        <f t="shared" si="1217"/>
        <v>0</v>
      </c>
      <c r="AG1629" s="2">
        <f t="shared" si="1218"/>
        <v>0</v>
      </c>
      <c r="AH1629" s="2">
        <f t="shared" si="1219"/>
        <v>0</v>
      </c>
      <c r="AI1629" s="2">
        <f t="shared" si="1220"/>
        <v>0</v>
      </c>
      <c r="AJ1629" s="2">
        <f t="shared" si="1221"/>
        <v>0</v>
      </c>
      <c r="AK1629" s="2">
        <v>1.21</v>
      </c>
      <c r="AL1629" s="2">
        <v>1.21</v>
      </c>
      <c r="AM1629" s="2">
        <v>0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</v>
      </c>
      <c r="AU1629" s="2">
        <v>0</v>
      </c>
      <c r="AV1629" s="2">
        <v>1</v>
      </c>
      <c r="AW1629" s="2">
        <v>1</v>
      </c>
      <c r="AX1629" s="2"/>
      <c r="AY1629" s="2"/>
      <c r="AZ1629" s="2">
        <v>1</v>
      </c>
      <c r="BA1629" s="2">
        <v>1</v>
      </c>
      <c r="BB1629" s="2">
        <v>1</v>
      </c>
      <c r="BC1629" s="2">
        <v>1</v>
      </c>
      <c r="BD1629" s="2" t="s">
        <v>3</v>
      </c>
      <c r="BE1629" s="2" t="s">
        <v>3</v>
      </c>
      <c r="BF1629" s="2" t="s">
        <v>3</v>
      </c>
      <c r="BG1629" s="2" t="s">
        <v>3</v>
      </c>
      <c r="BH1629" s="2">
        <v>3</v>
      </c>
      <c r="BI1629" s="2">
        <v>1</v>
      </c>
      <c r="BJ1629" s="2" t="s">
        <v>3</v>
      </c>
      <c r="BK1629" s="2"/>
      <c r="BL1629" s="2"/>
      <c r="BM1629" s="2">
        <v>1100</v>
      </c>
      <c r="BN1629" s="2">
        <v>0</v>
      </c>
      <c r="BO1629" s="2" t="s">
        <v>3</v>
      </c>
      <c r="BP1629" s="2">
        <v>0</v>
      </c>
      <c r="BQ1629" s="2">
        <v>8</v>
      </c>
      <c r="BR1629" s="2">
        <v>0</v>
      </c>
      <c r="BS1629" s="2">
        <v>1</v>
      </c>
      <c r="BT1629" s="2">
        <v>1</v>
      </c>
      <c r="BU1629" s="2">
        <v>1</v>
      </c>
      <c r="BV1629" s="2">
        <v>1</v>
      </c>
      <c r="BW1629" s="2">
        <v>1</v>
      </c>
      <c r="BX1629" s="2">
        <v>1</v>
      </c>
      <c r="BY1629" s="2" t="s">
        <v>3</v>
      </c>
      <c r="BZ1629" s="2">
        <v>0</v>
      </c>
      <c r="CA1629" s="2">
        <v>0</v>
      </c>
      <c r="CB1629" s="2" t="s">
        <v>3</v>
      </c>
      <c r="CC1629" s="2"/>
      <c r="CD1629" s="2"/>
      <c r="CE1629" s="2">
        <v>0</v>
      </c>
      <c r="CF1629" s="2">
        <v>0</v>
      </c>
      <c r="CG1629" s="2">
        <v>0</v>
      </c>
      <c r="CH1629" s="2">
        <v>22</v>
      </c>
      <c r="CI1629" s="2">
        <v>0</v>
      </c>
      <c r="CJ1629" s="2">
        <v>0</v>
      </c>
      <c r="CK1629" s="2">
        <v>0</v>
      </c>
      <c r="CL1629" s="2">
        <v>0</v>
      </c>
      <c r="CM1629" s="2">
        <v>0</v>
      </c>
      <c r="CN1629" s="2" t="s">
        <v>3</v>
      </c>
      <c r="CO1629" s="2">
        <v>0</v>
      </c>
      <c r="CP1629" s="2">
        <f t="shared" si="1222"/>
        <v>3.63</v>
      </c>
      <c r="CQ1629" s="2">
        <f t="shared" si="1223"/>
        <v>1.21</v>
      </c>
      <c r="CR1629" s="2">
        <f t="shared" si="1224"/>
        <v>0</v>
      </c>
      <c r="CS1629" s="2">
        <f t="shared" si="1225"/>
        <v>0</v>
      </c>
      <c r="CT1629" s="2">
        <f t="shared" si="1226"/>
        <v>0</v>
      </c>
      <c r="CU1629" s="2">
        <f t="shared" si="1227"/>
        <v>0</v>
      </c>
      <c r="CV1629" s="2">
        <f t="shared" si="1228"/>
        <v>0</v>
      </c>
      <c r="CW1629" s="2">
        <f t="shared" si="1229"/>
        <v>0</v>
      </c>
      <c r="CX1629" s="2">
        <f t="shared" si="1230"/>
        <v>0</v>
      </c>
      <c r="CY1629" s="2">
        <f t="shared" si="1240"/>
        <v>0</v>
      </c>
      <c r="CZ1629" s="2">
        <f t="shared" si="1241"/>
        <v>0</v>
      </c>
      <c r="DA1629" s="2"/>
      <c r="DB1629" s="2"/>
      <c r="DC1629" s="2" t="s">
        <v>3</v>
      </c>
      <c r="DD1629" s="2" t="s">
        <v>3</v>
      </c>
      <c r="DE1629" s="2" t="s">
        <v>3</v>
      </c>
      <c r="DF1629" s="2" t="s">
        <v>3</v>
      </c>
      <c r="DG1629" s="2" t="s">
        <v>3</v>
      </c>
      <c r="DH1629" s="2" t="s">
        <v>3</v>
      </c>
      <c r="DI1629" s="2" t="s">
        <v>3</v>
      </c>
      <c r="DJ1629" s="2" t="s">
        <v>3</v>
      </c>
      <c r="DK1629" s="2" t="s">
        <v>3</v>
      </c>
      <c r="DL1629" s="2" t="s">
        <v>3</v>
      </c>
      <c r="DM1629" s="2" t="s">
        <v>3</v>
      </c>
      <c r="DN1629" s="2">
        <v>0</v>
      </c>
      <c r="DO1629" s="2">
        <v>0</v>
      </c>
      <c r="DP1629" s="2">
        <v>1</v>
      </c>
      <c r="DQ1629" s="2">
        <v>1</v>
      </c>
      <c r="DR1629" s="2"/>
      <c r="DS1629" s="2"/>
      <c r="DT1629" s="2"/>
      <c r="DU1629" s="2">
        <v>1010</v>
      </c>
      <c r="DV1629" s="2" t="s">
        <v>61</v>
      </c>
      <c r="DW1629" s="2" t="s">
        <v>61</v>
      </c>
      <c r="DX1629" s="2">
        <v>1</v>
      </c>
      <c r="DY1629" s="2"/>
      <c r="DZ1629" s="2" t="s">
        <v>3</v>
      </c>
      <c r="EA1629" s="2" t="s">
        <v>3</v>
      </c>
      <c r="EB1629" s="2" t="s">
        <v>3</v>
      </c>
      <c r="EC1629" s="2" t="s">
        <v>3</v>
      </c>
      <c r="ED1629" s="2"/>
      <c r="EE1629" s="2">
        <v>64991283</v>
      </c>
      <c r="EF1629" s="2">
        <v>8</v>
      </c>
      <c r="EG1629" s="2" t="s">
        <v>290</v>
      </c>
      <c r="EH1629" s="2">
        <v>0</v>
      </c>
      <c r="EI1629" s="2" t="s">
        <v>3</v>
      </c>
      <c r="EJ1629" s="2">
        <v>1</v>
      </c>
      <c r="EK1629" s="2">
        <v>1100</v>
      </c>
      <c r="EL1629" s="2" t="s">
        <v>319</v>
      </c>
      <c r="EM1629" s="2" t="s">
        <v>320</v>
      </c>
      <c r="EN1629" s="2"/>
      <c r="EO1629" s="2" t="s">
        <v>3</v>
      </c>
      <c r="EP1629" s="2"/>
      <c r="EQ1629" s="2">
        <v>0</v>
      </c>
      <c r="ER1629" s="2">
        <v>11.82</v>
      </c>
      <c r="ES1629" s="2">
        <v>1.21</v>
      </c>
      <c r="ET1629" s="2">
        <v>0</v>
      </c>
      <c r="EU1629" s="2">
        <v>0</v>
      </c>
      <c r="EV1629" s="2">
        <v>0</v>
      </c>
      <c r="EW1629" s="2">
        <v>0</v>
      </c>
      <c r="EX1629" s="2">
        <v>0</v>
      </c>
      <c r="EY1629" s="2">
        <v>0</v>
      </c>
      <c r="EZ1629" s="2"/>
      <c r="FA1629" s="2"/>
      <c r="FB1629" s="2"/>
      <c r="FC1629" s="2"/>
      <c r="FD1629" s="2"/>
      <c r="FE1629" s="2"/>
      <c r="FF1629" s="2"/>
      <c r="FG1629" s="2"/>
      <c r="FH1629" s="2"/>
      <c r="FI1629" s="2"/>
      <c r="FJ1629" s="2"/>
      <c r="FK1629" s="2"/>
      <c r="FL1629" s="2"/>
      <c r="FM1629" s="2"/>
      <c r="FN1629" s="2"/>
      <c r="FO1629" s="2"/>
      <c r="FP1629" s="2"/>
      <c r="FQ1629" s="2">
        <v>0</v>
      </c>
      <c r="FR1629" s="2">
        <v>0</v>
      </c>
      <c r="FS1629" s="2">
        <v>0</v>
      </c>
      <c r="FT1629" s="2"/>
      <c r="FU1629" s="2"/>
      <c r="FV1629" s="2"/>
      <c r="FW1629" s="2"/>
      <c r="FX1629" s="2">
        <v>0</v>
      </c>
      <c r="FY1629" s="2">
        <v>0</v>
      </c>
      <c r="FZ1629" s="2"/>
      <c r="GA1629" s="2" t="s">
        <v>303</v>
      </c>
      <c r="GB1629" s="2"/>
      <c r="GC1629" s="2"/>
      <c r="GD1629" s="2">
        <v>1</v>
      </c>
      <c r="GE1629" s="2"/>
      <c r="GF1629" s="2">
        <v>145284279</v>
      </c>
      <c r="GG1629" s="2">
        <v>2</v>
      </c>
      <c r="GH1629" s="2">
        <v>0</v>
      </c>
      <c r="GI1629" s="2">
        <v>-2</v>
      </c>
      <c r="GJ1629" s="2">
        <v>0</v>
      </c>
      <c r="GK1629" s="2">
        <v>0</v>
      </c>
      <c r="GL1629" s="2">
        <f t="shared" si="1231"/>
        <v>0</v>
      </c>
      <c r="GM1629" s="2">
        <f t="shared" si="1232"/>
        <v>3.63</v>
      </c>
      <c r="GN1629" s="2">
        <f t="shared" si="1233"/>
        <v>3.63</v>
      </c>
      <c r="GO1629" s="2">
        <f t="shared" si="1234"/>
        <v>0</v>
      </c>
      <c r="GP1629" s="2">
        <f t="shared" si="1235"/>
        <v>0</v>
      </c>
      <c r="GQ1629" s="2"/>
      <c r="GR1629" s="2">
        <v>0</v>
      </c>
      <c r="GS1629" s="2">
        <v>4</v>
      </c>
      <c r="GT1629" s="2">
        <v>0</v>
      </c>
      <c r="GU1629" s="2" t="s">
        <v>3</v>
      </c>
      <c r="GV1629" s="2">
        <f t="shared" si="1236"/>
        <v>0</v>
      </c>
      <c r="GW1629" s="2">
        <v>1</v>
      </c>
      <c r="GX1629" s="2">
        <f t="shared" si="1237"/>
        <v>0</v>
      </c>
      <c r="GY1629" s="2"/>
      <c r="GZ1629" s="2"/>
      <c r="HA1629" s="2">
        <v>0</v>
      </c>
      <c r="HB1629" s="2">
        <v>0</v>
      </c>
      <c r="HC1629" s="2">
        <f t="shared" si="1238"/>
        <v>0</v>
      </c>
      <c r="HD1629" s="2"/>
      <c r="HE1629" s="2" t="s">
        <v>3</v>
      </c>
      <c r="HF1629" s="2" t="s">
        <v>3</v>
      </c>
      <c r="HG1629" s="2"/>
      <c r="HH1629" s="2"/>
      <c r="HI1629" s="2"/>
      <c r="HJ1629" s="2"/>
      <c r="HK1629" s="2"/>
      <c r="HL1629" s="2"/>
      <c r="HM1629" s="2" t="s">
        <v>3</v>
      </c>
      <c r="HN1629" s="2" t="s">
        <v>3</v>
      </c>
      <c r="HO1629" s="2" t="s">
        <v>3</v>
      </c>
      <c r="HP1629" s="2" t="s">
        <v>3</v>
      </c>
      <c r="HQ1629" s="2" t="s">
        <v>3</v>
      </c>
      <c r="HR1629" s="2"/>
      <c r="HS1629" s="2">
        <v>0</v>
      </c>
      <c r="HT1629" s="2"/>
      <c r="HU1629" s="2"/>
      <c r="HV1629" s="2"/>
      <c r="HW1629" s="2"/>
      <c r="HX1629" s="2"/>
      <c r="HY1629" s="2"/>
      <c r="HZ1629" s="2"/>
      <c r="IA1629" s="2"/>
      <c r="IB1629" s="2"/>
      <c r="IC1629" s="2"/>
      <c r="ID1629" s="2"/>
      <c r="IE1629" s="2"/>
      <c r="IF1629" s="2"/>
      <c r="IG1629" s="2"/>
      <c r="IH1629" s="2"/>
      <c r="II1629" s="2"/>
      <c r="IJ1629" s="2"/>
      <c r="IK1629" s="2">
        <v>0</v>
      </c>
      <c r="IL1629" s="2"/>
      <c r="IM1629" s="2"/>
      <c r="IN1629" s="2"/>
      <c r="IO1629" s="2"/>
      <c r="IP1629" s="2"/>
      <c r="IQ1629" s="2"/>
      <c r="IR1629" s="2"/>
      <c r="IS1629" s="2"/>
      <c r="IT1629" s="2"/>
      <c r="IU1629" s="2"/>
    </row>
    <row r="1630" spans="1:255">
      <c r="A1630">
        <v>17</v>
      </c>
      <c r="B1630">
        <v>1</v>
      </c>
      <c r="E1630" t="s">
        <v>315</v>
      </c>
      <c r="F1630" t="s">
        <v>299</v>
      </c>
      <c r="G1630" t="s">
        <v>863</v>
      </c>
      <c r="H1630" t="s">
        <v>61</v>
      </c>
      <c r="I1630">
        <f t="shared" si="1242"/>
        <v>3</v>
      </c>
      <c r="J1630">
        <v>0</v>
      </c>
      <c r="K1630">
        <f t="shared" si="1243"/>
        <v>3</v>
      </c>
      <c r="L1630">
        <v>3</v>
      </c>
      <c r="M1630">
        <v>0</v>
      </c>
      <c r="N1630">
        <f t="shared" si="1202"/>
        <v>3</v>
      </c>
      <c r="O1630">
        <f t="shared" si="1203"/>
        <v>32.82</v>
      </c>
      <c r="P1630">
        <f t="shared" si="1204"/>
        <v>32.82</v>
      </c>
      <c r="Q1630">
        <f t="shared" si="1205"/>
        <v>0</v>
      </c>
      <c r="R1630">
        <f t="shared" si="1206"/>
        <v>0</v>
      </c>
      <c r="S1630">
        <f t="shared" si="1207"/>
        <v>0</v>
      </c>
      <c r="T1630">
        <f t="shared" si="1208"/>
        <v>0</v>
      </c>
      <c r="U1630">
        <f t="shared" si="1209"/>
        <v>0</v>
      </c>
      <c r="V1630">
        <f t="shared" si="1210"/>
        <v>0</v>
      </c>
      <c r="W1630">
        <f t="shared" si="1211"/>
        <v>0</v>
      </c>
      <c r="X1630">
        <f t="shared" si="1212"/>
        <v>0</v>
      </c>
      <c r="Y1630">
        <f t="shared" si="1213"/>
        <v>0</v>
      </c>
      <c r="AA1630">
        <v>88889103</v>
      </c>
      <c r="AB1630">
        <f t="shared" si="1214"/>
        <v>1.21</v>
      </c>
      <c r="AC1630">
        <f t="shared" si="1215"/>
        <v>1.21</v>
      </c>
      <c r="AD1630">
        <f t="shared" si="1239"/>
        <v>0</v>
      </c>
      <c r="AE1630">
        <f t="shared" si="1216"/>
        <v>0</v>
      </c>
      <c r="AF1630">
        <f t="shared" si="1217"/>
        <v>0</v>
      </c>
      <c r="AG1630">
        <f t="shared" si="1218"/>
        <v>0</v>
      </c>
      <c r="AH1630">
        <f t="shared" si="1219"/>
        <v>0</v>
      </c>
      <c r="AI1630">
        <f t="shared" si="1220"/>
        <v>0</v>
      </c>
      <c r="AJ1630">
        <f t="shared" si="1221"/>
        <v>0</v>
      </c>
      <c r="AK1630">
        <v>1.21</v>
      </c>
      <c r="AL1630">
        <v>1.21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1</v>
      </c>
      <c r="AW1630">
        <v>1</v>
      </c>
      <c r="AZ1630">
        <v>1</v>
      </c>
      <c r="BA1630">
        <v>1</v>
      </c>
      <c r="BB1630">
        <v>1</v>
      </c>
      <c r="BC1630">
        <v>9.0399999999999991</v>
      </c>
      <c r="BD1630" t="s">
        <v>3</v>
      </c>
      <c r="BE1630" t="s">
        <v>3</v>
      </c>
      <c r="BF1630" t="s">
        <v>3</v>
      </c>
      <c r="BG1630" t="s">
        <v>3</v>
      </c>
      <c r="BH1630">
        <v>3</v>
      </c>
      <c r="BI1630">
        <v>1</v>
      </c>
      <c r="BJ1630" t="s">
        <v>3</v>
      </c>
      <c r="BM1630">
        <v>1100</v>
      </c>
      <c r="BN1630">
        <v>0</v>
      </c>
      <c r="BO1630" t="s">
        <v>3</v>
      </c>
      <c r="BP1630">
        <v>0</v>
      </c>
      <c r="BQ1630">
        <v>8</v>
      </c>
      <c r="BR1630">
        <v>0</v>
      </c>
      <c r="BS1630">
        <v>1</v>
      </c>
      <c r="BT1630">
        <v>1</v>
      </c>
      <c r="BU1630">
        <v>1</v>
      </c>
      <c r="BV1630">
        <v>1</v>
      </c>
      <c r="BW1630">
        <v>1</v>
      </c>
      <c r="BX1630">
        <v>1</v>
      </c>
      <c r="BY1630" t="s">
        <v>3</v>
      </c>
      <c r="BZ1630">
        <v>0</v>
      </c>
      <c r="CA1630">
        <v>0</v>
      </c>
      <c r="CB1630" t="s">
        <v>3</v>
      </c>
      <c r="CE1630">
        <v>0</v>
      </c>
      <c r="CF1630">
        <v>0</v>
      </c>
      <c r="CG1630">
        <v>0</v>
      </c>
      <c r="CH1630">
        <v>22</v>
      </c>
      <c r="CI1630">
        <v>0</v>
      </c>
      <c r="CJ1630">
        <v>0</v>
      </c>
      <c r="CK1630">
        <v>0</v>
      </c>
      <c r="CL1630">
        <v>0</v>
      </c>
      <c r="CM1630">
        <v>0</v>
      </c>
      <c r="CN1630" t="s">
        <v>3</v>
      </c>
      <c r="CO1630">
        <v>0</v>
      </c>
      <c r="CP1630">
        <f t="shared" si="1222"/>
        <v>32.82</v>
      </c>
      <c r="CQ1630">
        <f t="shared" si="1223"/>
        <v>10.938399999999998</v>
      </c>
      <c r="CR1630">
        <f t="shared" si="1224"/>
        <v>0</v>
      </c>
      <c r="CS1630">
        <f t="shared" si="1225"/>
        <v>0</v>
      </c>
      <c r="CT1630">
        <f t="shared" si="1226"/>
        <v>0</v>
      </c>
      <c r="CU1630">
        <f t="shared" si="1227"/>
        <v>0</v>
      </c>
      <c r="CV1630">
        <f t="shared" si="1228"/>
        <v>0</v>
      </c>
      <c r="CW1630">
        <f t="shared" si="1229"/>
        <v>0</v>
      </c>
      <c r="CX1630">
        <f t="shared" si="1230"/>
        <v>0</v>
      </c>
      <c r="CY1630">
        <f t="shared" si="1240"/>
        <v>0</v>
      </c>
      <c r="CZ1630">
        <f t="shared" si="1241"/>
        <v>0</v>
      </c>
      <c r="DC1630" t="s">
        <v>3</v>
      </c>
      <c r="DD1630" t="s">
        <v>3</v>
      </c>
      <c r="DE1630" t="s">
        <v>3</v>
      </c>
      <c r="DF1630" t="s">
        <v>3</v>
      </c>
      <c r="DG1630" t="s">
        <v>3</v>
      </c>
      <c r="DH1630" t="s">
        <v>3</v>
      </c>
      <c r="DI1630" t="s">
        <v>3</v>
      </c>
      <c r="DJ1630" t="s">
        <v>3</v>
      </c>
      <c r="DK1630" t="s">
        <v>3</v>
      </c>
      <c r="DL1630" t="s">
        <v>3</v>
      </c>
      <c r="DM1630" t="s">
        <v>3</v>
      </c>
      <c r="DN1630">
        <v>0</v>
      </c>
      <c r="DO1630">
        <v>0</v>
      </c>
      <c r="DP1630">
        <v>1</v>
      </c>
      <c r="DQ1630">
        <v>1</v>
      </c>
      <c r="DU1630">
        <v>1010</v>
      </c>
      <c r="DV1630" t="s">
        <v>61</v>
      </c>
      <c r="DW1630" t="s">
        <v>61</v>
      </c>
      <c r="DX1630">
        <v>1</v>
      </c>
      <c r="DZ1630" t="s">
        <v>3</v>
      </c>
      <c r="EA1630" t="s">
        <v>3</v>
      </c>
      <c r="EB1630" t="s">
        <v>3</v>
      </c>
      <c r="EC1630" t="s">
        <v>3</v>
      </c>
      <c r="EE1630">
        <v>64991283</v>
      </c>
      <c r="EF1630">
        <v>8</v>
      </c>
      <c r="EG1630" t="s">
        <v>290</v>
      </c>
      <c r="EH1630">
        <v>0</v>
      </c>
      <c r="EI1630" t="s">
        <v>3</v>
      </c>
      <c r="EJ1630">
        <v>1</v>
      </c>
      <c r="EK1630">
        <v>1100</v>
      </c>
      <c r="EL1630" t="s">
        <v>319</v>
      </c>
      <c r="EM1630" t="s">
        <v>320</v>
      </c>
      <c r="EO1630" t="s">
        <v>3</v>
      </c>
      <c r="EQ1630">
        <v>0</v>
      </c>
      <c r="ER1630">
        <v>1.21</v>
      </c>
      <c r="ES1630">
        <v>1.21</v>
      </c>
      <c r="ET1630">
        <v>0</v>
      </c>
      <c r="EU1630">
        <v>0</v>
      </c>
      <c r="EV1630">
        <v>0</v>
      </c>
      <c r="EW1630">
        <v>0</v>
      </c>
      <c r="EX1630">
        <v>0</v>
      </c>
      <c r="EY1630">
        <v>0</v>
      </c>
      <c r="EZ1630">
        <v>5</v>
      </c>
      <c r="FC1630">
        <v>1</v>
      </c>
      <c r="FD1630">
        <v>18</v>
      </c>
      <c r="FF1630">
        <v>12.6</v>
      </c>
      <c r="FQ1630">
        <v>0</v>
      </c>
      <c r="FR1630">
        <v>0</v>
      </c>
      <c r="FS1630">
        <v>0</v>
      </c>
      <c r="FX1630">
        <v>0</v>
      </c>
      <c r="FY1630">
        <v>0</v>
      </c>
      <c r="GA1630" t="s">
        <v>864</v>
      </c>
      <c r="GD1630">
        <v>1</v>
      </c>
      <c r="GF1630">
        <v>145284279</v>
      </c>
      <c r="GG1630">
        <v>2</v>
      </c>
      <c r="GH1630">
        <v>3</v>
      </c>
      <c r="GI1630">
        <v>3</v>
      </c>
      <c r="GJ1630">
        <v>0</v>
      </c>
      <c r="GK1630">
        <v>0</v>
      </c>
      <c r="GL1630">
        <f t="shared" si="1231"/>
        <v>0</v>
      </c>
      <c r="GM1630">
        <f t="shared" si="1232"/>
        <v>32.82</v>
      </c>
      <c r="GN1630">
        <f t="shared" si="1233"/>
        <v>32.82</v>
      </c>
      <c r="GO1630">
        <f t="shared" si="1234"/>
        <v>0</v>
      </c>
      <c r="GP1630">
        <f t="shared" si="1235"/>
        <v>0</v>
      </c>
      <c r="GR1630">
        <v>1</v>
      </c>
      <c r="GS1630">
        <v>1</v>
      </c>
      <c r="GT1630">
        <v>0</v>
      </c>
      <c r="GU1630" t="s">
        <v>3</v>
      </c>
      <c r="GV1630">
        <f t="shared" si="1236"/>
        <v>0</v>
      </c>
      <c r="GW1630">
        <v>1</v>
      </c>
      <c r="GX1630">
        <f t="shared" si="1237"/>
        <v>0</v>
      </c>
      <c r="HA1630">
        <v>0</v>
      </c>
      <c r="HB1630">
        <v>0</v>
      </c>
      <c r="HC1630">
        <f t="shared" si="1238"/>
        <v>0</v>
      </c>
      <c r="HE1630" t="s">
        <v>41</v>
      </c>
      <c r="HF1630" t="s">
        <v>37</v>
      </c>
      <c r="HM1630" t="s">
        <v>3</v>
      </c>
      <c r="HN1630" t="s">
        <v>3</v>
      </c>
      <c r="HO1630" t="s">
        <v>3</v>
      </c>
      <c r="HP1630" t="s">
        <v>3</v>
      </c>
      <c r="HQ1630" t="s">
        <v>3</v>
      </c>
      <c r="HS1630">
        <v>0</v>
      </c>
      <c r="IK1630">
        <v>0</v>
      </c>
    </row>
    <row r="1631" spans="1:255">
      <c r="A1631" s="2">
        <v>17</v>
      </c>
      <c r="B1631" s="2">
        <v>1</v>
      </c>
      <c r="C1631" s="2"/>
      <c r="D1631" s="2"/>
      <c r="E1631" s="2" t="s">
        <v>322</v>
      </c>
      <c r="F1631" s="2" t="s">
        <v>299</v>
      </c>
      <c r="G1631" s="2" t="s">
        <v>422</v>
      </c>
      <c r="H1631" s="2" t="s">
        <v>61</v>
      </c>
      <c r="I1631" s="2">
        <f t="shared" si="1242"/>
        <v>3</v>
      </c>
      <c r="J1631" s="2">
        <v>0</v>
      </c>
      <c r="K1631" s="2">
        <f t="shared" si="1243"/>
        <v>3</v>
      </c>
      <c r="L1631" s="2">
        <v>3</v>
      </c>
      <c r="M1631" s="2">
        <v>0</v>
      </c>
      <c r="N1631" s="2">
        <f t="shared" si="1202"/>
        <v>3</v>
      </c>
      <c r="O1631" s="2">
        <f t="shared" si="1203"/>
        <v>697.32</v>
      </c>
      <c r="P1631" s="2">
        <f t="shared" si="1204"/>
        <v>697.32</v>
      </c>
      <c r="Q1631" s="2">
        <f t="shared" si="1205"/>
        <v>0</v>
      </c>
      <c r="R1631" s="2">
        <f t="shared" si="1206"/>
        <v>0</v>
      </c>
      <c r="S1631" s="2">
        <f t="shared" si="1207"/>
        <v>0</v>
      </c>
      <c r="T1631" s="2">
        <f t="shared" si="1208"/>
        <v>0</v>
      </c>
      <c r="U1631" s="2">
        <f t="shared" si="1209"/>
        <v>0</v>
      </c>
      <c r="V1631" s="2">
        <f t="shared" si="1210"/>
        <v>0</v>
      </c>
      <c r="W1631" s="2">
        <f t="shared" si="1211"/>
        <v>0</v>
      </c>
      <c r="X1631" s="2">
        <f t="shared" si="1212"/>
        <v>0</v>
      </c>
      <c r="Y1631" s="2">
        <f t="shared" si="1213"/>
        <v>0</v>
      </c>
      <c r="Z1631" s="2"/>
      <c r="AA1631" s="2">
        <v>88889161</v>
      </c>
      <c r="AB1631" s="2">
        <f t="shared" si="1214"/>
        <v>232.44</v>
      </c>
      <c r="AC1631" s="2">
        <f t="shared" si="1215"/>
        <v>232.44</v>
      </c>
      <c r="AD1631" s="2">
        <f t="shared" si="1239"/>
        <v>0</v>
      </c>
      <c r="AE1631" s="2">
        <f t="shared" si="1216"/>
        <v>0</v>
      </c>
      <c r="AF1631" s="2">
        <f t="shared" si="1217"/>
        <v>0</v>
      </c>
      <c r="AG1631" s="2">
        <f t="shared" si="1218"/>
        <v>0</v>
      </c>
      <c r="AH1631" s="2">
        <f t="shared" si="1219"/>
        <v>0</v>
      </c>
      <c r="AI1631" s="2">
        <f t="shared" si="1220"/>
        <v>0</v>
      </c>
      <c r="AJ1631" s="2">
        <f t="shared" si="1221"/>
        <v>0</v>
      </c>
      <c r="AK1631" s="2">
        <v>232.44</v>
      </c>
      <c r="AL1631" s="2">
        <v>232.44</v>
      </c>
      <c r="AM1631" s="2">
        <v>0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2">
        <v>0</v>
      </c>
      <c r="AV1631" s="2">
        <v>1</v>
      </c>
      <c r="AW1631" s="2">
        <v>1</v>
      </c>
      <c r="AX1631" s="2"/>
      <c r="AY1631" s="2"/>
      <c r="AZ1631" s="2">
        <v>1</v>
      </c>
      <c r="BA1631" s="2">
        <v>1</v>
      </c>
      <c r="BB1631" s="2">
        <v>1</v>
      </c>
      <c r="BC1631" s="2">
        <v>1</v>
      </c>
      <c r="BD1631" s="2" t="s">
        <v>3</v>
      </c>
      <c r="BE1631" s="2" t="s">
        <v>3</v>
      </c>
      <c r="BF1631" s="2" t="s">
        <v>3</v>
      </c>
      <c r="BG1631" s="2" t="s">
        <v>3</v>
      </c>
      <c r="BH1631" s="2">
        <v>3</v>
      </c>
      <c r="BI1631" s="2">
        <v>1</v>
      </c>
      <c r="BJ1631" s="2" t="s">
        <v>3</v>
      </c>
      <c r="BK1631" s="2"/>
      <c r="BL1631" s="2"/>
      <c r="BM1631" s="2">
        <v>1100</v>
      </c>
      <c r="BN1631" s="2">
        <v>0</v>
      </c>
      <c r="BO1631" s="2" t="s">
        <v>3</v>
      </c>
      <c r="BP1631" s="2">
        <v>0</v>
      </c>
      <c r="BQ1631" s="2">
        <v>8</v>
      </c>
      <c r="BR1631" s="2">
        <v>0</v>
      </c>
      <c r="BS1631" s="2">
        <v>1</v>
      </c>
      <c r="BT1631" s="2">
        <v>1</v>
      </c>
      <c r="BU1631" s="2">
        <v>1</v>
      </c>
      <c r="BV1631" s="2">
        <v>1</v>
      </c>
      <c r="BW1631" s="2">
        <v>1</v>
      </c>
      <c r="BX1631" s="2">
        <v>1</v>
      </c>
      <c r="BY1631" s="2" t="s">
        <v>3</v>
      </c>
      <c r="BZ1631" s="2">
        <v>0</v>
      </c>
      <c r="CA1631" s="2">
        <v>0</v>
      </c>
      <c r="CB1631" s="2" t="s">
        <v>3</v>
      </c>
      <c r="CC1631" s="2"/>
      <c r="CD1631" s="2"/>
      <c r="CE1631" s="2">
        <v>0</v>
      </c>
      <c r="CF1631" s="2">
        <v>0</v>
      </c>
      <c r="CG1631" s="2">
        <v>0</v>
      </c>
      <c r="CH1631" s="2">
        <v>23</v>
      </c>
      <c r="CI1631" s="2">
        <v>0</v>
      </c>
      <c r="CJ1631" s="2">
        <v>0</v>
      </c>
      <c r="CK1631" s="2">
        <v>0</v>
      </c>
      <c r="CL1631" s="2">
        <v>0</v>
      </c>
      <c r="CM1631" s="2">
        <v>0</v>
      </c>
      <c r="CN1631" s="2" t="s">
        <v>3</v>
      </c>
      <c r="CO1631" s="2">
        <v>0</v>
      </c>
      <c r="CP1631" s="2">
        <f t="shared" si="1222"/>
        <v>697.32</v>
      </c>
      <c r="CQ1631" s="2">
        <f t="shared" si="1223"/>
        <v>232.44</v>
      </c>
      <c r="CR1631" s="2">
        <f t="shared" si="1224"/>
        <v>0</v>
      </c>
      <c r="CS1631" s="2">
        <f t="shared" si="1225"/>
        <v>0</v>
      </c>
      <c r="CT1631" s="2">
        <f t="shared" si="1226"/>
        <v>0</v>
      </c>
      <c r="CU1631" s="2">
        <f t="shared" si="1227"/>
        <v>0</v>
      </c>
      <c r="CV1631" s="2">
        <f t="shared" si="1228"/>
        <v>0</v>
      </c>
      <c r="CW1631" s="2">
        <f t="shared" si="1229"/>
        <v>0</v>
      </c>
      <c r="CX1631" s="2">
        <f t="shared" si="1230"/>
        <v>0</v>
      </c>
      <c r="CY1631" s="2">
        <f t="shared" si="1240"/>
        <v>0</v>
      </c>
      <c r="CZ1631" s="2">
        <f t="shared" si="1241"/>
        <v>0</v>
      </c>
      <c r="DA1631" s="2"/>
      <c r="DB1631" s="2"/>
      <c r="DC1631" s="2" t="s">
        <v>3</v>
      </c>
      <c r="DD1631" s="2" t="s">
        <v>3</v>
      </c>
      <c r="DE1631" s="2" t="s">
        <v>3</v>
      </c>
      <c r="DF1631" s="2" t="s">
        <v>3</v>
      </c>
      <c r="DG1631" s="2" t="s">
        <v>3</v>
      </c>
      <c r="DH1631" s="2" t="s">
        <v>3</v>
      </c>
      <c r="DI1631" s="2" t="s">
        <v>3</v>
      </c>
      <c r="DJ1631" s="2" t="s">
        <v>3</v>
      </c>
      <c r="DK1631" s="2" t="s">
        <v>3</v>
      </c>
      <c r="DL1631" s="2" t="s">
        <v>3</v>
      </c>
      <c r="DM1631" s="2" t="s">
        <v>3</v>
      </c>
      <c r="DN1631" s="2">
        <v>0</v>
      </c>
      <c r="DO1631" s="2">
        <v>0</v>
      </c>
      <c r="DP1631" s="2">
        <v>1</v>
      </c>
      <c r="DQ1631" s="2">
        <v>1</v>
      </c>
      <c r="DR1631" s="2"/>
      <c r="DS1631" s="2"/>
      <c r="DT1631" s="2"/>
      <c r="DU1631" s="2">
        <v>1010</v>
      </c>
      <c r="DV1631" s="2" t="s">
        <v>61</v>
      </c>
      <c r="DW1631" s="2" t="s">
        <v>61</v>
      </c>
      <c r="DX1631" s="2">
        <v>1</v>
      </c>
      <c r="DY1631" s="2"/>
      <c r="DZ1631" s="2" t="s">
        <v>3</v>
      </c>
      <c r="EA1631" s="2" t="s">
        <v>3</v>
      </c>
      <c r="EB1631" s="2" t="s">
        <v>3</v>
      </c>
      <c r="EC1631" s="2" t="s">
        <v>3</v>
      </c>
      <c r="ED1631" s="2"/>
      <c r="EE1631" s="2">
        <v>64991283</v>
      </c>
      <c r="EF1631" s="2">
        <v>8</v>
      </c>
      <c r="EG1631" s="2" t="s">
        <v>290</v>
      </c>
      <c r="EH1631" s="2">
        <v>0</v>
      </c>
      <c r="EI1631" s="2" t="s">
        <v>3</v>
      </c>
      <c r="EJ1631" s="2">
        <v>1</v>
      </c>
      <c r="EK1631" s="2">
        <v>1100</v>
      </c>
      <c r="EL1631" s="2" t="s">
        <v>319</v>
      </c>
      <c r="EM1631" s="2" t="s">
        <v>320</v>
      </c>
      <c r="EN1631" s="2"/>
      <c r="EO1631" s="2" t="s">
        <v>3</v>
      </c>
      <c r="EP1631" s="2"/>
      <c r="EQ1631" s="2">
        <v>0</v>
      </c>
      <c r="ER1631" s="2">
        <v>2101.1999999999998</v>
      </c>
      <c r="ES1631" s="2">
        <v>232.44</v>
      </c>
      <c r="ET1631" s="2">
        <v>0</v>
      </c>
      <c r="EU1631" s="2">
        <v>0</v>
      </c>
      <c r="EV1631" s="2">
        <v>0</v>
      </c>
      <c r="EW1631" s="2">
        <v>0</v>
      </c>
      <c r="EX1631" s="2">
        <v>0</v>
      </c>
      <c r="EY1631" s="2">
        <v>0</v>
      </c>
      <c r="EZ1631" s="2"/>
      <c r="FA1631" s="2"/>
      <c r="FB1631" s="2"/>
      <c r="FC1631" s="2"/>
      <c r="FD1631" s="2"/>
      <c r="FE1631" s="2"/>
      <c r="FF1631" s="2"/>
      <c r="FG1631" s="2"/>
      <c r="FH1631" s="2"/>
      <c r="FI1631" s="2"/>
      <c r="FJ1631" s="2"/>
      <c r="FK1631" s="2"/>
      <c r="FL1631" s="2"/>
      <c r="FM1631" s="2"/>
      <c r="FN1631" s="2"/>
      <c r="FO1631" s="2"/>
      <c r="FP1631" s="2"/>
      <c r="FQ1631" s="2">
        <v>0</v>
      </c>
      <c r="FR1631" s="2">
        <v>0</v>
      </c>
      <c r="FS1631" s="2">
        <v>0</v>
      </c>
      <c r="FT1631" s="2"/>
      <c r="FU1631" s="2"/>
      <c r="FV1631" s="2"/>
      <c r="FW1631" s="2"/>
      <c r="FX1631" s="2">
        <v>0</v>
      </c>
      <c r="FY1631" s="2">
        <v>0</v>
      </c>
      <c r="FZ1631" s="2"/>
      <c r="GA1631" s="2" t="s">
        <v>303</v>
      </c>
      <c r="GB1631" s="2"/>
      <c r="GC1631" s="2"/>
      <c r="GD1631" s="2">
        <v>1</v>
      </c>
      <c r="GE1631" s="2"/>
      <c r="GF1631" s="2">
        <v>1182295649</v>
      </c>
      <c r="GG1631" s="2">
        <v>2</v>
      </c>
      <c r="GH1631" s="2">
        <v>0</v>
      </c>
      <c r="GI1631" s="2">
        <v>-2</v>
      </c>
      <c r="GJ1631" s="2">
        <v>0</v>
      </c>
      <c r="GK1631" s="2">
        <v>0</v>
      </c>
      <c r="GL1631" s="2">
        <f t="shared" si="1231"/>
        <v>0</v>
      </c>
      <c r="GM1631" s="2">
        <f t="shared" si="1232"/>
        <v>697.32</v>
      </c>
      <c r="GN1631" s="2">
        <f t="shared" si="1233"/>
        <v>697.32</v>
      </c>
      <c r="GO1631" s="2">
        <f t="shared" si="1234"/>
        <v>0</v>
      </c>
      <c r="GP1631" s="2">
        <f t="shared" si="1235"/>
        <v>0</v>
      </c>
      <c r="GQ1631" s="2"/>
      <c r="GR1631" s="2">
        <v>0</v>
      </c>
      <c r="GS1631" s="2">
        <v>4</v>
      </c>
      <c r="GT1631" s="2">
        <v>0</v>
      </c>
      <c r="GU1631" s="2" t="s">
        <v>3</v>
      </c>
      <c r="GV1631" s="2">
        <f t="shared" si="1236"/>
        <v>0</v>
      </c>
      <c r="GW1631" s="2">
        <v>1</v>
      </c>
      <c r="GX1631" s="2">
        <f t="shared" si="1237"/>
        <v>0</v>
      </c>
      <c r="GY1631" s="2"/>
      <c r="GZ1631" s="2"/>
      <c r="HA1631" s="2">
        <v>0</v>
      </c>
      <c r="HB1631" s="2">
        <v>0</v>
      </c>
      <c r="HC1631" s="2">
        <f t="shared" si="1238"/>
        <v>0</v>
      </c>
      <c r="HD1631" s="2"/>
      <c r="HE1631" s="2" t="s">
        <v>3</v>
      </c>
      <c r="HF1631" s="2" t="s">
        <v>3</v>
      </c>
      <c r="HG1631" s="2"/>
      <c r="HH1631" s="2"/>
      <c r="HI1631" s="2"/>
      <c r="HJ1631" s="2"/>
      <c r="HK1631" s="2"/>
      <c r="HL1631" s="2"/>
      <c r="HM1631" s="2" t="s">
        <v>3</v>
      </c>
      <c r="HN1631" s="2" t="s">
        <v>3</v>
      </c>
      <c r="HO1631" s="2" t="s">
        <v>3</v>
      </c>
      <c r="HP1631" s="2" t="s">
        <v>3</v>
      </c>
      <c r="HQ1631" s="2" t="s">
        <v>3</v>
      </c>
      <c r="HR1631" s="2"/>
      <c r="HS1631" s="2">
        <v>0</v>
      </c>
      <c r="HT1631" s="2"/>
      <c r="HU1631" s="2"/>
      <c r="HV1631" s="2"/>
      <c r="HW1631" s="2"/>
      <c r="HX1631" s="2"/>
      <c r="HY1631" s="2"/>
      <c r="HZ1631" s="2"/>
      <c r="IA1631" s="2"/>
      <c r="IB1631" s="2"/>
      <c r="IC1631" s="2"/>
      <c r="ID1631" s="2"/>
      <c r="IE1631" s="2"/>
      <c r="IF1631" s="2"/>
      <c r="IG1631" s="2"/>
      <c r="IH1631" s="2"/>
      <c r="II1631" s="2"/>
      <c r="IJ1631" s="2"/>
      <c r="IK1631" s="2">
        <v>0</v>
      </c>
      <c r="IL1631" s="2"/>
      <c r="IM1631" s="2"/>
      <c r="IN1631" s="2"/>
      <c r="IO1631" s="2"/>
      <c r="IP1631" s="2"/>
      <c r="IQ1631" s="2"/>
      <c r="IR1631" s="2"/>
      <c r="IS1631" s="2"/>
      <c r="IT1631" s="2"/>
      <c r="IU1631" s="2"/>
    </row>
    <row r="1632" spans="1:255">
      <c r="A1632">
        <v>17</v>
      </c>
      <c r="B1632">
        <v>1</v>
      </c>
      <c r="E1632" t="s">
        <v>322</v>
      </c>
      <c r="F1632" t="s">
        <v>299</v>
      </c>
      <c r="G1632" t="s">
        <v>422</v>
      </c>
      <c r="H1632" t="s">
        <v>61</v>
      </c>
      <c r="I1632">
        <f t="shared" si="1242"/>
        <v>3</v>
      </c>
      <c r="J1632">
        <v>0</v>
      </c>
      <c r="K1632">
        <f t="shared" si="1243"/>
        <v>3</v>
      </c>
      <c r="L1632">
        <v>3</v>
      </c>
      <c r="M1632">
        <v>0</v>
      </c>
      <c r="N1632">
        <f t="shared" si="1202"/>
        <v>3</v>
      </c>
      <c r="O1632">
        <f t="shared" si="1203"/>
        <v>6303.77</v>
      </c>
      <c r="P1632">
        <f t="shared" si="1204"/>
        <v>6303.77</v>
      </c>
      <c r="Q1632">
        <f t="shared" si="1205"/>
        <v>0</v>
      </c>
      <c r="R1632">
        <f t="shared" si="1206"/>
        <v>0</v>
      </c>
      <c r="S1632">
        <f t="shared" si="1207"/>
        <v>0</v>
      </c>
      <c r="T1632">
        <f t="shared" si="1208"/>
        <v>0</v>
      </c>
      <c r="U1632">
        <f t="shared" si="1209"/>
        <v>0</v>
      </c>
      <c r="V1632">
        <f t="shared" si="1210"/>
        <v>0</v>
      </c>
      <c r="W1632">
        <f t="shared" si="1211"/>
        <v>0</v>
      </c>
      <c r="X1632">
        <f t="shared" si="1212"/>
        <v>0</v>
      </c>
      <c r="Y1632">
        <f t="shared" si="1213"/>
        <v>0</v>
      </c>
      <c r="AA1632">
        <v>88889103</v>
      </c>
      <c r="AB1632">
        <f t="shared" si="1214"/>
        <v>232.44</v>
      </c>
      <c r="AC1632">
        <f t="shared" si="1215"/>
        <v>232.44</v>
      </c>
      <c r="AD1632">
        <f t="shared" si="1239"/>
        <v>0</v>
      </c>
      <c r="AE1632">
        <f t="shared" si="1216"/>
        <v>0</v>
      </c>
      <c r="AF1632">
        <f t="shared" si="1217"/>
        <v>0</v>
      </c>
      <c r="AG1632">
        <f t="shared" si="1218"/>
        <v>0</v>
      </c>
      <c r="AH1632">
        <f t="shared" si="1219"/>
        <v>0</v>
      </c>
      <c r="AI1632">
        <f t="shared" si="1220"/>
        <v>0</v>
      </c>
      <c r="AJ1632">
        <f t="shared" si="1221"/>
        <v>0</v>
      </c>
      <c r="AK1632">
        <v>232.44</v>
      </c>
      <c r="AL1632">
        <v>232.44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1</v>
      </c>
      <c r="AW1632">
        <v>1</v>
      </c>
      <c r="AZ1632">
        <v>1</v>
      </c>
      <c r="BA1632">
        <v>1</v>
      </c>
      <c r="BB1632">
        <v>1</v>
      </c>
      <c r="BC1632">
        <v>9.0399999999999991</v>
      </c>
      <c r="BD1632" t="s">
        <v>3</v>
      </c>
      <c r="BE1632" t="s">
        <v>3</v>
      </c>
      <c r="BF1632" t="s">
        <v>3</v>
      </c>
      <c r="BG1632" t="s">
        <v>3</v>
      </c>
      <c r="BH1632">
        <v>3</v>
      </c>
      <c r="BI1632">
        <v>1</v>
      </c>
      <c r="BJ1632" t="s">
        <v>3</v>
      </c>
      <c r="BM1632">
        <v>1100</v>
      </c>
      <c r="BN1632">
        <v>0</v>
      </c>
      <c r="BO1632" t="s">
        <v>3</v>
      </c>
      <c r="BP1632">
        <v>0</v>
      </c>
      <c r="BQ1632">
        <v>8</v>
      </c>
      <c r="BR1632">
        <v>0</v>
      </c>
      <c r="BS1632">
        <v>1</v>
      </c>
      <c r="BT1632">
        <v>1</v>
      </c>
      <c r="BU1632">
        <v>1</v>
      </c>
      <c r="BV1632">
        <v>1</v>
      </c>
      <c r="BW1632">
        <v>1</v>
      </c>
      <c r="BX1632">
        <v>1</v>
      </c>
      <c r="BY1632" t="s">
        <v>3</v>
      </c>
      <c r="BZ1632">
        <v>0</v>
      </c>
      <c r="CA1632">
        <v>0</v>
      </c>
      <c r="CB1632" t="s">
        <v>3</v>
      </c>
      <c r="CE1632">
        <v>0</v>
      </c>
      <c r="CF1632">
        <v>0</v>
      </c>
      <c r="CG1632">
        <v>0</v>
      </c>
      <c r="CH1632">
        <v>23</v>
      </c>
      <c r="CI1632">
        <v>0</v>
      </c>
      <c r="CJ1632">
        <v>0</v>
      </c>
      <c r="CK1632">
        <v>0</v>
      </c>
      <c r="CL1632">
        <v>0</v>
      </c>
      <c r="CM1632">
        <v>0</v>
      </c>
      <c r="CN1632" t="s">
        <v>3</v>
      </c>
      <c r="CO1632">
        <v>0</v>
      </c>
      <c r="CP1632">
        <f t="shared" si="1222"/>
        <v>6303.77</v>
      </c>
      <c r="CQ1632">
        <f t="shared" si="1223"/>
        <v>2101.2575999999999</v>
      </c>
      <c r="CR1632">
        <f t="shared" si="1224"/>
        <v>0</v>
      </c>
      <c r="CS1632">
        <f t="shared" si="1225"/>
        <v>0</v>
      </c>
      <c r="CT1632">
        <f t="shared" si="1226"/>
        <v>0</v>
      </c>
      <c r="CU1632">
        <f t="shared" si="1227"/>
        <v>0</v>
      </c>
      <c r="CV1632">
        <f t="shared" si="1228"/>
        <v>0</v>
      </c>
      <c r="CW1632">
        <f t="shared" si="1229"/>
        <v>0</v>
      </c>
      <c r="CX1632">
        <f t="shared" si="1230"/>
        <v>0</v>
      </c>
      <c r="CY1632">
        <f t="shared" si="1240"/>
        <v>0</v>
      </c>
      <c r="CZ1632">
        <f t="shared" si="1241"/>
        <v>0</v>
      </c>
      <c r="DC1632" t="s">
        <v>3</v>
      </c>
      <c r="DD1632" t="s">
        <v>3</v>
      </c>
      <c r="DE1632" t="s">
        <v>3</v>
      </c>
      <c r="DF1632" t="s">
        <v>3</v>
      </c>
      <c r="DG1632" t="s">
        <v>3</v>
      </c>
      <c r="DH1632" t="s">
        <v>3</v>
      </c>
      <c r="DI1632" t="s">
        <v>3</v>
      </c>
      <c r="DJ1632" t="s">
        <v>3</v>
      </c>
      <c r="DK1632" t="s">
        <v>3</v>
      </c>
      <c r="DL1632" t="s">
        <v>3</v>
      </c>
      <c r="DM1632" t="s">
        <v>3</v>
      </c>
      <c r="DN1632">
        <v>0</v>
      </c>
      <c r="DO1632">
        <v>0</v>
      </c>
      <c r="DP1632">
        <v>1</v>
      </c>
      <c r="DQ1632">
        <v>1</v>
      </c>
      <c r="DU1632">
        <v>1010</v>
      </c>
      <c r="DV1632" t="s">
        <v>61</v>
      </c>
      <c r="DW1632" t="s">
        <v>61</v>
      </c>
      <c r="DX1632">
        <v>1</v>
      </c>
      <c r="DZ1632" t="s">
        <v>3</v>
      </c>
      <c r="EA1632" t="s">
        <v>3</v>
      </c>
      <c r="EB1632" t="s">
        <v>3</v>
      </c>
      <c r="EC1632" t="s">
        <v>3</v>
      </c>
      <c r="EE1632">
        <v>64991283</v>
      </c>
      <c r="EF1632">
        <v>8</v>
      </c>
      <c r="EG1632" t="s">
        <v>290</v>
      </c>
      <c r="EH1632">
        <v>0</v>
      </c>
      <c r="EI1632" t="s">
        <v>3</v>
      </c>
      <c r="EJ1632">
        <v>1</v>
      </c>
      <c r="EK1632">
        <v>1100</v>
      </c>
      <c r="EL1632" t="s">
        <v>319</v>
      </c>
      <c r="EM1632" t="s">
        <v>320</v>
      </c>
      <c r="EO1632" t="s">
        <v>3</v>
      </c>
      <c r="EQ1632">
        <v>0</v>
      </c>
      <c r="ER1632">
        <v>232.44</v>
      </c>
      <c r="ES1632">
        <v>232.44</v>
      </c>
      <c r="ET1632">
        <v>0</v>
      </c>
      <c r="EU1632">
        <v>0</v>
      </c>
      <c r="EV1632">
        <v>0</v>
      </c>
      <c r="EW1632">
        <v>0</v>
      </c>
      <c r="EX1632">
        <v>0</v>
      </c>
      <c r="EY1632">
        <v>0</v>
      </c>
      <c r="EZ1632">
        <v>5</v>
      </c>
      <c r="FC1632">
        <v>1</v>
      </c>
      <c r="FD1632">
        <v>18</v>
      </c>
      <c r="FF1632">
        <v>2400</v>
      </c>
      <c r="FQ1632">
        <v>0</v>
      </c>
      <c r="FR1632">
        <v>0</v>
      </c>
      <c r="FS1632">
        <v>0</v>
      </c>
      <c r="FX1632">
        <v>0</v>
      </c>
      <c r="FY1632">
        <v>0</v>
      </c>
      <c r="GA1632" t="s">
        <v>423</v>
      </c>
      <c r="GD1632">
        <v>1</v>
      </c>
      <c r="GF1632">
        <v>1182295649</v>
      </c>
      <c r="GG1632">
        <v>2</v>
      </c>
      <c r="GH1632">
        <v>3</v>
      </c>
      <c r="GI1632">
        <v>3</v>
      </c>
      <c r="GJ1632">
        <v>0</v>
      </c>
      <c r="GK1632">
        <v>0</v>
      </c>
      <c r="GL1632">
        <f t="shared" si="1231"/>
        <v>0</v>
      </c>
      <c r="GM1632">
        <f t="shared" si="1232"/>
        <v>6303.77</v>
      </c>
      <c r="GN1632">
        <f t="shared" si="1233"/>
        <v>6303.77</v>
      </c>
      <c r="GO1632">
        <f t="shared" si="1234"/>
        <v>0</v>
      </c>
      <c r="GP1632">
        <f t="shared" si="1235"/>
        <v>0</v>
      </c>
      <c r="GR1632">
        <v>1</v>
      </c>
      <c r="GS1632">
        <v>1</v>
      </c>
      <c r="GT1632">
        <v>0</v>
      </c>
      <c r="GU1632" t="s">
        <v>3</v>
      </c>
      <c r="GV1632">
        <f t="shared" si="1236"/>
        <v>0</v>
      </c>
      <c r="GW1632">
        <v>1</v>
      </c>
      <c r="GX1632">
        <f t="shared" si="1237"/>
        <v>0</v>
      </c>
      <c r="HA1632">
        <v>0</v>
      </c>
      <c r="HB1632">
        <v>0</v>
      </c>
      <c r="HC1632">
        <f t="shared" si="1238"/>
        <v>0</v>
      </c>
      <c r="HE1632" t="s">
        <v>41</v>
      </c>
      <c r="HF1632" t="s">
        <v>37</v>
      </c>
      <c r="HM1632" t="s">
        <v>3</v>
      </c>
      <c r="HN1632" t="s">
        <v>3</v>
      </c>
      <c r="HO1632" t="s">
        <v>3</v>
      </c>
      <c r="HP1632" t="s">
        <v>3</v>
      </c>
      <c r="HQ1632" t="s">
        <v>3</v>
      </c>
      <c r="HS1632">
        <v>0</v>
      </c>
      <c r="IK1632">
        <v>0</v>
      </c>
    </row>
    <row r="1633" spans="1:255">
      <c r="A1633" s="2">
        <v>17</v>
      </c>
      <c r="B1633" s="2">
        <v>1</v>
      </c>
      <c r="C1633" s="2"/>
      <c r="D1633" s="2"/>
      <c r="E1633" s="2" t="s">
        <v>325</v>
      </c>
      <c r="F1633" s="2" t="s">
        <v>455</v>
      </c>
      <c r="G1633" s="2" t="s">
        <v>456</v>
      </c>
      <c r="H1633" s="2" t="s">
        <v>109</v>
      </c>
      <c r="I1633" s="2">
        <v>0</v>
      </c>
      <c r="J1633" s="2">
        <v>0</v>
      </c>
      <c r="K1633" s="2">
        <v>0</v>
      </c>
      <c r="L1633" s="2">
        <v>0</v>
      </c>
      <c r="M1633" s="2">
        <v>0</v>
      </c>
      <c r="N1633" s="2">
        <f t="shared" si="1202"/>
        <v>0</v>
      </c>
      <c r="O1633" s="2">
        <f t="shared" si="1203"/>
        <v>0</v>
      </c>
      <c r="P1633" s="2">
        <f t="shared" si="1204"/>
        <v>0</v>
      </c>
      <c r="Q1633" s="2">
        <f t="shared" si="1205"/>
        <v>0</v>
      </c>
      <c r="R1633" s="2">
        <f t="shared" si="1206"/>
        <v>0</v>
      </c>
      <c r="S1633" s="2">
        <f t="shared" si="1207"/>
        <v>0</v>
      </c>
      <c r="T1633" s="2">
        <f t="shared" si="1208"/>
        <v>0</v>
      </c>
      <c r="U1633" s="2">
        <f t="shared" si="1209"/>
        <v>0</v>
      </c>
      <c r="V1633" s="2">
        <f t="shared" si="1210"/>
        <v>0</v>
      </c>
      <c r="W1633" s="2">
        <f t="shared" si="1211"/>
        <v>0</v>
      </c>
      <c r="X1633" s="2">
        <f t="shared" si="1212"/>
        <v>0</v>
      </c>
      <c r="Y1633" s="2">
        <f t="shared" si="1213"/>
        <v>0</v>
      </c>
      <c r="Z1633" s="2"/>
      <c r="AA1633" s="2">
        <v>88889161</v>
      </c>
      <c r="AB1633" s="2">
        <f t="shared" si="1214"/>
        <v>1733</v>
      </c>
      <c r="AC1633" s="2">
        <f t="shared" si="1215"/>
        <v>1733</v>
      </c>
      <c r="AD1633" s="2">
        <f t="shared" si="1239"/>
        <v>0</v>
      </c>
      <c r="AE1633" s="2">
        <f t="shared" si="1216"/>
        <v>0</v>
      </c>
      <c r="AF1633" s="2">
        <f t="shared" si="1217"/>
        <v>0</v>
      </c>
      <c r="AG1633" s="2">
        <f t="shared" si="1218"/>
        <v>0</v>
      </c>
      <c r="AH1633" s="2">
        <f t="shared" si="1219"/>
        <v>0</v>
      </c>
      <c r="AI1633" s="2">
        <f t="shared" si="1220"/>
        <v>0</v>
      </c>
      <c r="AJ1633" s="2">
        <f t="shared" si="1221"/>
        <v>0.37</v>
      </c>
      <c r="AK1633" s="2">
        <v>1733</v>
      </c>
      <c r="AL1633" s="2">
        <v>1733</v>
      </c>
      <c r="AM1633" s="2">
        <v>0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0.37</v>
      </c>
      <c r="AT1633" s="2">
        <v>0</v>
      </c>
      <c r="AU1633" s="2">
        <v>0</v>
      </c>
      <c r="AV1633" s="2">
        <v>1</v>
      </c>
      <c r="AW1633" s="2">
        <v>1</v>
      </c>
      <c r="AX1633" s="2"/>
      <c r="AY1633" s="2"/>
      <c r="AZ1633" s="2">
        <v>1</v>
      </c>
      <c r="BA1633" s="2">
        <v>1</v>
      </c>
      <c r="BB1633" s="2">
        <v>1</v>
      </c>
      <c r="BC1633" s="2">
        <v>1</v>
      </c>
      <c r="BD1633" s="2" t="s">
        <v>3</v>
      </c>
      <c r="BE1633" s="2" t="s">
        <v>3</v>
      </c>
      <c r="BF1633" s="2" t="s">
        <v>3</v>
      </c>
      <c r="BG1633" s="2" t="s">
        <v>3</v>
      </c>
      <c r="BH1633" s="2">
        <v>3</v>
      </c>
      <c r="BI1633" s="2">
        <v>2</v>
      </c>
      <c r="BJ1633" s="2" t="s">
        <v>457</v>
      </c>
      <c r="BK1633" s="2"/>
      <c r="BL1633" s="2"/>
      <c r="BM1633" s="2">
        <v>500002</v>
      </c>
      <c r="BN1633" s="2">
        <v>0</v>
      </c>
      <c r="BO1633" s="2" t="s">
        <v>3</v>
      </c>
      <c r="BP1633" s="2">
        <v>0</v>
      </c>
      <c r="BQ1633" s="2">
        <v>12</v>
      </c>
      <c r="BR1633" s="2">
        <v>0</v>
      </c>
      <c r="BS1633" s="2">
        <v>1</v>
      </c>
      <c r="BT1633" s="2">
        <v>1</v>
      </c>
      <c r="BU1633" s="2">
        <v>1</v>
      </c>
      <c r="BV1633" s="2">
        <v>1</v>
      </c>
      <c r="BW1633" s="2">
        <v>1</v>
      </c>
      <c r="BX1633" s="2">
        <v>1</v>
      </c>
      <c r="BY1633" s="2" t="s">
        <v>3</v>
      </c>
      <c r="BZ1633" s="2">
        <v>0</v>
      </c>
      <c r="CA1633" s="2">
        <v>0</v>
      </c>
      <c r="CB1633" s="2" t="s">
        <v>3</v>
      </c>
      <c r="CC1633" s="2"/>
      <c r="CD1633" s="2"/>
      <c r="CE1633" s="2">
        <v>0</v>
      </c>
      <c r="CF1633" s="2">
        <v>0</v>
      </c>
      <c r="CG1633" s="2">
        <v>0</v>
      </c>
      <c r="CH1633" s="2">
        <v>24</v>
      </c>
      <c r="CI1633" s="2">
        <v>0</v>
      </c>
      <c r="CJ1633" s="2">
        <v>0</v>
      </c>
      <c r="CK1633" s="2">
        <v>0</v>
      </c>
      <c r="CL1633" s="2">
        <v>0</v>
      </c>
      <c r="CM1633" s="2">
        <v>0</v>
      </c>
      <c r="CN1633" s="2" t="s">
        <v>3</v>
      </c>
      <c r="CO1633" s="2">
        <v>0</v>
      </c>
      <c r="CP1633" s="2">
        <f t="shared" si="1222"/>
        <v>0</v>
      </c>
      <c r="CQ1633" s="2">
        <f t="shared" si="1223"/>
        <v>1733</v>
      </c>
      <c r="CR1633" s="2">
        <f t="shared" si="1224"/>
        <v>0</v>
      </c>
      <c r="CS1633" s="2">
        <f t="shared" si="1225"/>
        <v>0</v>
      </c>
      <c r="CT1633" s="2">
        <f t="shared" si="1226"/>
        <v>0</v>
      </c>
      <c r="CU1633" s="2">
        <f t="shared" si="1227"/>
        <v>0</v>
      </c>
      <c r="CV1633" s="2">
        <f t="shared" si="1228"/>
        <v>0</v>
      </c>
      <c r="CW1633" s="2">
        <f t="shared" si="1229"/>
        <v>0</v>
      </c>
      <c r="CX1633" s="2">
        <f t="shared" si="1230"/>
        <v>0.37</v>
      </c>
      <c r="CY1633" s="2">
        <f t="shared" si="1240"/>
        <v>0</v>
      </c>
      <c r="CZ1633" s="2">
        <f t="shared" si="1241"/>
        <v>0</v>
      </c>
      <c r="DA1633" s="2"/>
      <c r="DB1633" s="2"/>
      <c r="DC1633" s="2" t="s">
        <v>3</v>
      </c>
      <c r="DD1633" s="2" t="s">
        <v>3</v>
      </c>
      <c r="DE1633" s="2" t="s">
        <v>3</v>
      </c>
      <c r="DF1633" s="2" t="s">
        <v>3</v>
      </c>
      <c r="DG1633" s="2" t="s">
        <v>3</v>
      </c>
      <c r="DH1633" s="2" t="s">
        <v>3</v>
      </c>
      <c r="DI1633" s="2" t="s">
        <v>3</v>
      </c>
      <c r="DJ1633" s="2" t="s">
        <v>3</v>
      </c>
      <c r="DK1633" s="2" t="s">
        <v>3</v>
      </c>
      <c r="DL1633" s="2" t="s">
        <v>3</v>
      </c>
      <c r="DM1633" s="2" t="s">
        <v>3</v>
      </c>
      <c r="DN1633" s="2">
        <v>0</v>
      </c>
      <c r="DO1633" s="2">
        <v>0</v>
      </c>
      <c r="DP1633" s="2">
        <v>1</v>
      </c>
      <c r="DQ1633" s="2">
        <v>1</v>
      </c>
      <c r="DR1633" s="2"/>
      <c r="DS1633" s="2"/>
      <c r="DT1633" s="2"/>
      <c r="DU1633" s="2">
        <v>1010</v>
      </c>
      <c r="DV1633" s="2" t="s">
        <v>109</v>
      </c>
      <c r="DW1633" s="2" t="s">
        <v>109</v>
      </c>
      <c r="DX1633" s="2">
        <v>100</v>
      </c>
      <c r="DY1633" s="2"/>
      <c r="DZ1633" s="2" t="s">
        <v>3</v>
      </c>
      <c r="EA1633" s="2" t="s">
        <v>3</v>
      </c>
      <c r="EB1633" s="2" t="s">
        <v>3</v>
      </c>
      <c r="EC1633" s="2" t="s">
        <v>3</v>
      </c>
      <c r="ED1633" s="2"/>
      <c r="EE1633" s="2">
        <v>64991689</v>
      </c>
      <c r="EF1633" s="2">
        <v>12</v>
      </c>
      <c r="EG1633" s="2" t="s">
        <v>451</v>
      </c>
      <c r="EH1633" s="2">
        <v>0</v>
      </c>
      <c r="EI1633" s="2" t="s">
        <v>3</v>
      </c>
      <c r="EJ1633" s="2">
        <v>2</v>
      </c>
      <c r="EK1633" s="2">
        <v>500002</v>
      </c>
      <c r="EL1633" s="2" t="s">
        <v>452</v>
      </c>
      <c r="EM1633" s="2" t="s">
        <v>453</v>
      </c>
      <c r="EN1633" s="2"/>
      <c r="EO1633" s="2" t="s">
        <v>3</v>
      </c>
      <c r="EP1633" s="2"/>
      <c r="EQ1633" s="2">
        <v>0</v>
      </c>
      <c r="ER1633" s="2">
        <v>1733</v>
      </c>
      <c r="ES1633" s="2">
        <v>1733</v>
      </c>
      <c r="ET1633" s="2">
        <v>0</v>
      </c>
      <c r="EU1633" s="2">
        <v>0</v>
      </c>
      <c r="EV1633" s="2">
        <v>0</v>
      </c>
      <c r="EW1633" s="2">
        <v>0</v>
      </c>
      <c r="EX1633" s="2">
        <v>0</v>
      </c>
      <c r="EY1633" s="2">
        <v>0</v>
      </c>
      <c r="EZ1633" s="2"/>
      <c r="FA1633" s="2"/>
      <c r="FB1633" s="2"/>
      <c r="FC1633" s="2"/>
      <c r="FD1633" s="2"/>
      <c r="FE1633" s="2"/>
      <c r="FF1633" s="2"/>
      <c r="FG1633" s="2"/>
      <c r="FH1633" s="2"/>
      <c r="FI1633" s="2"/>
      <c r="FJ1633" s="2"/>
      <c r="FK1633" s="2"/>
      <c r="FL1633" s="2"/>
      <c r="FM1633" s="2"/>
      <c r="FN1633" s="2"/>
      <c r="FO1633" s="2"/>
      <c r="FP1633" s="2"/>
      <c r="FQ1633" s="2">
        <v>0</v>
      </c>
      <c r="FR1633" s="2">
        <v>0</v>
      </c>
      <c r="FS1633" s="2">
        <v>0</v>
      </c>
      <c r="FT1633" s="2"/>
      <c r="FU1633" s="2"/>
      <c r="FV1633" s="2"/>
      <c r="FW1633" s="2"/>
      <c r="FX1633" s="2">
        <v>0</v>
      </c>
      <c r="FY1633" s="2">
        <v>0</v>
      </c>
      <c r="FZ1633" s="2"/>
      <c r="GA1633" s="2" t="s">
        <v>3</v>
      </c>
      <c r="GB1633" s="2"/>
      <c r="GC1633" s="2"/>
      <c r="GD1633" s="2">
        <v>1</v>
      </c>
      <c r="GE1633" s="2"/>
      <c r="GF1633" s="2">
        <v>-14166473</v>
      </c>
      <c r="GG1633" s="2">
        <v>2</v>
      </c>
      <c r="GH1633" s="2">
        <v>1</v>
      </c>
      <c r="GI1633" s="2">
        <v>-2</v>
      </c>
      <c r="GJ1633" s="2">
        <v>0</v>
      </c>
      <c r="GK1633" s="2">
        <v>0</v>
      </c>
      <c r="GL1633" s="2">
        <f t="shared" si="1231"/>
        <v>0</v>
      </c>
      <c r="GM1633" s="2">
        <f t="shared" si="1232"/>
        <v>0</v>
      </c>
      <c r="GN1633" s="2">
        <f t="shared" si="1233"/>
        <v>0</v>
      </c>
      <c r="GO1633" s="2">
        <f t="shared" si="1234"/>
        <v>0</v>
      </c>
      <c r="GP1633" s="2">
        <f t="shared" si="1235"/>
        <v>0</v>
      </c>
      <c r="GQ1633" s="2"/>
      <c r="GR1633" s="2">
        <v>0</v>
      </c>
      <c r="GS1633" s="2">
        <v>3</v>
      </c>
      <c r="GT1633" s="2">
        <v>0</v>
      </c>
      <c r="GU1633" s="2" t="s">
        <v>3</v>
      </c>
      <c r="GV1633" s="2">
        <f t="shared" si="1236"/>
        <v>0</v>
      </c>
      <c r="GW1633" s="2">
        <v>1</v>
      </c>
      <c r="GX1633" s="2">
        <f t="shared" si="1237"/>
        <v>0</v>
      </c>
      <c r="GY1633" s="2"/>
      <c r="GZ1633" s="2"/>
      <c r="HA1633" s="2">
        <v>0</v>
      </c>
      <c r="HB1633" s="2">
        <v>0</v>
      </c>
      <c r="HC1633" s="2">
        <f t="shared" si="1238"/>
        <v>0</v>
      </c>
      <c r="HD1633" s="2"/>
      <c r="HE1633" s="2" t="s">
        <v>3</v>
      </c>
      <c r="HF1633" s="2" t="s">
        <v>3</v>
      </c>
      <c r="HG1633" s="2"/>
      <c r="HH1633" s="2"/>
      <c r="HI1633" s="2"/>
      <c r="HJ1633" s="2"/>
      <c r="HK1633" s="2"/>
      <c r="HL1633" s="2"/>
      <c r="HM1633" s="2" t="s">
        <v>3</v>
      </c>
      <c r="HN1633" s="2" t="s">
        <v>3</v>
      </c>
      <c r="HO1633" s="2" t="s">
        <v>3</v>
      </c>
      <c r="HP1633" s="2" t="s">
        <v>3</v>
      </c>
      <c r="HQ1633" s="2" t="s">
        <v>3</v>
      </c>
      <c r="HR1633" s="2"/>
      <c r="HS1633" s="2">
        <v>0</v>
      </c>
      <c r="HT1633" s="2"/>
      <c r="HU1633" s="2"/>
      <c r="HV1633" s="2"/>
      <c r="HW1633" s="2"/>
      <c r="HX1633" s="2"/>
      <c r="HY1633" s="2"/>
      <c r="HZ1633" s="2"/>
      <c r="IA1633" s="2"/>
      <c r="IB1633" s="2"/>
      <c r="IC1633" s="2"/>
      <c r="ID1633" s="2"/>
      <c r="IE1633" s="2"/>
      <c r="IF1633" s="2"/>
      <c r="IG1633" s="2"/>
      <c r="IH1633" s="2"/>
      <c r="II1633" s="2"/>
      <c r="IJ1633" s="2"/>
      <c r="IK1633" s="2">
        <v>0</v>
      </c>
      <c r="IL1633" s="2"/>
      <c r="IM1633" s="2"/>
      <c r="IN1633" s="2"/>
      <c r="IO1633" s="2"/>
      <c r="IP1633" s="2"/>
      <c r="IQ1633" s="2"/>
      <c r="IR1633" s="2"/>
      <c r="IS1633" s="2"/>
      <c r="IT1633" s="2"/>
      <c r="IU1633" s="2"/>
    </row>
    <row r="1634" spans="1:255">
      <c r="A1634">
        <v>17</v>
      </c>
      <c r="B1634">
        <v>1</v>
      </c>
      <c r="E1634" t="s">
        <v>325</v>
      </c>
      <c r="F1634" t="s">
        <v>455</v>
      </c>
      <c r="G1634" t="s">
        <v>456</v>
      </c>
      <c r="H1634" t="s">
        <v>109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f t="shared" si="1202"/>
        <v>0</v>
      </c>
      <c r="O1634">
        <f t="shared" si="1203"/>
        <v>0</v>
      </c>
      <c r="P1634">
        <f t="shared" si="1204"/>
        <v>0</v>
      </c>
      <c r="Q1634">
        <f t="shared" si="1205"/>
        <v>0</v>
      </c>
      <c r="R1634">
        <f t="shared" si="1206"/>
        <v>0</v>
      </c>
      <c r="S1634">
        <f t="shared" si="1207"/>
        <v>0</v>
      </c>
      <c r="T1634">
        <f t="shared" si="1208"/>
        <v>0</v>
      </c>
      <c r="U1634">
        <f t="shared" si="1209"/>
        <v>0</v>
      </c>
      <c r="V1634">
        <f t="shared" si="1210"/>
        <v>0</v>
      </c>
      <c r="W1634">
        <f t="shared" si="1211"/>
        <v>0</v>
      </c>
      <c r="X1634">
        <f t="shared" si="1212"/>
        <v>0</v>
      </c>
      <c r="Y1634">
        <f t="shared" si="1213"/>
        <v>0</v>
      </c>
      <c r="AA1634">
        <v>88889103</v>
      </c>
      <c r="AB1634">
        <f t="shared" si="1214"/>
        <v>1733</v>
      </c>
      <c r="AC1634">
        <f t="shared" si="1215"/>
        <v>1733</v>
      </c>
      <c r="AD1634">
        <f t="shared" si="1239"/>
        <v>0</v>
      </c>
      <c r="AE1634">
        <f t="shared" si="1216"/>
        <v>0</v>
      </c>
      <c r="AF1634">
        <f t="shared" si="1217"/>
        <v>0</v>
      </c>
      <c r="AG1634">
        <f t="shared" si="1218"/>
        <v>0</v>
      </c>
      <c r="AH1634">
        <f t="shared" si="1219"/>
        <v>0</v>
      </c>
      <c r="AI1634">
        <f t="shared" si="1220"/>
        <v>0</v>
      </c>
      <c r="AJ1634">
        <f t="shared" si="1221"/>
        <v>0.37</v>
      </c>
      <c r="AK1634">
        <v>1733</v>
      </c>
      <c r="AL1634">
        <v>1733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0.37</v>
      </c>
      <c r="AT1634">
        <v>0</v>
      </c>
      <c r="AU1634">
        <v>0</v>
      </c>
      <c r="AV1634">
        <v>1</v>
      </c>
      <c r="AW1634">
        <v>1</v>
      </c>
      <c r="AZ1634">
        <v>1</v>
      </c>
      <c r="BA1634">
        <v>1</v>
      </c>
      <c r="BB1634">
        <v>1</v>
      </c>
      <c r="BC1634">
        <v>7.29</v>
      </c>
      <c r="BD1634" t="s">
        <v>3</v>
      </c>
      <c r="BE1634" t="s">
        <v>3</v>
      </c>
      <c r="BF1634" t="s">
        <v>3</v>
      </c>
      <c r="BG1634" t="s">
        <v>3</v>
      </c>
      <c r="BH1634">
        <v>3</v>
      </c>
      <c r="BI1634">
        <v>2</v>
      </c>
      <c r="BJ1634" t="s">
        <v>457</v>
      </c>
      <c r="BM1634">
        <v>500002</v>
      </c>
      <c r="BN1634">
        <v>0</v>
      </c>
      <c r="BO1634" t="s">
        <v>455</v>
      </c>
      <c r="BP1634">
        <v>1</v>
      </c>
      <c r="BQ1634">
        <v>12</v>
      </c>
      <c r="BR1634">
        <v>0</v>
      </c>
      <c r="BS1634">
        <v>1</v>
      </c>
      <c r="BT1634">
        <v>1</v>
      </c>
      <c r="BU1634">
        <v>1</v>
      </c>
      <c r="BV1634">
        <v>1</v>
      </c>
      <c r="BW1634">
        <v>1</v>
      </c>
      <c r="BX1634">
        <v>1</v>
      </c>
      <c r="BY1634" t="s">
        <v>3</v>
      </c>
      <c r="BZ1634">
        <v>0</v>
      </c>
      <c r="CA1634">
        <v>0</v>
      </c>
      <c r="CB1634" t="s">
        <v>3</v>
      </c>
      <c r="CE1634">
        <v>0</v>
      </c>
      <c r="CF1634">
        <v>0</v>
      </c>
      <c r="CG1634">
        <v>0</v>
      </c>
      <c r="CH1634">
        <v>24</v>
      </c>
      <c r="CI1634">
        <v>0</v>
      </c>
      <c r="CJ1634">
        <v>0</v>
      </c>
      <c r="CK1634">
        <v>0</v>
      </c>
      <c r="CL1634">
        <v>0</v>
      </c>
      <c r="CM1634">
        <v>0</v>
      </c>
      <c r="CN1634" t="s">
        <v>3</v>
      </c>
      <c r="CO1634">
        <v>0</v>
      </c>
      <c r="CP1634">
        <f t="shared" si="1222"/>
        <v>0</v>
      </c>
      <c r="CQ1634">
        <f t="shared" si="1223"/>
        <v>12633.57</v>
      </c>
      <c r="CR1634">
        <f t="shared" si="1224"/>
        <v>0</v>
      </c>
      <c r="CS1634">
        <f t="shared" si="1225"/>
        <v>0</v>
      </c>
      <c r="CT1634">
        <f t="shared" si="1226"/>
        <v>0</v>
      </c>
      <c r="CU1634">
        <f t="shared" si="1227"/>
        <v>0</v>
      </c>
      <c r="CV1634">
        <f t="shared" si="1228"/>
        <v>0</v>
      </c>
      <c r="CW1634">
        <f t="shared" si="1229"/>
        <v>0</v>
      </c>
      <c r="CX1634">
        <f t="shared" si="1230"/>
        <v>0.37</v>
      </c>
      <c r="CY1634">
        <f t="shared" si="1240"/>
        <v>0</v>
      </c>
      <c r="CZ1634">
        <f t="shared" si="1241"/>
        <v>0</v>
      </c>
      <c r="DC1634" t="s">
        <v>3</v>
      </c>
      <c r="DD1634" t="s">
        <v>3</v>
      </c>
      <c r="DE1634" t="s">
        <v>3</v>
      </c>
      <c r="DF1634" t="s">
        <v>3</v>
      </c>
      <c r="DG1634" t="s">
        <v>3</v>
      </c>
      <c r="DH1634" t="s">
        <v>3</v>
      </c>
      <c r="DI1634" t="s">
        <v>3</v>
      </c>
      <c r="DJ1634" t="s">
        <v>3</v>
      </c>
      <c r="DK1634" t="s">
        <v>3</v>
      </c>
      <c r="DL1634" t="s">
        <v>3</v>
      </c>
      <c r="DM1634" t="s">
        <v>3</v>
      </c>
      <c r="DN1634">
        <v>0</v>
      </c>
      <c r="DO1634">
        <v>0</v>
      </c>
      <c r="DP1634">
        <v>1</v>
      </c>
      <c r="DQ1634">
        <v>1</v>
      </c>
      <c r="DU1634">
        <v>1010</v>
      </c>
      <c r="DV1634" t="s">
        <v>109</v>
      </c>
      <c r="DW1634" t="s">
        <v>109</v>
      </c>
      <c r="DX1634">
        <v>100</v>
      </c>
      <c r="DZ1634" t="s">
        <v>3</v>
      </c>
      <c r="EA1634" t="s">
        <v>3</v>
      </c>
      <c r="EB1634" t="s">
        <v>3</v>
      </c>
      <c r="EC1634" t="s">
        <v>3</v>
      </c>
      <c r="EE1634">
        <v>64991689</v>
      </c>
      <c r="EF1634">
        <v>12</v>
      </c>
      <c r="EG1634" t="s">
        <v>451</v>
      </c>
      <c r="EH1634">
        <v>0</v>
      </c>
      <c r="EI1634" t="s">
        <v>3</v>
      </c>
      <c r="EJ1634">
        <v>2</v>
      </c>
      <c r="EK1634">
        <v>500002</v>
      </c>
      <c r="EL1634" t="s">
        <v>452</v>
      </c>
      <c r="EM1634" t="s">
        <v>453</v>
      </c>
      <c r="EO1634" t="s">
        <v>3</v>
      </c>
      <c r="EQ1634">
        <v>0</v>
      </c>
      <c r="ER1634">
        <v>1733</v>
      </c>
      <c r="ES1634">
        <v>1733</v>
      </c>
      <c r="ET1634">
        <v>0</v>
      </c>
      <c r="EU1634">
        <v>0</v>
      </c>
      <c r="EV1634">
        <v>0</v>
      </c>
      <c r="EW1634">
        <v>0</v>
      </c>
      <c r="EX1634">
        <v>0</v>
      </c>
      <c r="EY1634">
        <v>0</v>
      </c>
      <c r="FQ1634">
        <v>0</v>
      </c>
      <c r="FR1634">
        <v>0</v>
      </c>
      <c r="FS1634">
        <v>0</v>
      </c>
      <c r="FX1634">
        <v>0</v>
      </c>
      <c r="FY1634">
        <v>0</v>
      </c>
      <c r="GA1634" t="s">
        <v>3</v>
      </c>
      <c r="GD1634">
        <v>1</v>
      </c>
      <c r="GF1634">
        <v>-14166473</v>
      </c>
      <c r="GG1634">
        <v>2</v>
      </c>
      <c r="GH1634">
        <v>1</v>
      </c>
      <c r="GI1634">
        <v>2</v>
      </c>
      <c r="GJ1634">
        <v>0</v>
      </c>
      <c r="GK1634">
        <v>0</v>
      </c>
      <c r="GL1634">
        <f t="shared" si="1231"/>
        <v>0</v>
      </c>
      <c r="GM1634">
        <f t="shared" si="1232"/>
        <v>0</v>
      </c>
      <c r="GN1634">
        <f t="shared" si="1233"/>
        <v>0</v>
      </c>
      <c r="GO1634">
        <f t="shared" si="1234"/>
        <v>0</v>
      </c>
      <c r="GP1634">
        <f t="shared" si="1235"/>
        <v>0</v>
      </c>
      <c r="GR1634">
        <v>0</v>
      </c>
      <c r="GS1634">
        <v>3</v>
      </c>
      <c r="GT1634">
        <v>0</v>
      </c>
      <c r="GU1634" t="s">
        <v>3</v>
      </c>
      <c r="GV1634">
        <f t="shared" si="1236"/>
        <v>0</v>
      </c>
      <c r="GW1634">
        <v>1</v>
      </c>
      <c r="GX1634">
        <f t="shared" si="1237"/>
        <v>0</v>
      </c>
      <c r="HA1634">
        <v>0</v>
      </c>
      <c r="HB1634">
        <v>0</v>
      </c>
      <c r="HC1634">
        <f t="shared" si="1238"/>
        <v>0</v>
      </c>
      <c r="HE1634" t="s">
        <v>3</v>
      </c>
      <c r="HF1634" t="s">
        <v>3</v>
      </c>
      <c r="HM1634" t="s">
        <v>3</v>
      </c>
      <c r="HN1634" t="s">
        <v>3</v>
      </c>
      <c r="HO1634" t="s">
        <v>3</v>
      </c>
      <c r="HP1634" t="s">
        <v>3</v>
      </c>
      <c r="HQ1634" t="s">
        <v>3</v>
      </c>
      <c r="HS1634">
        <v>0</v>
      </c>
      <c r="IK1634">
        <v>0</v>
      </c>
    </row>
    <row r="1635" spans="1:255">
      <c r="A1635" s="2">
        <v>17</v>
      </c>
      <c r="B1635" s="2">
        <v>1</v>
      </c>
      <c r="C1635" s="2"/>
      <c r="D1635" s="2"/>
      <c r="E1635" s="2" t="s">
        <v>328</v>
      </c>
      <c r="F1635" s="2" t="s">
        <v>459</v>
      </c>
      <c r="G1635" s="2" t="s">
        <v>460</v>
      </c>
      <c r="H1635" s="2" t="s">
        <v>109</v>
      </c>
      <c r="I1635" s="2">
        <f>ROUND(ROUND(0.09,6),9)</f>
        <v>0.09</v>
      </c>
      <c r="J1635" s="2">
        <v>0</v>
      </c>
      <c r="K1635" s="2">
        <f>ROUND(ROUND(0.09,6),9)</f>
        <v>0.09</v>
      </c>
      <c r="L1635" s="2">
        <v>0.09</v>
      </c>
      <c r="M1635" s="2">
        <v>0</v>
      </c>
      <c r="N1635" s="2">
        <f t="shared" si="1202"/>
        <v>0.09</v>
      </c>
      <c r="O1635" s="2">
        <f t="shared" si="1203"/>
        <v>169.2</v>
      </c>
      <c r="P1635" s="2">
        <f t="shared" si="1204"/>
        <v>169.2</v>
      </c>
      <c r="Q1635" s="2">
        <f t="shared" si="1205"/>
        <v>0</v>
      </c>
      <c r="R1635" s="2">
        <f t="shared" si="1206"/>
        <v>0</v>
      </c>
      <c r="S1635" s="2">
        <f t="shared" si="1207"/>
        <v>0</v>
      </c>
      <c r="T1635" s="2">
        <f t="shared" si="1208"/>
        <v>0</v>
      </c>
      <c r="U1635" s="2">
        <f t="shared" si="1209"/>
        <v>0</v>
      </c>
      <c r="V1635" s="2">
        <f t="shared" si="1210"/>
        <v>0</v>
      </c>
      <c r="W1635" s="2">
        <f t="shared" si="1211"/>
        <v>0.06</v>
      </c>
      <c r="X1635" s="2">
        <f t="shared" si="1212"/>
        <v>0</v>
      </c>
      <c r="Y1635" s="2">
        <f t="shared" si="1213"/>
        <v>0</v>
      </c>
      <c r="Z1635" s="2"/>
      <c r="AA1635" s="2">
        <v>88889161</v>
      </c>
      <c r="AB1635" s="2">
        <f t="shared" si="1214"/>
        <v>1880</v>
      </c>
      <c r="AC1635" s="2">
        <f t="shared" si="1215"/>
        <v>1880</v>
      </c>
      <c r="AD1635" s="2">
        <f t="shared" si="1239"/>
        <v>0</v>
      </c>
      <c r="AE1635" s="2">
        <f t="shared" si="1216"/>
        <v>0</v>
      </c>
      <c r="AF1635" s="2">
        <f t="shared" si="1217"/>
        <v>0</v>
      </c>
      <c r="AG1635" s="2">
        <f t="shared" si="1218"/>
        <v>0</v>
      </c>
      <c r="AH1635" s="2">
        <f t="shared" si="1219"/>
        <v>0</v>
      </c>
      <c r="AI1635" s="2">
        <f t="shared" si="1220"/>
        <v>0</v>
      </c>
      <c r="AJ1635" s="2">
        <f t="shared" si="1221"/>
        <v>0.67</v>
      </c>
      <c r="AK1635" s="2">
        <v>1880</v>
      </c>
      <c r="AL1635" s="2">
        <v>1880</v>
      </c>
      <c r="AM1635" s="2">
        <v>0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0.67</v>
      </c>
      <c r="AT1635" s="2">
        <v>0</v>
      </c>
      <c r="AU1635" s="2">
        <v>0</v>
      </c>
      <c r="AV1635" s="2">
        <v>1</v>
      </c>
      <c r="AW1635" s="2">
        <v>1</v>
      </c>
      <c r="AX1635" s="2"/>
      <c r="AY1635" s="2"/>
      <c r="AZ1635" s="2">
        <v>1</v>
      </c>
      <c r="BA1635" s="2">
        <v>1</v>
      </c>
      <c r="BB1635" s="2">
        <v>1</v>
      </c>
      <c r="BC1635" s="2">
        <v>1</v>
      </c>
      <c r="BD1635" s="2" t="s">
        <v>3</v>
      </c>
      <c r="BE1635" s="2" t="s">
        <v>3</v>
      </c>
      <c r="BF1635" s="2" t="s">
        <v>3</v>
      </c>
      <c r="BG1635" s="2" t="s">
        <v>3</v>
      </c>
      <c r="BH1635" s="2">
        <v>3</v>
      </c>
      <c r="BI1635" s="2">
        <v>2</v>
      </c>
      <c r="BJ1635" s="2" t="s">
        <v>461</v>
      </c>
      <c r="BK1635" s="2"/>
      <c r="BL1635" s="2"/>
      <c r="BM1635" s="2">
        <v>500002</v>
      </c>
      <c r="BN1635" s="2">
        <v>0</v>
      </c>
      <c r="BO1635" s="2" t="s">
        <v>3</v>
      </c>
      <c r="BP1635" s="2">
        <v>0</v>
      </c>
      <c r="BQ1635" s="2">
        <v>12</v>
      </c>
      <c r="BR1635" s="2">
        <v>0</v>
      </c>
      <c r="BS1635" s="2">
        <v>1</v>
      </c>
      <c r="BT1635" s="2">
        <v>1</v>
      </c>
      <c r="BU1635" s="2">
        <v>1</v>
      </c>
      <c r="BV1635" s="2">
        <v>1</v>
      </c>
      <c r="BW1635" s="2">
        <v>1</v>
      </c>
      <c r="BX1635" s="2">
        <v>1</v>
      </c>
      <c r="BY1635" s="2" t="s">
        <v>3</v>
      </c>
      <c r="BZ1635" s="2">
        <v>0</v>
      </c>
      <c r="CA1635" s="2">
        <v>0</v>
      </c>
      <c r="CB1635" s="2" t="s">
        <v>3</v>
      </c>
      <c r="CC1635" s="2"/>
      <c r="CD1635" s="2"/>
      <c r="CE1635" s="2">
        <v>0</v>
      </c>
      <c r="CF1635" s="2">
        <v>0</v>
      </c>
      <c r="CG1635" s="2">
        <v>0</v>
      </c>
      <c r="CH1635" s="2">
        <v>25</v>
      </c>
      <c r="CI1635" s="2">
        <v>0</v>
      </c>
      <c r="CJ1635" s="2">
        <v>0</v>
      </c>
      <c r="CK1635" s="2">
        <v>0</v>
      </c>
      <c r="CL1635" s="2">
        <v>0</v>
      </c>
      <c r="CM1635" s="2">
        <v>0</v>
      </c>
      <c r="CN1635" s="2" t="s">
        <v>3</v>
      </c>
      <c r="CO1635" s="2">
        <v>0</v>
      </c>
      <c r="CP1635" s="2">
        <f t="shared" si="1222"/>
        <v>169.2</v>
      </c>
      <c r="CQ1635" s="2">
        <f t="shared" si="1223"/>
        <v>1880</v>
      </c>
      <c r="CR1635" s="2">
        <f t="shared" si="1224"/>
        <v>0</v>
      </c>
      <c r="CS1635" s="2">
        <f t="shared" si="1225"/>
        <v>0</v>
      </c>
      <c r="CT1635" s="2">
        <f t="shared" si="1226"/>
        <v>0</v>
      </c>
      <c r="CU1635" s="2">
        <f t="shared" si="1227"/>
        <v>0</v>
      </c>
      <c r="CV1635" s="2">
        <f t="shared" si="1228"/>
        <v>0</v>
      </c>
      <c r="CW1635" s="2">
        <f t="shared" si="1229"/>
        <v>0</v>
      </c>
      <c r="CX1635" s="2">
        <f t="shared" si="1230"/>
        <v>0.67</v>
      </c>
      <c r="CY1635" s="2">
        <f t="shared" si="1240"/>
        <v>0</v>
      </c>
      <c r="CZ1635" s="2">
        <f t="shared" si="1241"/>
        <v>0</v>
      </c>
      <c r="DA1635" s="2"/>
      <c r="DB1635" s="2"/>
      <c r="DC1635" s="2" t="s">
        <v>3</v>
      </c>
      <c r="DD1635" s="2" t="s">
        <v>3</v>
      </c>
      <c r="DE1635" s="2" t="s">
        <v>3</v>
      </c>
      <c r="DF1635" s="2" t="s">
        <v>3</v>
      </c>
      <c r="DG1635" s="2" t="s">
        <v>3</v>
      </c>
      <c r="DH1635" s="2" t="s">
        <v>3</v>
      </c>
      <c r="DI1635" s="2" t="s">
        <v>3</v>
      </c>
      <c r="DJ1635" s="2" t="s">
        <v>3</v>
      </c>
      <c r="DK1635" s="2" t="s">
        <v>3</v>
      </c>
      <c r="DL1635" s="2" t="s">
        <v>3</v>
      </c>
      <c r="DM1635" s="2" t="s">
        <v>3</v>
      </c>
      <c r="DN1635" s="2">
        <v>0</v>
      </c>
      <c r="DO1635" s="2">
        <v>0</v>
      </c>
      <c r="DP1635" s="2">
        <v>1</v>
      </c>
      <c r="DQ1635" s="2">
        <v>1</v>
      </c>
      <c r="DR1635" s="2"/>
      <c r="DS1635" s="2"/>
      <c r="DT1635" s="2"/>
      <c r="DU1635" s="2">
        <v>1010</v>
      </c>
      <c r="DV1635" s="2" t="s">
        <v>109</v>
      </c>
      <c r="DW1635" s="2" t="s">
        <v>109</v>
      </c>
      <c r="DX1635" s="2">
        <v>100</v>
      </c>
      <c r="DY1635" s="2"/>
      <c r="DZ1635" s="2" t="s">
        <v>3</v>
      </c>
      <c r="EA1635" s="2" t="s">
        <v>3</v>
      </c>
      <c r="EB1635" s="2" t="s">
        <v>3</v>
      </c>
      <c r="EC1635" s="2" t="s">
        <v>3</v>
      </c>
      <c r="ED1635" s="2"/>
      <c r="EE1635" s="2">
        <v>64991689</v>
      </c>
      <c r="EF1635" s="2">
        <v>12</v>
      </c>
      <c r="EG1635" s="2" t="s">
        <v>451</v>
      </c>
      <c r="EH1635" s="2">
        <v>0</v>
      </c>
      <c r="EI1635" s="2" t="s">
        <v>3</v>
      </c>
      <c r="EJ1635" s="2">
        <v>2</v>
      </c>
      <c r="EK1635" s="2">
        <v>500002</v>
      </c>
      <c r="EL1635" s="2" t="s">
        <v>452</v>
      </c>
      <c r="EM1635" s="2" t="s">
        <v>453</v>
      </c>
      <c r="EN1635" s="2"/>
      <c r="EO1635" s="2" t="s">
        <v>3</v>
      </c>
      <c r="EP1635" s="2"/>
      <c r="EQ1635" s="2">
        <v>0</v>
      </c>
      <c r="ER1635" s="2">
        <v>1880</v>
      </c>
      <c r="ES1635" s="2">
        <v>1880</v>
      </c>
      <c r="ET1635" s="2">
        <v>0</v>
      </c>
      <c r="EU1635" s="2">
        <v>0</v>
      </c>
      <c r="EV1635" s="2">
        <v>0</v>
      </c>
      <c r="EW1635" s="2">
        <v>0</v>
      </c>
      <c r="EX1635" s="2">
        <v>0</v>
      </c>
      <c r="EY1635" s="2">
        <v>0</v>
      </c>
      <c r="EZ1635" s="2"/>
      <c r="FA1635" s="2"/>
      <c r="FB1635" s="2"/>
      <c r="FC1635" s="2"/>
      <c r="FD1635" s="2"/>
      <c r="FE1635" s="2"/>
      <c r="FF1635" s="2"/>
      <c r="FG1635" s="2"/>
      <c r="FH1635" s="2"/>
      <c r="FI1635" s="2"/>
      <c r="FJ1635" s="2"/>
      <c r="FK1635" s="2"/>
      <c r="FL1635" s="2"/>
      <c r="FM1635" s="2"/>
      <c r="FN1635" s="2"/>
      <c r="FO1635" s="2"/>
      <c r="FP1635" s="2"/>
      <c r="FQ1635" s="2">
        <v>0</v>
      </c>
      <c r="FR1635" s="2">
        <v>0</v>
      </c>
      <c r="FS1635" s="2">
        <v>0</v>
      </c>
      <c r="FT1635" s="2"/>
      <c r="FU1635" s="2"/>
      <c r="FV1635" s="2"/>
      <c r="FW1635" s="2"/>
      <c r="FX1635" s="2">
        <v>0</v>
      </c>
      <c r="FY1635" s="2">
        <v>0</v>
      </c>
      <c r="FZ1635" s="2"/>
      <c r="GA1635" s="2" t="s">
        <v>3</v>
      </c>
      <c r="GB1635" s="2"/>
      <c r="GC1635" s="2"/>
      <c r="GD1635" s="2">
        <v>1</v>
      </c>
      <c r="GE1635" s="2"/>
      <c r="GF1635" s="2">
        <v>1843302050</v>
      </c>
      <c r="GG1635" s="2">
        <v>2</v>
      </c>
      <c r="GH1635" s="2">
        <v>1</v>
      </c>
      <c r="GI1635" s="2">
        <v>-2</v>
      </c>
      <c r="GJ1635" s="2">
        <v>0</v>
      </c>
      <c r="GK1635" s="2">
        <v>0</v>
      </c>
      <c r="GL1635" s="2">
        <f t="shared" si="1231"/>
        <v>0</v>
      </c>
      <c r="GM1635" s="2">
        <f t="shared" si="1232"/>
        <v>169.2</v>
      </c>
      <c r="GN1635" s="2">
        <f t="shared" si="1233"/>
        <v>0</v>
      </c>
      <c r="GO1635" s="2">
        <f t="shared" si="1234"/>
        <v>169.2</v>
      </c>
      <c r="GP1635" s="2">
        <f t="shared" si="1235"/>
        <v>0</v>
      </c>
      <c r="GQ1635" s="2"/>
      <c r="GR1635" s="2">
        <v>0</v>
      </c>
      <c r="GS1635" s="2">
        <v>3</v>
      </c>
      <c r="GT1635" s="2">
        <v>0</v>
      </c>
      <c r="GU1635" s="2" t="s">
        <v>3</v>
      </c>
      <c r="GV1635" s="2">
        <f t="shared" si="1236"/>
        <v>0</v>
      </c>
      <c r="GW1635" s="2">
        <v>1</v>
      </c>
      <c r="GX1635" s="2">
        <f t="shared" si="1237"/>
        <v>0</v>
      </c>
      <c r="GY1635" s="2"/>
      <c r="GZ1635" s="2"/>
      <c r="HA1635" s="2">
        <v>0</v>
      </c>
      <c r="HB1635" s="2">
        <v>0</v>
      </c>
      <c r="HC1635" s="2">
        <f t="shared" si="1238"/>
        <v>0</v>
      </c>
      <c r="HD1635" s="2"/>
      <c r="HE1635" s="2" t="s">
        <v>3</v>
      </c>
      <c r="HF1635" s="2" t="s">
        <v>3</v>
      </c>
      <c r="HG1635" s="2"/>
      <c r="HH1635" s="2"/>
      <c r="HI1635" s="2"/>
      <c r="HJ1635" s="2"/>
      <c r="HK1635" s="2"/>
      <c r="HL1635" s="2"/>
      <c r="HM1635" s="2" t="s">
        <v>3</v>
      </c>
      <c r="HN1635" s="2" t="s">
        <v>3</v>
      </c>
      <c r="HO1635" s="2" t="s">
        <v>3</v>
      </c>
      <c r="HP1635" s="2" t="s">
        <v>3</v>
      </c>
      <c r="HQ1635" s="2" t="s">
        <v>3</v>
      </c>
      <c r="HR1635" s="2"/>
      <c r="HS1635" s="2">
        <v>0</v>
      </c>
      <c r="HT1635" s="2"/>
      <c r="HU1635" s="2"/>
      <c r="HV1635" s="2"/>
      <c r="HW1635" s="2"/>
      <c r="HX1635" s="2"/>
      <c r="HY1635" s="2"/>
      <c r="HZ1635" s="2"/>
      <c r="IA1635" s="2"/>
      <c r="IB1635" s="2"/>
      <c r="IC1635" s="2"/>
      <c r="ID1635" s="2"/>
      <c r="IE1635" s="2"/>
      <c r="IF1635" s="2"/>
      <c r="IG1635" s="2"/>
      <c r="IH1635" s="2"/>
      <c r="II1635" s="2"/>
      <c r="IJ1635" s="2"/>
      <c r="IK1635" s="2">
        <v>0</v>
      </c>
      <c r="IL1635" s="2"/>
      <c r="IM1635" s="2"/>
      <c r="IN1635" s="2"/>
      <c r="IO1635" s="2"/>
      <c r="IP1635" s="2"/>
      <c r="IQ1635" s="2"/>
      <c r="IR1635" s="2"/>
      <c r="IS1635" s="2"/>
      <c r="IT1635" s="2"/>
      <c r="IU1635" s="2"/>
    </row>
    <row r="1636" spans="1:255">
      <c r="A1636">
        <v>17</v>
      </c>
      <c r="B1636">
        <v>1</v>
      </c>
      <c r="E1636" t="s">
        <v>328</v>
      </c>
      <c r="F1636" t="s">
        <v>459</v>
      </c>
      <c r="G1636" t="s">
        <v>460</v>
      </c>
      <c r="H1636" t="s">
        <v>109</v>
      </c>
      <c r="I1636">
        <f>ROUND(ROUND(0.09,6),9)</f>
        <v>0.09</v>
      </c>
      <c r="J1636">
        <v>0</v>
      </c>
      <c r="K1636">
        <f>ROUND(ROUND(0.09,6),9)</f>
        <v>0.09</v>
      </c>
      <c r="L1636">
        <v>0.09</v>
      </c>
      <c r="M1636">
        <v>0</v>
      </c>
      <c r="N1636">
        <f t="shared" si="1202"/>
        <v>0.09</v>
      </c>
      <c r="O1636">
        <f t="shared" si="1203"/>
        <v>1177.6300000000001</v>
      </c>
      <c r="P1636">
        <f t="shared" si="1204"/>
        <v>1177.6300000000001</v>
      </c>
      <c r="Q1636">
        <f t="shared" si="1205"/>
        <v>0</v>
      </c>
      <c r="R1636">
        <f t="shared" si="1206"/>
        <v>0</v>
      </c>
      <c r="S1636">
        <f t="shared" si="1207"/>
        <v>0</v>
      </c>
      <c r="T1636">
        <f t="shared" si="1208"/>
        <v>0</v>
      </c>
      <c r="U1636">
        <f t="shared" si="1209"/>
        <v>0</v>
      </c>
      <c r="V1636">
        <f t="shared" si="1210"/>
        <v>0</v>
      </c>
      <c r="W1636">
        <f t="shared" si="1211"/>
        <v>0.06</v>
      </c>
      <c r="X1636">
        <f t="shared" si="1212"/>
        <v>0</v>
      </c>
      <c r="Y1636">
        <f t="shared" si="1213"/>
        <v>0</v>
      </c>
      <c r="AA1636">
        <v>88889103</v>
      </c>
      <c r="AB1636">
        <f t="shared" si="1214"/>
        <v>1880</v>
      </c>
      <c r="AC1636">
        <f t="shared" si="1215"/>
        <v>1880</v>
      </c>
      <c r="AD1636">
        <f t="shared" si="1239"/>
        <v>0</v>
      </c>
      <c r="AE1636">
        <f t="shared" si="1216"/>
        <v>0</v>
      </c>
      <c r="AF1636">
        <f t="shared" si="1217"/>
        <v>0</v>
      </c>
      <c r="AG1636">
        <f t="shared" si="1218"/>
        <v>0</v>
      </c>
      <c r="AH1636">
        <f t="shared" si="1219"/>
        <v>0</v>
      </c>
      <c r="AI1636">
        <f t="shared" si="1220"/>
        <v>0</v>
      </c>
      <c r="AJ1636">
        <f t="shared" si="1221"/>
        <v>0.67</v>
      </c>
      <c r="AK1636">
        <v>1880</v>
      </c>
      <c r="AL1636">
        <v>1880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0.67</v>
      </c>
      <c r="AT1636">
        <v>0</v>
      </c>
      <c r="AU1636">
        <v>0</v>
      </c>
      <c r="AV1636">
        <v>1</v>
      </c>
      <c r="AW1636">
        <v>1</v>
      </c>
      <c r="AZ1636">
        <v>1</v>
      </c>
      <c r="BA1636">
        <v>1</v>
      </c>
      <c r="BB1636">
        <v>1</v>
      </c>
      <c r="BC1636">
        <v>6.96</v>
      </c>
      <c r="BD1636" t="s">
        <v>3</v>
      </c>
      <c r="BE1636" t="s">
        <v>3</v>
      </c>
      <c r="BF1636" t="s">
        <v>3</v>
      </c>
      <c r="BG1636" t="s">
        <v>3</v>
      </c>
      <c r="BH1636">
        <v>3</v>
      </c>
      <c r="BI1636">
        <v>2</v>
      </c>
      <c r="BJ1636" t="s">
        <v>461</v>
      </c>
      <c r="BM1636">
        <v>500002</v>
      </c>
      <c r="BN1636">
        <v>0</v>
      </c>
      <c r="BO1636" t="s">
        <v>459</v>
      </c>
      <c r="BP1636">
        <v>1</v>
      </c>
      <c r="BQ1636">
        <v>12</v>
      </c>
      <c r="BR1636">
        <v>0</v>
      </c>
      <c r="BS1636">
        <v>1</v>
      </c>
      <c r="BT1636">
        <v>1</v>
      </c>
      <c r="BU1636">
        <v>1</v>
      </c>
      <c r="BV1636">
        <v>1</v>
      </c>
      <c r="BW1636">
        <v>1</v>
      </c>
      <c r="BX1636">
        <v>1</v>
      </c>
      <c r="BY1636" t="s">
        <v>3</v>
      </c>
      <c r="BZ1636">
        <v>0</v>
      </c>
      <c r="CA1636">
        <v>0</v>
      </c>
      <c r="CB1636" t="s">
        <v>3</v>
      </c>
      <c r="CE1636">
        <v>0</v>
      </c>
      <c r="CF1636">
        <v>0</v>
      </c>
      <c r="CG1636">
        <v>0</v>
      </c>
      <c r="CH1636">
        <v>25</v>
      </c>
      <c r="CI1636">
        <v>0</v>
      </c>
      <c r="CJ1636">
        <v>0</v>
      </c>
      <c r="CK1636">
        <v>0</v>
      </c>
      <c r="CL1636">
        <v>0</v>
      </c>
      <c r="CM1636">
        <v>0</v>
      </c>
      <c r="CN1636" t="s">
        <v>3</v>
      </c>
      <c r="CO1636">
        <v>0</v>
      </c>
      <c r="CP1636">
        <f t="shared" si="1222"/>
        <v>1177.6300000000001</v>
      </c>
      <c r="CQ1636">
        <f t="shared" si="1223"/>
        <v>13084.8</v>
      </c>
      <c r="CR1636">
        <f t="shared" si="1224"/>
        <v>0</v>
      </c>
      <c r="CS1636">
        <f t="shared" si="1225"/>
        <v>0</v>
      </c>
      <c r="CT1636">
        <f t="shared" si="1226"/>
        <v>0</v>
      </c>
      <c r="CU1636">
        <f t="shared" si="1227"/>
        <v>0</v>
      </c>
      <c r="CV1636">
        <f t="shared" si="1228"/>
        <v>0</v>
      </c>
      <c r="CW1636">
        <f t="shared" si="1229"/>
        <v>0</v>
      </c>
      <c r="CX1636">
        <f t="shared" si="1230"/>
        <v>0.67</v>
      </c>
      <c r="CY1636">
        <f t="shared" si="1240"/>
        <v>0</v>
      </c>
      <c r="CZ1636">
        <f t="shared" si="1241"/>
        <v>0</v>
      </c>
      <c r="DC1636" t="s">
        <v>3</v>
      </c>
      <c r="DD1636" t="s">
        <v>3</v>
      </c>
      <c r="DE1636" t="s">
        <v>3</v>
      </c>
      <c r="DF1636" t="s">
        <v>3</v>
      </c>
      <c r="DG1636" t="s">
        <v>3</v>
      </c>
      <c r="DH1636" t="s">
        <v>3</v>
      </c>
      <c r="DI1636" t="s">
        <v>3</v>
      </c>
      <c r="DJ1636" t="s">
        <v>3</v>
      </c>
      <c r="DK1636" t="s">
        <v>3</v>
      </c>
      <c r="DL1636" t="s">
        <v>3</v>
      </c>
      <c r="DM1636" t="s">
        <v>3</v>
      </c>
      <c r="DN1636">
        <v>0</v>
      </c>
      <c r="DO1636">
        <v>0</v>
      </c>
      <c r="DP1636">
        <v>1</v>
      </c>
      <c r="DQ1636">
        <v>1</v>
      </c>
      <c r="DU1636">
        <v>1010</v>
      </c>
      <c r="DV1636" t="s">
        <v>109</v>
      </c>
      <c r="DW1636" t="s">
        <v>109</v>
      </c>
      <c r="DX1636">
        <v>100</v>
      </c>
      <c r="DZ1636" t="s">
        <v>3</v>
      </c>
      <c r="EA1636" t="s">
        <v>3</v>
      </c>
      <c r="EB1636" t="s">
        <v>3</v>
      </c>
      <c r="EC1636" t="s">
        <v>3</v>
      </c>
      <c r="EE1636">
        <v>64991689</v>
      </c>
      <c r="EF1636">
        <v>12</v>
      </c>
      <c r="EG1636" t="s">
        <v>451</v>
      </c>
      <c r="EH1636">
        <v>0</v>
      </c>
      <c r="EI1636" t="s">
        <v>3</v>
      </c>
      <c r="EJ1636">
        <v>2</v>
      </c>
      <c r="EK1636">
        <v>500002</v>
      </c>
      <c r="EL1636" t="s">
        <v>452</v>
      </c>
      <c r="EM1636" t="s">
        <v>453</v>
      </c>
      <c r="EO1636" t="s">
        <v>3</v>
      </c>
      <c r="EQ1636">
        <v>0</v>
      </c>
      <c r="ER1636">
        <v>1880</v>
      </c>
      <c r="ES1636">
        <v>1880</v>
      </c>
      <c r="ET1636">
        <v>0</v>
      </c>
      <c r="EU1636">
        <v>0</v>
      </c>
      <c r="EV1636">
        <v>0</v>
      </c>
      <c r="EW1636">
        <v>0</v>
      </c>
      <c r="EX1636">
        <v>0</v>
      </c>
      <c r="EY1636">
        <v>0</v>
      </c>
      <c r="FQ1636">
        <v>0</v>
      </c>
      <c r="FR1636">
        <v>0</v>
      </c>
      <c r="FS1636">
        <v>0</v>
      </c>
      <c r="FX1636">
        <v>0</v>
      </c>
      <c r="FY1636">
        <v>0</v>
      </c>
      <c r="GA1636" t="s">
        <v>3</v>
      </c>
      <c r="GD1636">
        <v>1</v>
      </c>
      <c r="GF1636">
        <v>1843302050</v>
      </c>
      <c r="GG1636">
        <v>2</v>
      </c>
      <c r="GH1636">
        <v>1</v>
      </c>
      <c r="GI1636">
        <v>2</v>
      </c>
      <c r="GJ1636">
        <v>0</v>
      </c>
      <c r="GK1636">
        <v>0</v>
      </c>
      <c r="GL1636">
        <f t="shared" si="1231"/>
        <v>0</v>
      </c>
      <c r="GM1636">
        <f t="shared" si="1232"/>
        <v>1177.6300000000001</v>
      </c>
      <c r="GN1636">
        <f t="shared" si="1233"/>
        <v>0</v>
      </c>
      <c r="GO1636">
        <f t="shared" si="1234"/>
        <v>1177.6300000000001</v>
      </c>
      <c r="GP1636">
        <f t="shared" si="1235"/>
        <v>0</v>
      </c>
      <c r="GR1636">
        <v>0</v>
      </c>
      <c r="GS1636">
        <v>3</v>
      </c>
      <c r="GT1636">
        <v>0</v>
      </c>
      <c r="GU1636" t="s">
        <v>3</v>
      </c>
      <c r="GV1636">
        <f t="shared" si="1236"/>
        <v>0</v>
      </c>
      <c r="GW1636">
        <v>1</v>
      </c>
      <c r="GX1636">
        <f t="shared" si="1237"/>
        <v>0</v>
      </c>
      <c r="HA1636">
        <v>0</v>
      </c>
      <c r="HB1636">
        <v>0</v>
      </c>
      <c r="HC1636">
        <f t="shared" si="1238"/>
        <v>0</v>
      </c>
      <c r="HE1636" t="s">
        <v>3</v>
      </c>
      <c r="HF1636" t="s">
        <v>3</v>
      </c>
      <c r="HM1636" t="s">
        <v>3</v>
      </c>
      <c r="HN1636" t="s">
        <v>3</v>
      </c>
      <c r="HO1636" t="s">
        <v>3</v>
      </c>
      <c r="HP1636" t="s">
        <v>3</v>
      </c>
      <c r="HQ1636" t="s">
        <v>3</v>
      </c>
      <c r="HS1636">
        <v>0</v>
      </c>
      <c r="IK1636">
        <v>0</v>
      </c>
    </row>
    <row r="1637" spans="1:255">
      <c r="A1637" s="2">
        <v>17</v>
      </c>
      <c r="B1637" s="2">
        <v>1</v>
      </c>
      <c r="C1637" s="2"/>
      <c r="D1637" s="2"/>
      <c r="E1637" s="2" t="s">
        <v>332</v>
      </c>
      <c r="F1637" s="2" t="s">
        <v>865</v>
      </c>
      <c r="G1637" s="2" t="s">
        <v>866</v>
      </c>
      <c r="H1637" s="2" t="s">
        <v>103</v>
      </c>
      <c r="I1637" s="2">
        <f>ROUND(ROUND(0.02,6),9)</f>
        <v>0.02</v>
      </c>
      <c r="J1637" s="2">
        <v>0</v>
      </c>
      <c r="K1637" s="2">
        <f>ROUND(ROUND(0.02,6),9)</f>
        <v>0.02</v>
      </c>
      <c r="L1637" s="2">
        <v>0.02</v>
      </c>
      <c r="M1637" s="2">
        <v>0</v>
      </c>
      <c r="N1637" s="2">
        <f t="shared" si="1202"/>
        <v>0.02</v>
      </c>
      <c r="O1637" s="2">
        <f t="shared" si="1203"/>
        <v>4731.7299999999996</v>
      </c>
      <c r="P1637" s="2">
        <f t="shared" si="1204"/>
        <v>4731.7299999999996</v>
      </c>
      <c r="Q1637" s="2">
        <f t="shared" si="1205"/>
        <v>0</v>
      </c>
      <c r="R1637" s="2">
        <f t="shared" si="1206"/>
        <v>0</v>
      </c>
      <c r="S1637" s="2">
        <f t="shared" si="1207"/>
        <v>0</v>
      </c>
      <c r="T1637" s="2">
        <f t="shared" si="1208"/>
        <v>0</v>
      </c>
      <c r="U1637" s="2">
        <f t="shared" si="1209"/>
        <v>0</v>
      </c>
      <c r="V1637" s="2">
        <f t="shared" si="1210"/>
        <v>0</v>
      </c>
      <c r="W1637" s="2">
        <f t="shared" si="1211"/>
        <v>1.74</v>
      </c>
      <c r="X1637" s="2">
        <f t="shared" si="1212"/>
        <v>0</v>
      </c>
      <c r="Y1637" s="2">
        <f t="shared" si="1213"/>
        <v>0</v>
      </c>
      <c r="Z1637" s="2"/>
      <c r="AA1637" s="2">
        <v>88889161</v>
      </c>
      <c r="AB1637" s="2">
        <f t="shared" si="1214"/>
        <v>236586.65</v>
      </c>
      <c r="AC1637" s="2">
        <f t="shared" si="1215"/>
        <v>236586.65</v>
      </c>
      <c r="AD1637" s="2">
        <f t="shared" si="1239"/>
        <v>0</v>
      </c>
      <c r="AE1637" s="2">
        <f t="shared" si="1216"/>
        <v>0</v>
      </c>
      <c r="AF1637" s="2">
        <f t="shared" si="1217"/>
        <v>0</v>
      </c>
      <c r="AG1637" s="2">
        <f t="shared" si="1218"/>
        <v>0</v>
      </c>
      <c r="AH1637" s="2">
        <f t="shared" si="1219"/>
        <v>0</v>
      </c>
      <c r="AI1637" s="2">
        <f t="shared" si="1220"/>
        <v>0</v>
      </c>
      <c r="AJ1637" s="2">
        <f t="shared" si="1221"/>
        <v>87.02</v>
      </c>
      <c r="AK1637" s="2">
        <v>236586.65</v>
      </c>
      <c r="AL1637" s="2">
        <v>236586.65</v>
      </c>
      <c r="AM1637" s="2">
        <v>0</v>
      </c>
      <c r="AN1637" s="2">
        <v>0</v>
      </c>
      <c r="AO1637" s="2">
        <v>0</v>
      </c>
      <c r="AP1637" s="2">
        <v>0</v>
      </c>
      <c r="AQ1637" s="2">
        <v>0</v>
      </c>
      <c r="AR1637" s="2">
        <v>0</v>
      </c>
      <c r="AS1637" s="2">
        <v>87.02</v>
      </c>
      <c r="AT1637" s="2">
        <v>0</v>
      </c>
      <c r="AU1637" s="2">
        <v>0</v>
      </c>
      <c r="AV1637" s="2">
        <v>1</v>
      </c>
      <c r="AW1637" s="2">
        <v>1</v>
      </c>
      <c r="AX1637" s="2"/>
      <c r="AY1637" s="2"/>
      <c r="AZ1637" s="2">
        <v>1</v>
      </c>
      <c r="BA1637" s="2">
        <v>1</v>
      </c>
      <c r="BB1637" s="2">
        <v>1</v>
      </c>
      <c r="BC1637" s="2">
        <v>1</v>
      </c>
      <c r="BD1637" s="2" t="s">
        <v>3</v>
      </c>
      <c r="BE1637" s="2" t="s">
        <v>3</v>
      </c>
      <c r="BF1637" s="2" t="s">
        <v>3</v>
      </c>
      <c r="BG1637" s="2" t="s">
        <v>3</v>
      </c>
      <c r="BH1637" s="2">
        <v>3</v>
      </c>
      <c r="BI1637" s="2">
        <v>2</v>
      </c>
      <c r="BJ1637" s="2" t="s">
        <v>867</v>
      </c>
      <c r="BK1637" s="2"/>
      <c r="BL1637" s="2"/>
      <c r="BM1637" s="2">
        <v>500002</v>
      </c>
      <c r="BN1637" s="2">
        <v>0</v>
      </c>
      <c r="BO1637" s="2" t="s">
        <v>3</v>
      </c>
      <c r="BP1637" s="2">
        <v>0</v>
      </c>
      <c r="BQ1637" s="2">
        <v>12</v>
      </c>
      <c r="BR1637" s="2">
        <v>0</v>
      </c>
      <c r="BS1637" s="2">
        <v>1</v>
      </c>
      <c r="BT1637" s="2">
        <v>1</v>
      </c>
      <c r="BU1637" s="2">
        <v>1</v>
      </c>
      <c r="BV1637" s="2">
        <v>1</v>
      </c>
      <c r="BW1637" s="2">
        <v>1</v>
      </c>
      <c r="BX1637" s="2">
        <v>1</v>
      </c>
      <c r="BY1637" s="2" t="s">
        <v>3</v>
      </c>
      <c r="BZ1637" s="2">
        <v>0</v>
      </c>
      <c r="CA1637" s="2">
        <v>0</v>
      </c>
      <c r="CB1637" s="2" t="s">
        <v>3</v>
      </c>
      <c r="CC1637" s="2"/>
      <c r="CD1637" s="2"/>
      <c r="CE1637" s="2">
        <v>0</v>
      </c>
      <c r="CF1637" s="2">
        <v>0</v>
      </c>
      <c r="CG1637" s="2">
        <v>0</v>
      </c>
      <c r="CH1637" s="2">
        <v>26</v>
      </c>
      <c r="CI1637" s="2">
        <v>0</v>
      </c>
      <c r="CJ1637" s="2">
        <v>0</v>
      </c>
      <c r="CK1637" s="2">
        <v>0</v>
      </c>
      <c r="CL1637" s="2">
        <v>0</v>
      </c>
      <c r="CM1637" s="2">
        <v>0</v>
      </c>
      <c r="CN1637" s="2" t="s">
        <v>3</v>
      </c>
      <c r="CO1637" s="2">
        <v>0</v>
      </c>
      <c r="CP1637" s="2">
        <f t="shared" si="1222"/>
        <v>4731.7299999999996</v>
      </c>
      <c r="CQ1637" s="2">
        <f t="shared" si="1223"/>
        <v>236586.65</v>
      </c>
      <c r="CR1637" s="2">
        <f t="shared" si="1224"/>
        <v>0</v>
      </c>
      <c r="CS1637" s="2">
        <f t="shared" si="1225"/>
        <v>0</v>
      </c>
      <c r="CT1637" s="2">
        <f t="shared" si="1226"/>
        <v>0</v>
      </c>
      <c r="CU1637" s="2">
        <f t="shared" si="1227"/>
        <v>0</v>
      </c>
      <c r="CV1637" s="2">
        <f t="shared" si="1228"/>
        <v>0</v>
      </c>
      <c r="CW1637" s="2">
        <f t="shared" si="1229"/>
        <v>0</v>
      </c>
      <c r="CX1637" s="2">
        <f t="shared" si="1230"/>
        <v>87.02</v>
      </c>
      <c r="CY1637" s="2">
        <f t="shared" si="1240"/>
        <v>0</v>
      </c>
      <c r="CZ1637" s="2">
        <f t="shared" si="1241"/>
        <v>0</v>
      </c>
      <c r="DA1637" s="2"/>
      <c r="DB1637" s="2"/>
      <c r="DC1637" s="2" t="s">
        <v>3</v>
      </c>
      <c r="DD1637" s="2" t="s">
        <v>3</v>
      </c>
      <c r="DE1637" s="2" t="s">
        <v>3</v>
      </c>
      <c r="DF1637" s="2" t="s">
        <v>3</v>
      </c>
      <c r="DG1637" s="2" t="s">
        <v>3</v>
      </c>
      <c r="DH1637" s="2" t="s">
        <v>3</v>
      </c>
      <c r="DI1637" s="2" t="s">
        <v>3</v>
      </c>
      <c r="DJ1637" s="2" t="s">
        <v>3</v>
      </c>
      <c r="DK1637" s="2" t="s">
        <v>3</v>
      </c>
      <c r="DL1637" s="2" t="s">
        <v>3</v>
      </c>
      <c r="DM1637" s="2" t="s">
        <v>3</v>
      </c>
      <c r="DN1637" s="2">
        <v>0</v>
      </c>
      <c r="DO1637" s="2">
        <v>0</v>
      </c>
      <c r="DP1637" s="2">
        <v>1</v>
      </c>
      <c r="DQ1637" s="2">
        <v>1</v>
      </c>
      <c r="DR1637" s="2"/>
      <c r="DS1637" s="2"/>
      <c r="DT1637" s="2"/>
      <c r="DU1637" s="2">
        <v>1013</v>
      </c>
      <c r="DV1637" s="2" t="s">
        <v>103</v>
      </c>
      <c r="DW1637" s="2" t="s">
        <v>105</v>
      </c>
      <c r="DX1637" s="2">
        <v>1</v>
      </c>
      <c r="DY1637" s="2"/>
      <c r="DZ1637" s="2" t="s">
        <v>3</v>
      </c>
      <c r="EA1637" s="2" t="s">
        <v>3</v>
      </c>
      <c r="EB1637" s="2" t="s">
        <v>3</v>
      </c>
      <c r="EC1637" s="2" t="s">
        <v>3</v>
      </c>
      <c r="ED1637" s="2"/>
      <c r="EE1637" s="2">
        <v>64991689</v>
      </c>
      <c r="EF1637" s="2">
        <v>12</v>
      </c>
      <c r="EG1637" s="2" t="s">
        <v>451</v>
      </c>
      <c r="EH1637" s="2">
        <v>0</v>
      </c>
      <c r="EI1637" s="2" t="s">
        <v>3</v>
      </c>
      <c r="EJ1637" s="2">
        <v>2</v>
      </c>
      <c r="EK1637" s="2">
        <v>500002</v>
      </c>
      <c r="EL1637" s="2" t="s">
        <v>452</v>
      </c>
      <c r="EM1637" s="2" t="s">
        <v>453</v>
      </c>
      <c r="EN1637" s="2"/>
      <c r="EO1637" s="2" t="s">
        <v>3</v>
      </c>
      <c r="EP1637" s="2"/>
      <c r="EQ1637" s="2">
        <v>0</v>
      </c>
      <c r="ER1637" s="2">
        <v>236586.65</v>
      </c>
      <c r="ES1637" s="2">
        <v>236586.65</v>
      </c>
      <c r="ET1637" s="2">
        <v>0</v>
      </c>
      <c r="EU1637" s="2">
        <v>0</v>
      </c>
      <c r="EV1637" s="2">
        <v>0</v>
      </c>
      <c r="EW1637" s="2">
        <v>0</v>
      </c>
      <c r="EX1637" s="2">
        <v>0</v>
      </c>
      <c r="EY1637" s="2">
        <v>0</v>
      </c>
      <c r="EZ1637" s="2"/>
      <c r="FA1637" s="2"/>
      <c r="FB1637" s="2"/>
      <c r="FC1637" s="2"/>
      <c r="FD1637" s="2"/>
      <c r="FE1637" s="2"/>
      <c r="FF1637" s="2"/>
      <c r="FG1637" s="2"/>
      <c r="FH1637" s="2"/>
      <c r="FI1637" s="2"/>
      <c r="FJ1637" s="2"/>
      <c r="FK1637" s="2"/>
      <c r="FL1637" s="2"/>
      <c r="FM1637" s="2"/>
      <c r="FN1637" s="2"/>
      <c r="FO1637" s="2"/>
      <c r="FP1637" s="2"/>
      <c r="FQ1637" s="2">
        <v>0</v>
      </c>
      <c r="FR1637" s="2">
        <v>0</v>
      </c>
      <c r="FS1637" s="2">
        <v>0</v>
      </c>
      <c r="FT1637" s="2"/>
      <c r="FU1637" s="2"/>
      <c r="FV1637" s="2"/>
      <c r="FW1637" s="2"/>
      <c r="FX1637" s="2">
        <v>0</v>
      </c>
      <c r="FY1637" s="2">
        <v>0</v>
      </c>
      <c r="FZ1637" s="2"/>
      <c r="GA1637" s="2" t="s">
        <v>3</v>
      </c>
      <c r="GB1637" s="2"/>
      <c r="GC1637" s="2"/>
      <c r="GD1637" s="2">
        <v>1</v>
      </c>
      <c r="GE1637" s="2"/>
      <c r="GF1637" s="2">
        <v>-1924842378</v>
      </c>
      <c r="GG1637" s="2">
        <v>2</v>
      </c>
      <c r="GH1637" s="2">
        <v>1</v>
      </c>
      <c r="GI1637" s="2">
        <v>-2</v>
      </c>
      <c r="GJ1637" s="2">
        <v>0</v>
      </c>
      <c r="GK1637" s="2">
        <v>0</v>
      </c>
      <c r="GL1637" s="2">
        <f t="shared" si="1231"/>
        <v>0</v>
      </c>
      <c r="GM1637" s="2">
        <f t="shared" si="1232"/>
        <v>4731.7299999999996</v>
      </c>
      <c r="GN1637" s="2">
        <f t="shared" si="1233"/>
        <v>0</v>
      </c>
      <c r="GO1637" s="2">
        <f t="shared" si="1234"/>
        <v>4731.7299999999996</v>
      </c>
      <c r="GP1637" s="2">
        <f t="shared" si="1235"/>
        <v>0</v>
      </c>
      <c r="GQ1637" s="2"/>
      <c r="GR1637" s="2">
        <v>0</v>
      </c>
      <c r="GS1637" s="2">
        <v>0</v>
      </c>
      <c r="GT1637" s="2">
        <v>0</v>
      </c>
      <c r="GU1637" s="2" t="s">
        <v>3</v>
      </c>
      <c r="GV1637" s="2">
        <f t="shared" si="1236"/>
        <v>0</v>
      </c>
      <c r="GW1637" s="2">
        <v>1</v>
      </c>
      <c r="GX1637" s="2">
        <f t="shared" si="1237"/>
        <v>0</v>
      </c>
      <c r="GY1637" s="2"/>
      <c r="GZ1637" s="2"/>
      <c r="HA1637" s="2">
        <v>0</v>
      </c>
      <c r="HB1637" s="2">
        <v>0</v>
      </c>
      <c r="HC1637" s="2">
        <f t="shared" si="1238"/>
        <v>0</v>
      </c>
      <c r="HD1637" s="2"/>
      <c r="HE1637" s="2" t="s">
        <v>3</v>
      </c>
      <c r="HF1637" s="2" t="s">
        <v>3</v>
      </c>
      <c r="HG1637" s="2"/>
      <c r="HH1637" s="2"/>
      <c r="HI1637" s="2"/>
      <c r="HJ1637" s="2"/>
      <c r="HK1637" s="2"/>
      <c r="HL1637" s="2"/>
      <c r="HM1637" s="2" t="s">
        <v>3</v>
      </c>
      <c r="HN1637" s="2" t="s">
        <v>3</v>
      </c>
      <c r="HO1637" s="2" t="s">
        <v>3</v>
      </c>
      <c r="HP1637" s="2" t="s">
        <v>3</v>
      </c>
      <c r="HQ1637" s="2" t="s">
        <v>3</v>
      </c>
      <c r="HR1637" s="2"/>
      <c r="HS1637" s="2">
        <v>0</v>
      </c>
      <c r="HT1637" s="2"/>
      <c r="HU1637" s="2"/>
      <c r="HV1637" s="2"/>
      <c r="HW1637" s="2"/>
      <c r="HX1637" s="2"/>
      <c r="HY1637" s="2"/>
      <c r="HZ1637" s="2"/>
      <c r="IA1637" s="2"/>
      <c r="IB1637" s="2"/>
      <c r="IC1637" s="2"/>
      <c r="ID1637" s="2"/>
      <c r="IE1637" s="2"/>
      <c r="IF1637" s="2"/>
      <c r="IG1637" s="2"/>
      <c r="IH1637" s="2"/>
      <c r="II1637" s="2"/>
      <c r="IJ1637" s="2"/>
      <c r="IK1637" s="2">
        <v>0</v>
      </c>
      <c r="IL1637" s="2"/>
      <c r="IM1637" s="2"/>
      <c r="IN1637" s="2"/>
      <c r="IO1637" s="2"/>
      <c r="IP1637" s="2"/>
      <c r="IQ1637" s="2"/>
      <c r="IR1637" s="2"/>
      <c r="IS1637" s="2"/>
      <c r="IT1637" s="2"/>
      <c r="IU1637" s="2"/>
    </row>
    <row r="1638" spans="1:255">
      <c r="A1638">
        <v>17</v>
      </c>
      <c r="B1638">
        <v>1</v>
      </c>
      <c r="E1638" t="s">
        <v>332</v>
      </c>
      <c r="F1638" t="s">
        <v>865</v>
      </c>
      <c r="G1638" t="s">
        <v>866</v>
      </c>
      <c r="H1638" t="s">
        <v>103</v>
      </c>
      <c r="I1638">
        <f>ROUND(ROUND(0.02,6),9)</f>
        <v>0.02</v>
      </c>
      <c r="J1638">
        <v>0</v>
      </c>
      <c r="K1638">
        <f>ROUND(ROUND(0.02,6),9)</f>
        <v>0.02</v>
      </c>
      <c r="L1638">
        <v>0.02</v>
      </c>
      <c r="M1638">
        <v>0</v>
      </c>
      <c r="N1638">
        <f t="shared" si="1202"/>
        <v>0.02</v>
      </c>
      <c r="O1638">
        <f t="shared" si="1203"/>
        <v>43295.360000000001</v>
      </c>
      <c r="P1638">
        <f t="shared" si="1204"/>
        <v>43295.360000000001</v>
      </c>
      <c r="Q1638">
        <f t="shared" si="1205"/>
        <v>0</v>
      </c>
      <c r="R1638">
        <f t="shared" si="1206"/>
        <v>0</v>
      </c>
      <c r="S1638">
        <f t="shared" si="1207"/>
        <v>0</v>
      </c>
      <c r="T1638">
        <f t="shared" si="1208"/>
        <v>0</v>
      </c>
      <c r="U1638">
        <f t="shared" si="1209"/>
        <v>0</v>
      </c>
      <c r="V1638">
        <f t="shared" si="1210"/>
        <v>0</v>
      </c>
      <c r="W1638">
        <f t="shared" si="1211"/>
        <v>1.74</v>
      </c>
      <c r="X1638">
        <f t="shared" si="1212"/>
        <v>0</v>
      </c>
      <c r="Y1638">
        <f t="shared" si="1213"/>
        <v>0</v>
      </c>
      <c r="AA1638">
        <v>88889103</v>
      </c>
      <c r="AB1638">
        <f t="shared" si="1214"/>
        <v>236586.65</v>
      </c>
      <c r="AC1638">
        <f t="shared" si="1215"/>
        <v>236586.65</v>
      </c>
      <c r="AD1638">
        <f t="shared" si="1239"/>
        <v>0</v>
      </c>
      <c r="AE1638">
        <f t="shared" si="1216"/>
        <v>0</v>
      </c>
      <c r="AF1638">
        <f t="shared" si="1217"/>
        <v>0</v>
      </c>
      <c r="AG1638">
        <f t="shared" si="1218"/>
        <v>0</v>
      </c>
      <c r="AH1638">
        <f t="shared" si="1219"/>
        <v>0</v>
      </c>
      <c r="AI1638">
        <f t="shared" si="1220"/>
        <v>0</v>
      </c>
      <c r="AJ1638">
        <f t="shared" si="1221"/>
        <v>87.02</v>
      </c>
      <c r="AK1638">
        <v>236586.65</v>
      </c>
      <c r="AL1638">
        <v>236586.65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87.02</v>
      </c>
      <c r="AT1638">
        <v>0</v>
      </c>
      <c r="AU1638">
        <v>0</v>
      </c>
      <c r="AV1638">
        <v>1</v>
      </c>
      <c r="AW1638">
        <v>1</v>
      </c>
      <c r="AZ1638">
        <v>1</v>
      </c>
      <c r="BA1638">
        <v>1</v>
      </c>
      <c r="BB1638">
        <v>1</v>
      </c>
      <c r="BC1638">
        <v>9.15</v>
      </c>
      <c r="BD1638" t="s">
        <v>3</v>
      </c>
      <c r="BE1638" t="s">
        <v>3</v>
      </c>
      <c r="BF1638" t="s">
        <v>3</v>
      </c>
      <c r="BG1638" t="s">
        <v>3</v>
      </c>
      <c r="BH1638">
        <v>3</v>
      </c>
      <c r="BI1638">
        <v>2</v>
      </c>
      <c r="BJ1638" t="s">
        <v>867</v>
      </c>
      <c r="BM1638">
        <v>500002</v>
      </c>
      <c r="BN1638">
        <v>0</v>
      </c>
      <c r="BO1638" t="s">
        <v>865</v>
      </c>
      <c r="BP1638">
        <v>1</v>
      </c>
      <c r="BQ1638">
        <v>12</v>
      </c>
      <c r="BR1638">
        <v>0</v>
      </c>
      <c r="BS1638">
        <v>1</v>
      </c>
      <c r="BT1638">
        <v>1</v>
      </c>
      <c r="BU1638">
        <v>1</v>
      </c>
      <c r="BV1638">
        <v>1</v>
      </c>
      <c r="BW1638">
        <v>1</v>
      </c>
      <c r="BX1638">
        <v>1</v>
      </c>
      <c r="BY1638" t="s">
        <v>3</v>
      </c>
      <c r="BZ1638">
        <v>0</v>
      </c>
      <c r="CA1638">
        <v>0</v>
      </c>
      <c r="CB1638" t="s">
        <v>3</v>
      </c>
      <c r="CE1638">
        <v>0</v>
      </c>
      <c r="CF1638">
        <v>0</v>
      </c>
      <c r="CG1638">
        <v>0</v>
      </c>
      <c r="CH1638">
        <v>26</v>
      </c>
      <c r="CI1638">
        <v>0</v>
      </c>
      <c r="CJ1638">
        <v>0</v>
      </c>
      <c r="CK1638">
        <v>0</v>
      </c>
      <c r="CL1638">
        <v>0</v>
      </c>
      <c r="CM1638">
        <v>0</v>
      </c>
      <c r="CN1638" t="s">
        <v>3</v>
      </c>
      <c r="CO1638">
        <v>0</v>
      </c>
      <c r="CP1638">
        <f t="shared" si="1222"/>
        <v>43295.360000000001</v>
      </c>
      <c r="CQ1638">
        <f t="shared" si="1223"/>
        <v>2164767.8475000001</v>
      </c>
      <c r="CR1638">
        <f t="shared" si="1224"/>
        <v>0</v>
      </c>
      <c r="CS1638">
        <f t="shared" si="1225"/>
        <v>0</v>
      </c>
      <c r="CT1638">
        <f t="shared" si="1226"/>
        <v>0</v>
      </c>
      <c r="CU1638">
        <f t="shared" si="1227"/>
        <v>0</v>
      </c>
      <c r="CV1638">
        <f t="shared" si="1228"/>
        <v>0</v>
      </c>
      <c r="CW1638">
        <f t="shared" si="1229"/>
        <v>0</v>
      </c>
      <c r="CX1638">
        <f t="shared" si="1230"/>
        <v>87.02</v>
      </c>
      <c r="CY1638">
        <f t="shared" si="1240"/>
        <v>0</v>
      </c>
      <c r="CZ1638">
        <f t="shared" si="1241"/>
        <v>0</v>
      </c>
      <c r="DC1638" t="s">
        <v>3</v>
      </c>
      <c r="DD1638" t="s">
        <v>3</v>
      </c>
      <c r="DE1638" t="s">
        <v>3</v>
      </c>
      <c r="DF1638" t="s">
        <v>3</v>
      </c>
      <c r="DG1638" t="s">
        <v>3</v>
      </c>
      <c r="DH1638" t="s">
        <v>3</v>
      </c>
      <c r="DI1638" t="s">
        <v>3</v>
      </c>
      <c r="DJ1638" t="s">
        <v>3</v>
      </c>
      <c r="DK1638" t="s">
        <v>3</v>
      </c>
      <c r="DL1638" t="s">
        <v>3</v>
      </c>
      <c r="DM1638" t="s">
        <v>3</v>
      </c>
      <c r="DN1638">
        <v>0</v>
      </c>
      <c r="DO1638">
        <v>0</v>
      </c>
      <c r="DP1638">
        <v>1</v>
      </c>
      <c r="DQ1638">
        <v>1</v>
      </c>
      <c r="DU1638">
        <v>1013</v>
      </c>
      <c r="DV1638" t="s">
        <v>103</v>
      </c>
      <c r="DW1638" t="s">
        <v>105</v>
      </c>
      <c r="DX1638">
        <v>1</v>
      </c>
      <c r="DZ1638" t="s">
        <v>3</v>
      </c>
      <c r="EA1638" t="s">
        <v>3</v>
      </c>
      <c r="EB1638" t="s">
        <v>3</v>
      </c>
      <c r="EC1638" t="s">
        <v>3</v>
      </c>
      <c r="EE1638">
        <v>64991689</v>
      </c>
      <c r="EF1638">
        <v>12</v>
      </c>
      <c r="EG1638" t="s">
        <v>451</v>
      </c>
      <c r="EH1638">
        <v>0</v>
      </c>
      <c r="EI1638" t="s">
        <v>3</v>
      </c>
      <c r="EJ1638">
        <v>2</v>
      </c>
      <c r="EK1638">
        <v>500002</v>
      </c>
      <c r="EL1638" t="s">
        <v>452</v>
      </c>
      <c r="EM1638" t="s">
        <v>453</v>
      </c>
      <c r="EO1638" t="s">
        <v>3</v>
      </c>
      <c r="EQ1638">
        <v>0</v>
      </c>
      <c r="ER1638">
        <v>236586.65</v>
      </c>
      <c r="ES1638">
        <v>236586.65</v>
      </c>
      <c r="ET1638">
        <v>0</v>
      </c>
      <c r="EU1638">
        <v>0</v>
      </c>
      <c r="EV1638">
        <v>0</v>
      </c>
      <c r="EW1638">
        <v>0</v>
      </c>
      <c r="EX1638">
        <v>0</v>
      </c>
      <c r="EY1638">
        <v>0</v>
      </c>
      <c r="FQ1638">
        <v>0</v>
      </c>
      <c r="FR1638">
        <v>0</v>
      </c>
      <c r="FS1638">
        <v>0</v>
      </c>
      <c r="FX1638">
        <v>0</v>
      </c>
      <c r="FY1638">
        <v>0</v>
      </c>
      <c r="GA1638" t="s">
        <v>3</v>
      </c>
      <c r="GD1638">
        <v>1</v>
      </c>
      <c r="GF1638">
        <v>-1924842378</v>
      </c>
      <c r="GG1638">
        <v>2</v>
      </c>
      <c r="GH1638">
        <v>1</v>
      </c>
      <c r="GI1638">
        <v>2</v>
      </c>
      <c r="GJ1638">
        <v>0</v>
      </c>
      <c r="GK1638">
        <v>0</v>
      </c>
      <c r="GL1638">
        <f t="shared" si="1231"/>
        <v>0</v>
      </c>
      <c r="GM1638">
        <f t="shared" si="1232"/>
        <v>43295.360000000001</v>
      </c>
      <c r="GN1638">
        <f t="shared" si="1233"/>
        <v>0</v>
      </c>
      <c r="GO1638">
        <f t="shared" si="1234"/>
        <v>43295.360000000001</v>
      </c>
      <c r="GP1638">
        <f t="shared" si="1235"/>
        <v>0</v>
      </c>
      <c r="GR1638">
        <v>0</v>
      </c>
      <c r="GS1638">
        <v>0</v>
      </c>
      <c r="GT1638">
        <v>0</v>
      </c>
      <c r="GU1638" t="s">
        <v>3</v>
      </c>
      <c r="GV1638">
        <f t="shared" si="1236"/>
        <v>0</v>
      </c>
      <c r="GW1638">
        <v>1</v>
      </c>
      <c r="GX1638">
        <f t="shared" si="1237"/>
        <v>0</v>
      </c>
      <c r="HA1638">
        <v>0</v>
      </c>
      <c r="HB1638">
        <v>0</v>
      </c>
      <c r="HC1638">
        <f t="shared" si="1238"/>
        <v>0</v>
      </c>
      <c r="HE1638" t="s">
        <v>3</v>
      </c>
      <c r="HF1638" t="s">
        <v>3</v>
      </c>
      <c r="HM1638" t="s">
        <v>3</v>
      </c>
      <c r="HN1638" t="s">
        <v>3</v>
      </c>
      <c r="HO1638" t="s">
        <v>3</v>
      </c>
      <c r="HP1638" t="s">
        <v>3</v>
      </c>
      <c r="HQ1638" t="s">
        <v>3</v>
      </c>
      <c r="HS1638">
        <v>0</v>
      </c>
      <c r="IK1638">
        <v>0</v>
      </c>
    </row>
    <row r="1639" spans="1:255">
      <c r="A1639" s="2">
        <v>17</v>
      </c>
      <c r="B1639" s="2">
        <v>1</v>
      </c>
      <c r="C1639" s="2"/>
      <c r="D1639" s="2"/>
      <c r="E1639" s="2" t="s">
        <v>335</v>
      </c>
      <c r="F1639" s="2" t="s">
        <v>868</v>
      </c>
      <c r="G1639" s="2" t="s">
        <v>869</v>
      </c>
      <c r="H1639" s="2" t="s">
        <v>109</v>
      </c>
      <c r="I1639" s="2">
        <f>ROUND(ROUND(0.16,6),9)</f>
        <v>0.16</v>
      </c>
      <c r="J1639" s="2">
        <v>0</v>
      </c>
      <c r="K1639" s="2">
        <f>ROUND(ROUND(0.16,6),9)</f>
        <v>0.16</v>
      </c>
      <c r="L1639" s="2">
        <v>0.16</v>
      </c>
      <c r="M1639" s="2">
        <v>0</v>
      </c>
      <c r="N1639" s="2">
        <f t="shared" si="1202"/>
        <v>0.16</v>
      </c>
      <c r="O1639" s="2">
        <f t="shared" si="1203"/>
        <v>1080.32</v>
      </c>
      <c r="P1639" s="2">
        <f t="shared" si="1204"/>
        <v>1080.32</v>
      </c>
      <c r="Q1639" s="2">
        <f t="shared" si="1205"/>
        <v>0</v>
      </c>
      <c r="R1639" s="2">
        <f t="shared" si="1206"/>
        <v>0</v>
      </c>
      <c r="S1639" s="2">
        <f t="shared" si="1207"/>
        <v>0</v>
      </c>
      <c r="T1639" s="2">
        <f t="shared" si="1208"/>
        <v>0</v>
      </c>
      <c r="U1639" s="2">
        <f t="shared" si="1209"/>
        <v>0</v>
      </c>
      <c r="V1639" s="2">
        <f t="shared" si="1210"/>
        <v>0</v>
      </c>
      <c r="W1639" s="2">
        <f t="shared" si="1211"/>
        <v>0.19</v>
      </c>
      <c r="X1639" s="2">
        <f t="shared" si="1212"/>
        <v>0</v>
      </c>
      <c r="Y1639" s="2">
        <f t="shared" si="1213"/>
        <v>0</v>
      </c>
      <c r="Z1639" s="2"/>
      <c r="AA1639" s="2">
        <v>88889161</v>
      </c>
      <c r="AB1639" s="2">
        <f t="shared" si="1214"/>
        <v>6752</v>
      </c>
      <c r="AC1639" s="2">
        <f t="shared" si="1215"/>
        <v>6752</v>
      </c>
      <c r="AD1639" s="2">
        <f t="shared" si="1239"/>
        <v>0</v>
      </c>
      <c r="AE1639" s="2">
        <f t="shared" si="1216"/>
        <v>0</v>
      </c>
      <c r="AF1639" s="2">
        <f t="shared" si="1217"/>
        <v>0</v>
      </c>
      <c r="AG1639" s="2">
        <f t="shared" si="1218"/>
        <v>0</v>
      </c>
      <c r="AH1639" s="2">
        <f t="shared" si="1219"/>
        <v>0</v>
      </c>
      <c r="AI1639" s="2">
        <f t="shared" si="1220"/>
        <v>0</v>
      </c>
      <c r="AJ1639" s="2">
        <f t="shared" si="1221"/>
        <v>1.1599999999999999</v>
      </c>
      <c r="AK1639" s="2">
        <v>6752</v>
      </c>
      <c r="AL1639" s="2">
        <v>6752</v>
      </c>
      <c r="AM1639" s="2">
        <v>0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1.1599999999999999</v>
      </c>
      <c r="AT1639" s="2">
        <v>0</v>
      </c>
      <c r="AU1639" s="2">
        <v>0</v>
      </c>
      <c r="AV1639" s="2">
        <v>1</v>
      </c>
      <c r="AW1639" s="2">
        <v>1</v>
      </c>
      <c r="AX1639" s="2"/>
      <c r="AY1639" s="2"/>
      <c r="AZ1639" s="2">
        <v>1</v>
      </c>
      <c r="BA1639" s="2">
        <v>1</v>
      </c>
      <c r="BB1639" s="2">
        <v>1</v>
      </c>
      <c r="BC1639" s="2">
        <v>1</v>
      </c>
      <c r="BD1639" s="2" t="s">
        <v>3</v>
      </c>
      <c r="BE1639" s="2" t="s">
        <v>3</v>
      </c>
      <c r="BF1639" s="2" t="s">
        <v>3</v>
      </c>
      <c r="BG1639" s="2" t="s">
        <v>3</v>
      </c>
      <c r="BH1639" s="2">
        <v>3</v>
      </c>
      <c r="BI1639" s="2">
        <v>2</v>
      </c>
      <c r="BJ1639" s="2" t="s">
        <v>870</v>
      </c>
      <c r="BK1639" s="2"/>
      <c r="BL1639" s="2"/>
      <c r="BM1639" s="2">
        <v>500002</v>
      </c>
      <c r="BN1639" s="2">
        <v>0</v>
      </c>
      <c r="BO1639" s="2" t="s">
        <v>3</v>
      </c>
      <c r="BP1639" s="2">
        <v>0</v>
      </c>
      <c r="BQ1639" s="2">
        <v>12</v>
      </c>
      <c r="BR1639" s="2">
        <v>0</v>
      </c>
      <c r="BS1639" s="2">
        <v>1</v>
      </c>
      <c r="BT1639" s="2">
        <v>1</v>
      </c>
      <c r="BU1639" s="2">
        <v>1</v>
      </c>
      <c r="BV1639" s="2">
        <v>1</v>
      </c>
      <c r="BW1639" s="2">
        <v>1</v>
      </c>
      <c r="BX1639" s="2">
        <v>1</v>
      </c>
      <c r="BY1639" s="2" t="s">
        <v>3</v>
      </c>
      <c r="BZ1639" s="2">
        <v>0</v>
      </c>
      <c r="CA1639" s="2">
        <v>0</v>
      </c>
      <c r="CB1639" s="2" t="s">
        <v>3</v>
      </c>
      <c r="CC1639" s="2"/>
      <c r="CD1639" s="2"/>
      <c r="CE1639" s="2">
        <v>0</v>
      </c>
      <c r="CF1639" s="2">
        <v>0</v>
      </c>
      <c r="CG1639" s="2">
        <v>0</v>
      </c>
      <c r="CH1639" s="2">
        <v>27</v>
      </c>
      <c r="CI1639" s="2">
        <v>0</v>
      </c>
      <c r="CJ1639" s="2">
        <v>0</v>
      </c>
      <c r="CK1639" s="2">
        <v>0</v>
      </c>
      <c r="CL1639" s="2">
        <v>0</v>
      </c>
      <c r="CM1639" s="2">
        <v>0</v>
      </c>
      <c r="CN1639" s="2" t="s">
        <v>3</v>
      </c>
      <c r="CO1639" s="2">
        <v>0</v>
      </c>
      <c r="CP1639" s="2">
        <f t="shared" si="1222"/>
        <v>1080.32</v>
      </c>
      <c r="CQ1639" s="2">
        <f t="shared" si="1223"/>
        <v>6752</v>
      </c>
      <c r="CR1639" s="2">
        <f t="shared" si="1224"/>
        <v>0</v>
      </c>
      <c r="CS1639" s="2">
        <f t="shared" si="1225"/>
        <v>0</v>
      </c>
      <c r="CT1639" s="2">
        <f t="shared" si="1226"/>
        <v>0</v>
      </c>
      <c r="CU1639" s="2">
        <f t="shared" si="1227"/>
        <v>0</v>
      </c>
      <c r="CV1639" s="2">
        <f t="shared" si="1228"/>
        <v>0</v>
      </c>
      <c r="CW1639" s="2">
        <f t="shared" si="1229"/>
        <v>0</v>
      </c>
      <c r="CX1639" s="2">
        <f t="shared" si="1230"/>
        <v>1.1599999999999999</v>
      </c>
      <c r="CY1639" s="2">
        <f t="shared" si="1240"/>
        <v>0</v>
      </c>
      <c r="CZ1639" s="2">
        <f t="shared" si="1241"/>
        <v>0</v>
      </c>
      <c r="DA1639" s="2"/>
      <c r="DB1639" s="2"/>
      <c r="DC1639" s="2" t="s">
        <v>3</v>
      </c>
      <c r="DD1639" s="2" t="s">
        <v>3</v>
      </c>
      <c r="DE1639" s="2" t="s">
        <v>3</v>
      </c>
      <c r="DF1639" s="2" t="s">
        <v>3</v>
      </c>
      <c r="DG1639" s="2" t="s">
        <v>3</v>
      </c>
      <c r="DH1639" s="2" t="s">
        <v>3</v>
      </c>
      <c r="DI1639" s="2" t="s">
        <v>3</v>
      </c>
      <c r="DJ1639" s="2" t="s">
        <v>3</v>
      </c>
      <c r="DK1639" s="2" t="s">
        <v>3</v>
      </c>
      <c r="DL1639" s="2" t="s">
        <v>3</v>
      </c>
      <c r="DM1639" s="2" t="s">
        <v>3</v>
      </c>
      <c r="DN1639" s="2">
        <v>0</v>
      </c>
      <c r="DO1639" s="2">
        <v>0</v>
      </c>
      <c r="DP1639" s="2">
        <v>1</v>
      </c>
      <c r="DQ1639" s="2">
        <v>1</v>
      </c>
      <c r="DR1639" s="2"/>
      <c r="DS1639" s="2"/>
      <c r="DT1639" s="2"/>
      <c r="DU1639" s="2">
        <v>1010</v>
      </c>
      <c r="DV1639" s="2" t="s">
        <v>109</v>
      </c>
      <c r="DW1639" s="2" t="s">
        <v>109</v>
      </c>
      <c r="DX1639" s="2">
        <v>100</v>
      </c>
      <c r="DY1639" s="2"/>
      <c r="DZ1639" s="2" t="s">
        <v>3</v>
      </c>
      <c r="EA1639" s="2" t="s">
        <v>3</v>
      </c>
      <c r="EB1639" s="2" t="s">
        <v>3</v>
      </c>
      <c r="EC1639" s="2" t="s">
        <v>3</v>
      </c>
      <c r="ED1639" s="2"/>
      <c r="EE1639" s="2">
        <v>64991689</v>
      </c>
      <c r="EF1639" s="2">
        <v>12</v>
      </c>
      <c r="EG1639" s="2" t="s">
        <v>451</v>
      </c>
      <c r="EH1639" s="2">
        <v>0</v>
      </c>
      <c r="EI1639" s="2" t="s">
        <v>3</v>
      </c>
      <c r="EJ1639" s="2">
        <v>2</v>
      </c>
      <c r="EK1639" s="2">
        <v>500002</v>
      </c>
      <c r="EL1639" s="2" t="s">
        <v>452</v>
      </c>
      <c r="EM1639" s="2" t="s">
        <v>453</v>
      </c>
      <c r="EN1639" s="2"/>
      <c r="EO1639" s="2" t="s">
        <v>3</v>
      </c>
      <c r="EP1639" s="2"/>
      <c r="EQ1639" s="2">
        <v>0</v>
      </c>
      <c r="ER1639" s="2">
        <v>6752</v>
      </c>
      <c r="ES1639" s="2">
        <v>6752</v>
      </c>
      <c r="ET1639" s="2">
        <v>0</v>
      </c>
      <c r="EU1639" s="2">
        <v>0</v>
      </c>
      <c r="EV1639" s="2">
        <v>0</v>
      </c>
      <c r="EW1639" s="2">
        <v>0</v>
      </c>
      <c r="EX1639" s="2">
        <v>0</v>
      </c>
      <c r="EY1639" s="2">
        <v>0</v>
      </c>
      <c r="EZ1639" s="2"/>
      <c r="FA1639" s="2"/>
      <c r="FB1639" s="2"/>
      <c r="FC1639" s="2"/>
      <c r="FD1639" s="2"/>
      <c r="FE1639" s="2"/>
      <c r="FF1639" s="2"/>
      <c r="FG1639" s="2"/>
      <c r="FH1639" s="2"/>
      <c r="FI1639" s="2"/>
      <c r="FJ1639" s="2"/>
      <c r="FK1639" s="2"/>
      <c r="FL1639" s="2"/>
      <c r="FM1639" s="2"/>
      <c r="FN1639" s="2"/>
      <c r="FO1639" s="2"/>
      <c r="FP1639" s="2"/>
      <c r="FQ1639" s="2">
        <v>0</v>
      </c>
      <c r="FR1639" s="2">
        <v>0</v>
      </c>
      <c r="FS1639" s="2">
        <v>0</v>
      </c>
      <c r="FT1639" s="2"/>
      <c r="FU1639" s="2"/>
      <c r="FV1639" s="2"/>
      <c r="FW1639" s="2"/>
      <c r="FX1639" s="2">
        <v>0</v>
      </c>
      <c r="FY1639" s="2">
        <v>0</v>
      </c>
      <c r="FZ1639" s="2"/>
      <c r="GA1639" s="2" t="s">
        <v>3</v>
      </c>
      <c r="GB1639" s="2"/>
      <c r="GC1639" s="2"/>
      <c r="GD1639" s="2">
        <v>1</v>
      </c>
      <c r="GE1639" s="2"/>
      <c r="GF1639" s="2">
        <v>-884295143</v>
      </c>
      <c r="GG1639" s="2">
        <v>2</v>
      </c>
      <c r="GH1639" s="2">
        <v>1</v>
      </c>
      <c r="GI1639" s="2">
        <v>-2</v>
      </c>
      <c r="GJ1639" s="2">
        <v>0</v>
      </c>
      <c r="GK1639" s="2">
        <v>0</v>
      </c>
      <c r="GL1639" s="2">
        <f t="shared" si="1231"/>
        <v>0</v>
      </c>
      <c r="GM1639" s="2">
        <f t="shared" si="1232"/>
        <v>1080.32</v>
      </c>
      <c r="GN1639" s="2">
        <f t="shared" si="1233"/>
        <v>0</v>
      </c>
      <c r="GO1639" s="2">
        <f t="shared" si="1234"/>
        <v>1080.32</v>
      </c>
      <c r="GP1639" s="2">
        <f t="shared" si="1235"/>
        <v>0</v>
      </c>
      <c r="GQ1639" s="2"/>
      <c r="GR1639" s="2">
        <v>0</v>
      </c>
      <c r="GS1639" s="2">
        <v>0</v>
      </c>
      <c r="GT1639" s="2">
        <v>0</v>
      </c>
      <c r="GU1639" s="2" t="s">
        <v>3</v>
      </c>
      <c r="GV1639" s="2">
        <f t="shared" si="1236"/>
        <v>0</v>
      </c>
      <c r="GW1639" s="2">
        <v>1</v>
      </c>
      <c r="GX1639" s="2">
        <f t="shared" si="1237"/>
        <v>0</v>
      </c>
      <c r="GY1639" s="2"/>
      <c r="GZ1639" s="2"/>
      <c r="HA1639" s="2">
        <v>0</v>
      </c>
      <c r="HB1639" s="2">
        <v>0</v>
      </c>
      <c r="HC1639" s="2">
        <f t="shared" si="1238"/>
        <v>0</v>
      </c>
      <c r="HD1639" s="2"/>
      <c r="HE1639" s="2" t="s">
        <v>3</v>
      </c>
      <c r="HF1639" s="2" t="s">
        <v>3</v>
      </c>
      <c r="HG1639" s="2"/>
      <c r="HH1639" s="2"/>
      <c r="HI1639" s="2"/>
      <c r="HJ1639" s="2"/>
      <c r="HK1639" s="2"/>
      <c r="HL1639" s="2"/>
      <c r="HM1639" s="2" t="s">
        <v>3</v>
      </c>
      <c r="HN1639" s="2" t="s">
        <v>3</v>
      </c>
      <c r="HO1639" s="2" t="s">
        <v>3</v>
      </c>
      <c r="HP1639" s="2" t="s">
        <v>3</v>
      </c>
      <c r="HQ1639" s="2" t="s">
        <v>3</v>
      </c>
      <c r="HR1639" s="2"/>
      <c r="HS1639" s="2">
        <v>0</v>
      </c>
      <c r="HT1639" s="2"/>
      <c r="HU1639" s="2"/>
      <c r="HV1639" s="2"/>
      <c r="HW1639" s="2"/>
      <c r="HX1639" s="2"/>
      <c r="HY1639" s="2"/>
      <c r="HZ1639" s="2"/>
      <c r="IA1639" s="2"/>
      <c r="IB1639" s="2"/>
      <c r="IC1639" s="2"/>
      <c r="ID1639" s="2"/>
      <c r="IE1639" s="2"/>
      <c r="IF1639" s="2"/>
      <c r="IG1639" s="2"/>
      <c r="IH1639" s="2"/>
      <c r="II1639" s="2"/>
      <c r="IJ1639" s="2"/>
      <c r="IK1639" s="2">
        <v>0</v>
      </c>
      <c r="IL1639" s="2"/>
      <c r="IM1639" s="2"/>
      <c r="IN1639" s="2"/>
      <c r="IO1639" s="2"/>
      <c r="IP1639" s="2"/>
      <c r="IQ1639" s="2"/>
      <c r="IR1639" s="2"/>
      <c r="IS1639" s="2"/>
      <c r="IT1639" s="2"/>
      <c r="IU1639" s="2"/>
    </row>
    <row r="1640" spans="1:255">
      <c r="A1640">
        <v>17</v>
      </c>
      <c r="B1640">
        <v>1</v>
      </c>
      <c r="E1640" t="s">
        <v>335</v>
      </c>
      <c r="F1640" t="s">
        <v>868</v>
      </c>
      <c r="G1640" t="s">
        <v>869</v>
      </c>
      <c r="H1640" t="s">
        <v>109</v>
      </c>
      <c r="I1640">
        <f>ROUND(ROUND(0.16,6),9)</f>
        <v>0.16</v>
      </c>
      <c r="J1640">
        <v>0</v>
      </c>
      <c r="K1640">
        <f>ROUND(ROUND(0.16,6),9)</f>
        <v>0.16</v>
      </c>
      <c r="L1640">
        <v>0.16</v>
      </c>
      <c r="M1640">
        <v>0</v>
      </c>
      <c r="N1640">
        <f t="shared" si="1202"/>
        <v>0.16</v>
      </c>
      <c r="O1640">
        <f t="shared" si="1203"/>
        <v>6330.68</v>
      </c>
      <c r="P1640">
        <f t="shared" si="1204"/>
        <v>6330.68</v>
      </c>
      <c r="Q1640">
        <f t="shared" si="1205"/>
        <v>0</v>
      </c>
      <c r="R1640">
        <f t="shared" si="1206"/>
        <v>0</v>
      </c>
      <c r="S1640">
        <f t="shared" si="1207"/>
        <v>0</v>
      </c>
      <c r="T1640">
        <f t="shared" si="1208"/>
        <v>0</v>
      </c>
      <c r="U1640">
        <f t="shared" si="1209"/>
        <v>0</v>
      </c>
      <c r="V1640">
        <f t="shared" si="1210"/>
        <v>0</v>
      </c>
      <c r="W1640">
        <f t="shared" si="1211"/>
        <v>0.19</v>
      </c>
      <c r="X1640">
        <f t="shared" si="1212"/>
        <v>0</v>
      </c>
      <c r="Y1640">
        <f t="shared" si="1213"/>
        <v>0</v>
      </c>
      <c r="AA1640">
        <v>88889103</v>
      </c>
      <c r="AB1640">
        <f t="shared" si="1214"/>
        <v>6752</v>
      </c>
      <c r="AC1640">
        <f t="shared" si="1215"/>
        <v>6752</v>
      </c>
      <c r="AD1640">
        <f t="shared" si="1239"/>
        <v>0</v>
      </c>
      <c r="AE1640">
        <f t="shared" si="1216"/>
        <v>0</v>
      </c>
      <c r="AF1640">
        <f t="shared" si="1217"/>
        <v>0</v>
      </c>
      <c r="AG1640">
        <f t="shared" si="1218"/>
        <v>0</v>
      </c>
      <c r="AH1640">
        <f t="shared" si="1219"/>
        <v>0</v>
      </c>
      <c r="AI1640">
        <f t="shared" si="1220"/>
        <v>0</v>
      </c>
      <c r="AJ1640">
        <f t="shared" si="1221"/>
        <v>1.1599999999999999</v>
      </c>
      <c r="AK1640">
        <v>6752</v>
      </c>
      <c r="AL1640">
        <v>6752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1.1599999999999999</v>
      </c>
      <c r="AT1640">
        <v>0</v>
      </c>
      <c r="AU1640">
        <v>0</v>
      </c>
      <c r="AV1640">
        <v>1</v>
      </c>
      <c r="AW1640">
        <v>1</v>
      </c>
      <c r="AZ1640">
        <v>1</v>
      </c>
      <c r="BA1640">
        <v>1</v>
      </c>
      <c r="BB1640">
        <v>1</v>
      </c>
      <c r="BC1640">
        <v>5.86</v>
      </c>
      <c r="BD1640" t="s">
        <v>3</v>
      </c>
      <c r="BE1640" t="s">
        <v>3</v>
      </c>
      <c r="BF1640" t="s">
        <v>3</v>
      </c>
      <c r="BG1640" t="s">
        <v>3</v>
      </c>
      <c r="BH1640">
        <v>3</v>
      </c>
      <c r="BI1640">
        <v>2</v>
      </c>
      <c r="BJ1640" t="s">
        <v>870</v>
      </c>
      <c r="BM1640">
        <v>500002</v>
      </c>
      <c r="BN1640">
        <v>0</v>
      </c>
      <c r="BO1640" t="s">
        <v>868</v>
      </c>
      <c r="BP1640">
        <v>1</v>
      </c>
      <c r="BQ1640">
        <v>12</v>
      </c>
      <c r="BR1640">
        <v>0</v>
      </c>
      <c r="BS1640">
        <v>1</v>
      </c>
      <c r="BT1640">
        <v>1</v>
      </c>
      <c r="BU1640">
        <v>1</v>
      </c>
      <c r="BV1640">
        <v>1</v>
      </c>
      <c r="BW1640">
        <v>1</v>
      </c>
      <c r="BX1640">
        <v>1</v>
      </c>
      <c r="BY1640" t="s">
        <v>3</v>
      </c>
      <c r="BZ1640">
        <v>0</v>
      </c>
      <c r="CA1640">
        <v>0</v>
      </c>
      <c r="CB1640" t="s">
        <v>3</v>
      </c>
      <c r="CE1640">
        <v>0</v>
      </c>
      <c r="CF1640">
        <v>0</v>
      </c>
      <c r="CG1640">
        <v>0</v>
      </c>
      <c r="CH1640">
        <v>27</v>
      </c>
      <c r="CI1640">
        <v>0</v>
      </c>
      <c r="CJ1640">
        <v>0</v>
      </c>
      <c r="CK1640">
        <v>0</v>
      </c>
      <c r="CL1640">
        <v>0</v>
      </c>
      <c r="CM1640">
        <v>0</v>
      </c>
      <c r="CN1640" t="s">
        <v>3</v>
      </c>
      <c r="CO1640">
        <v>0</v>
      </c>
      <c r="CP1640">
        <f t="shared" si="1222"/>
        <v>6330.68</v>
      </c>
      <c r="CQ1640">
        <f t="shared" si="1223"/>
        <v>39566.720000000001</v>
      </c>
      <c r="CR1640">
        <f t="shared" si="1224"/>
        <v>0</v>
      </c>
      <c r="CS1640">
        <f t="shared" si="1225"/>
        <v>0</v>
      </c>
      <c r="CT1640">
        <f t="shared" si="1226"/>
        <v>0</v>
      </c>
      <c r="CU1640">
        <f t="shared" si="1227"/>
        <v>0</v>
      </c>
      <c r="CV1640">
        <f t="shared" si="1228"/>
        <v>0</v>
      </c>
      <c r="CW1640">
        <f t="shared" si="1229"/>
        <v>0</v>
      </c>
      <c r="CX1640">
        <f t="shared" si="1230"/>
        <v>1.1599999999999999</v>
      </c>
      <c r="CY1640">
        <f t="shared" si="1240"/>
        <v>0</v>
      </c>
      <c r="CZ1640">
        <f t="shared" si="1241"/>
        <v>0</v>
      </c>
      <c r="DC1640" t="s">
        <v>3</v>
      </c>
      <c r="DD1640" t="s">
        <v>3</v>
      </c>
      <c r="DE1640" t="s">
        <v>3</v>
      </c>
      <c r="DF1640" t="s">
        <v>3</v>
      </c>
      <c r="DG1640" t="s">
        <v>3</v>
      </c>
      <c r="DH1640" t="s">
        <v>3</v>
      </c>
      <c r="DI1640" t="s">
        <v>3</v>
      </c>
      <c r="DJ1640" t="s">
        <v>3</v>
      </c>
      <c r="DK1640" t="s">
        <v>3</v>
      </c>
      <c r="DL1640" t="s">
        <v>3</v>
      </c>
      <c r="DM1640" t="s">
        <v>3</v>
      </c>
      <c r="DN1640">
        <v>0</v>
      </c>
      <c r="DO1640">
        <v>0</v>
      </c>
      <c r="DP1640">
        <v>1</v>
      </c>
      <c r="DQ1640">
        <v>1</v>
      </c>
      <c r="DU1640">
        <v>1010</v>
      </c>
      <c r="DV1640" t="s">
        <v>109</v>
      </c>
      <c r="DW1640" t="s">
        <v>109</v>
      </c>
      <c r="DX1640">
        <v>100</v>
      </c>
      <c r="DZ1640" t="s">
        <v>3</v>
      </c>
      <c r="EA1640" t="s">
        <v>3</v>
      </c>
      <c r="EB1640" t="s">
        <v>3</v>
      </c>
      <c r="EC1640" t="s">
        <v>3</v>
      </c>
      <c r="EE1640">
        <v>64991689</v>
      </c>
      <c r="EF1640">
        <v>12</v>
      </c>
      <c r="EG1640" t="s">
        <v>451</v>
      </c>
      <c r="EH1640">
        <v>0</v>
      </c>
      <c r="EI1640" t="s">
        <v>3</v>
      </c>
      <c r="EJ1640">
        <v>2</v>
      </c>
      <c r="EK1640">
        <v>500002</v>
      </c>
      <c r="EL1640" t="s">
        <v>452</v>
      </c>
      <c r="EM1640" t="s">
        <v>453</v>
      </c>
      <c r="EO1640" t="s">
        <v>3</v>
      </c>
      <c r="EQ1640">
        <v>0</v>
      </c>
      <c r="ER1640">
        <v>6752</v>
      </c>
      <c r="ES1640">
        <v>6752</v>
      </c>
      <c r="ET1640">
        <v>0</v>
      </c>
      <c r="EU1640">
        <v>0</v>
      </c>
      <c r="EV1640">
        <v>0</v>
      </c>
      <c r="EW1640">
        <v>0</v>
      </c>
      <c r="EX1640">
        <v>0</v>
      </c>
      <c r="EY1640">
        <v>0</v>
      </c>
      <c r="FQ1640">
        <v>0</v>
      </c>
      <c r="FR1640">
        <v>0</v>
      </c>
      <c r="FS1640">
        <v>0</v>
      </c>
      <c r="FX1640">
        <v>0</v>
      </c>
      <c r="FY1640">
        <v>0</v>
      </c>
      <c r="GA1640" t="s">
        <v>3</v>
      </c>
      <c r="GD1640">
        <v>1</v>
      </c>
      <c r="GF1640">
        <v>-884295143</v>
      </c>
      <c r="GG1640">
        <v>2</v>
      </c>
      <c r="GH1640">
        <v>1</v>
      </c>
      <c r="GI1640">
        <v>2</v>
      </c>
      <c r="GJ1640">
        <v>0</v>
      </c>
      <c r="GK1640">
        <v>0</v>
      </c>
      <c r="GL1640">
        <f t="shared" si="1231"/>
        <v>0</v>
      </c>
      <c r="GM1640">
        <f t="shared" si="1232"/>
        <v>6330.68</v>
      </c>
      <c r="GN1640">
        <f t="shared" si="1233"/>
        <v>0</v>
      </c>
      <c r="GO1640">
        <f t="shared" si="1234"/>
        <v>6330.68</v>
      </c>
      <c r="GP1640">
        <f t="shared" si="1235"/>
        <v>0</v>
      </c>
      <c r="GR1640">
        <v>0</v>
      </c>
      <c r="GS1640">
        <v>0</v>
      </c>
      <c r="GT1640">
        <v>0</v>
      </c>
      <c r="GU1640" t="s">
        <v>3</v>
      </c>
      <c r="GV1640">
        <f t="shared" si="1236"/>
        <v>0</v>
      </c>
      <c r="GW1640">
        <v>1</v>
      </c>
      <c r="GX1640">
        <f t="shared" si="1237"/>
        <v>0</v>
      </c>
      <c r="HA1640">
        <v>0</v>
      </c>
      <c r="HB1640">
        <v>0</v>
      </c>
      <c r="HC1640">
        <f t="shared" si="1238"/>
        <v>0</v>
      </c>
      <c r="HE1640" t="s">
        <v>3</v>
      </c>
      <c r="HF1640" t="s">
        <v>3</v>
      </c>
      <c r="HM1640" t="s">
        <v>3</v>
      </c>
      <c r="HN1640" t="s">
        <v>3</v>
      </c>
      <c r="HO1640" t="s">
        <v>3</v>
      </c>
      <c r="HP1640" t="s">
        <v>3</v>
      </c>
      <c r="HQ1640" t="s">
        <v>3</v>
      </c>
      <c r="HS1640">
        <v>0</v>
      </c>
      <c r="IK1640">
        <v>0</v>
      </c>
    </row>
    <row r="1641" spans="1:255">
      <c r="A1641" s="2">
        <v>17</v>
      </c>
      <c r="B1641" s="2">
        <v>1</v>
      </c>
      <c r="C1641" s="2"/>
      <c r="D1641" s="2"/>
      <c r="E1641" s="2" t="s">
        <v>338</v>
      </c>
      <c r="F1641" s="2" t="s">
        <v>860</v>
      </c>
      <c r="G1641" s="2" t="s">
        <v>871</v>
      </c>
      <c r="H1641" s="2" t="s">
        <v>61</v>
      </c>
      <c r="I1641" s="2">
        <f>ROUND(ROUND(4,6),9)</f>
        <v>4</v>
      </c>
      <c r="J1641" s="2">
        <v>0</v>
      </c>
      <c r="K1641" s="2">
        <f>ROUND(ROUND(4,6),9)</f>
        <v>4</v>
      </c>
      <c r="L1641" s="2">
        <v>4</v>
      </c>
      <c r="M1641" s="2">
        <v>0</v>
      </c>
      <c r="N1641" s="2">
        <f t="shared" si="1202"/>
        <v>4</v>
      </c>
      <c r="O1641" s="2">
        <f t="shared" si="1203"/>
        <v>557.79999999999995</v>
      </c>
      <c r="P1641" s="2">
        <f t="shared" si="1204"/>
        <v>557.79999999999995</v>
      </c>
      <c r="Q1641" s="2">
        <f t="shared" si="1205"/>
        <v>0</v>
      </c>
      <c r="R1641" s="2">
        <f t="shared" si="1206"/>
        <v>0</v>
      </c>
      <c r="S1641" s="2">
        <f t="shared" si="1207"/>
        <v>0</v>
      </c>
      <c r="T1641" s="2">
        <f t="shared" si="1208"/>
        <v>0</v>
      </c>
      <c r="U1641" s="2">
        <f t="shared" si="1209"/>
        <v>0</v>
      </c>
      <c r="V1641" s="2">
        <f t="shared" si="1210"/>
        <v>0</v>
      </c>
      <c r="W1641" s="2">
        <f t="shared" si="1211"/>
        <v>0</v>
      </c>
      <c r="X1641" s="2">
        <f t="shared" si="1212"/>
        <v>0</v>
      </c>
      <c r="Y1641" s="2">
        <f t="shared" si="1213"/>
        <v>0</v>
      </c>
      <c r="Z1641" s="2"/>
      <c r="AA1641" s="2">
        <v>88889161</v>
      </c>
      <c r="AB1641" s="2">
        <f t="shared" si="1214"/>
        <v>139.44999999999999</v>
      </c>
      <c r="AC1641" s="2">
        <f t="shared" si="1215"/>
        <v>139.44999999999999</v>
      </c>
      <c r="AD1641" s="2">
        <f t="shared" si="1239"/>
        <v>0</v>
      </c>
      <c r="AE1641" s="2">
        <f t="shared" si="1216"/>
        <v>0</v>
      </c>
      <c r="AF1641" s="2">
        <f t="shared" si="1217"/>
        <v>0</v>
      </c>
      <c r="AG1641" s="2">
        <f t="shared" si="1218"/>
        <v>0</v>
      </c>
      <c r="AH1641" s="2">
        <f t="shared" si="1219"/>
        <v>0</v>
      </c>
      <c r="AI1641" s="2">
        <f t="shared" si="1220"/>
        <v>0</v>
      </c>
      <c r="AJ1641" s="2">
        <f t="shared" si="1221"/>
        <v>0</v>
      </c>
      <c r="AK1641" s="2">
        <v>139.44999999999999</v>
      </c>
      <c r="AL1641" s="2">
        <v>139.44999999999999</v>
      </c>
      <c r="AM1641" s="2">
        <v>0</v>
      </c>
      <c r="AN1641" s="2">
        <v>0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</v>
      </c>
      <c r="AU1641" s="2">
        <v>0</v>
      </c>
      <c r="AV1641" s="2">
        <v>1</v>
      </c>
      <c r="AW1641" s="2">
        <v>1</v>
      </c>
      <c r="AX1641" s="2"/>
      <c r="AY1641" s="2"/>
      <c r="AZ1641" s="2">
        <v>1</v>
      </c>
      <c r="BA1641" s="2">
        <v>1</v>
      </c>
      <c r="BB1641" s="2">
        <v>1</v>
      </c>
      <c r="BC1641" s="2">
        <v>1</v>
      </c>
      <c r="BD1641" s="2" t="s">
        <v>3</v>
      </c>
      <c r="BE1641" s="2" t="s">
        <v>3</v>
      </c>
      <c r="BF1641" s="2" t="s">
        <v>3</v>
      </c>
      <c r="BG1641" s="2" t="s">
        <v>3</v>
      </c>
      <c r="BH1641" s="2">
        <v>3</v>
      </c>
      <c r="BI1641" s="2">
        <v>1</v>
      </c>
      <c r="BJ1641" s="2" t="s">
        <v>3</v>
      </c>
      <c r="BK1641" s="2"/>
      <c r="BL1641" s="2"/>
      <c r="BM1641" s="2">
        <v>1100</v>
      </c>
      <c r="BN1641" s="2">
        <v>0</v>
      </c>
      <c r="BO1641" s="2" t="s">
        <v>3</v>
      </c>
      <c r="BP1641" s="2">
        <v>0</v>
      </c>
      <c r="BQ1641" s="2">
        <v>8</v>
      </c>
      <c r="BR1641" s="2">
        <v>0</v>
      </c>
      <c r="BS1641" s="2">
        <v>1</v>
      </c>
      <c r="BT1641" s="2">
        <v>1</v>
      </c>
      <c r="BU1641" s="2">
        <v>1</v>
      </c>
      <c r="BV1641" s="2">
        <v>1</v>
      </c>
      <c r="BW1641" s="2">
        <v>1</v>
      </c>
      <c r="BX1641" s="2">
        <v>1</v>
      </c>
      <c r="BY1641" s="2" t="s">
        <v>3</v>
      </c>
      <c r="BZ1641" s="2">
        <v>0</v>
      </c>
      <c r="CA1641" s="2">
        <v>0</v>
      </c>
      <c r="CB1641" s="2" t="s">
        <v>3</v>
      </c>
      <c r="CC1641" s="2"/>
      <c r="CD1641" s="2"/>
      <c r="CE1641" s="2">
        <v>0</v>
      </c>
      <c r="CF1641" s="2">
        <v>0</v>
      </c>
      <c r="CG1641" s="2">
        <v>0</v>
      </c>
      <c r="CH1641" s="2">
        <v>28</v>
      </c>
      <c r="CI1641" s="2">
        <v>0</v>
      </c>
      <c r="CJ1641" s="2">
        <v>0</v>
      </c>
      <c r="CK1641" s="2">
        <v>0</v>
      </c>
      <c r="CL1641" s="2">
        <v>0</v>
      </c>
      <c r="CM1641" s="2">
        <v>0</v>
      </c>
      <c r="CN1641" s="2" t="s">
        <v>3</v>
      </c>
      <c r="CO1641" s="2">
        <v>0</v>
      </c>
      <c r="CP1641" s="2">
        <f t="shared" si="1222"/>
        <v>557.79999999999995</v>
      </c>
      <c r="CQ1641" s="2">
        <f t="shared" si="1223"/>
        <v>139.44999999999999</v>
      </c>
      <c r="CR1641" s="2">
        <f t="shared" si="1224"/>
        <v>0</v>
      </c>
      <c r="CS1641" s="2">
        <f t="shared" si="1225"/>
        <v>0</v>
      </c>
      <c r="CT1641" s="2">
        <f t="shared" si="1226"/>
        <v>0</v>
      </c>
      <c r="CU1641" s="2">
        <f t="shared" si="1227"/>
        <v>0</v>
      </c>
      <c r="CV1641" s="2">
        <f t="shared" si="1228"/>
        <v>0</v>
      </c>
      <c r="CW1641" s="2">
        <f t="shared" si="1229"/>
        <v>0</v>
      </c>
      <c r="CX1641" s="2">
        <f t="shared" si="1230"/>
        <v>0</v>
      </c>
      <c r="CY1641" s="2">
        <f t="shared" si="1240"/>
        <v>0</v>
      </c>
      <c r="CZ1641" s="2">
        <f t="shared" si="1241"/>
        <v>0</v>
      </c>
      <c r="DA1641" s="2"/>
      <c r="DB1641" s="2"/>
      <c r="DC1641" s="2" t="s">
        <v>3</v>
      </c>
      <c r="DD1641" s="2" t="s">
        <v>3</v>
      </c>
      <c r="DE1641" s="2" t="s">
        <v>3</v>
      </c>
      <c r="DF1641" s="2" t="s">
        <v>3</v>
      </c>
      <c r="DG1641" s="2" t="s">
        <v>3</v>
      </c>
      <c r="DH1641" s="2" t="s">
        <v>3</v>
      </c>
      <c r="DI1641" s="2" t="s">
        <v>3</v>
      </c>
      <c r="DJ1641" s="2" t="s">
        <v>3</v>
      </c>
      <c r="DK1641" s="2" t="s">
        <v>3</v>
      </c>
      <c r="DL1641" s="2" t="s">
        <v>3</v>
      </c>
      <c r="DM1641" s="2" t="s">
        <v>3</v>
      </c>
      <c r="DN1641" s="2">
        <v>0</v>
      </c>
      <c r="DO1641" s="2">
        <v>0</v>
      </c>
      <c r="DP1641" s="2">
        <v>1</v>
      </c>
      <c r="DQ1641" s="2">
        <v>1</v>
      </c>
      <c r="DR1641" s="2"/>
      <c r="DS1641" s="2"/>
      <c r="DT1641" s="2"/>
      <c r="DU1641" s="2">
        <v>1010</v>
      </c>
      <c r="DV1641" s="2" t="s">
        <v>61</v>
      </c>
      <c r="DW1641" s="2" t="s">
        <v>61</v>
      </c>
      <c r="DX1641" s="2">
        <v>1</v>
      </c>
      <c r="DY1641" s="2"/>
      <c r="DZ1641" s="2" t="s">
        <v>3</v>
      </c>
      <c r="EA1641" s="2" t="s">
        <v>3</v>
      </c>
      <c r="EB1641" s="2" t="s">
        <v>3</v>
      </c>
      <c r="EC1641" s="2" t="s">
        <v>3</v>
      </c>
      <c r="ED1641" s="2"/>
      <c r="EE1641" s="2">
        <v>64991283</v>
      </c>
      <c r="EF1641" s="2">
        <v>8</v>
      </c>
      <c r="EG1641" s="2" t="s">
        <v>290</v>
      </c>
      <c r="EH1641" s="2">
        <v>0</v>
      </c>
      <c r="EI1641" s="2" t="s">
        <v>3</v>
      </c>
      <c r="EJ1641" s="2">
        <v>1</v>
      </c>
      <c r="EK1641" s="2">
        <v>1100</v>
      </c>
      <c r="EL1641" s="2" t="s">
        <v>319</v>
      </c>
      <c r="EM1641" s="2" t="s">
        <v>320</v>
      </c>
      <c r="EN1641" s="2"/>
      <c r="EO1641" s="2" t="s">
        <v>3</v>
      </c>
      <c r="EP1641" s="2"/>
      <c r="EQ1641" s="2">
        <v>0</v>
      </c>
      <c r="ER1641" s="2">
        <v>141.13999999999999</v>
      </c>
      <c r="ES1641" s="2">
        <v>139.44999999999999</v>
      </c>
      <c r="ET1641" s="2">
        <v>0</v>
      </c>
      <c r="EU1641" s="2">
        <v>0</v>
      </c>
      <c r="EV1641" s="2">
        <v>0</v>
      </c>
      <c r="EW1641" s="2">
        <v>0</v>
      </c>
      <c r="EX1641" s="2">
        <v>0</v>
      </c>
      <c r="EY1641" s="2">
        <v>0</v>
      </c>
      <c r="EZ1641" s="2"/>
      <c r="FA1641" s="2"/>
      <c r="FB1641" s="2"/>
      <c r="FC1641" s="2"/>
      <c r="FD1641" s="2"/>
      <c r="FE1641" s="2"/>
      <c r="FF1641" s="2"/>
      <c r="FG1641" s="2"/>
      <c r="FH1641" s="2"/>
      <c r="FI1641" s="2"/>
      <c r="FJ1641" s="2"/>
      <c r="FK1641" s="2"/>
      <c r="FL1641" s="2"/>
      <c r="FM1641" s="2"/>
      <c r="FN1641" s="2"/>
      <c r="FO1641" s="2"/>
      <c r="FP1641" s="2"/>
      <c r="FQ1641" s="2">
        <v>0</v>
      </c>
      <c r="FR1641" s="2">
        <v>0</v>
      </c>
      <c r="FS1641" s="2">
        <v>0</v>
      </c>
      <c r="FT1641" s="2"/>
      <c r="FU1641" s="2"/>
      <c r="FV1641" s="2"/>
      <c r="FW1641" s="2"/>
      <c r="FX1641" s="2">
        <v>0</v>
      </c>
      <c r="FY1641" s="2">
        <v>0</v>
      </c>
      <c r="FZ1641" s="2"/>
      <c r="GA1641" s="2" t="s">
        <v>303</v>
      </c>
      <c r="GB1641" s="2"/>
      <c r="GC1641" s="2"/>
      <c r="GD1641" s="2">
        <v>1</v>
      </c>
      <c r="GE1641" s="2"/>
      <c r="GF1641" s="2">
        <v>80801647</v>
      </c>
      <c r="GG1641" s="2">
        <v>2</v>
      </c>
      <c r="GH1641" s="2">
        <v>0</v>
      </c>
      <c r="GI1641" s="2">
        <v>-2</v>
      </c>
      <c r="GJ1641" s="2">
        <v>0</v>
      </c>
      <c r="GK1641" s="2">
        <v>0</v>
      </c>
      <c r="GL1641" s="2">
        <f t="shared" si="1231"/>
        <v>0</v>
      </c>
      <c r="GM1641" s="2">
        <f t="shared" si="1232"/>
        <v>557.79999999999995</v>
      </c>
      <c r="GN1641" s="2">
        <f t="shared" si="1233"/>
        <v>557.79999999999995</v>
      </c>
      <c r="GO1641" s="2">
        <f t="shared" si="1234"/>
        <v>0</v>
      </c>
      <c r="GP1641" s="2">
        <f t="shared" si="1235"/>
        <v>0</v>
      </c>
      <c r="GQ1641" s="2"/>
      <c r="GR1641" s="2">
        <v>0</v>
      </c>
      <c r="GS1641" s="2">
        <v>4</v>
      </c>
      <c r="GT1641" s="2">
        <v>0</v>
      </c>
      <c r="GU1641" s="2" t="s">
        <v>3</v>
      </c>
      <c r="GV1641" s="2">
        <f t="shared" si="1236"/>
        <v>0</v>
      </c>
      <c r="GW1641" s="2">
        <v>1</v>
      </c>
      <c r="GX1641" s="2">
        <f t="shared" si="1237"/>
        <v>0</v>
      </c>
      <c r="GY1641" s="2"/>
      <c r="GZ1641" s="2"/>
      <c r="HA1641" s="2">
        <v>0</v>
      </c>
      <c r="HB1641" s="2">
        <v>0</v>
      </c>
      <c r="HC1641" s="2">
        <f t="shared" si="1238"/>
        <v>0</v>
      </c>
      <c r="HD1641" s="2"/>
      <c r="HE1641" s="2" t="s">
        <v>3</v>
      </c>
      <c r="HF1641" s="2" t="s">
        <v>3</v>
      </c>
      <c r="HG1641" s="2"/>
      <c r="HH1641" s="2"/>
      <c r="HI1641" s="2"/>
      <c r="HJ1641" s="2"/>
      <c r="HK1641" s="2"/>
      <c r="HL1641" s="2"/>
      <c r="HM1641" s="2" t="s">
        <v>3</v>
      </c>
      <c r="HN1641" s="2" t="s">
        <v>3</v>
      </c>
      <c r="HO1641" s="2" t="s">
        <v>3</v>
      </c>
      <c r="HP1641" s="2" t="s">
        <v>3</v>
      </c>
      <c r="HQ1641" s="2" t="s">
        <v>3</v>
      </c>
      <c r="HR1641" s="2"/>
      <c r="HS1641" s="2">
        <v>0</v>
      </c>
      <c r="HT1641" s="2"/>
      <c r="HU1641" s="2"/>
      <c r="HV1641" s="2"/>
      <c r="HW1641" s="2"/>
      <c r="HX1641" s="2"/>
      <c r="HY1641" s="2"/>
      <c r="HZ1641" s="2"/>
      <c r="IA1641" s="2"/>
      <c r="IB1641" s="2"/>
      <c r="IC1641" s="2"/>
      <c r="ID1641" s="2"/>
      <c r="IE1641" s="2"/>
      <c r="IF1641" s="2"/>
      <c r="IG1641" s="2"/>
      <c r="IH1641" s="2"/>
      <c r="II1641" s="2"/>
      <c r="IJ1641" s="2"/>
      <c r="IK1641" s="2">
        <v>0</v>
      </c>
      <c r="IL1641" s="2"/>
      <c r="IM1641" s="2"/>
      <c r="IN1641" s="2"/>
      <c r="IO1641" s="2"/>
      <c r="IP1641" s="2"/>
      <c r="IQ1641" s="2"/>
      <c r="IR1641" s="2"/>
      <c r="IS1641" s="2"/>
      <c r="IT1641" s="2"/>
      <c r="IU1641" s="2"/>
    </row>
    <row r="1642" spans="1:255">
      <c r="A1642">
        <v>17</v>
      </c>
      <c r="B1642">
        <v>1</v>
      </c>
      <c r="E1642" t="s">
        <v>338</v>
      </c>
      <c r="F1642" t="s">
        <v>860</v>
      </c>
      <c r="G1642" t="s">
        <v>871</v>
      </c>
      <c r="H1642" t="s">
        <v>61</v>
      </c>
      <c r="I1642">
        <f>ROUND(ROUND(4,6),9)</f>
        <v>4</v>
      </c>
      <c r="J1642">
        <v>0</v>
      </c>
      <c r="K1642">
        <f>ROUND(ROUND(4,6),9)</f>
        <v>4</v>
      </c>
      <c r="L1642">
        <v>4</v>
      </c>
      <c r="M1642">
        <v>0</v>
      </c>
      <c r="N1642">
        <f t="shared" si="1202"/>
        <v>4</v>
      </c>
      <c r="O1642">
        <f t="shared" si="1203"/>
        <v>5042.51</v>
      </c>
      <c r="P1642">
        <f t="shared" si="1204"/>
        <v>5042.51</v>
      </c>
      <c r="Q1642">
        <f t="shared" si="1205"/>
        <v>0</v>
      </c>
      <c r="R1642">
        <f t="shared" si="1206"/>
        <v>0</v>
      </c>
      <c r="S1642">
        <f t="shared" si="1207"/>
        <v>0</v>
      </c>
      <c r="T1642">
        <f t="shared" si="1208"/>
        <v>0</v>
      </c>
      <c r="U1642">
        <f t="shared" si="1209"/>
        <v>0</v>
      </c>
      <c r="V1642">
        <f t="shared" si="1210"/>
        <v>0</v>
      </c>
      <c r="W1642">
        <f t="shared" si="1211"/>
        <v>0</v>
      </c>
      <c r="X1642">
        <f t="shared" si="1212"/>
        <v>0</v>
      </c>
      <c r="Y1642">
        <f t="shared" si="1213"/>
        <v>0</v>
      </c>
      <c r="AA1642">
        <v>88889103</v>
      </c>
      <c r="AB1642">
        <f t="shared" si="1214"/>
        <v>139.44999999999999</v>
      </c>
      <c r="AC1642">
        <f t="shared" si="1215"/>
        <v>139.44999999999999</v>
      </c>
      <c r="AD1642">
        <f t="shared" si="1239"/>
        <v>0</v>
      </c>
      <c r="AE1642">
        <f t="shared" si="1216"/>
        <v>0</v>
      </c>
      <c r="AF1642">
        <f t="shared" si="1217"/>
        <v>0</v>
      </c>
      <c r="AG1642">
        <f t="shared" si="1218"/>
        <v>0</v>
      </c>
      <c r="AH1642">
        <f t="shared" si="1219"/>
        <v>0</v>
      </c>
      <c r="AI1642">
        <f t="shared" si="1220"/>
        <v>0</v>
      </c>
      <c r="AJ1642">
        <f t="shared" si="1221"/>
        <v>0</v>
      </c>
      <c r="AK1642">
        <v>139.44999999999999</v>
      </c>
      <c r="AL1642">
        <v>139.44999999999999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1</v>
      </c>
      <c r="AW1642">
        <v>1</v>
      </c>
      <c r="AZ1642">
        <v>1</v>
      </c>
      <c r="BA1642">
        <v>1</v>
      </c>
      <c r="BB1642">
        <v>1</v>
      </c>
      <c r="BC1642">
        <v>9.0399999999999991</v>
      </c>
      <c r="BD1642" t="s">
        <v>3</v>
      </c>
      <c r="BE1642" t="s">
        <v>3</v>
      </c>
      <c r="BF1642" t="s">
        <v>3</v>
      </c>
      <c r="BG1642" t="s">
        <v>3</v>
      </c>
      <c r="BH1642">
        <v>3</v>
      </c>
      <c r="BI1642">
        <v>1</v>
      </c>
      <c r="BJ1642" t="s">
        <v>3</v>
      </c>
      <c r="BM1642">
        <v>1100</v>
      </c>
      <c r="BN1642">
        <v>0</v>
      </c>
      <c r="BO1642" t="s">
        <v>3</v>
      </c>
      <c r="BP1642">
        <v>0</v>
      </c>
      <c r="BQ1642">
        <v>8</v>
      </c>
      <c r="BR1642">
        <v>0</v>
      </c>
      <c r="BS1642">
        <v>1</v>
      </c>
      <c r="BT1642">
        <v>1</v>
      </c>
      <c r="BU1642">
        <v>1</v>
      </c>
      <c r="BV1642">
        <v>1</v>
      </c>
      <c r="BW1642">
        <v>1</v>
      </c>
      <c r="BX1642">
        <v>1</v>
      </c>
      <c r="BY1642" t="s">
        <v>3</v>
      </c>
      <c r="BZ1642">
        <v>0</v>
      </c>
      <c r="CA1642">
        <v>0</v>
      </c>
      <c r="CB1642" t="s">
        <v>3</v>
      </c>
      <c r="CE1642">
        <v>0</v>
      </c>
      <c r="CF1642">
        <v>0</v>
      </c>
      <c r="CG1642">
        <v>0</v>
      </c>
      <c r="CH1642">
        <v>28</v>
      </c>
      <c r="CI1642">
        <v>0</v>
      </c>
      <c r="CJ1642">
        <v>0</v>
      </c>
      <c r="CK1642">
        <v>0</v>
      </c>
      <c r="CL1642">
        <v>0</v>
      </c>
      <c r="CM1642">
        <v>0</v>
      </c>
      <c r="CN1642" t="s">
        <v>3</v>
      </c>
      <c r="CO1642">
        <v>0</v>
      </c>
      <c r="CP1642">
        <f t="shared" si="1222"/>
        <v>5042.51</v>
      </c>
      <c r="CQ1642">
        <f t="shared" si="1223"/>
        <v>1260.6279999999997</v>
      </c>
      <c r="CR1642">
        <f t="shared" si="1224"/>
        <v>0</v>
      </c>
      <c r="CS1642">
        <f t="shared" si="1225"/>
        <v>0</v>
      </c>
      <c r="CT1642">
        <f t="shared" si="1226"/>
        <v>0</v>
      </c>
      <c r="CU1642">
        <f t="shared" si="1227"/>
        <v>0</v>
      </c>
      <c r="CV1642">
        <f t="shared" si="1228"/>
        <v>0</v>
      </c>
      <c r="CW1642">
        <f t="shared" si="1229"/>
        <v>0</v>
      </c>
      <c r="CX1642">
        <f t="shared" si="1230"/>
        <v>0</v>
      </c>
      <c r="CY1642">
        <f t="shared" si="1240"/>
        <v>0</v>
      </c>
      <c r="CZ1642">
        <f t="shared" si="1241"/>
        <v>0</v>
      </c>
      <c r="DC1642" t="s">
        <v>3</v>
      </c>
      <c r="DD1642" t="s">
        <v>3</v>
      </c>
      <c r="DE1642" t="s">
        <v>3</v>
      </c>
      <c r="DF1642" t="s">
        <v>3</v>
      </c>
      <c r="DG1642" t="s">
        <v>3</v>
      </c>
      <c r="DH1642" t="s">
        <v>3</v>
      </c>
      <c r="DI1642" t="s">
        <v>3</v>
      </c>
      <c r="DJ1642" t="s">
        <v>3</v>
      </c>
      <c r="DK1642" t="s">
        <v>3</v>
      </c>
      <c r="DL1642" t="s">
        <v>3</v>
      </c>
      <c r="DM1642" t="s">
        <v>3</v>
      </c>
      <c r="DN1642">
        <v>0</v>
      </c>
      <c r="DO1642">
        <v>0</v>
      </c>
      <c r="DP1642">
        <v>1</v>
      </c>
      <c r="DQ1642">
        <v>1</v>
      </c>
      <c r="DU1642">
        <v>1010</v>
      </c>
      <c r="DV1642" t="s">
        <v>61</v>
      </c>
      <c r="DW1642" t="s">
        <v>61</v>
      </c>
      <c r="DX1642">
        <v>1</v>
      </c>
      <c r="DZ1642" t="s">
        <v>3</v>
      </c>
      <c r="EA1642" t="s">
        <v>3</v>
      </c>
      <c r="EB1642" t="s">
        <v>3</v>
      </c>
      <c r="EC1642" t="s">
        <v>3</v>
      </c>
      <c r="EE1642">
        <v>64991283</v>
      </c>
      <c r="EF1642">
        <v>8</v>
      </c>
      <c r="EG1642" t="s">
        <v>290</v>
      </c>
      <c r="EH1642">
        <v>0</v>
      </c>
      <c r="EI1642" t="s">
        <v>3</v>
      </c>
      <c r="EJ1642">
        <v>1</v>
      </c>
      <c r="EK1642">
        <v>1100</v>
      </c>
      <c r="EL1642" t="s">
        <v>319</v>
      </c>
      <c r="EM1642" t="s">
        <v>320</v>
      </c>
      <c r="EO1642" t="s">
        <v>3</v>
      </c>
      <c r="EQ1642">
        <v>0</v>
      </c>
      <c r="ER1642">
        <v>139.44999999999999</v>
      </c>
      <c r="ES1642">
        <v>139.44999999999999</v>
      </c>
      <c r="ET1642">
        <v>0</v>
      </c>
      <c r="EU1642">
        <v>0</v>
      </c>
      <c r="EV1642">
        <v>0</v>
      </c>
      <c r="EW1642">
        <v>0</v>
      </c>
      <c r="EX1642">
        <v>0</v>
      </c>
      <c r="EY1642">
        <v>0</v>
      </c>
      <c r="EZ1642">
        <v>5</v>
      </c>
      <c r="FC1642">
        <v>1</v>
      </c>
      <c r="FD1642">
        <v>18</v>
      </c>
      <c r="FF1642">
        <v>1440</v>
      </c>
      <c r="FQ1642">
        <v>0</v>
      </c>
      <c r="FR1642">
        <v>0</v>
      </c>
      <c r="FS1642">
        <v>0</v>
      </c>
      <c r="FX1642">
        <v>0</v>
      </c>
      <c r="FY1642">
        <v>0</v>
      </c>
      <c r="GA1642" t="s">
        <v>872</v>
      </c>
      <c r="GD1642">
        <v>1</v>
      </c>
      <c r="GF1642">
        <v>80801647</v>
      </c>
      <c r="GG1642">
        <v>2</v>
      </c>
      <c r="GH1642">
        <v>3</v>
      </c>
      <c r="GI1642">
        <v>5</v>
      </c>
      <c r="GJ1642">
        <v>0</v>
      </c>
      <c r="GK1642">
        <v>0</v>
      </c>
      <c r="GL1642">
        <f t="shared" si="1231"/>
        <v>0</v>
      </c>
      <c r="GM1642">
        <f t="shared" si="1232"/>
        <v>5042.51</v>
      </c>
      <c r="GN1642">
        <f t="shared" si="1233"/>
        <v>5042.51</v>
      </c>
      <c r="GO1642">
        <f t="shared" si="1234"/>
        <v>0</v>
      </c>
      <c r="GP1642">
        <f t="shared" si="1235"/>
        <v>0</v>
      </c>
      <c r="GR1642">
        <v>1</v>
      </c>
      <c r="GS1642">
        <v>1</v>
      </c>
      <c r="GT1642">
        <v>0</v>
      </c>
      <c r="GU1642" t="s">
        <v>3</v>
      </c>
      <c r="GV1642">
        <f t="shared" si="1236"/>
        <v>0</v>
      </c>
      <c r="GW1642">
        <v>1</v>
      </c>
      <c r="GX1642">
        <f t="shared" si="1237"/>
        <v>0</v>
      </c>
      <c r="HA1642">
        <v>0</v>
      </c>
      <c r="HB1642">
        <v>0</v>
      </c>
      <c r="HC1642">
        <f t="shared" si="1238"/>
        <v>0</v>
      </c>
      <c r="HE1642" t="s">
        <v>41</v>
      </c>
      <c r="HF1642" t="s">
        <v>37</v>
      </c>
      <c r="HM1642" t="s">
        <v>3</v>
      </c>
      <c r="HN1642" t="s">
        <v>3</v>
      </c>
      <c r="HO1642" t="s">
        <v>3</v>
      </c>
      <c r="HP1642" t="s">
        <v>3</v>
      </c>
      <c r="HQ1642" t="s">
        <v>3</v>
      </c>
      <c r="HS1642">
        <v>0</v>
      </c>
      <c r="IK1642">
        <v>0</v>
      </c>
    </row>
    <row r="1643" spans="1:255">
      <c r="A1643" s="2">
        <v>17</v>
      </c>
      <c r="B1643" s="2">
        <v>1</v>
      </c>
      <c r="C1643" s="2"/>
      <c r="D1643" s="2"/>
      <c r="E1643" s="2" t="s">
        <v>341</v>
      </c>
      <c r="F1643" s="2" t="s">
        <v>873</v>
      </c>
      <c r="G1643" s="2" t="s">
        <v>874</v>
      </c>
      <c r="H1643" s="2" t="s">
        <v>476</v>
      </c>
      <c r="I1643" s="2">
        <f>ROUND(ROUND(2,6),9)</f>
        <v>2</v>
      </c>
      <c r="J1643" s="2">
        <v>0</v>
      </c>
      <c r="K1643" s="2">
        <f>ROUND(ROUND(2,6),9)</f>
        <v>2</v>
      </c>
      <c r="L1643" s="2">
        <v>2</v>
      </c>
      <c r="M1643" s="2">
        <v>0</v>
      </c>
      <c r="N1643" s="2">
        <f t="shared" si="1202"/>
        <v>2</v>
      </c>
      <c r="O1643" s="2">
        <f t="shared" si="1203"/>
        <v>258.2</v>
      </c>
      <c r="P1643" s="2">
        <f t="shared" si="1204"/>
        <v>258.2</v>
      </c>
      <c r="Q1643" s="2">
        <f t="shared" si="1205"/>
        <v>0</v>
      </c>
      <c r="R1643" s="2">
        <f t="shared" si="1206"/>
        <v>0</v>
      </c>
      <c r="S1643" s="2">
        <f t="shared" si="1207"/>
        <v>0</v>
      </c>
      <c r="T1643" s="2">
        <f t="shared" si="1208"/>
        <v>0</v>
      </c>
      <c r="U1643" s="2">
        <f t="shared" si="1209"/>
        <v>0</v>
      </c>
      <c r="V1643" s="2">
        <f t="shared" si="1210"/>
        <v>0</v>
      </c>
      <c r="W1643" s="2">
        <f t="shared" si="1211"/>
        <v>54.02</v>
      </c>
      <c r="X1643" s="2">
        <f t="shared" si="1212"/>
        <v>0</v>
      </c>
      <c r="Y1643" s="2">
        <f t="shared" si="1213"/>
        <v>0</v>
      </c>
      <c r="Z1643" s="2"/>
      <c r="AA1643" s="2">
        <v>88889161</v>
      </c>
      <c r="AB1643" s="2">
        <f t="shared" si="1214"/>
        <v>129.1</v>
      </c>
      <c r="AC1643" s="2">
        <f t="shared" si="1215"/>
        <v>129.1</v>
      </c>
      <c r="AD1643" s="2">
        <f t="shared" si="1239"/>
        <v>0</v>
      </c>
      <c r="AE1643" s="2">
        <f t="shared" si="1216"/>
        <v>0</v>
      </c>
      <c r="AF1643" s="2">
        <f t="shared" si="1217"/>
        <v>0</v>
      </c>
      <c r="AG1643" s="2">
        <f t="shared" si="1218"/>
        <v>0</v>
      </c>
      <c r="AH1643" s="2">
        <f t="shared" si="1219"/>
        <v>0</v>
      </c>
      <c r="AI1643" s="2">
        <f t="shared" si="1220"/>
        <v>0</v>
      </c>
      <c r="AJ1643" s="2">
        <f t="shared" si="1221"/>
        <v>27.01</v>
      </c>
      <c r="AK1643" s="2">
        <v>129.1</v>
      </c>
      <c r="AL1643" s="2">
        <v>129.1</v>
      </c>
      <c r="AM1643" s="2">
        <v>0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27.01</v>
      </c>
      <c r="AT1643" s="2">
        <v>0</v>
      </c>
      <c r="AU1643" s="2">
        <v>0</v>
      </c>
      <c r="AV1643" s="2">
        <v>1</v>
      </c>
      <c r="AW1643" s="2">
        <v>1</v>
      </c>
      <c r="AX1643" s="2"/>
      <c r="AY1643" s="2"/>
      <c r="AZ1643" s="2">
        <v>1</v>
      </c>
      <c r="BA1643" s="2">
        <v>1</v>
      </c>
      <c r="BB1643" s="2">
        <v>1</v>
      </c>
      <c r="BC1643" s="2">
        <v>1</v>
      </c>
      <c r="BD1643" s="2" t="s">
        <v>3</v>
      </c>
      <c r="BE1643" s="2" t="s">
        <v>3</v>
      </c>
      <c r="BF1643" s="2" t="s">
        <v>3</v>
      </c>
      <c r="BG1643" s="2" t="s">
        <v>3</v>
      </c>
      <c r="BH1643" s="2">
        <v>3</v>
      </c>
      <c r="BI1643" s="2">
        <v>1</v>
      </c>
      <c r="BJ1643" s="2" t="s">
        <v>875</v>
      </c>
      <c r="BK1643" s="2"/>
      <c r="BL1643" s="2"/>
      <c r="BM1643" s="2">
        <v>500001</v>
      </c>
      <c r="BN1643" s="2">
        <v>0</v>
      </c>
      <c r="BO1643" s="2" t="s">
        <v>3</v>
      </c>
      <c r="BP1643" s="2">
        <v>0</v>
      </c>
      <c r="BQ1643" s="2">
        <v>8</v>
      </c>
      <c r="BR1643" s="2">
        <v>0</v>
      </c>
      <c r="BS1643" s="2">
        <v>1</v>
      </c>
      <c r="BT1643" s="2">
        <v>1</v>
      </c>
      <c r="BU1643" s="2">
        <v>1</v>
      </c>
      <c r="BV1643" s="2">
        <v>1</v>
      </c>
      <c r="BW1643" s="2">
        <v>1</v>
      </c>
      <c r="BX1643" s="2">
        <v>1</v>
      </c>
      <c r="BY1643" s="2" t="s">
        <v>3</v>
      </c>
      <c r="BZ1643" s="2">
        <v>0</v>
      </c>
      <c r="CA1643" s="2">
        <v>0</v>
      </c>
      <c r="CB1643" s="2" t="s">
        <v>3</v>
      </c>
      <c r="CC1643" s="2"/>
      <c r="CD1643" s="2"/>
      <c r="CE1643" s="2">
        <v>0</v>
      </c>
      <c r="CF1643" s="2">
        <v>0</v>
      </c>
      <c r="CG1643" s="2">
        <v>0</v>
      </c>
      <c r="CH1643" s="2">
        <v>29</v>
      </c>
      <c r="CI1643" s="2">
        <v>0</v>
      </c>
      <c r="CJ1643" s="2">
        <v>0</v>
      </c>
      <c r="CK1643" s="2">
        <v>0</v>
      </c>
      <c r="CL1643" s="2">
        <v>0</v>
      </c>
      <c r="CM1643" s="2">
        <v>0</v>
      </c>
      <c r="CN1643" s="2" t="s">
        <v>3</v>
      </c>
      <c r="CO1643" s="2">
        <v>0</v>
      </c>
      <c r="CP1643" s="2">
        <f t="shared" si="1222"/>
        <v>258.2</v>
      </c>
      <c r="CQ1643" s="2">
        <f t="shared" si="1223"/>
        <v>129.1</v>
      </c>
      <c r="CR1643" s="2">
        <f t="shared" si="1224"/>
        <v>0</v>
      </c>
      <c r="CS1643" s="2">
        <f t="shared" si="1225"/>
        <v>0</v>
      </c>
      <c r="CT1643" s="2">
        <f t="shared" si="1226"/>
        <v>0</v>
      </c>
      <c r="CU1643" s="2">
        <f t="shared" si="1227"/>
        <v>0</v>
      </c>
      <c r="CV1643" s="2">
        <f t="shared" si="1228"/>
        <v>0</v>
      </c>
      <c r="CW1643" s="2">
        <f t="shared" si="1229"/>
        <v>0</v>
      </c>
      <c r="CX1643" s="2">
        <f t="shared" si="1230"/>
        <v>27.01</v>
      </c>
      <c r="CY1643" s="2">
        <f t="shared" si="1240"/>
        <v>0</v>
      </c>
      <c r="CZ1643" s="2">
        <f t="shared" si="1241"/>
        <v>0</v>
      </c>
      <c r="DA1643" s="2"/>
      <c r="DB1643" s="2"/>
      <c r="DC1643" s="2" t="s">
        <v>3</v>
      </c>
      <c r="DD1643" s="2" t="s">
        <v>3</v>
      </c>
      <c r="DE1643" s="2" t="s">
        <v>3</v>
      </c>
      <c r="DF1643" s="2" t="s">
        <v>3</v>
      </c>
      <c r="DG1643" s="2" t="s">
        <v>3</v>
      </c>
      <c r="DH1643" s="2" t="s">
        <v>3</v>
      </c>
      <c r="DI1643" s="2" t="s">
        <v>3</v>
      </c>
      <c r="DJ1643" s="2" t="s">
        <v>3</v>
      </c>
      <c r="DK1643" s="2" t="s">
        <v>3</v>
      </c>
      <c r="DL1643" s="2" t="s">
        <v>3</v>
      </c>
      <c r="DM1643" s="2" t="s">
        <v>3</v>
      </c>
      <c r="DN1643" s="2">
        <v>0</v>
      </c>
      <c r="DO1643" s="2">
        <v>0</v>
      </c>
      <c r="DP1643" s="2">
        <v>1</v>
      </c>
      <c r="DQ1643" s="2">
        <v>1</v>
      </c>
      <c r="DR1643" s="2"/>
      <c r="DS1643" s="2"/>
      <c r="DT1643" s="2"/>
      <c r="DU1643" s="2">
        <v>1007</v>
      </c>
      <c r="DV1643" s="2" t="s">
        <v>476</v>
      </c>
      <c r="DW1643" s="2" t="s">
        <v>476</v>
      </c>
      <c r="DX1643" s="2">
        <v>1</v>
      </c>
      <c r="DY1643" s="2"/>
      <c r="DZ1643" s="2" t="s">
        <v>3</v>
      </c>
      <c r="EA1643" s="2" t="s">
        <v>3</v>
      </c>
      <c r="EB1643" s="2" t="s">
        <v>3</v>
      </c>
      <c r="EC1643" s="2" t="s">
        <v>3</v>
      </c>
      <c r="ED1643" s="2"/>
      <c r="EE1643" s="2">
        <v>64991688</v>
      </c>
      <c r="EF1643" s="2">
        <v>8</v>
      </c>
      <c r="EG1643" s="2" t="s">
        <v>290</v>
      </c>
      <c r="EH1643" s="2">
        <v>0</v>
      </c>
      <c r="EI1643" s="2" t="s">
        <v>3</v>
      </c>
      <c r="EJ1643" s="2">
        <v>1</v>
      </c>
      <c r="EK1643" s="2">
        <v>500001</v>
      </c>
      <c r="EL1643" s="2" t="s">
        <v>291</v>
      </c>
      <c r="EM1643" s="2" t="s">
        <v>292</v>
      </c>
      <c r="EN1643" s="2"/>
      <c r="EO1643" s="2" t="s">
        <v>3</v>
      </c>
      <c r="EP1643" s="2"/>
      <c r="EQ1643" s="2">
        <v>0</v>
      </c>
      <c r="ER1643" s="2">
        <v>129.1</v>
      </c>
      <c r="ES1643" s="2">
        <v>129.1</v>
      </c>
      <c r="ET1643" s="2">
        <v>0</v>
      </c>
      <c r="EU1643" s="2">
        <v>0</v>
      </c>
      <c r="EV1643" s="2">
        <v>0</v>
      </c>
      <c r="EW1643" s="2">
        <v>0</v>
      </c>
      <c r="EX1643" s="2">
        <v>0</v>
      </c>
      <c r="EY1643" s="2">
        <v>0</v>
      </c>
      <c r="EZ1643" s="2"/>
      <c r="FA1643" s="2"/>
      <c r="FB1643" s="2"/>
      <c r="FC1643" s="2"/>
      <c r="FD1643" s="2"/>
      <c r="FE1643" s="2"/>
      <c r="FF1643" s="2"/>
      <c r="FG1643" s="2"/>
      <c r="FH1643" s="2"/>
      <c r="FI1643" s="2"/>
      <c r="FJ1643" s="2"/>
      <c r="FK1643" s="2"/>
      <c r="FL1643" s="2"/>
      <c r="FM1643" s="2"/>
      <c r="FN1643" s="2"/>
      <c r="FO1643" s="2"/>
      <c r="FP1643" s="2"/>
      <c r="FQ1643" s="2">
        <v>0</v>
      </c>
      <c r="FR1643" s="2">
        <v>0</v>
      </c>
      <c r="FS1643" s="2">
        <v>0</v>
      </c>
      <c r="FT1643" s="2"/>
      <c r="FU1643" s="2"/>
      <c r="FV1643" s="2"/>
      <c r="FW1643" s="2"/>
      <c r="FX1643" s="2">
        <v>0</v>
      </c>
      <c r="FY1643" s="2">
        <v>0</v>
      </c>
      <c r="FZ1643" s="2"/>
      <c r="GA1643" s="2" t="s">
        <v>3</v>
      </c>
      <c r="GB1643" s="2"/>
      <c r="GC1643" s="2"/>
      <c r="GD1643" s="2">
        <v>1</v>
      </c>
      <c r="GE1643" s="2"/>
      <c r="GF1643" s="2">
        <v>1158598147</v>
      </c>
      <c r="GG1643" s="2">
        <v>2</v>
      </c>
      <c r="GH1643" s="2">
        <v>1</v>
      </c>
      <c r="GI1643" s="2">
        <v>-2</v>
      </c>
      <c r="GJ1643" s="2">
        <v>0</v>
      </c>
      <c r="GK1643" s="2">
        <v>0</v>
      </c>
      <c r="GL1643" s="2">
        <f t="shared" si="1231"/>
        <v>0</v>
      </c>
      <c r="GM1643" s="2">
        <f t="shared" si="1232"/>
        <v>258.2</v>
      </c>
      <c r="GN1643" s="2">
        <f t="shared" si="1233"/>
        <v>258.2</v>
      </c>
      <c r="GO1643" s="2">
        <f t="shared" si="1234"/>
        <v>0</v>
      </c>
      <c r="GP1643" s="2">
        <f t="shared" si="1235"/>
        <v>0</v>
      </c>
      <c r="GQ1643" s="2"/>
      <c r="GR1643" s="2">
        <v>0</v>
      </c>
      <c r="GS1643" s="2">
        <v>3</v>
      </c>
      <c r="GT1643" s="2">
        <v>0</v>
      </c>
      <c r="GU1643" s="2" t="s">
        <v>3</v>
      </c>
      <c r="GV1643" s="2">
        <f t="shared" si="1236"/>
        <v>0</v>
      </c>
      <c r="GW1643" s="2">
        <v>1</v>
      </c>
      <c r="GX1643" s="2">
        <f t="shared" si="1237"/>
        <v>0</v>
      </c>
      <c r="GY1643" s="2"/>
      <c r="GZ1643" s="2"/>
      <c r="HA1643" s="2">
        <v>0</v>
      </c>
      <c r="HB1643" s="2">
        <v>0</v>
      </c>
      <c r="HC1643" s="2">
        <f t="shared" si="1238"/>
        <v>0</v>
      </c>
      <c r="HD1643" s="2"/>
      <c r="HE1643" s="2" t="s">
        <v>3</v>
      </c>
      <c r="HF1643" s="2" t="s">
        <v>3</v>
      </c>
      <c r="HG1643" s="2"/>
      <c r="HH1643" s="2"/>
      <c r="HI1643" s="2"/>
      <c r="HJ1643" s="2"/>
      <c r="HK1643" s="2"/>
      <c r="HL1643" s="2"/>
      <c r="HM1643" s="2" t="s">
        <v>3</v>
      </c>
      <c r="HN1643" s="2" t="s">
        <v>3</v>
      </c>
      <c r="HO1643" s="2" t="s">
        <v>3</v>
      </c>
      <c r="HP1643" s="2" t="s">
        <v>3</v>
      </c>
      <c r="HQ1643" s="2" t="s">
        <v>3</v>
      </c>
      <c r="HR1643" s="2"/>
      <c r="HS1643" s="2">
        <v>0</v>
      </c>
      <c r="HT1643" s="2"/>
      <c r="HU1643" s="2"/>
      <c r="HV1643" s="2"/>
      <c r="HW1643" s="2"/>
      <c r="HX1643" s="2"/>
      <c r="HY1643" s="2"/>
      <c r="HZ1643" s="2"/>
      <c r="IA1643" s="2"/>
      <c r="IB1643" s="2"/>
      <c r="IC1643" s="2"/>
      <c r="ID1643" s="2"/>
      <c r="IE1643" s="2"/>
      <c r="IF1643" s="2"/>
      <c r="IG1643" s="2"/>
      <c r="IH1643" s="2"/>
      <c r="II1643" s="2"/>
      <c r="IJ1643" s="2"/>
      <c r="IK1643" s="2">
        <v>0</v>
      </c>
      <c r="IL1643" s="2"/>
      <c r="IM1643" s="2"/>
      <c r="IN1643" s="2"/>
      <c r="IO1643" s="2"/>
      <c r="IP1643" s="2"/>
      <c r="IQ1643" s="2"/>
      <c r="IR1643" s="2"/>
      <c r="IS1643" s="2"/>
      <c r="IT1643" s="2"/>
      <c r="IU1643" s="2"/>
    </row>
    <row r="1644" spans="1:255">
      <c r="A1644">
        <v>17</v>
      </c>
      <c r="B1644">
        <v>1</v>
      </c>
      <c r="E1644" t="s">
        <v>341</v>
      </c>
      <c r="F1644" t="s">
        <v>873</v>
      </c>
      <c r="G1644" t="s">
        <v>874</v>
      </c>
      <c r="H1644" t="s">
        <v>476</v>
      </c>
      <c r="I1644">
        <f>ROUND(ROUND(2,6),9)</f>
        <v>2</v>
      </c>
      <c r="J1644">
        <v>0</v>
      </c>
      <c r="K1644">
        <f>ROUND(ROUND(2,6),9)</f>
        <v>2</v>
      </c>
      <c r="L1644">
        <v>2</v>
      </c>
      <c r="M1644">
        <v>0</v>
      </c>
      <c r="N1644">
        <f t="shared" si="1202"/>
        <v>2</v>
      </c>
      <c r="O1644">
        <f t="shared" si="1203"/>
        <v>4242.2299999999996</v>
      </c>
      <c r="P1644">
        <f t="shared" si="1204"/>
        <v>4242.2299999999996</v>
      </c>
      <c r="Q1644">
        <f t="shared" si="1205"/>
        <v>0</v>
      </c>
      <c r="R1644">
        <f t="shared" si="1206"/>
        <v>0</v>
      </c>
      <c r="S1644">
        <f t="shared" si="1207"/>
        <v>0</v>
      </c>
      <c r="T1644">
        <f t="shared" si="1208"/>
        <v>0</v>
      </c>
      <c r="U1644">
        <f t="shared" si="1209"/>
        <v>0</v>
      </c>
      <c r="V1644">
        <f t="shared" si="1210"/>
        <v>0</v>
      </c>
      <c r="W1644">
        <f t="shared" si="1211"/>
        <v>54.02</v>
      </c>
      <c r="X1644">
        <f t="shared" si="1212"/>
        <v>0</v>
      </c>
      <c r="Y1644">
        <f t="shared" si="1213"/>
        <v>0</v>
      </c>
      <c r="AA1644">
        <v>88889103</v>
      </c>
      <c r="AB1644">
        <f t="shared" si="1214"/>
        <v>129.1</v>
      </c>
      <c r="AC1644">
        <f t="shared" si="1215"/>
        <v>129.1</v>
      </c>
      <c r="AD1644">
        <f t="shared" si="1239"/>
        <v>0</v>
      </c>
      <c r="AE1644">
        <f t="shared" si="1216"/>
        <v>0</v>
      </c>
      <c r="AF1644">
        <f t="shared" si="1217"/>
        <v>0</v>
      </c>
      <c r="AG1644">
        <f t="shared" si="1218"/>
        <v>0</v>
      </c>
      <c r="AH1644">
        <f t="shared" si="1219"/>
        <v>0</v>
      </c>
      <c r="AI1644">
        <f t="shared" si="1220"/>
        <v>0</v>
      </c>
      <c r="AJ1644">
        <f t="shared" si="1221"/>
        <v>27.01</v>
      </c>
      <c r="AK1644">
        <v>129.1</v>
      </c>
      <c r="AL1644">
        <v>129.1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27.01</v>
      </c>
      <c r="AT1644">
        <v>0</v>
      </c>
      <c r="AU1644">
        <v>0</v>
      </c>
      <c r="AV1644">
        <v>1</v>
      </c>
      <c r="AW1644">
        <v>1</v>
      </c>
      <c r="AZ1644">
        <v>1</v>
      </c>
      <c r="BA1644">
        <v>1</v>
      </c>
      <c r="BB1644">
        <v>1</v>
      </c>
      <c r="BC1644">
        <v>16.43</v>
      </c>
      <c r="BD1644" t="s">
        <v>3</v>
      </c>
      <c r="BE1644" t="s">
        <v>3</v>
      </c>
      <c r="BF1644" t="s">
        <v>3</v>
      </c>
      <c r="BG1644" t="s">
        <v>3</v>
      </c>
      <c r="BH1644">
        <v>3</v>
      </c>
      <c r="BI1644">
        <v>1</v>
      </c>
      <c r="BJ1644" t="s">
        <v>875</v>
      </c>
      <c r="BM1644">
        <v>500001</v>
      </c>
      <c r="BN1644">
        <v>0</v>
      </c>
      <c r="BO1644" t="s">
        <v>873</v>
      </c>
      <c r="BP1644">
        <v>1</v>
      </c>
      <c r="BQ1644">
        <v>8</v>
      </c>
      <c r="BR1644">
        <v>0</v>
      </c>
      <c r="BS1644">
        <v>1</v>
      </c>
      <c r="BT1644">
        <v>1</v>
      </c>
      <c r="BU1644">
        <v>1</v>
      </c>
      <c r="BV1644">
        <v>1</v>
      </c>
      <c r="BW1644">
        <v>1</v>
      </c>
      <c r="BX1644">
        <v>1</v>
      </c>
      <c r="BY1644" t="s">
        <v>3</v>
      </c>
      <c r="BZ1644">
        <v>0</v>
      </c>
      <c r="CA1644">
        <v>0</v>
      </c>
      <c r="CB1644" t="s">
        <v>3</v>
      </c>
      <c r="CE1644">
        <v>0</v>
      </c>
      <c r="CF1644">
        <v>0</v>
      </c>
      <c r="CG1644">
        <v>0</v>
      </c>
      <c r="CH1644">
        <v>29</v>
      </c>
      <c r="CI1644">
        <v>0</v>
      </c>
      <c r="CJ1644">
        <v>0</v>
      </c>
      <c r="CK1644">
        <v>0</v>
      </c>
      <c r="CL1644">
        <v>0</v>
      </c>
      <c r="CM1644">
        <v>0</v>
      </c>
      <c r="CN1644" t="s">
        <v>3</v>
      </c>
      <c r="CO1644">
        <v>0</v>
      </c>
      <c r="CP1644">
        <f t="shared" si="1222"/>
        <v>4242.2299999999996</v>
      </c>
      <c r="CQ1644">
        <f t="shared" si="1223"/>
        <v>2121.1129999999998</v>
      </c>
      <c r="CR1644">
        <f t="shared" si="1224"/>
        <v>0</v>
      </c>
      <c r="CS1644">
        <f t="shared" si="1225"/>
        <v>0</v>
      </c>
      <c r="CT1644">
        <f t="shared" si="1226"/>
        <v>0</v>
      </c>
      <c r="CU1644">
        <f t="shared" si="1227"/>
        <v>0</v>
      </c>
      <c r="CV1644">
        <f t="shared" si="1228"/>
        <v>0</v>
      </c>
      <c r="CW1644">
        <f t="shared" si="1229"/>
        <v>0</v>
      </c>
      <c r="CX1644">
        <f t="shared" si="1230"/>
        <v>27.01</v>
      </c>
      <c r="CY1644">
        <f t="shared" si="1240"/>
        <v>0</v>
      </c>
      <c r="CZ1644">
        <f t="shared" si="1241"/>
        <v>0</v>
      </c>
      <c r="DC1644" t="s">
        <v>3</v>
      </c>
      <c r="DD1644" t="s">
        <v>3</v>
      </c>
      <c r="DE1644" t="s">
        <v>3</v>
      </c>
      <c r="DF1644" t="s">
        <v>3</v>
      </c>
      <c r="DG1644" t="s">
        <v>3</v>
      </c>
      <c r="DH1644" t="s">
        <v>3</v>
      </c>
      <c r="DI1644" t="s">
        <v>3</v>
      </c>
      <c r="DJ1644" t="s">
        <v>3</v>
      </c>
      <c r="DK1644" t="s">
        <v>3</v>
      </c>
      <c r="DL1644" t="s">
        <v>3</v>
      </c>
      <c r="DM1644" t="s">
        <v>3</v>
      </c>
      <c r="DN1644">
        <v>0</v>
      </c>
      <c r="DO1644">
        <v>0</v>
      </c>
      <c r="DP1644">
        <v>1</v>
      </c>
      <c r="DQ1644">
        <v>1</v>
      </c>
      <c r="DU1644">
        <v>1007</v>
      </c>
      <c r="DV1644" t="s">
        <v>476</v>
      </c>
      <c r="DW1644" t="s">
        <v>476</v>
      </c>
      <c r="DX1644">
        <v>1</v>
      </c>
      <c r="DZ1644" t="s">
        <v>3</v>
      </c>
      <c r="EA1644" t="s">
        <v>3</v>
      </c>
      <c r="EB1644" t="s">
        <v>3</v>
      </c>
      <c r="EC1644" t="s">
        <v>3</v>
      </c>
      <c r="EE1644">
        <v>64991688</v>
      </c>
      <c r="EF1644">
        <v>8</v>
      </c>
      <c r="EG1644" t="s">
        <v>290</v>
      </c>
      <c r="EH1644">
        <v>0</v>
      </c>
      <c r="EI1644" t="s">
        <v>3</v>
      </c>
      <c r="EJ1644">
        <v>1</v>
      </c>
      <c r="EK1644">
        <v>500001</v>
      </c>
      <c r="EL1644" t="s">
        <v>291</v>
      </c>
      <c r="EM1644" t="s">
        <v>292</v>
      </c>
      <c r="EO1644" t="s">
        <v>3</v>
      </c>
      <c r="EQ1644">
        <v>0</v>
      </c>
      <c r="ER1644">
        <v>129.1</v>
      </c>
      <c r="ES1644">
        <v>129.1</v>
      </c>
      <c r="ET1644">
        <v>0</v>
      </c>
      <c r="EU1644">
        <v>0</v>
      </c>
      <c r="EV1644">
        <v>0</v>
      </c>
      <c r="EW1644">
        <v>0</v>
      </c>
      <c r="EX1644">
        <v>0</v>
      </c>
      <c r="EY1644">
        <v>0</v>
      </c>
      <c r="FQ1644">
        <v>0</v>
      </c>
      <c r="FR1644">
        <v>0</v>
      </c>
      <c r="FS1644">
        <v>0</v>
      </c>
      <c r="FX1644">
        <v>0</v>
      </c>
      <c r="FY1644">
        <v>0</v>
      </c>
      <c r="GA1644" t="s">
        <v>3</v>
      </c>
      <c r="GD1644">
        <v>1</v>
      </c>
      <c r="GF1644">
        <v>1158598147</v>
      </c>
      <c r="GG1644">
        <v>2</v>
      </c>
      <c r="GH1644">
        <v>1</v>
      </c>
      <c r="GI1644">
        <v>2</v>
      </c>
      <c r="GJ1644">
        <v>0</v>
      </c>
      <c r="GK1644">
        <v>0</v>
      </c>
      <c r="GL1644">
        <f t="shared" si="1231"/>
        <v>0</v>
      </c>
      <c r="GM1644">
        <f t="shared" si="1232"/>
        <v>4242.2299999999996</v>
      </c>
      <c r="GN1644">
        <f t="shared" si="1233"/>
        <v>4242.2299999999996</v>
      </c>
      <c r="GO1644">
        <f t="shared" si="1234"/>
        <v>0</v>
      </c>
      <c r="GP1644">
        <f t="shared" si="1235"/>
        <v>0</v>
      </c>
      <c r="GR1644">
        <v>0</v>
      </c>
      <c r="GS1644">
        <v>3</v>
      </c>
      <c r="GT1644">
        <v>0</v>
      </c>
      <c r="GU1644" t="s">
        <v>3</v>
      </c>
      <c r="GV1644">
        <f t="shared" si="1236"/>
        <v>0</v>
      </c>
      <c r="GW1644">
        <v>1</v>
      </c>
      <c r="GX1644">
        <f t="shared" si="1237"/>
        <v>0</v>
      </c>
      <c r="HA1644">
        <v>0</v>
      </c>
      <c r="HB1644">
        <v>0</v>
      </c>
      <c r="HC1644">
        <f t="shared" si="1238"/>
        <v>0</v>
      </c>
      <c r="HE1644" t="s">
        <v>3</v>
      </c>
      <c r="HF1644" t="s">
        <v>3</v>
      </c>
      <c r="HM1644" t="s">
        <v>3</v>
      </c>
      <c r="HN1644" t="s">
        <v>3</v>
      </c>
      <c r="HO1644" t="s">
        <v>3</v>
      </c>
      <c r="HP1644" t="s">
        <v>3</v>
      </c>
      <c r="HQ1644" t="s">
        <v>3</v>
      </c>
      <c r="HS1644">
        <v>0</v>
      </c>
      <c r="IK1644">
        <v>0</v>
      </c>
    </row>
    <row r="1646" spans="1:255">
      <c r="A1646" s="3">
        <v>51</v>
      </c>
      <c r="B1646" s="3">
        <f>B1617</f>
        <v>1</v>
      </c>
      <c r="C1646" s="3">
        <f>A1617</f>
        <v>4</v>
      </c>
      <c r="D1646" s="3">
        <f>ROW(A1617)</f>
        <v>1617</v>
      </c>
      <c r="E1646" s="3"/>
      <c r="F1646" s="3" t="str">
        <f>IF(F1617&lt;&gt;"",F1617,"")</f>
        <v>Новый раздел</v>
      </c>
      <c r="G1646" s="3" t="str">
        <f>IF(G1617&lt;&gt;"",G1617,"")</f>
        <v>Материал не учтенный ценником</v>
      </c>
      <c r="H1646" s="3">
        <v>0</v>
      </c>
      <c r="I1646" s="3"/>
      <c r="J1646" s="3"/>
      <c r="K1646" s="3"/>
      <c r="L1646" s="3"/>
      <c r="M1646" s="3"/>
      <c r="N1646" s="3"/>
      <c r="O1646" s="3">
        <f t="shared" ref="O1646:T1646" si="1244">ROUND(AB1646,2)</f>
        <v>12539</v>
      </c>
      <c r="P1646" s="3">
        <f t="shared" si="1244"/>
        <v>12539</v>
      </c>
      <c r="Q1646" s="3">
        <f t="shared" si="1244"/>
        <v>0</v>
      </c>
      <c r="R1646" s="3">
        <f t="shared" si="1244"/>
        <v>0</v>
      </c>
      <c r="S1646" s="3">
        <f t="shared" si="1244"/>
        <v>0</v>
      </c>
      <c r="T1646" s="3">
        <f t="shared" si="1244"/>
        <v>0</v>
      </c>
      <c r="U1646" s="3">
        <f>AH1646</f>
        <v>0</v>
      </c>
      <c r="V1646" s="3">
        <f>AI1646</f>
        <v>0</v>
      </c>
      <c r="W1646" s="3">
        <f>ROUND(AJ1646,2)</f>
        <v>56.01</v>
      </c>
      <c r="X1646" s="3">
        <f>ROUND(AK1646,2)</f>
        <v>0</v>
      </c>
      <c r="Y1646" s="3">
        <f>ROUND(AL1646,2)</f>
        <v>0</v>
      </c>
      <c r="Z1646" s="3"/>
      <c r="AA1646" s="3"/>
      <c r="AB1646" s="3">
        <f>ROUND(SUMIF(AA1621:AA1644,"=88889161",O1621:O1644),2)</f>
        <v>12539</v>
      </c>
      <c r="AC1646" s="3">
        <f>ROUND(SUMIF(AA1621:AA1644,"=88889161",P1621:P1644),2)</f>
        <v>12539</v>
      </c>
      <c r="AD1646" s="3">
        <f>ROUND(SUMIF(AA1621:AA1644,"=88889161",Q1621:Q1644),2)</f>
        <v>0</v>
      </c>
      <c r="AE1646" s="3">
        <f>ROUND(SUMIF(AA1621:AA1644,"=88889161",R1621:R1644),2)</f>
        <v>0</v>
      </c>
      <c r="AF1646" s="3">
        <f>ROUND(SUMIF(AA1621:AA1644,"=88889161",S1621:S1644),2)</f>
        <v>0</v>
      </c>
      <c r="AG1646" s="3">
        <f>ROUND(SUMIF(AA1621:AA1644,"=88889161",T1621:T1644),2)</f>
        <v>0</v>
      </c>
      <c r="AH1646" s="3">
        <f>SUMIF(AA1621:AA1644,"=88889161",U1621:U1644)</f>
        <v>0</v>
      </c>
      <c r="AI1646" s="3">
        <f>SUMIF(AA1621:AA1644,"=88889161",V1621:V1644)</f>
        <v>0</v>
      </c>
      <c r="AJ1646" s="3">
        <f>ROUND(SUMIF(AA1621:AA1644,"=88889161",W1621:W1644),2)</f>
        <v>56.01</v>
      </c>
      <c r="AK1646" s="3">
        <f>ROUND(SUMIF(AA1621:AA1644,"=88889161",X1621:X1644),2)</f>
        <v>0</v>
      </c>
      <c r="AL1646" s="3">
        <f>ROUND(SUMIF(AA1621:AA1644,"=88889161",Y1621:Y1644),2)</f>
        <v>0</v>
      </c>
      <c r="AM1646" s="3"/>
      <c r="AN1646" s="3"/>
      <c r="AO1646" s="3">
        <f t="shared" ref="AO1646:BD1646" si="1245">ROUND(BX1646,2)</f>
        <v>0</v>
      </c>
      <c r="AP1646" s="3">
        <f t="shared" si="1245"/>
        <v>0</v>
      </c>
      <c r="AQ1646" s="3">
        <f t="shared" si="1245"/>
        <v>0</v>
      </c>
      <c r="AR1646" s="3">
        <f t="shared" si="1245"/>
        <v>12539</v>
      </c>
      <c r="AS1646" s="3">
        <f t="shared" si="1245"/>
        <v>6557.75</v>
      </c>
      <c r="AT1646" s="3">
        <f t="shared" si="1245"/>
        <v>5981.25</v>
      </c>
      <c r="AU1646" s="3">
        <f t="shared" si="1245"/>
        <v>0</v>
      </c>
      <c r="AV1646" s="3">
        <f t="shared" si="1245"/>
        <v>12539</v>
      </c>
      <c r="AW1646" s="3">
        <f t="shared" si="1245"/>
        <v>12539</v>
      </c>
      <c r="AX1646" s="3">
        <f t="shared" si="1245"/>
        <v>0</v>
      </c>
      <c r="AY1646" s="3">
        <f t="shared" si="1245"/>
        <v>12539</v>
      </c>
      <c r="AZ1646" s="3">
        <f t="shared" si="1245"/>
        <v>0</v>
      </c>
      <c r="BA1646" s="3">
        <f t="shared" si="1245"/>
        <v>0</v>
      </c>
      <c r="BB1646" s="3">
        <f t="shared" si="1245"/>
        <v>0</v>
      </c>
      <c r="BC1646" s="3">
        <f t="shared" si="1245"/>
        <v>0</v>
      </c>
      <c r="BD1646" s="3">
        <f t="shared" si="1245"/>
        <v>0</v>
      </c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  <c r="BW1646" s="3"/>
      <c r="BX1646" s="3">
        <f>ROUND(SUMIF(AA1621:AA1644,"=88889161",FQ1621:FQ1644),2)</f>
        <v>0</v>
      </c>
      <c r="BY1646" s="3">
        <f>ROUND(SUMIF(AA1621:AA1644,"=88889161",FR1621:FR1644),2)</f>
        <v>0</v>
      </c>
      <c r="BZ1646" s="3">
        <f>ROUND(SUMIF(AA1621:AA1644,"=88889161",GL1621:GL1644),2)</f>
        <v>0</v>
      </c>
      <c r="CA1646" s="3">
        <f>ROUND(SUMIF(AA1621:AA1644,"=88889161",GM1621:GM1644),2)</f>
        <v>12539</v>
      </c>
      <c r="CB1646" s="3">
        <f>ROUND(SUMIF(AA1621:AA1644,"=88889161",GN1621:GN1644),2)</f>
        <v>6557.75</v>
      </c>
      <c r="CC1646" s="3">
        <f>ROUND(SUMIF(AA1621:AA1644,"=88889161",GO1621:GO1644),2)</f>
        <v>5981.25</v>
      </c>
      <c r="CD1646" s="3">
        <f>ROUND(SUMIF(AA1621:AA1644,"=88889161",GP1621:GP1644),2)</f>
        <v>0</v>
      </c>
      <c r="CE1646" s="3">
        <f>AC1646-BX1646</f>
        <v>12539</v>
      </c>
      <c r="CF1646" s="3">
        <f>AC1646-BY1646</f>
        <v>12539</v>
      </c>
      <c r="CG1646" s="3">
        <f>BX1646-BZ1646</f>
        <v>0</v>
      </c>
      <c r="CH1646" s="3">
        <f>AC1646-BX1646-BY1646+BZ1646</f>
        <v>12539</v>
      </c>
      <c r="CI1646" s="3">
        <f>BY1646-BZ1646</f>
        <v>0</v>
      </c>
      <c r="CJ1646" s="3">
        <f>ROUND(SUMIF(AA1621:AA1644,"=88889161",GX1621:GX1644),2)</f>
        <v>0</v>
      </c>
      <c r="CK1646" s="3">
        <f>ROUND(SUMIF(AA1621:AA1644,"=88889161",GY1621:GY1644),2)</f>
        <v>0</v>
      </c>
      <c r="CL1646" s="3">
        <f>ROUND(SUMIF(AA1621:AA1644,"=88889161",GZ1621:GZ1644),2)</f>
        <v>0</v>
      </c>
      <c r="CM1646" s="3">
        <f>ROUND(SUMIF(AA1621:AA1644,"=88889161",HD1621:HD1644),2)</f>
        <v>0</v>
      </c>
      <c r="CN1646" s="3"/>
      <c r="CO1646" s="3"/>
      <c r="CP1646" s="3"/>
      <c r="CQ1646" s="3"/>
      <c r="CR1646" s="3"/>
      <c r="CS1646" s="3"/>
      <c r="CT1646" s="3"/>
      <c r="CU1646" s="3"/>
      <c r="CV1646" s="3"/>
      <c r="CW1646" s="3"/>
      <c r="CX1646" s="3"/>
      <c r="CY1646" s="3"/>
      <c r="CZ1646" s="3"/>
      <c r="DA1646" s="3"/>
      <c r="DB1646" s="3"/>
      <c r="DC1646" s="3"/>
      <c r="DD1646" s="3"/>
      <c r="DE1646" s="3"/>
      <c r="DF1646" s="3"/>
      <c r="DG1646" s="4">
        <f t="shared" ref="DG1646:DL1646" si="1246">ROUND(DT1646,2)</f>
        <v>101223.94</v>
      </c>
      <c r="DH1646" s="4">
        <f t="shared" si="1246"/>
        <v>101223.94</v>
      </c>
      <c r="DI1646" s="4">
        <f t="shared" si="1246"/>
        <v>0</v>
      </c>
      <c r="DJ1646" s="4">
        <f t="shared" si="1246"/>
        <v>0</v>
      </c>
      <c r="DK1646" s="4">
        <f t="shared" si="1246"/>
        <v>0</v>
      </c>
      <c r="DL1646" s="4">
        <f t="shared" si="1246"/>
        <v>0</v>
      </c>
      <c r="DM1646" s="4">
        <f>DZ1646</f>
        <v>0</v>
      </c>
      <c r="DN1646" s="4">
        <f>EA1646</f>
        <v>0</v>
      </c>
      <c r="DO1646" s="4">
        <f>ROUND(EB1646,2)</f>
        <v>56.01</v>
      </c>
      <c r="DP1646" s="4">
        <f>ROUND(EC1646,2)</f>
        <v>0</v>
      </c>
      <c r="DQ1646" s="4">
        <f>ROUND(ED1646,2)</f>
        <v>0</v>
      </c>
      <c r="DR1646" s="4"/>
      <c r="DS1646" s="4"/>
      <c r="DT1646" s="4">
        <f>ROUND(SUMIF(AA1621:AA1644,"=88889103",O1621:O1644),2)</f>
        <v>101223.94</v>
      </c>
      <c r="DU1646" s="4">
        <f>ROUND(SUMIF(AA1621:AA1644,"=88889103",P1621:P1644),2)</f>
        <v>101223.94</v>
      </c>
      <c r="DV1646" s="4">
        <f>ROUND(SUMIF(AA1621:AA1644,"=88889103",Q1621:Q1644),2)</f>
        <v>0</v>
      </c>
      <c r="DW1646" s="4">
        <f>ROUND(SUMIF(AA1621:AA1644,"=88889103",R1621:R1644),2)</f>
        <v>0</v>
      </c>
      <c r="DX1646" s="4">
        <f>ROUND(SUMIF(AA1621:AA1644,"=88889103",S1621:S1644),2)</f>
        <v>0</v>
      </c>
      <c r="DY1646" s="4">
        <f>ROUND(SUMIF(AA1621:AA1644,"=88889103",T1621:T1644),2)</f>
        <v>0</v>
      </c>
      <c r="DZ1646" s="4">
        <f>SUMIF(AA1621:AA1644,"=88889103",U1621:U1644)</f>
        <v>0</v>
      </c>
      <c r="EA1646" s="4">
        <f>SUMIF(AA1621:AA1644,"=88889103",V1621:V1644)</f>
        <v>0</v>
      </c>
      <c r="EB1646" s="4">
        <f>ROUND(SUMIF(AA1621:AA1644,"=88889103",W1621:W1644),2)</f>
        <v>56.01</v>
      </c>
      <c r="EC1646" s="4">
        <f>ROUND(SUMIF(AA1621:AA1644,"=88889103",X1621:X1644),2)</f>
        <v>0</v>
      </c>
      <c r="ED1646" s="4">
        <f>ROUND(SUMIF(AA1621:AA1644,"=88889103",Y1621:Y1644),2)</f>
        <v>0</v>
      </c>
      <c r="EE1646" s="4"/>
      <c r="EF1646" s="4"/>
      <c r="EG1646" s="4">
        <f t="shared" ref="EG1646:EV1646" si="1247">ROUND(FP1646,2)</f>
        <v>0</v>
      </c>
      <c r="EH1646" s="4">
        <f t="shared" si="1247"/>
        <v>0</v>
      </c>
      <c r="EI1646" s="4">
        <f t="shared" si="1247"/>
        <v>0</v>
      </c>
      <c r="EJ1646" s="4">
        <f t="shared" si="1247"/>
        <v>101223.94</v>
      </c>
      <c r="EK1646" s="4">
        <f t="shared" si="1247"/>
        <v>50420.27</v>
      </c>
      <c r="EL1646" s="4">
        <f t="shared" si="1247"/>
        <v>50803.67</v>
      </c>
      <c r="EM1646" s="4">
        <f t="shared" si="1247"/>
        <v>0</v>
      </c>
      <c r="EN1646" s="4">
        <f t="shared" si="1247"/>
        <v>101223.94</v>
      </c>
      <c r="EO1646" s="4">
        <f t="shared" si="1247"/>
        <v>101223.94</v>
      </c>
      <c r="EP1646" s="4">
        <f t="shared" si="1247"/>
        <v>0</v>
      </c>
      <c r="EQ1646" s="4">
        <f t="shared" si="1247"/>
        <v>101223.94</v>
      </c>
      <c r="ER1646" s="4">
        <f t="shared" si="1247"/>
        <v>0</v>
      </c>
      <c r="ES1646" s="4">
        <f t="shared" si="1247"/>
        <v>0</v>
      </c>
      <c r="ET1646" s="4">
        <f t="shared" si="1247"/>
        <v>0</v>
      </c>
      <c r="EU1646" s="4">
        <f t="shared" si="1247"/>
        <v>0</v>
      </c>
      <c r="EV1646" s="4">
        <f t="shared" si="1247"/>
        <v>0</v>
      </c>
      <c r="EW1646" s="4"/>
      <c r="EX1646" s="4"/>
      <c r="EY1646" s="4"/>
      <c r="EZ1646" s="4"/>
      <c r="FA1646" s="4"/>
      <c r="FB1646" s="4"/>
      <c r="FC1646" s="4"/>
      <c r="FD1646" s="4"/>
      <c r="FE1646" s="4"/>
      <c r="FF1646" s="4"/>
      <c r="FG1646" s="4"/>
      <c r="FH1646" s="4"/>
      <c r="FI1646" s="4"/>
      <c r="FJ1646" s="4"/>
      <c r="FK1646" s="4"/>
      <c r="FL1646" s="4"/>
      <c r="FM1646" s="4"/>
      <c r="FN1646" s="4"/>
      <c r="FO1646" s="4"/>
      <c r="FP1646" s="4">
        <f>ROUND(SUMIF(AA1621:AA1644,"=88889103",FQ1621:FQ1644),2)</f>
        <v>0</v>
      </c>
      <c r="FQ1646" s="4">
        <f>ROUND(SUMIF(AA1621:AA1644,"=88889103",FR1621:FR1644),2)</f>
        <v>0</v>
      </c>
      <c r="FR1646" s="4">
        <f>ROUND(SUMIF(AA1621:AA1644,"=88889103",GL1621:GL1644),2)</f>
        <v>0</v>
      </c>
      <c r="FS1646" s="4">
        <f>ROUND(SUMIF(AA1621:AA1644,"=88889103",GM1621:GM1644),2)</f>
        <v>101223.94</v>
      </c>
      <c r="FT1646" s="4">
        <f>ROUND(SUMIF(AA1621:AA1644,"=88889103",GN1621:GN1644),2)</f>
        <v>50420.27</v>
      </c>
      <c r="FU1646" s="4">
        <f>ROUND(SUMIF(AA1621:AA1644,"=88889103",GO1621:GO1644),2)</f>
        <v>50803.67</v>
      </c>
      <c r="FV1646" s="4">
        <f>ROUND(SUMIF(AA1621:AA1644,"=88889103",GP1621:GP1644),2)</f>
        <v>0</v>
      </c>
      <c r="FW1646" s="4">
        <f>DU1646-FP1646</f>
        <v>101223.94</v>
      </c>
      <c r="FX1646" s="4">
        <f>DU1646-FQ1646</f>
        <v>101223.94</v>
      </c>
      <c r="FY1646" s="4">
        <f>FP1646-FR1646</f>
        <v>0</v>
      </c>
      <c r="FZ1646" s="4">
        <f>DU1646-FP1646-FQ1646+FR1646</f>
        <v>101223.94</v>
      </c>
      <c r="GA1646" s="4">
        <f>FQ1646-FR1646</f>
        <v>0</v>
      </c>
      <c r="GB1646" s="4">
        <f>ROUND(SUMIF(AA1621:AA1644,"=88889103",GX1621:GX1644),2)</f>
        <v>0</v>
      </c>
      <c r="GC1646" s="4">
        <f>ROUND(SUMIF(AA1621:AA1644,"=88889103",GY1621:GY1644),2)</f>
        <v>0</v>
      </c>
      <c r="GD1646" s="4">
        <f>ROUND(SUMIF(AA1621:AA1644,"=88889103",GZ1621:GZ1644),2)</f>
        <v>0</v>
      </c>
      <c r="GE1646" s="4">
        <f>ROUND(SUMIF(AA1621:AA1644,"=88889103",HD1621:HD1644),2)</f>
        <v>0</v>
      </c>
      <c r="GF1646" s="4"/>
      <c r="GG1646" s="4"/>
      <c r="GH1646" s="4"/>
      <c r="GI1646" s="4"/>
      <c r="GJ1646" s="4"/>
      <c r="GK1646" s="4"/>
      <c r="GL1646" s="4"/>
      <c r="GM1646" s="4"/>
      <c r="GN1646" s="4"/>
      <c r="GO1646" s="4"/>
      <c r="GP1646" s="4"/>
      <c r="GQ1646" s="4"/>
      <c r="GR1646" s="4"/>
      <c r="GS1646" s="4"/>
      <c r="GT1646" s="4"/>
      <c r="GU1646" s="4"/>
      <c r="GV1646" s="4"/>
      <c r="GW1646" s="4"/>
      <c r="GX1646" s="4">
        <v>0</v>
      </c>
    </row>
    <row r="1648" spans="1:255">
      <c r="A1648" s="5">
        <v>50</v>
      </c>
      <c r="B1648" s="5">
        <v>0</v>
      </c>
      <c r="C1648" s="5">
        <v>0</v>
      </c>
      <c r="D1648" s="5">
        <v>1</v>
      </c>
      <c r="E1648" s="5">
        <v>201</v>
      </c>
      <c r="F1648" s="5">
        <f>ROUND(Source!O1646,O1648)</f>
        <v>12539</v>
      </c>
      <c r="G1648" s="5" t="s">
        <v>195</v>
      </c>
      <c r="H1648" s="5" t="s">
        <v>196</v>
      </c>
      <c r="I1648" s="5"/>
      <c r="J1648" s="5"/>
      <c r="K1648" s="5">
        <v>201</v>
      </c>
      <c r="L1648" s="5">
        <v>1</v>
      </c>
      <c r="M1648" s="5">
        <v>3</v>
      </c>
      <c r="N1648" s="5" t="s">
        <v>3</v>
      </c>
      <c r="O1648" s="5">
        <v>2</v>
      </c>
      <c r="P1648" s="5">
        <f>ROUND(Source!DG1646,O1648)</f>
        <v>101223.94</v>
      </c>
      <c r="Q1648" s="5"/>
      <c r="R1648" s="5"/>
      <c r="S1648" s="5"/>
      <c r="T1648" s="5"/>
      <c r="U1648" s="5"/>
      <c r="V1648" s="5"/>
      <c r="W1648" s="5">
        <v>12539</v>
      </c>
      <c r="X1648" s="5">
        <v>1</v>
      </c>
      <c r="Y1648" s="5">
        <v>12539</v>
      </c>
      <c r="Z1648" s="5">
        <v>101223.94</v>
      </c>
      <c r="AA1648" s="5">
        <v>1</v>
      </c>
      <c r="AB1648" s="5">
        <v>101223.94</v>
      </c>
    </row>
    <row r="1649" spans="1:28">
      <c r="A1649" s="5">
        <v>50</v>
      </c>
      <c r="B1649" s="5">
        <v>0</v>
      </c>
      <c r="C1649" s="5">
        <v>0</v>
      </c>
      <c r="D1649" s="5">
        <v>1</v>
      </c>
      <c r="E1649" s="5">
        <v>202</v>
      </c>
      <c r="F1649" s="5">
        <f>ROUND(Source!P1646,O1649)</f>
        <v>12539</v>
      </c>
      <c r="G1649" s="5" t="s">
        <v>197</v>
      </c>
      <c r="H1649" s="5" t="s">
        <v>198</v>
      </c>
      <c r="I1649" s="5"/>
      <c r="J1649" s="5"/>
      <c r="K1649" s="5">
        <v>202</v>
      </c>
      <c r="L1649" s="5">
        <v>2</v>
      </c>
      <c r="M1649" s="5">
        <v>3</v>
      </c>
      <c r="N1649" s="5" t="s">
        <v>3</v>
      </c>
      <c r="O1649" s="5">
        <v>2</v>
      </c>
      <c r="P1649" s="5">
        <f>ROUND(Source!DH1646,O1649)</f>
        <v>101223.94</v>
      </c>
      <c r="Q1649" s="5"/>
      <c r="R1649" s="5"/>
      <c r="S1649" s="5"/>
      <c r="T1649" s="5"/>
      <c r="U1649" s="5"/>
      <c r="V1649" s="5"/>
      <c r="W1649" s="5">
        <v>12539</v>
      </c>
      <c r="X1649" s="5">
        <v>1</v>
      </c>
      <c r="Y1649" s="5">
        <v>12539</v>
      </c>
      <c r="Z1649" s="5">
        <v>101223.94</v>
      </c>
      <c r="AA1649" s="5">
        <v>1</v>
      </c>
      <c r="AB1649" s="5">
        <v>101223.94</v>
      </c>
    </row>
    <row r="1650" spans="1:28">
      <c r="A1650" s="5">
        <v>50</v>
      </c>
      <c r="B1650" s="5">
        <v>0</v>
      </c>
      <c r="C1650" s="5">
        <v>0</v>
      </c>
      <c r="D1650" s="5">
        <v>1</v>
      </c>
      <c r="E1650" s="5">
        <v>222</v>
      </c>
      <c r="F1650" s="5">
        <f>ROUND(Source!AO1646,O1650)</f>
        <v>0</v>
      </c>
      <c r="G1650" s="5" t="s">
        <v>199</v>
      </c>
      <c r="H1650" s="5" t="s">
        <v>200</v>
      </c>
      <c r="I1650" s="5"/>
      <c r="J1650" s="5"/>
      <c r="K1650" s="5">
        <v>222</v>
      </c>
      <c r="L1650" s="5">
        <v>3</v>
      </c>
      <c r="M1650" s="5">
        <v>3</v>
      </c>
      <c r="N1650" s="5" t="s">
        <v>3</v>
      </c>
      <c r="O1650" s="5">
        <v>2</v>
      </c>
      <c r="P1650" s="5">
        <f>ROUND(Source!EG1646,O1650)</f>
        <v>0</v>
      </c>
      <c r="Q1650" s="5"/>
      <c r="R1650" s="5"/>
      <c r="S1650" s="5"/>
      <c r="T1650" s="5"/>
      <c r="U1650" s="5"/>
      <c r="V1650" s="5"/>
      <c r="W1650" s="5">
        <v>0</v>
      </c>
      <c r="X1650" s="5">
        <v>1</v>
      </c>
      <c r="Y1650" s="5">
        <v>0</v>
      </c>
      <c r="Z1650" s="5">
        <v>0</v>
      </c>
      <c r="AA1650" s="5">
        <v>1</v>
      </c>
      <c r="AB1650" s="5">
        <v>0</v>
      </c>
    </row>
    <row r="1651" spans="1:28">
      <c r="A1651" s="5">
        <v>50</v>
      </c>
      <c r="B1651" s="5">
        <v>0</v>
      </c>
      <c r="C1651" s="5">
        <v>0</v>
      </c>
      <c r="D1651" s="5">
        <v>1</v>
      </c>
      <c r="E1651" s="5">
        <v>225</v>
      </c>
      <c r="F1651" s="5">
        <f>ROUND(Source!AV1646,O1651)</f>
        <v>12539</v>
      </c>
      <c r="G1651" s="5" t="s">
        <v>201</v>
      </c>
      <c r="H1651" s="5" t="s">
        <v>202</v>
      </c>
      <c r="I1651" s="5"/>
      <c r="J1651" s="5"/>
      <c r="K1651" s="5">
        <v>225</v>
      </c>
      <c r="L1651" s="5">
        <v>4</v>
      </c>
      <c r="M1651" s="5">
        <v>3</v>
      </c>
      <c r="N1651" s="5" t="s">
        <v>3</v>
      </c>
      <c r="O1651" s="5">
        <v>2</v>
      </c>
      <c r="P1651" s="5">
        <f>ROUND(Source!EN1646,O1651)</f>
        <v>101223.94</v>
      </c>
      <c r="Q1651" s="5"/>
      <c r="R1651" s="5"/>
      <c r="S1651" s="5"/>
      <c r="T1651" s="5"/>
      <c r="U1651" s="5"/>
      <c r="V1651" s="5"/>
      <c r="W1651" s="5">
        <v>12539</v>
      </c>
      <c r="X1651" s="5">
        <v>1</v>
      </c>
      <c r="Y1651" s="5">
        <v>12539</v>
      </c>
      <c r="Z1651" s="5">
        <v>101223.94</v>
      </c>
      <c r="AA1651" s="5">
        <v>1</v>
      </c>
      <c r="AB1651" s="5">
        <v>101223.94</v>
      </c>
    </row>
    <row r="1652" spans="1:28">
      <c r="A1652" s="5">
        <v>50</v>
      </c>
      <c r="B1652" s="5">
        <v>0</v>
      </c>
      <c r="C1652" s="5">
        <v>0</v>
      </c>
      <c r="D1652" s="5">
        <v>1</v>
      </c>
      <c r="E1652" s="5">
        <v>226</v>
      </c>
      <c r="F1652" s="5">
        <f>ROUND(Source!AW1646,O1652)</f>
        <v>12539</v>
      </c>
      <c r="G1652" s="5" t="s">
        <v>203</v>
      </c>
      <c r="H1652" s="5" t="s">
        <v>204</v>
      </c>
      <c r="I1652" s="5"/>
      <c r="J1652" s="5"/>
      <c r="K1652" s="5">
        <v>226</v>
      </c>
      <c r="L1652" s="5">
        <v>5</v>
      </c>
      <c r="M1652" s="5">
        <v>3</v>
      </c>
      <c r="N1652" s="5" t="s">
        <v>3</v>
      </c>
      <c r="O1652" s="5">
        <v>2</v>
      </c>
      <c r="P1652" s="5">
        <f>ROUND(Source!EO1646,O1652)</f>
        <v>101223.94</v>
      </c>
      <c r="Q1652" s="5"/>
      <c r="R1652" s="5"/>
      <c r="S1652" s="5"/>
      <c r="T1652" s="5"/>
      <c r="U1652" s="5"/>
      <c r="V1652" s="5"/>
      <c r="W1652" s="5">
        <v>12539</v>
      </c>
      <c r="X1652" s="5">
        <v>1</v>
      </c>
      <c r="Y1652" s="5">
        <v>12539</v>
      </c>
      <c r="Z1652" s="5">
        <v>101223.94</v>
      </c>
      <c r="AA1652" s="5">
        <v>1</v>
      </c>
      <c r="AB1652" s="5">
        <v>101223.94</v>
      </c>
    </row>
    <row r="1653" spans="1:28">
      <c r="A1653" s="5">
        <v>50</v>
      </c>
      <c r="B1653" s="5">
        <v>0</v>
      </c>
      <c r="C1653" s="5">
        <v>0</v>
      </c>
      <c r="D1653" s="5">
        <v>1</v>
      </c>
      <c r="E1653" s="5">
        <v>227</v>
      </c>
      <c r="F1653" s="5">
        <f>ROUND(Source!AX1646,O1653)</f>
        <v>0</v>
      </c>
      <c r="G1653" s="5" t="s">
        <v>205</v>
      </c>
      <c r="H1653" s="5" t="s">
        <v>206</v>
      </c>
      <c r="I1653" s="5"/>
      <c r="J1653" s="5"/>
      <c r="K1653" s="5">
        <v>227</v>
      </c>
      <c r="L1653" s="5">
        <v>6</v>
      </c>
      <c r="M1653" s="5">
        <v>3</v>
      </c>
      <c r="N1653" s="5" t="s">
        <v>3</v>
      </c>
      <c r="O1653" s="5">
        <v>2</v>
      </c>
      <c r="P1653" s="5">
        <f>ROUND(Source!EP1646,O1653)</f>
        <v>0</v>
      </c>
      <c r="Q1653" s="5"/>
      <c r="R1653" s="5"/>
      <c r="S1653" s="5"/>
      <c r="T1653" s="5"/>
      <c r="U1653" s="5"/>
      <c r="V1653" s="5"/>
      <c r="W1653" s="5">
        <v>0</v>
      </c>
      <c r="X1653" s="5">
        <v>1</v>
      </c>
      <c r="Y1653" s="5">
        <v>0</v>
      </c>
      <c r="Z1653" s="5">
        <v>0</v>
      </c>
      <c r="AA1653" s="5">
        <v>1</v>
      </c>
      <c r="AB1653" s="5">
        <v>0</v>
      </c>
    </row>
    <row r="1654" spans="1:28">
      <c r="A1654" s="5">
        <v>50</v>
      </c>
      <c r="B1654" s="5">
        <v>0</v>
      </c>
      <c r="C1654" s="5">
        <v>0</v>
      </c>
      <c r="D1654" s="5">
        <v>1</v>
      </c>
      <c r="E1654" s="5">
        <v>228</v>
      </c>
      <c r="F1654" s="5">
        <f>ROUND(Source!AY1646,O1654)</f>
        <v>12539</v>
      </c>
      <c r="G1654" s="5" t="s">
        <v>207</v>
      </c>
      <c r="H1654" s="5" t="s">
        <v>208</v>
      </c>
      <c r="I1654" s="5"/>
      <c r="J1654" s="5"/>
      <c r="K1654" s="5">
        <v>228</v>
      </c>
      <c r="L1654" s="5">
        <v>7</v>
      </c>
      <c r="M1654" s="5">
        <v>3</v>
      </c>
      <c r="N1654" s="5" t="s">
        <v>3</v>
      </c>
      <c r="O1654" s="5">
        <v>2</v>
      </c>
      <c r="P1654" s="5">
        <f>ROUND(Source!EQ1646,O1654)</f>
        <v>101223.94</v>
      </c>
      <c r="Q1654" s="5"/>
      <c r="R1654" s="5"/>
      <c r="S1654" s="5"/>
      <c r="T1654" s="5"/>
      <c r="U1654" s="5"/>
      <c r="V1654" s="5"/>
      <c r="W1654" s="5">
        <v>12539</v>
      </c>
      <c r="X1654" s="5">
        <v>1</v>
      </c>
      <c r="Y1654" s="5">
        <v>12539</v>
      </c>
      <c r="Z1654" s="5">
        <v>101223.94</v>
      </c>
      <c r="AA1654" s="5">
        <v>1</v>
      </c>
      <c r="AB1654" s="5">
        <v>101223.94</v>
      </c>
    </row>
    <row r="1655" spans="1:28">
      <c r="A1655" s="5">
        <v>50</v>
      </c>
      <c r="B1655" s="5">
        <v>0</v>
      </c>
      <c r="C1655" s="5">
        <v>0</v>
      </c>
      <c r="D1655" s="5">
        <v>1</v>
      </c>
      <c r="E1655" s="5">
        <v>216</v>
      </c>
      <c r="F1655" s="5">
        <f>ROUND(Source!AP1646,O1655)</f>
        <v>0</v>
      </c>
      <c r="G1655" s="5" t="s">
        <v>209</v>
      </c>
      <c r="H1655" s="5" t="s">
        <v>210</v>
      </c>
      <c r="I1655" s="5"/>
      <c r="J1655" s="5"/>
      <c r="K1655" s="5">
        <v>216</v>
      </c>
      <c r="L1655" s="5">
        <v>8</v>
      </c>
      <c r="M1655" s="5">
        <v>3</v>
      </c>
      <c r="N1655" s="5" t="s">
        <v>3</v>
      </c>
      <c r="O1655" s="5">
        <v>2</v>
      </c>
      <c r="P1655" s="5">
        <f>ROUND(Source!EH1646,O1655)</f>
        <v>0</v>
      </c>
      <c r="Q1655" s="5"/>
      <c r="R1655" s="5"/>
      <c r="S1655" s="5"/>
      <c r="T1655" s="5"/>
      <c r="U1655" s="5"/>
      <c r="V1655" s="5"/>
      <c r="W1655" s="5">
        <v>0</v>
      </c>
      <c r="X1655" s="5">
        <v>1</v>
      </c>
      <c r="Y1655" s="5">
        <v>0</v>
      </c>
      <c r="Z1655" s="5">
        <v>0</v>
      </c>
      <c r="AA1655" s="5">
        <v>1</v>
      </c>
      <c r="AB1655" s="5">
        <v>0</v>
      </c>
    </row>
    <row r="1656" spans="1:28">
      <c r="A1656" s="5">
        <v>50</v>
      </c>
      <c r="B1656" s="5">
        <v>0</v>
      </c>
      <c r="C1656" s="5">
        <v>0</v>
      </c>
      <c r="D1656" s="5">
        <v>1</v>
      </c>
      <c r="E1656" s="5">
        <v>223</v>
      </c>
      <c r="F1656" s="5">
        <f>ROUND(Source!AQ1646,O1656)</f>
        <v>0</v>
      </c>
      <c r="G1656" s="5" t="s">
        <v>211</v>
      </c>
      <c r="H1656" s="5" t="s">
        <v>212</v>
      </c>
      <c r="I1656" s="5"/>
      <c r="J1656" s="5"/>
      <c r="K1656" s="5">
        <v>223</v>
      </c>
      <c r="L1656" s="5">
        <v>9</v>
      </c>
      <c r="M1656" s="5">
        <v>3</v>
      </c>
      <c r="N1656" s="5" t="s">
        <v>3</v>
      </c>
      <c r="O1656" s="5">
        <v>2</v>
      </c>
      <c r="P1656" s="5">
        <f>ROUND(Source!EI1646,O1656)</f>
        <v>0</v>
      </c>
      <c r="Q1656" s="5"/>
      <c r="R1656" s="5"/>
      <c r="S1656" s="5"/>
      <c r="T1656" s="5"/>
      <c r="U1656" s="5"/>
      <c r="V1656" s="5"/>
      <c r="W1656" s="5">
        <v>0</v>
      </c>
      <c r="X1656" s="5">
        <v>1</v>
      </c>
      <c r="Y1656" s="5">
        <v>0</v>
      </c>
      <c r="Z1656" s="5">
        <v>0</v>
      </c>
      <c r="AA1656" s="5">
        <v>1</v>
      </c>
      <c r="AB1656" s="5">
        <v>0</v>
      </c>
    </row>
    <row r="1657" spans="1:28">
      <c r="A1657" s="5">
        <v>50</v>
      </c>
      <c r="B1657" s="5">
        <v>0</v>
      </c>
      <c r="C1657" s="5">
        <v>0</v>
      </c>
      <c r="D1657" s="5">
        <v>1</v>
      </c>
      <c r="E1657" s="5">
        <v>229</v>
      </c>
      <c r="F1657" s="5">
        <f>ROUND(Source!AZ1646,O1657)</f>
        <v>0</v>
      </c>
      <c r="G1657" s="5" t="s">
        <v>213</v>
      </c>
      <c r="H1657" s="5" t="s">
        <v>214</v>
      </c>
      <c r="I1657" s="5"/>
      <c r="J1657" s="5"/>
      <c r="K1657" s="5">
        <v>229</v>
      </c>
      <c r="L1657" s="5">
        <v>10</v>
      </c>
      <c r="M1657" s="5">
        <v>3</v>
      </c>
      <c r="N1657" s="5" t="s">
        <v>3</v>
      </c>
      <c r="O1657" s="5">
        <v>2</v>
      </c>
      <c r="P1657" s="5">
        <f>ROUND(Source!ER1646,O1657)</f>
        <v>0</v>
      </c>
      <c r="Q1657" s="5"/>
      <c r="R1657" s="5"/>
      <c r="S1657" s="5"/>
      <c r="T1657" s="5"/>
      <c r="U1657" s="5"/>
      <c r="V1657" s="5"/>
      <c r="W1657" s="5">
        <v>0</v>
      </c>
      <c r="X1657" s="5">
        <v>1</v>
      </c>
      <c r="Y1657" s="5">
        <v>0</v>
      </c>
      <c r="Z1657" s="5">
        <v>0</v>
      </c>
      <c r="AA1657" s="5">
        <v>1</v>
      </c>
      <c r="AB1657" s="5">
        <v>0</v>
      </c>
    </row>
    <row r="1658" spans="1:28">
      <c r="A1658" s="5">
        <v>50</v>
      </c>
      <c r="B1658" s="5">
        <v>0</v>
      </c>
      <c r="C1658" s="5">
        <v>0</v>
      </c>
      <c r="D1658" s="5">
        <v>1</v>
      </c>
      <c r="E1658" s="5">
        <v>203</v>
      </c>
      <c r="F1658" s="5">
        <f>ROUND(Source!Q1646,O1658)</f>
        <v>0</v>
      </c>
      <c r="G1658" s="5" t="s">
        <v>215</v>
      </c>
      <c r="H1658" s="5" t="s">
        <v>216</v>
      </c>
      <c r="I1658" s="5"/>
      <c r="J1658" s="5"/>
      <c r="K1658" s="5">
        <v>203</v>
      </c>
      <c r="L1658" s="5">
        <v>11</v>
      </c>
      <c r="M1658" s="5">
        <v>3</v>
      </c>
      <c r="N1658" s="5" t="s">
        <v>3</v>
      </c>
      <c r="O1658" s="5">
        <v>2</v>
      </c>
      <c r="P1658" s="5">
        <f>ROUND(Source!DI1646,O1658)</f>
        <v>0</v>
      </c>
      <c r="Q1658" s="5"/>
      <c r="R1658" s="5"/>
      <c r="S1658" s="5"/>
      <c r="T1658" s="5"/>
      <c r="U1658" s="5"/>
      <c r="V1658" s="5"/>
      <c r="W1658" s="5">
        <v>0</v>
      </c>
      <c r="X1658" s="5">
        <v>1</v>
      </c>
      <c r="Y1658" s="5">
        <v>0</v>
      </c>
      <c r="Z1658" s="5">
        <v>0</v>
      </c>
      <c r="AA1658" s="5">
        <v>1</v>
      </c>
      <c r="AB1658" s="5">
        <v>0</v>
      </c>
    </row>
    <row r="1659" spans="1:28">
      <c r="A1659" s="5">
        <v>50</v>
      </c>
      <c r="B1659" s="5">
        <v>0</v>
      </c>
      <c r="C1659" s="5">
        <v>0</v>
      </c>
      <c r="D1659" s="5">
        <v>1</v>
      </c>
      <c r="E1659" s="5">
        <v>231</v>
      </c>
      <c r="F1659" s="5">
        <f>ROUND(Source!BB1646,O1659)</f>
        <v>0</v>
      </c>
      <c r="G1659" s="5" t="s">
        <v>217</v>
      </c>
      <c r="H1659" s="5" t="s">
        <v>218</v>
      </c>
      <c r="I1659" s="5"/>
      <c r="J1659" s="5"/>
      <c r="K1659" s="5">
        <v>231</v>
      </c>
      <c r="L1659" s="5">
        <v>12</v>
      </c>
      <c r="M1659" s="5">
        <v>3</v>
      </c>
      <c r="N1659" s="5" t="s">
        <v>3</v>
      </c>
      <c r="O1659" s="5">
        <v>2</v>
      </c>
      <c r="P1659" s="5">
        <f>ROUND(Source!ET1646,O1659)</f>
        <v>0</v>
      </c>
      <c r="Q1659" s="5"/>
      <c r="R1659" s="5"/>
      <c r="S1659" s="5"/>
      <c r="T1659" s="5"/>
      <c r="U1659" s="5"/>
      <c r="V1659" s="5"/>
      <c r="W1659" s="5">
        <v>0</v>
      </c>
      <c r="X1659" s="5">
        <v>1</v>
      </c>
      <c r="Y1659" s="5">
        <v>0</v>
      </c>
      <c r="Z1659" s="5">
        <v>0</v>
      </c>
      <c r="AA1659" s="5">
        <v>1</v>
      </c>
      <c r="AB1659" s="5">
        <v>0</v>
      </c>
    </row>
    <row r="1660" spans="1:28">
      <c r="A1660" s="5">
        <v>50</v>
      </c>
      <c r="B1660" s="5">
        <v>0</v>
      </c>
      <c r="C1660" s="5">
        <v>0</v>
      </c>
      <c r="D1660" s="5">
        <v>1</v>
      </c>
      <c r="E1660" s="5">
        <v>204</v>
      </c>
      <c r="F1660" s="5">
        <f>ROUND(Source!R1646,O1660)</f>
        <v>0</v>
      </c>
      <c r="G1660" s="5" t="s">
        <v>219</v>
      </c>
      <c r="H1660" s="5" t="s">
        <v>220</v>
      </c>
      <c r="I1660" s="5"/>
      <c r="J1660" s="5"/>
      <c r="K1660" s="5">
        <v>204</v>
      </c>
      <c r="L1660" s="5">
        <v>13</v>
      </c>
      <c r="M1660" s="5">
        <v>3</v>
      </c>
      <c r="N1660" s="5" t="s">
        <v>3</v>
      </c>
      <c r="O1660" s="5">
        <v>2</v>
      </c>
      <c r="P1660" s="5">
        <f>ROUND(Source!DJ1646,O1660)</f>
        <v>0</v>
      </c>
      <c r="Q1660" s="5"/>
      <c r="R1660" s="5"/>
      <c r="S1660" s="5"/>
      <c r="T1660" s="5"/>
      <c r="U1660" s="5"/>
      <c r="V1660" s="5"/>
      <c r="W1660" s="5">
        <v>0</v>
      </c>
      <c r="X1660" s="5">
        <v>1</v>
      </c>
      <c r="Y1660" s="5">
        <v>0</v>
      </c>
      <c r="Z1660" s="5">
        <v>0</v>
      </c>
      <c r="AA1660" s="5">
        <v>1</v>
      </c>
      <c r="AB1660" s="5">
        <v>0</v>
      </c>
    </row>
    <row r="1661" spans="1:28">
      <c r="A1661" s="5">
        <v>50</v>
      </c>
      <c r="B1661" s="5">
        <v>0</v>
      </c>
      <c r="C1661" s="5">
        <v>0</v>
      </c>
      <c r="D1661" s="5">
        <v>1</v>
      </c>
      <c r="E1661" s="5">
        <v>205</v>
      </c>
      <c r="F1661" s="5">
        <f>ROUND(Source!S1646,O1661)</f>
        <v>0</v>
      </c>
      <c r="G1661" s="5" t="s">
        <v>221</v>
      </c>
      <c r="H1661" s="5" t="s">
        <v>222</v>
      </c>
      <c r="I1661" s="5"/>
      <c r="J1661" s="5"/>
      <c r="K1661" s="5">
        <v>205</v>
      </c>
      <c r="L1661" s="5">
        <v>14</v>
      </c>
      <c r="M1661" s="5">
        <v>3</v>
      </c>
      <c r="N1661" s="5" t="s">
        <v>3</v>
      </c>
      <c r="O1661" s="5">
        <v>2</v>
      </c>
      <c r="P1661" s="5">
        <f>ROUND(Source!DK1646,O1661)</f>
        <v>0</v>
      </c>
      <c r="Q1661" s="5"/>
      <c r="R1661" s="5"/>
      <c r="S1661" s="5"/>
      <c r="T1661" s="5"/>
      <c r="U1661" s="5"/>
      <c r="V1661" s="5"/>
      <c r="W1661" s="5">
        <v>0</v>
      </c>
      <c r="X1661" s="5">
        <v>1</v>
      </c>
      <c r="Y1661" s="5">
        <v>0</v>
      </c>
      <c r="Z1661" s="5">
        <v>0</v>
      </c>
      <c r="AA1661" s="5">
        <v>1</v>
      </c>
      <c r="AB1661" s="5">
        <v>0</v>
      </c>
    </row>
    <row r="1662" spans="1:28">
      <c r="A1662" s="5">
        <v>50</v>
      </c>
      <c r="B1662" s="5">
        <v>0</v>
      </c>
      <c r="C1662" s="5">
        <v>0</v>
      </c>
      <c r="D1662" s="5">
        <v>1</v>
      </c>
      <c r="E1662" s="5">
        <v>232</v>
      </c>
      <c r="F1662" s="5">
        <f>ROUND(Source!BC1646,O1662)</f>
        <v>0</v>
      </c>
      <c r="G1662" s="5" t="s">
        <v>223</v>
      </c>
      <c r="H1662" s="5" t="s">
        <v>224</v>
      </c>
      <c r="I1662" s="5"/>
      <c r="J1662" s="5"/>
      <c r="K1662" s="5">
        <v>232</v>
      </c>
      <c r="L1662" s="5">
        <v>15</v>
      </c>
      <c r="M1662" s="5">
        <v>3</v>
      </c>
      <c r="N1662" s="5" t="s">
        <v>3</v>
      </c>
      <c r="O1662" s="5">
        <v>2</v>
      </c>
      <c r="P1662" s="5">
        <f>ROUND(Source!EU1646,O1662)</f>
        <v>0</v>
      </c>
      <c r="Q1662" s="5"/>
      <c r="R1662" s="5"/>
      <c r="S1662" s="5"/>
      <c r="T1662" s="5"/>
      <c r="U1662" s="5"/>
      <c r="V1662" s="5"/>
      <c r="W1662" s="5">
        <v>0</v>
      </c>
      <c r="X1662" s="5">
        <v>1</v>
      </c>
      <c r="Y1662" s="5">
        <v>0</v>
      </c>
      <c r="Z1662" s="5">
        <v>0</v>
      </c>
      <c r="AA1662" s="5">
        <v>1</v>
      </c>
      <c r="AB1662" s="5">
        <v>0</v>
      </c>
    </row>
    <row r="1663" spans="1:28">
      <c r="A1663" s="5">
        <v>50</v>
      </c>
      <c r="B1663" s="5">
        <v>0</v>
      </c>
      <c r="C1663" s="5">
        <v>0</v>
      </c>
      <c r="D1663" s="5">
        <v>1</v>
      </c>
      <c r="E1663" s="5">
        <v>214</v>
      </c>
      <c r="F1663" s="5">
        <f>ROUND(Source!AS1646,O1663)</f>
        <v>6557.75</v>
      </c>
      <c r="G1663" s="5" t="s">
        <v>225</v>
      </c>
      <c r="H1663" s="5" t="s">
        <v>226</v>
      </c>
      <c r="I1663" s="5"/>
      <c r="J1663" s="5"/>
      <c r="K1663" s="5">
        <v>214</v>
      </c>
      <c r="L1663" s="5">
        <v>16</v>
      </c>
      <c r="M1663" s="5">
        <v>3</v>
      </c>
      <c r="N1663" s="5" t="s">
        <v>3</v>
      </c>
      <c r="O1663" s="5">
        <v>2</v>
      </c>
      <c r="P1663" s="5">
        <f>ROUND(Source!EK1646,O1663)</f>
        <v>50420.27</v>
      </c>
      <c r="Q1663" s="5"/>
      <c r="R1663" s="5"/>
      <c r="S1663" s="5"/>
      <c r="T1663" s="5"/>
      <c r="U1663" s="5"/>
      <c r="V1663" s="5"/>
      <c r="W1663" s="5">
        <v>6557.75</v>
      </c>
      <c r="X1663" s="5">
        <v>1</v>
      </c>
      <c r="Y1663" s="5">
        <v>6557.75</v>
      </c>
      <c r="Z1663" s="5">
        <v>50420.27</v>
      </c>
      <c r="AA1663" s="5">
        <v>1</v>
      </c>
      <c r="AB1663" s="5">
        <v>50420.27</v>
      </c>
    </row>
    <row r="1664" spans="1:28">
      <c r="A1664" s="5">
        <v>50</v>
      </c>
      <c r="B1664" s="5">
        <v>0</v>
      </c>
      <c r="C1664" s="5">
        <v>0</v>
      </c>
      <c r="D1664" s="5">
        <v>1</v>
      </c>
      <c r="E1664" s="5">
        <v>215</v>
      </c>
      <c r="F1664" s="5">
        <f>ROUND(Source!AT1646,O1664)</f>
        <v>5981.25</v>
      </c>
      <c r="G1664" s="5" t="s">
        <v>227</v>
      </c>
      <c r="H1664" s="5" t="s">
        <v>228</v>
      </c>
      <c r="I1664" s="5"/>
      <c r="J1664" s="5"/>
      <c r="K1664" s="5">
        <v>215</v>
      </c>
      <c r="L1664" s="5">
        <v>17</v>
      </c>
      <c r="M1664" s="5">
        <v>3</v>
      </c>
      <c r="N1664" s="5" t="s">
        <v>3</v>
      </c>
      <c r="O1664" s="5">
        <v>2</v>
      </c>
      <c r="P1664" s="5">
        <f>ROUND(Source!EL1646,O1664)</f>
        <v>50803.67</v>
      </c>
      <c r="Q1664" s="5"/>
      <c r="R1664" s="5"/>
      <c r="S1664" s="5"/>
      <c r="T1664" s="5"/>
      <c r="U1664" s="5"/>
      <c r="V1664" s="5"/>
      <c r="W1664" s="5">
        <v>5981.25</v>
      </c>
      <c r="X1664" s="5">
        <v>1</v>
      </c>
      <c r="Y1664" s="5">
        <v>5981.25</v>
      </c>
      <c r="Z1664" s="5">
        <v>50803.67</v>
      </c>
      <c r="AA1664" s="5">
        <v>1</v>
      </c>
      <c r="AB1664" s="5">
        <v>50803.67</v>
      </c>
    </row>
    <row r="1665" spans="1:206">
      <c r="A1665" s="5">
        <v>50</v>
      </c>
      <c r="B1665" s="5">
        <v>0</v>
      </c>
      <c r="C1665" s="5">
        <v>0</v>
      </c>
      <c r="D1665" s="5">
        <v>1</v>
      </c>
      <c r="E1665" s="5">
        <v>217</v>
      </c>
      <c r="F1665" s="5">
        <f>ROUND(Source!AU1646,O1665)</f>
        <v>0</v>
      </c>
      <c r="G1665" s="5" t="s">
        <v>229</v>
      </c>
      <c r="H1665" s="5" t="s">
        <v>230</v>
      </c>
      <c r="I1665" s="5"/>
      <c r="J1665" s="5"/>
      <c r="K1665" s="5">
        <v>217</v>
      </c>
      <c r="L1665" s="5">
        <v>18</v>
      </c>
      <c r="M1665" s="5">
        <v>3</v>
      </c>
      <c r="N1665" s="5" t="s">
        <v>3</v>
      </c>
      <c r="O1665" s="5">
        <v>2</v>
      </c>
      <c r="P1665" s="5">
        <f>ROUND(Source!EM1646,O1665)</f>
        <v>0</v>
      </c>
      <c r="Q1665" s="5"/>
      <c r="R1665" s="5"/>
      <c r="S1665" s="5"/>
      <c r="T1665" s="5"/>
      <c r="U1665" s="5"/>
      <c r="V1665" s="5"/>
      <c r="W1665" s="5">
        <v>0</v>
      </c>
      <c r="X1665" s="5">
        <v>1</v>
      </c>
      <c r="Y1665" s="5">
        <v>0</v>
      </c>
      <c r="Z1665" s="5">
        <v>0</v>
      </c>
      <c r="AA1665" s="5">
        <v>1</v>
      </c>
      <c r="AB1665" s="5">
        <v>0</v>
      </c>
    </row>
    <row r="1666" spans="1:206">
      <c r="A1666" s="5">
        <v>50</v>
      </c>
      <c r="B1666" s="5">
        <v>0</v>
      </c>
      <c r="C1666" s="5">
        <v>0</v>
      </c>
      <c r="D1666" s="5">
        <v>1</v>
      </c>
      <c r="E1666" s="5">
        <v>230</v>
      </c>
      <c r="F1666" s="5">
        <f>ROUND(Source!BA1646,O1666)</f>
        <v>0</v>
      </c>
      <c r="G1666" s="5" t="s">
        <v>231</v>
      </c>
      <c r="H1666" s="5" t="s">
        <v>232</v>
      </c>
      <c r="I1666" s="5"/>
      <c r="J1666" s="5"/>
      <c r="K1666" s="5">
        <v>230</v>
      </c>
      <c r="L1666" s="5">
        <v>19</v>
      </c>
      <c r="M1666" s="5">
        <v>3</v>
      </c>
      <c r="N1666" s="5" t="s">
        <v>3</v>
      </c>
      <c r="O1666" s="5">
        <v>2</v>
      </c>
      <c r="P1666" s="5">
        <f>ROUND(Source!ES1646,O1666)</f>
        <v>0</v>
      </c>
      <c r="Q1666" s="5"/>
      <c r="R1666" s="5"/>
      <c r="S1666" s="5"/>
      <c r="T1666" s="5"/>
      <c r="U1666" s="5"/>
      <c r="V1666" s="5"/>
      <c r="W1666" s="5">
        <v>0</v>
      </c>
      <c r="X1666" s="5">
        <v>1</v>
      </c>
      <c r="Y1666" s="5">
        <v>0</v>
      </c>
      <c r="Z1666" s="5">
        <v>0</v>
      </c>
      <c r="AA1666" s="5">
        <v>1</v>
      </c>
      <c r="AB1666" s="5">
        <v>0</v>
      </c>
    </row>
    <row r="1667" spans="1:206">
      <c r="A1667" s="5">
        <v>50</v>
      </c>
      <c r="B1667" s="5">
        <v>0</v>
      </c>
      <c r="C1667" s="5">
        <v>0</v>
      </c>
      <c r="D1667" s="5">
        <v>1</v>
      </c>
      <c r="E1667" s="5">
        <v>206</v>
      </c>
      <c r="F1667" s="5">
        <f>ROUND(Source!T1646,O1667)</f>
        <v>0</v>
      </c>
      <c r="G1667" s="5" t="s">
        <v>233</v>
      </c>
      <c r="H1667" s="5" t="s">
        <v>234</v>
      </c>
      <c r="I1667" s="5"/>
      <c r="J1667" s="5"/>
      <c r="K1667" s="5">
        <v>206</v>
      </c>
      <c r="L1667" s="5">
        <v>20</v>
      </c>
      <c r="M1667" s="5">
        <v>3</v>
      </c>
      <c r="N1667" s="5" t="s">
        <v>3</v>
      </c>
      <c r="O1667" s="5">
        <v>2</v>
      </c>
      <c r="P1667" s="5">
        <f>ROUND(Source!DL1646,O1667)</f>
        <v>0</v>
      </c>
      <c r="Q1667" s="5"/>
      <c r="R1667" s="5"/>
      <c r="S1667" s="5"/>
      <c r="T1667" s="5"/>
      <c r="U1667" s="5"/>
      <c r="V1667" s="5"/>
      <c r="W1667" s="5">
        <v>0</v>
      </c>
      <c r="X1667" s="5">
        <v>1</v>
      </c>
      <c r="Y1667" s="5">
        <v>0</v>
      </c>
      <c r="Z1667" s="5">
        <v>0</v>
      </c>
      <c r="AA1667" s="5">
        <v>1</v>
      </c>
      <c r="AB1667" s="5">
        <v>0</v>
      </c>
    </row>
    <row r="1668" spans="1:206">
      <c r="A1668" s="5">
        <v>50</v>
      </c>
      <c r="B1668" s="5">
        <v>0</v>
      </c>
      <c r="C1668" s="5">
        <v>0</v>
      </c>
      <c r="D1668" s="5">
        <v>1</v>
      </c>
      <c r="E1668" s="5">
        <v>207</v>
      </c>
      <c r="F1668" s="5">
        <f>Source!U1646</f>
        <v>0</v>
      </c>
      <c r="G1668" s="5" t="s">
        <v>235</v>
      </c>
      <c r="H1668" s="5" t="s">
        <v>236</v>
      </c>
      <c r="I1668" s="5"/>
      <c r="J1668" s="5"/>
      <c r="K1668" s="5">
        <v>207</v>
      </c>
      <c r="L1668" s="5">
        <v>21</v>
      </c>
      <c r="M1668" s="5">
        <v>3</v>
      </c>
      <c r="N1668" s="5" t="s">
        <v>3</v>
      </c>
      <c r="O1668" s="5">
        <v>-1</v>
      </c>
      <c r="P1668" s="5">
        <f>Source!DM1646</f>
        <v>0</v>
      </c>
      <c r="Q1668" s="5"/>
      <c r="R1668" s="5"/>
      <c r="S1668" s="5"/>
      <c r="T1668" s="5"/>
      <c r="U1668" s="5"/>
      <c r="V1668" s="5"/>
      <c r="W1668" s="5">
        <v>0</v>
      </c>
      <c r="X1668" s="5">
        <v>1</v>
      </c>
      <c r="Y1668" s="5">
        <v>0</v>
      </c>
      <c r="Z1668" s="5">
        <v>0</v>
      </c>
      <c r="AA1668" s="5">
        <v>1</v>
      </c>
      <c r="AB1668" s="5">
        <v>0</v>
      </c>
    </row>
    <row r="1669" spans="1:206">
      <c r="A1669" s="5">
        <v>50</v>
      </c>
      <c r="B1669" s="5">
        <v>0</v>
      </c>
      <c r="C1669" s="5">
        <v>0</v>
      </c>
      <c r="D1669" s="5">
        <v>1</v>
      </c>
      <c r="E1669" s="5">
        <v>208</v>
      </c>
      <c r="F1669" s="5">
        <f>Source!V1646</f>
        <v>0</v>
      </c>
      <c r="G1669" s="5" t="s">
        <v>237</v>
      </c>
      <c r="H1669" s="5" t="s">
        <v>238</v>
      </c>
      <c r="I1669" s="5"/>
      <c r="J1669" s="5"/>
      <c r="K1669" s="5">
        <v>208</v>
      </c>
      <c r="L1669" s="5">
        <v>22</v>
      </c>
      <c r="M1669" s="5">
        <v>3</v>
      </c>
      <c r="N1669" s="5" t="s">
        <v>3</v>
      </c>
      <c r="O1669" s="5">
        <v>-1</v>
      </c>
      <c r="P1669" s="5">
        <f>Source!DN1646</f>
        <v>0</v>
      </c>
      <c r="Q1669" s="5"/>
      <c r="R1669" s="5"/>
      <c r="S1669" s="5"/>
      <c r="T1669" s="5"/>
      <c r="U1669" s="5"/>
      <c r="V1669" s="5"/>
      <c r="W1669" s="5">
        <v>0</v>
      </c>
      <c r="X1669" s="5">
        <v>1</v>
      </c>
      <c r="Y1669" s="5">
        <v>0</v>
      </c>
      <c r="Z1669" s="5">
        <v>0</v>
      </c>
      <c r="AA1669" s="5">
        <v>1</v>
      </c>
      <c r="AB1669" s="5">
        <v>0</v>
      </c>
    </row>
    <row r="1670" spans="1:206">
      <c r="A1670" s="5">
        <v>50</v>
      </c>
      <c r="B1670" s="5">
        <v>0</v>
      </c>
      <c r="C1670" s="5">
        <v>0</v>
      </c>
      <c r="D1670" s="5">
        <v>1</v>
      </c>
      <c r="E1670" s="5">
        <v>209</v>
      </c>
      <c r="F1670" s="5">
        <f>ROUND(Source!W1646,O1670)</f>
        <v>56.01</v>
      </c>
      <c r="G1670" s="5" t="s">
        <v>239</v>
      </c>
      <c r="H1670" s="5" t="s">
        <v>240</v>
      </c>
      <c r="I1670" s="5"/>
      <c r="J1670" s="5"/>
      <c r="K1670" s="5">
        <v>209</v>
      </c>
      <c r="L1670" s="5">
        <v>23</v>
      </c>
      <c r="M1670" s="5">
        <v>3</v>
      </c>
      <c r="N1670" s="5" t="s">
        <v>3</v>
      </c>
      <c r="O1670" s="5">
        <v>2</v>
      </c>
      <c r="P1670" s="5">
        <f>ROUND(Source!DO1646,O1670)</f>
        <v>56.01</v>
      </c>
      <c r="Q1670" s="5"/>
      <c r="R1670" s="5"/>
      <c r="S1670" s="5"/>
      <c r="T1670" s="5"/>
      <c r="U1670" s="5"/>
      <c r="V1670" s="5"/>
      <c r="W1670" s="5">
        <v>56.01</v>
      </c>
      <c r="X1670" s="5">
        <v>1</v>
      </c>
      <c r="Y1670" s="5">
        <v>56.01</v>
      </c>
      <c r="Z1670" s="5">
        <v>56.01</v>
      </c>
      <c r="AA1670" s="5">
        <v>1</v>
      </c>
      <c r="AB1670" s="5">
        <v>56.01</v>
      </c>
    </row>
    <row r="1671" spans="1:206">
      <c r="A1671" s="5">
        <v>50</v>
      </c>
      <c r="B1671" s="5">
        <v>0</v>
      </c>
      <c r="C1671" s="5">
        <v>0</v>
      </c>
      <c r="D1671" s="5">
        <v>1</v>
      </c>
      <c r="E1671" s="5">
        <v>233</v>
      </c>
      <c r="F1671" s="5">
        <f>ROUND(Source!BD1646,O1671)</f>
        <v>0</v>
      </c>
      <c r="G1671" s="5" t="s">
        <v>241</v>
      </c>
      <c r="H1671" s="5" t="s">
        <v>242</v>
      </c>
      <c r="I1671" s="5"/>
      <c r="J1671" s="5"/>
      <c r="K1671" s="5">
        <v>233</v>
      </c>
      <c r="L1671" s="5">
        <v>24</v>
      </c>
      <c r="M1671" s="5">
        <v>3</v>
      </c>
      <c r="N1671" s="5" t="s">
        <v>3</v>
      </c>
      <c r="O1671" s="5">
        <v>2</v>
      </c>
      <c r="P1671" s="5">
        <f>ROUND(Source!EV1646,O1671)</f>
        <v>0</v>
      </c>
      <c r="Q1671" s="5"/>
      <c r="R1671" s="5"/>
      <c r="S1671" s="5"/>
      <c r="T1671" s="5"/>
      <c r="U1671" s="5"/>
      <c r="V1671" s="5"/>
      <c r="W1671" s="5">
        <v>0</v>
      </c>
      <c r="X1671" s="5">
        <v>1</v>
      </c>
      <c r="Y1671" s="5">
        <v>0</v>
      </c>
      <c r="Z1671" s="5">
        <v>0</v>
      </c>
      <c r="AA1671" s="5">
        <v>1</v>
      </c>
      <c r="AB1671" s="5">
        <v>0</v>
      </c>
    </row>
    <row r="1672" spans="1:206">
      <c r="A1672" s="5">
        <v>50</v>
      </c>
      <c r="B1672" s="5">
        <v>0</v>
      </c>
      <c r="C1672" s="5">
        <v>0</v>
      </c>
      <c r="D1672" s="5">
        <v>1</v>
      </c>
      <c r="E1672" s="5">
        <v>210</v>
      </c>
      <c r="F1672" s="5">
        <f>ROUND(Source!X1646,O1672)</f>
        <v>0</v>
      </c>
      <c r="G1672" s="5" t="s">
        <v>243</v>
      </c>
      <c r="H1672" s="5" t="s">
        <v>244</v>
      </c>
      <c r="I1672" s="5"/>
      <c r="J1672" s="5"/>
      <c r="K1672" s="5">
        <v>210</v>
      </c>
      <c r="L1672" s="5">
        <v>25</v>
      </c>
      <c r="M1672" s="5">
        <v>3</v>
      </c>
      <c r="N1672" s="5" t="s">
        <v>3</v>
      </c>
      <c r="O1672" s="5">
        <v>2</v>
      </c>
      <c r="P1672" s="5">
        <f>ROUND(Source!DP1646,O1672)</f>
        <v>0</v>
      </c>
      <c r="Q1672" s="5"/>
      <c r="R1672" s="5"/>
      <c r="S1672" s="5"/>
      <c r="T1672" s="5"/>
      <c r="U1672" s="5"/>
      <c r="V1672" s="5"/>
      <c r="W1672" s="5">
        <v>0</v>
      </c>
      <c r="X1672" s="5">
        <v>1</v>
      </c>
      <c r="Y1672" s="5">
        <v>0</v>
      </c>
      <c r="Z1672" s="5">
        <v>0</v>
      </c>
      <c r="AA1672" s="5">
        <v>1</v>
      </c>
      <c r="AB1672" s="5">
        <v>0</v>
      </c>
    </row>
    <row r="1673" spans="1:206">
      <c r="A1673" s="5">
        <v>50</v>
      </c>
      <c r="B1673" s="5">
        <v>0</v>
      </c>
      <c r="C1673" s="5">
        <v>0</v>
      </c>
      <c r="D1673" s="5">
        <v>1</v>
      </c>
      <c r="E1673" s="5">
        <v>211</v>
      </c>
      <c r="F1673" s="5">
        <f>ROUND(Source!Y1646,O1673)</f>
        <v>0</v>
      </c>
      <c r="G1673" s="5" t="s">
        <v>245</v>
      </c>
      <c r="H1673" s="5" t="s">
        <v>246</v>
      </c>
      <c r="I1673" s="5"/>
      <c r="J1673" s="5"/>
      <c r="K1673" s="5">
        <v>211</v>
      </c>
      <c r="L1673" s="5">
        <v>26</v>
      </c>
      <c r="M1673" s="5">
        <v>3</v>
      </c>
      <c r="N1673" s="5" t="s">
        <v>3</v>
      </c>
      <c r="O1673" s="5">
        <v>2</v>
      </c>
      <c r="P1673" s="5">
        <f>ROUND(Source!DQ1646,O1673)</f>
        <v>0</v>
      </c>
      <c r="Q1673" s="5"/>
      <c r="R1673" s="5"/>
      <c r="S1673" s="5"/>
      <c r="T1673" s="5"/>
      <c r="U1673" s="5"/>
      <c r="V1673" s="5"/>
      <c r="W1673" s="5">
        <v>0</v>
      </c>
      <c r="X1673" s="5">
        <v>1</v>
      </c>
      <c r="Y1673" s="5">
        <v>0</v>
      </c>
      <c r="Z1673" s="5">
        <v>0</v>
      </c>
      <c r="AA1673" s="5">
        <v>1</v>
      </c>
      <c r="AB1673" s="5">
        <v>0</v>
      </c>
    </row>
    <row r="1674" spans="1:206">
      <c r="A1674" s="5">
        <v>50</v>
      </c>
      <c r="B1674" s="5">
        <v>0</v>
      </c>
      <c r="C1674" s="5">
        <v>0</v>
      </c>
      <c r="D1674" s="5">
        <v>1</v>
      </c>
      <c r="E1674" s="5">
        <v>224</v>
      </c>
      <c r="F1674" s="5">
        <f>ROUND(Source!AR1646,O1674)</f>
        <v>12539</v>
      </c>
      <c r="G1674" s="5" t="s">
        <v>247</v>
      </c>
      <c r="H1674" s="5" t="s">
        <v>248</v>
      </c>
      <c r="I1674" s="5"/>
      <c r="J1674" s="5"/>
      <c r="K1674" s="5">
        <v>224</v>
      </c>
      <c r="L1674" s="5">
        <v>27</v>
      </c>
      <c r="M1674" s="5">
        <v>3</v>
      </c>
      <c r="N1674" s="5" t="s">
        <v>3</v>
      </c>
      <c r="O1674" s="5">
        <v>2</v>
      </c>
      <c r="P1674" s="5">
        <f>ROUND(Source!EJ1646,O1674)</f>
        <v>101223.94</v>
      </c>
      <c r="Q1674" s="5"/>
      <c r="R1674" s="5"/>
      <c r="S1674" s="5"/>
      <c r="T1674" s="5"/>
      <c r="U1674" s="5"/>
      <c r="V1674" s="5"/>
      <c r="W1674" s="5">
        <v>12539</v>
      </c>
      <c r="X1674" s="5">
        <v>1</v>
      </c>
      <c r="Y1674" s="5">
        <v>12539</v>
      </c>
      <c r="Z1674" s="5">
        <v>101223.94</v>
      </c>
      <c r="AA1674" s="5">
        <v>1</v>
      </c>
      <c r="AB1674" s="5">
        <v>101223.94</v>
      </c>
    </row>
    <row r="1676" spans="1:206">
      <c r="A1676" s="3">
        <v>51</v>
      </c>
      <c r="B1676" s="3">
        <f>B1466</f>
        <v>1</v>
      </c>
      <c r="C1676" s="3">
        <f>A1466</f>
        <v>3</v>
      </c>
      <c r="D1676" s="3">
        <f>ROW(A1466)</f>
        <v>1466</v>
      </c>
      <c r="E1676" s="3"/>
      <c r="F1676" s="3" t="str">
        <f>IF(F1466&lt;&gt;"",F1466,"")</f>
        <v>Новая локальная смета</v>
      </c>
      <c r="G1676" s="3" t="str">
        <f>IF(G1466&lt;&gt;"",G1466,"")</f>
        <v>Строительство МТП 250кВ</v>
      </c>
      <c r="H1676" s="3">
        <v>0</v>
      </c>
      <c r="I1676" s="3"/>
      <c r="J1676" s="3"/>
      <c r="K1676" s="3"/>
      <c r="L1676" s="3"/>
      <c r="M1676" s="3"/>
      <c r="N1676" s="3"/>
      <c r="O1676" s="3">
        <f t="shared" ref="O1676:T1676" si="1248">ROUND(O1497+O1546+O1587+O1646+AB1676,2)</f>
        <v>131446.29</v>
      </c>
      <c r="P1676" s="3">
        <f t="shared" si="1248"/>
        <v>129540.01</v>
      </c>
      <c r="Q1676" s="3">
        <f t="shared" si="1248"/>
        <v>857.18</v>
      </c>
      <c r="R1676" s="3">
        <f t="shared" si="1248"/>
        <v>84.72</v>
      </c>
      <c r="S1676" s="3">
        <f t="shared" si="1248"/>
        <v>1049.0999999999999</v>
      </c>
      <c r="T1676" s="3">
        <f t="shared" si="1248"/>
        <v>0</v>
      </c>
      <c r="U1676" s="3">
        <f>U1497+U1546+U1587+U1646+AH1676</f>
        <v>114.4357</v>
      </c>
      <c r="V1676" s="3">
        <f>V1497+V1546+V1587+V1646+AI1676</f>
        <v>7.0650000000000013</v>
      </c>
      <c r="W1676" s="3">
        <f>ROUND(W1497+W1546+W1587+W1646+AJ1676,2)</f>
        <v>61.49</v>
      </c>
      <c r="X1676" s="3">
        <f>ROUND(X1497+X1546+X1587+X1646+AK1676,2)</f>
        <v>1132.3</v>
      </c>
      <c r="Y1676" s="3">
        <f>ROUND(Y1497+Y1546+Y1587+Y1646+AL1676,2)</f>
        <v>628.49</v>
      </c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>
        <f t="shared" ref="AO1676:BD1676" si="1249">ROUND(AO1497+AO1546+AO1587+AO1646+BX1676,2)</f>
        <v>0</v>
      </c>
      <c r="AP1676" s="3">
        <f t="shared" si="1249"/>
        <v>115598.66</v>
      </c>
      <c r="AQ1676" s="3">
        <f t="shared" si="1249"/>
        <v>0</v>
      </c>
      <c r="AR1676" s="3">
        <f t="shared" si="1249"/>
        <v>133207.07999999999</v>
      </c>
      <c r="AS1676" s="3">
        <f t="shared" si="1249"/>
        <v>9947.49</v>
      </c>
      <c r="AT1676" s="3">
        <f t="shared" si="1249"/>
        <v>7660.93</v>
      </c>
      <c r="AU1676" s="3">
        <f t="shared" si="1249"/>
        <v>0</v>
      </c>
      <c r="AV1676" s="3">
        <f t="shared" si="1249"/>
        <v>129540.01</v>
      </c>
      <c r="AW1676" s="3">
        <f t="shared" si="1249"/>
        <v>13941.35</v>
      </c>
      <c r="AX1676" s="3">
        <f t="shared" si="1249"/>
        <v>0</v>
      </c>
      <c r="AY1676" s="3">
        <f t="shared" si="1249"/>
        <v>13941.35</v>
      </c>
      <c r="AZ1676" s="3">
        <f t="shared" si="1249"/>
        <v>115598.66</v>
      </c>
      <c r="BA1676" s="3">
        <f t="shared" si="1249"/>
        <v>0</v>
      </c>
      <c r="BB1676" s="3">
        <f t="shared" si="1249"/>
        <v>0</v>
      </c>
      <c r="BC1676" s="3">
        <f t="shared" si="1249"/>
        <v>0</v>
      </c>
      <c r="BD1676" s="3">
        <f t="shared" si="1249"/>
        <v>0</v>
      </c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3"/>
      <c r="CF1676" s="3"/>
      <c r="CG1676" s="3"/>
      <c r="CH1676" s="3"/>
      <c r="CI1676" s="3"/>
      <c r="CJ1676" s="3"/>
      <c r="CK1676" s="3"/>
      <c r="CL1676" s="3"/>
      <c r="CM1676" s="3"/>
      <c r="CN1676" s="3"/>
      <c r="CO1676" s="3"/>
      <c r="CP1676" s="3"/>
      <c r="CQ1676" s="3"/>
      <c r="CR1676" s="3"/>
      <c r="CS1676" s="3"/>
      <c r="CT1676" s="3"/>
      <c r="CU1676" s="3"/>
      <c r="CV1676" s="3"/>
      <c r="CW1676" s="3"/>
      <c r="CX1676" s="3"/>
      <c r="CY1676" s="3"/>
      <c r="CZ1676" s="3"/>
      <c r="DA1676" s="3"/>
      <c r="DB1676" s="3"/>
      <c r="DC1676" s="3"/>
      <c r="DD1676" s="3"/>
      <c r="DE1676" s="3"/>
      <c r="DF1676" s="3"/>
      <c r="DG1676" s="4">
        <f t="shared" ref="DG1676:DL1676" si="1250">ROUND(DG1497+DG1546+DG1587+DG1646+DT1676,2)</f>
        <v>944623.5</v>
      </c>
      <c r="DH1676" s="4">
        <f t="shared" si="1250"/>
        <v>885505.57</v>
      </c>
      <c r="DI1676" s="4">
        <f t="shared" si="1250"/>
        <v>9788.77</v>
      </c>
      <c r="DJ1676" s="4">
        <f t="shared" si="1250"/>
        <v>3983.37</v>
      </c>
      <c r="DK1676" s="4">
        <f t="shared" si="1250"/>
        <v>49329.16</v>
      </c>
      <c r="DL1676" s="4">
        <f t="shared" si="1250"/>
        <v>0</v>
      </c>
      <c r="DM1676" s="4">
        <f>DM1497+DM1546+DM1587+DM1646+DZ1676</f>
        <v>114.4357</v>
      </c>
      <c r="DN1676" s="4">
        <f>DN1497+DN1546+DN1587+DN1646+EA1676</f>
        <v>7.0650000000000013</v>
      </c>
      <c r="DO1676" s="4">
        <f>ROUND(DO1497+DO1546+DO1587+DO1646+EB1676,2)</f>
        <v>61.49</v>
      </c>
      <c r="DP1676" s="4">
        <f>ROUND(DP1497+DP1546+DP1587+DP1646+EC1676,2)</f>
        <v>53241.03</v>
      </c>
      <c r="DQ1676" s="4">
        <f>ROUND(DQ1497+DQ1546+DQ1587+DQ1646+ED1676,2)</f>
        <v>29552.2</v>
      </c>
      <c r="DR1676" s="4"/>
      <c r="DS1676" s="4"/>
      <c r="DT1676" s="4"/>
      <c r="DU1676" s="4"/>
      <c r="DV1676" s="4"/>
      <c r="DW1676" s="4"/>
      <c r="DX1676" s="4"/>
      <c r="DY1676" s="4"/>
      <c r="DZ1676" s="4"/>
      <c r="EA1676" s="4"/>
      <c r="EB1676" s="4"/>
      <c r="EC1676" s="4"/>
      <c r="ED1676" s="4"/>
      <c r="EE1676" s="4"/>
      <c r="EF1676" s="4"/>
      <c r="EG1676" s="4">
        <f t="shared" ref="EG1676:EV1676" si="1251">ROUND(EG1497+EG1546+EG1587+EG1646+FP1676,2)</f>
        <v>0</v>
      </c>
      <c r="EH1676" s="4">
        <f t="shared" si="1251"/>
        <v>769887.07</v>
      </c>
      <c r="EI1676" s="4">
        <f t="shared" si="1251"/>
        <v>0</v>
      </c>
      <c r="EJ1676" s="4">
        <f t="shared" si="1251"/>
        <v>1027416.73</v>
      </c>
      <c r="EK1676" s="4">
        <f t="shared" si="1251"/>
        <v>167047.01</v>
      </c>
      <c r="EL1676" s="4">
        <f t="shared" si="1251"/>
        <v>90482.65</v>
      </c>
      <c r="EM1676" s="4">
        <f t="shared" si="1251"/>
        <v>0</v>
      </c>
      <c r="EN1676" s="4">
        <f t="shared" si="1251"/>
        <v>885505.57</v>
      </c>
      <c r="EO1676" s="4">
        <f t="shared" si="1251"/>
        <v>115618.5</v>
      </c>
      <c r="EP1676" s="4">
        <f t="shared" si="1251"/>
        <v>0</v>
      </c>
      <c r="EQ1676" s="4">
        <f t="shared" si="1251"/>
        <v>115618.5</v>
      </c>
      <c r="ER1676" s="4">
        <f t="shared" si="1251"/>
        <v>769887.07</v>
      </c>
      <c r="ES1676" s="4">
        <f t="shared" si="1251"/>
        <v>0</v>
      </c>
      <c r="ET1676" s="4">
        <f t="shared" si="1251"/>
        <v>0</v>
      </c>
      <c r="EU1676" s="4">
        <f t="shared" si="1251"/>
        <v>0</v>
      </c>
      <c r="EV1676" s="4">
        <f t="shared" si="1251"/>
        <v>0</v>
      </c>
      <c r="EW1676" s="4"/>
      <c r="EX1676" s="4"/>
      <c r="EY1676" s="4"/>
      <c r="EZ1676" s="4"/>
      <c r="FA1676" s="4"/>
      <c r="FB1676" s="4"/>
      <c r="FC1676" s="4"/>
      <c r="FD1676" s="4"/>
      <c r="FE1676" s="4"/>
      <c r="FF1676" s="4"/>
      <c r="FG1676" s="4"/>
      <c r="FH1676" s="4"/>
      <c r="FI1676" s="4"/>
      <c r="FJ1676" s="4"/>
      <c r="FK1676" s="4"/>
      <c r="FL1676" s="4"/>
      <c r="FM1676" s="4"/>
      <c r="FN1676" s="4"/>
      <c r="FO1676" s="4"/>
      <c r="FP1676" s="4"/>
      <c r="FQ1676" s="4"/>
      <c r="FR1676" s="4"/>
      <c r="FS1676" s="4"/>
      <c r="FT1676" s="4"/>
      <c r="FU1676" s="4"/>
      <c r="FV1676" s="4"/>
      <c r="FW1676" s="4"/>
      <c r="FX1676" s="4"/>
      <c r="FY1676" s="4"/>
      <c r="FZ1676" s="4"/>
      <c r="GA1676" s="4"/>
      <c r="GB1676" s="4"/>
      <c r="GC1676" s="4"/>
      <c r="GD1676" s="4"/>
      <c r="GE1676" s="4"/>
      <c r="GF1676" s="4"/>
      <c r="GG1676" s="4"/>
      <c r="GH1676" s="4"/>
      <c r="GI1676" s="4"/>
      <c r="GJ1676" s="4"/>
      <c r="GK1676" s="4"/>
      <c r="GL1676" s="4"/>
      <c r="GM1676" s="4"/>
      <c r="GN1676" s="4"/>
      <c r="GO1676" s="4"/>
      <c r="GP1676" s="4"/>
      <c r="GQ1676" s="4"/>
      <c r="GR1676" s="4"/>
      <c r="GS1676" s="4"/>
      <c r="GT1676" s="4"/>
      <c r="GU1676" s="4"/>
      <c r="GV1676" s="4"/>
      <c r="GW1676" s="4"/>
      <c r="GX1676" s="4">
        <v>0</v>
      </c>
    </row>
    <row r="1678" spans="1:206">
      <c r="A1678" s="5">
        <v>50</v>
      </c>
      <c r="B1678" s="5">
        <v>0</v>
      </c>
      <c r="C1678" s="5">
        <v>0</v>
      </c>
      <c r="D1678" s="5">
        <v>1</v>
      </c>
      <c r="E1678" s="5">
        <v>201</v>
      </c>
      <c r="F1678" s="5">
        <f>ROUND(Source!O1676,O1678)</f>
        <v>131446.29</v>
      </c>
      <c r="G1678" s="5" t="s">
        <v>195</v>
      </c>
      <c r="H1678" s="5" t="s">
        <v>196</v>
      </c>
      <c r="I1678" s="5"/>
      <c r="J1678" s="5"/>
      <c r="K1678" s="5">
        <v>201</v>
      </c>
      <c r="L1678" s="5">
        <v>1</v>
      </c>
      <c r="M1678" s="5">
        <v>3</v>
      </c>
      <c r="N1678" s="5" t="s">
        <v>3</v>
      </c>
      <c r="O1678" s="5">
        <v>2</v>
      </c>
      <c r="P1678" s="5">
        <f>ROUND(Source!DG1676,O1678)</f>
        <v>944623.5</v>
      </c>
      <c r="Q1678" s="5"/>
      <c r="R1678" s="5"/>
      <c r="S1678" s="5"/>
      <c r="T1678" s="5"/>
      <c r="U1678" s="5"/>
      <c r="V1678" s="5"/>
      <c r="W1678" s="5">
        <v>131446.29</v>
      </c>
      <c r="X1678" s="5">
        <v>1</v>
      </c>
      <c r="Y1678" s="5">
        <v>131446.29</v>
      </c>
      <c r="Z1678" s="5">
        <v>944623.5</v>
      </c>
      <c r="AA1678" s="5">
        <v>1</v>
      </c>
      <c r="AB1678" s="5">
        <v>944623.5</v>
      </c>
    </row>
    <row r="1679" spans="1:206">
      <c r="A1679" s="5">
        <v>50</v>
      </c>
      <c r="B1679" s="5">
        <v>0</v>
      </c>
      <c r="C1679" s="5">
        <v>0</v>
      </c>
      <c r="D1679" s="5">
        <v>1</v>
      </c>
      <c r="E1679" s="5">
        <v>202</v>
      </c>
      <c r="F1679" s="5">
        <f>ROUND(Source!P1676,O1679)</f>
        <v>129540.01</v>
      </c>
      <c r="G1679" s="5" t="s">
        <v>197</v>
      </c>
      <c r="H1679" s="5" t="s">
        <v>198</v>
      </c>
      <c r="I1679" s="5"/>
      <c r="J1679" s="5"/>
      <c r="K1679" s="5">
        <v>202</v>
      </c>
      <c r="L1679" s="5">
        <v>2</v>
      </c>
      <c r="M1679" s="5">
        <v>3</v>
      </c>
      <c r="N1679" s="5" t="s">
        <v>3</v>
      </c>
      <c r="O1679" s="5">
        <v>2</v>
      </c>
      <c r="P1679" s="5">
        <f>ROUND(Source!DH1676,O1679)</f>
        <v>885505.57</v>
      </c>
      <c r="Q1679" s="5"/>
      <c r="R1679" s="5"/>
      <c r="S1679" s="5"/>
      <c r="T1679" s="5"/>
      <c r="U1679" s="5"/>
      <c r="V1679" s="5"/>
      <c r="W1679" s="5">
        <v>129540.01</v>
      </c>
      <c r="X1679" s="5">
        <v>1</v>
      </c>
      <c r="Y1679" s="5">
        <v>129540.01</v>
      </c>
      <c r="Z1679" s="5">
        <v>885505.57</v>
      </c>
      <c r="AA1679" s="5">
        <v>1</v>
      </c>
      <c r="AB1679" s="5">
        <v>885505.57</v>
      </c>
    </row>
    <row r="1680" spans="1:206">
      <c r="A1680" s="5">
        <v>50</v>
      </c>
      <c r="B1680" s="5">
        <v>0</v>
      </c>
      <c r="C1680" s="5">
        <v>0</v>
      </c>
      <c r="D1680" s="5">
        <v>1</v>
      </c>
      <c r="E1680" s="5">
        <v>222</v>
      </c>
      <c r="F1680" s="5">
        <f>ROUND(Source!AO1676,O1680)</f>
        <v>0</v>
      </c>
      <c r="G1680" s="5" t="s">
        <v>199</v>
      </c>
      <c r="H1680" s="5" t="s">
        <v>200</v>
      </c>
      <c r="I1680" s="5"/>
      <c r="J1680" s="5"/>
      <c r="K1680" s="5">
        <v>222</v>
      </c>
      <c r="L1680" s="5">
        <v>3</v>
      </c>
      <c r="M1680" s="5">
        <v>3</v>
      </c>
      <c r="N1680" s="5" t="s">
        <v>3</v>
      </c>
      <c r="O1680" s="5">
        <v>2</v>
      </c>
      <c r="P1680" s="5">
        <f>ROUND(Source!EG1676,O1680)</f>
        <v>0</v>
      </c>
      <c r="Q1680" s="5"/>
      <c r="R1680" s="5"/>
      <c r="S1680" s="5"/>
      <c r="T1680" s="5"/>
      <c r="U1680" s="5"/>
      <c r="V1680" s="5"/>
      <c r="W1680" s="5">
        <v>0</v>
      </c>
      <c r="X1680" s="5">
        <v>1</v>
      </c>
      <c r="Y1680" s="5">
        <v>0</v>
      </c>
      <c r="Z1680" s="5">
        <v>0</v>
      </c>
      <c r="AA1680" s="5">
        <v>1</v>
      </c>
      <c r="AB1680" s="5">
        <v>0</v>
      </c>
    </row>
    <row r="1681" spans="1:28">
      <c r="A1681" s="5">
        <v>50</v>
      </c>
      <c r="B1681" s="5">
        <v>0</v>
      </c>
      <c r="C1681" s="5">
        <v>0</v>
      </c>
      <c r="D1681" s="5">
        <v>1</v>
      </c>
      <c r="E1681" s="5">
        <v>225</v>
      </c>
      <c r="F1681" s="5">
        <f>ROUND(Source!AV1676,O1681)</f>
        <v>129540.01</v>
      </c>
      <c r="G1681" s="5" t="s">
        <v>201</v>
      </c>
      <c r="H1681" s="5" t="s">
        <v>202</v>
      </c>
      <c r="I1681" s="5"/>
      <c r="J1681" s="5"/>
      <c r="K1681" s="5">
        <v>225</v>
      </c>
      <c r="L1681" s="5">
        <v>4</v>
      </c>
      <c r="M1681" s="5">
        <v>3</v>
      </c>
      <c r="N1681" s="5" t="s">
        <v>3</v>
      </c>
      <c r="O1681" s="5">
        <v>2</v>
      </c>
      <c r="P1681" s="5">
        <f>ROUND(Source!EN1676,O1681)</f>
        <v>885505.57</v>
      </c>
      <c r="Q1681" s="5"/>
      <c r="R1681" s="5"/>
      <c r="S1681" s="5"/>
      <c r="T1681" s="5"/>
      <c r="U1681" s="5"/>
      <c r="V1681" s="5"/>
      <c r="W1681" s="5">
        <v>129540.01</v>
      </c>
      <c r="X1681" s="5">
        <v>1</v>
      </c>
      <c r="Y1681" s="5">
        <v>129540.01</v>
      </c>
      <c r="Z1681" s="5">
        <v>885505.57</v>
      </c>
      <c r="AA1681" s="5">
        <v>1</v>
      </c>
      <c r="AB1681" s="5">
        <v>885505.57</v>
      </c>
    </row>
    <row r="1682" spans="1:28">
      <c r="A1682" s="5">
        <v>50</v>
      </c>
      <c r="B1682" s="5">
        <v>0</v>
      </c>
      <c r="C1682" s="5">
        <v>0</v>
      </c>
      <c r="D1682" s="5">
        <v>1</v>
      </c>
      <c r="E1682" s="5">
        <v>226</v>
      </c>
      <c r="F1682" s="5">
        <f>ROUND(Source!AW1676,O1682)</f>
        <v>13941.35</v>
      </c>
      <c r="G1682" s="5" t="s">
        <v>203</v>
      </c>
      <c r="H1682" s="5" t="s">
        <v>204</v>
      </c>
      <c r="I1682" s="5"/>
      <c r="J1682" s="5"/>
      <c r="K1682" s="5">
        <v>226</v>
      </c>
      <c r="L1682" s="5">
        <v>5</v>
      </c>
      <c r="M1682" s="5">
        <v>3</v>
      </c>
      <c r="N1682" s="5" t="s">
        <v>3</v>
      </c>
      <c r="O1682" s="5">
        <v>2</v>
      </c>
      <c r="P1682" s="5">
        <f>ROUND(Source!EO1676,O1682)</f>
        <v>115618.5</v>
      </c>
      <c r="Q1682" s="5"/>
      <c r="R1682" s="5"/>
      <c r="S1682" s="5"/>
      <c r="T1682" s="5"/>
      <c r="U1682" s="5"/>
      <c r="V1682" s="5"/>
      <c r="W1682" s="5">
        <v>13941.35</v>
      </c>
      <c r="X1682" s="5">
        <v>1</v>
      </c>
      <c r="Y1682" s="5">
        <v>13941.35</v>
      </c>
      <c r="Z1682" s="5">
        <v>115618.5</v>
      </c>
      <c r="AA1682" s="5">
        <v>1</v>
      </c>
      <c r="AB1682" s="5">
        <v>115618.5</v>
      </c>
    </row>
    <row r="1683" spans="1:28">
      <c r="A1683" s="5">
        <v>50</v>
      </c>
      <c r="B1683" s="5">
        <v>0</v>
      </c>
      <c r="C1683" s="5">
        <v>0</v>
      </c>
      <c r="D1683" s="5">
        <v>1</v>
      </c>
      <c r="E1683" s="5">
        <v>227</v>
      </c>
      <c r="F1683" s="5">
        <f>ROUND(Source!AX1676,O1683)</f>
        <v>0</v>
      </c>
      <c r="G1683" s="5" t="s">
        <v>205</v>
      </c>
      <c r="H1683" s="5" t="s">
        <v>206</v>
      </c>
      <c r="I1683" s="5"/>
      <c r="J1683" s="5"/>
      <c r="K1683" s="5">
        <v>227</v>
      </c>
      <c r="L1683" s="5">
        <v>6</v>
      </c>
      <c r="M1683" s="5">
        <v>3</v>
      </c>
      <c r="N1683" s="5" t="s">
        <v>3</v>
      </c>
      <c r="O1683" s="5">
        <v>2</v>
      </c>
      <c r="P1683" s="5">
        <f>ROUND(Source!EP1676,O1683)</f>
        <v>0</v>
      </c>
      <c r="Q1683" s="5"/>
      <c r="R1683" s="5"/>
      <c r="S1683" s="5"/>
      <c r="T1683" s="5"/>
      <c r="U1683" s="5"/>
      <c r="V1683" s="5"/>
      <c r="W1683" s="5">
        <v>0</v>
      </c>
      <c r="X1683" s="5">
        <v>1</v>
      </c>
      <c r="Y1683" s="5">
        <v>0</v>
      </c>
      <c r="Z1683" s="5">
        <v>0</v>
      </c>
      <c r="AA1683" s="5">
        <v>1</v>
      </c>
      <c r="AB1683" s="5">
        <v>0</v>
      </c>
    </row>
    <row r="1684" spans="1:28">
      <c r="A1684" s="5">
        <v>50</v>
      </c>
      <c r="B1684" s="5">
        <v>0</v>
      </c>
      <c r="C1684" s="5">
        <v>0</v>
      </c>
      <c r="D1684" s="5">
        <v>1</v>
      </c>
      <c r="E1684" s="5">
        <v>228</v>
      </c>
      <c r="F1684" s="5">
        <f>ROUND(Source!AY1676,O1684)</f>
        <v>13941.35</v>
      </c>
      <c r="G1684" s="5" t="s">
        <v>207</v>
      </c>
      <c r="H1684" s="5" t="s">
        <v>208</v>
      </c>
      <c r="I1684" s="5"/>
      <c r="J1684" s="5"/>
      <c r="K1684" s="5">
        <v>228</v>
      </c>
      <c r="L1684" s="5">
        <v>7</v>
      </c>
      <c r="M1684" s="5">
        <v>3</v>
      </c>
      <c r="N1684" s="5" t="s">
        <v>3</v>
      </c>
      <c r="O1684" s="5">
        <v>2</v>
      </c>
      <c r="P1684" s="5">
        <f>ROUND(Source!EQ1676,O1684)</f>
        <v>115618.5</v>
      </c>
      <c r="Q1684" s="5"/>
      <c r="R1684" s="5"/>
      <c r="S1684" s="5"/>
      <c r="T1684" s="5"/>
      <c r="U1684" s="5"/>
      <c r="V1684" s="5"/>
      <c r="W1684" s="5">
        <v>13941.35</v>
      </c>
      <c r="X1684" s="5">
        <v>1</v>
      </c>
      <c r="Y1684" s="5">
        <v>13941.35</v>
      </c>
      <c r="Z1684" s="5">
        <v>115618.5</v>
      </c>
      <c r="AA1684" s="5">
        <v>1</v>
      </c>
      <c r="AB1684" s="5">
        <v>115618.5</v>
      </c>
    </row>
    <row r="1685" spans="1:28">
      <c r="A1685" s="5">
        <v>50</v>
      </c>
      <c r="B1685" s="5">
        <v>0</v>
      </c>
      <c r="C1685" s="5">
        <v>0</v>
      </c>
      <c r="D1685" s="5">
        <v>1</v>
      </c>
      <c r="E1685" s="5">
        <v>216</v>
      </c>
      <c r="F1685" s="5">
        <f>ROUND(Source!AP1676,O1685)</f>
        <v>115598.66</v>
      </c>
      <c r="G1685" s="5" t="s">
        <v>209</v>
      </c>
      <c r="H1685" s="5" t="s">
        <v>210</v>
      </c>
      <c r="I1685" s="5"/>
      <c r="J1685" s="5"/>
      <c r="K1685" s="5">
        <v>216</v>
      </c>
      <c r="L1685" s="5">
        <v>8</v>
      </c>
      <c r="M1685" s="5">
        <v>3</v>
      </c>
      <c r="N1685" s="5" t="s">
        <v>3</v>
      </c>
      <c r="O1685" s="5">
        <v>2</v>
      </c>
      <c r="P1685" s="5">
        <f>ROUND(Source!EH1676,O1685)</f>
        <v>769887.07</v>
      </c>
      <c r="Q1685" s="5"/>
      <c r="R1685" s="5"/>
      <c r="S1685" s="5"/>
      <c r="T1685" s="5"/>
      <c r="U1685" s="5"/>
      <c r="V1685" s="5"/>
      <c r="W1685" s="5">
        <v>115598.66</v>
      </c>
      <c r="X1685" s="5">
        <v>1</v>
      </c>
      <c r="Y1685" s="5">
        <v>115598.66</v>
      </c>
      <c r="Z1685" s="5">
        <v>769887.07</v>
      </c>
      <c r="AA1685" s="5">
        <v>1</v>
      </c>
      <c r="AB1685" s="5">
        <v>769887.07</v>
      </c>
    </row>
    <row r="1686" spans="1:28">
      <c r="A1686" s="5">
        <v>50</v>
      </c>
      <c r="B1686" s="5">
        <v>0</v>
      </c>
      <c r="C1686" s="5">
        <v>0</v>
      </c>
      <c r="D1686" s="5">
        <v>1</v>
      </c>
      <c r="E1686" s="5">
        <v>223</v>
      </c>
      <c r="F1686" s="5">
        <f>ROUND(Source!AQ1676,O1686)</f>
        <v>0</v>
      </c>
      <c r="G1686" s="5" t="s">
        <v>211</v>
      </c>
      <c r="H1686" s="5" t="s">
        <v>212</v>
      </c>
      <c r="I1686" s="5"/>
      <c r="J1686" s="5"/>
      <c r="K1686" s="5">
        <v>223</v>
      </c>
      <c r="L1686" s="5">
        <v>9</v>
      </c>
      <c r="M1686" s="5">
        <v>3</v>
      </c>
      <c r="N1686" s="5" t="s">
        <v>3</v>
      </c>
      <c r="O1686" s="5">
        <v>2</v>
      </c>
      <c r="P1686" s="5">
        <f>ROUND(Source!EI1676,O1686)</f>
        <v>0</v>
      </c>
      <c r="Q1686" s="5"/>
      <c r="R1686" s="5"/>
      <c r="S1686" s="5"/>
      <c r="T1686" s="5"/>
      <c r="U1686" s="5"/>
      <c r="V1686" s="5"/>
      <c r="W1686" s="5">
        <v>0</v>
      </c>
      <c r="X1686" s="5">
        <v>1</v>
      </c>
      <c r="Y1686" s="5">
        <v>0</v>
      </c>
      <c r="Z1686" s="5">
        <v>0</v>
      </c>
      <c r="AA1686" s="5">
        <v>1</v>
      </c>
      <c r="AB1686" s="5">
        <v>0</v>
      </c>
    </row>
    <row r="1687" spans="1:28">
      <c r="A1687" s="5">
        <v>50</v>
      </c>
      <c r="B1687" s="5">
        <v>0</v>
      </c>
      <c r="C1687" s="5">
        <v>0</v>
      </c>
      <c r="D1687" s="5">
        <v>1</v>
      </c>
      <c r="E1687" s="5">
        <v>229</v>
      </c>
      <c r="F1687" s="5">
        <f>ROUND(Source!AZ1676,O1687)</f>
        <v>115598.66</v>
      </c>
      <c r="G1687" s="5" t="s">
        <v>213</v>
      </c>
      <c r="H1687" s="5" t="s">
        <v>214</v>
      </c>
      <c r="I1687" s="5"/>
      <c r="J1687" s="5"/>
      <c r="K1687" s="5">
        <v>229</v>
      </c>
      <c r="L1687" s="5">
        <v>10</v>
      </c>
      <c r="M1687" s="5">
        <v>3</v>
      </c>
      <c r="N1687" s="5" t="s">
        <v>3</v>
      </c>
      <c r="O1687" s="5">
        <v>2</v>
      </c>
      <c r="P1687" s="5">
        <f>ROUND(Source!ER1676,O1687)</f>
        <v>769887.07</v>
      </c>
      <c r="Q1687" s="5"/>
      <c r="R1687" s="5"/>
      <c r="S1687" s="5"/>
      <c r="T1687" s="5"/>
      <c r="U1687" s="5"/>
      <c r="V1687" s="5"/>
      <c r="W1687" s="5">
        <v>115598.66</v>
      </c>
      <c r="X1687" s="5">
        <v>1</v>
      </c>
      <c r="Y1687" s="5">
        <v>115598.66</v>
      </c>
      <c r="Z1687" s="5">
        <v>769887.07</v>
      </c>
      <c r="AA1687" s="5">
        <v>1</v>
      </c>
      <c r="AB1687" s="5">
        <v>769887.07</v>
      </c>
    </row>
    <row r="1688" spans="1:28">
      <c r="A1688" s="5">
        <v>50</v>
      </c>
      <c r="B1688" s="5">
        <v>0</v>
      </c>
      <c r="C1688" s="5">
        <v>0</v>
      </c>
      <c r="D1688" s="5">
        <v>1</v>
      </c>
      <c r="E1688" s="5">
        <v>203</v>
      </c>
      <c r="F1688" s="5">
        <f>ROUND(Source!Q1676,O1688)</f>
        <v>857.18</v>
      </c>
      <c r="G1688" s="5" t="s">
        <v>215</v>
      </c>
      <c r="H1688" s="5" t="s">
        <v>216</v>
      </c>
      <c r="I1688" s="5"/>
      <c r="J1688" s="5"/>
      <c r="K1688" s="5">
        <v>203</v>
      </c>
      <c r="L1688" s="5">
        <v>11</v>
      </c>
      <c r="M1688" s="5">
        <v>3</v>
      </c>
      <c r="N1688" s="5" t="s">
        <v>3</v>
      </c>
      <c r="O1688" s="5">
        <v>2</v>
      </c>
      <c r="P1688" s="5">
        <f>ROUND(Source!DI1676,O1688)</f>
        <v>9788.77</v>
      </c>
      <c r="Q1688" s="5"/>
      <c r="R1688" s="5"/>
      <c r="S1688" s="5"/>
      <c r="T1688" s="5"/>
      <c r="U1688" s="5"/>
      <c r="V1688" s="5"/>
      <c r="W1688" s="5">
        <v>857.18</v>
      </c>
      <c r="X1688" s="5">
        <v>1</v>
      </c>
      <c r="Y1688" s="5">
        <v>857.18</v>
      </c>
      <c r="Z1688" s="5">
        <v>9788.77</v>
      </c>
      <c r="AA1688" s="5">
        <v>1</v>
      </c>
      <c r="AB1688" s="5">
        <v>9788.77</v>
      </c>
    </row>
    <row r="1689" spans="1:28">
      <c r="A1689" s="5">
        <v>50</v>
      </c>
      <c r="B1689" s="5">
        <v>0</v>
      </c>
      <c r="C1689" s="5">
        <v>0</v>
      </c>
      <c r="D1689" s="5">
        <v>1</v>
      </c>
      <c r="E1689" s="5">
        <v>231</v>
      </c>
      <c r="F1689" s="5">
        <f>ROUND(Source!BB1676,O1689)</f>
        <v>0</v>
      </c>
      <c r="G1689" s="5" t="s">
        <v>217</v>
      </c>
      <c r="H1689" s="5" t="s">
        <v>218</v>
      </c>
      <c r="I1689" s="5"/>
      <c r="J1689" s="5"/>
      <c r="K1689" s="5">
        <v>231</v>
      </c>
      <c r="L1689" s="5">
        <v>12</v>
      </c>
      <c r="M1689" s="5">
        <v>3</v>
      </c>
      <c r="N1689" s="5" t="s">
        <v>3</v>
      </c>
      <c r="O1689" s="5">
        <v>2</v>
      </c>
      <c r="P1689" s="5">
        <f>ROUND(Source!ET1676,O1689)</f>
        <v>0</v>
      </c>
      <c r="Q1689" s="5"/>
      <c r="R1689" s="5"/>
      <c r="S1689" s="5"/>
      <c r="T1689" s="5"/>
      <c r="U1689" s="5"/>
      <c r="V1689" s="5"/>
      <c r="W1689" s="5">
        <v>0</v>
      </c>
      <c r="X1689" s="5">
        <v>1</v>
      </c>
      <c r="Y1689" s="5">
        <v>0</v>
      </c>
      <c r="Z1689" s="5">
        <v>0</v>
      </c>
      <c r="AA1689" s="5">
        <v>1</v>
      </c>
      <c r="AB1689" s="5">
        <v>0</v>
      </c>
    </row>
    <row r="1690" spans="1:28">
      <c r="A1690" s="5">
        <v>50</v>
      </c>
      <c r="B1690" s="5">
        <v>0</v>
      </c>
      <c r="C1690" s="5">
        <v>0</v>
      </c>
      <c r="D1690" s="5">
        <v>1</v>
      </c>
      <c r="E1690" s="5">
        <v>204</v>
      </c>
      <c r="F1690" s="5">
        <f>ROUND(Source!R1676,O1690)</f>
        <v>84.72</v>
      </c>
      <c r="G1690" s="5" t="s">
        <v>219</v>
      </c>
      <c r="H1690" s="5" t="s">
        <v>220</v>
      </c>
      <c r="I1690" s="5"/>
      <c r="J1690" s="5"/>
      <c r="K1690" s="5">
        <v>204</v>
      </c>
      <c r="L1690" s="5">
        <v>13</v>
      </c>
      <c r="M1690" s="5">
        <v>3</v>
      </c>
      <c r="N1690" s="5" t="s">
        <v>3</v>
      </c>
      <c r="O1690" s="5">
        <v>2</v>
      </c>
      <c r="P1690" s="5">
        <f>ROUND(Source!DJ1676,O1690)</f>
        <v>3983.37</v>
      </c>
      <c r="Q1690" s="5"/>
      <c r="R1690" s="5"/>
      <c r="S1690" s="5"/>
      <c r="T1690" s="5"/>
      <c r="U1690" s="5"/>
      <c r="V1690" s="5"/>
      <c r="W1690" s="5">
        <v>84.72</v>
      </c>
      <c r="X1690" s="5">
        <v>1</v>
      </c>
      <c r="Y1690" s="5">
        <v>84.72</v>
      </c>
      <c r="Z1690" s="5">
        <v>3983.37</v>
      </c>
      <c r="AA1690" s="5">
        <v>1</v>
      </c>
      <c r="AB1690" s="5">
        <v>3983.37</v>
      </c>
    </row>
    <row r="1691" spans="1:28">
      <c r="A1691" s="5">
        <v>50</v>
      </c>
      <c r="B1691" s="5">
        <v>0</v>
      </c>
      <c r="C1691" s="5">
        <v>0</v>
      </c>
      <c r="D1691" s="5">
        <v>1</v>
      </c>
      <c r="E1691" s="5">
        <v>205</v>
      </c>
      <c r="F1691" s="5">
        <f>ROUND(Source!S1676,O1691)</f>
        <v>1049.0999999999999</v>
      </c>
      <c r="G1691" s="5" t="s">
        <v>221</v>
      </c>
      <c r="H1691" s="5" t="s">
        <v>222</v>
      </c>
      <c r="I1691" s="5"/>
      <c r="J1691" s="5"/>
      <c r="K1691" s="5">
        <v>205</v>
      </c>
      <c r="L1691" s="5">
        <v>14</v>
      </c>
      <c r="M1691" s="5">
        <v>3</v>
      </c>
      <c r="N1691" s="5" t="s">
        <v>3</v>
      </c>
      <c r="O1691" s="5">
        <v>2</v>
      </c>
      <c r="P1691" s="5">
        <f>ROUND(Source!DK1676,O1691)</f>
        <v>49329.16</v>
      </c>
      <c r="Q1691" s="5"/>
      <c r="R1691" s="5"/>
      <c r="S1691" s="5"/>
      <c r="T1691" s="5"/>
      <c r="U1691" s="5"/>
      <c r="V1691" s="5"/>
      <c r="W1691" s="5">
        <v>1049.0999999999999</v>
      </c>
      <c r="X1691" s="5">
        <v>1</v>
      </c>
      <c r="Y1691" s="5">
        <v>1049.0999999999999</v>
      </c>
      <c r="Z1691" s="5">
        <v>49329.16</v>
      </c>
      <c r="AA1691" s="5">
        <v>1</v>
      </c>
      <c r="AB1691" s="5">
        <v>49329.16</v>
      </c>
    </row>
    <row r="1692" spans="1:28">
      <c r="A1692" s="5">
        <v>50</v>
      </c>
      <c r="B1692" s="5">
        <v>0</v>
      </c>
      <c r="C1692" s="5">
        <v>0</v>
      </c>
      <c r="D1692" s="5">
        <v>1</v>
      </c>
      <c r="E1692" s="5">
        <v>232</v>
      </c>
      <c r="F1692" s="5">
        <f>ROUND(Source!BC1676,O1692)</f>
        <v>0</v>
      </c>
      <c r="G1692" s="5" t="s">
        <v>223</v>
      </c>
      <c r="H1692" s="5" t="s">
        <v>224</v>
      </c>
      <c r="I1692" s="5"/>
      <c r="J1692" s="5"/>
      <c r="K1692" s="5">
        <v>232</v>
      </c>
      <c r="L1692" s="5">
        <v>15</v>
      </c>
      <c r="M1692" s="5">
        <v>3</v>
      </c>
      <c r="N1692" s="5" t="s">
        <v>3</v>
      </c>
      <c r="O1692" s="5">
        <v>2</v>
      </c>
      <c r="P1692" s="5">
        <f>ROUND(Source!EU1676,O1692)</f>
        <v>0</v>
      </c>
      <c r="Q1692" s="5"/>
      <c r="R1692" s="5"/>
      <c r="S1692" s="5"/>
      <c r="T1692" s="5"/>
      <c r="U1692" s="5"/>
      <c r="V1692" s="5"/>
      <c r="W1692" s="5">
        <v>0</v>
      </c>
      <c r="X1692" s="5">
        <v>1</v>
      </c>
      <c r="Y1692" s="5">
        <v>0</v>
      </c>
      <c r="Z1692" s="5">
        <v>0</v>
      </c>
      <c r="AA1692" s="5">
        <v>1</v>
      </c>
      <c r="AB1692" s="5">
        <v>0</v>
      </c>
    </row>
    <row r="1693" spans="1:28">
      <c r="A1693" s="5">
        <v>50</v>
      </c>
      <c r="B1693" s="5">
        <v>0</v>
      </c>
      <c r="C1693" s="5">
        <v>0</v>
      </c>
      <c r="D1693" s="5">
        <v>1</v>
      </c>
      <c r="E1693" s="5">
        <v>214</v>
      </c>
      <c r="F1693" s="5">
        <f>ROUND(Source!AS1676,O1693)</f>
        <v>9947.49</v>
      </c>
      <c r="G1693" s="5" t="s">
        <v>225</v>
      </c>
      <c r="H1693" s="5" t="s">
        <v>226</v>
      </c>
      <c r="I1693" s="5"/>
      <c r="J1693" s="5"/>
      <c r="K1693" s="5">
        <v>214</v>
      </c>
      <c r="L1693" s="5">
        <v>16</v>
      </c>
      <c r="M1693" s="5">
        <v>3</v>
      </c>
      <c r="N1693" s="5" t="s">
        <v>3</v>
      </c>
      <c r="O1693" s="5">
        <v>2</v>
      </c>
      <c r="P1693" s="5">
        <f>ROUND(Source!EK1676,O1693)</f>
        <v>167047.01</v>
      </c>
      <c r="Q1693" s="5"/>
      <c r="R1693" s="5"/>
      <c r="S1693" s="5"/>
      <c r="T1693" s="5"/>
      <c r="U1693" s="5"/>
      <c r="V1693" s="5"/>
      <c r="W1693" s="5">
        <v>9947.49</v>
      </c>
      <c r="X1693" s="5">
        <v>1</v>
      </c>
      <c r="Y1693" s="5">
        <v>9947.49</v>
      </c>
      <c r="Z1693" s="5">
        <v>167047.01</v>
      </c>
      <c r="AA1693" s="5">
        <v>1</v>
      </c>
      <c r="AB1693" s="5">
        <v>167047.01</v>
      </c>
    </row>
    <row r="1694" spans="1:28">
      <c r="A1694" s="5">
        <v>50</v>
      </c>
      <c r="B1694" s="5">
        <v>0</v>
      </c>
      <c r="C1694" s="5">
        <v>0</v>
      </c>
      <c r="D1694" s="5">
        <v>1</v>
      </c>
      <c r="E1694" s="5">
        <v>215</v>
      </c>
      <c r="F1694" s="5">
        <f>ROUND(Source!AT1676,O1694)</f>
        <v>7660.93</v>
      </c>
      <c r="G1694" s="5" t="s">
        <v>227</v>
      </c>
      <c r="H1694" s="5" t="s">
        <v>228</v>
      </c>
      <c r="I1694" s="5"/>
      <c r="J1694" s="5"/>
      <c r="K1694" s="5">
        <v>215</v>
      </c>
      <c r="L1694" s="5">
        <v>17</v>
      </c>
      <c r="M1694" s="5">
        <v>3</v>
      </c>
      <c r="N1694" s="5" t="s">
        <v>3</v>
      </c>
      <c r="O1694" s="5">
        <v>2</v>
      </c>
      <c r="P1694" s="5">
        <f>ROUND(Source!EL1676,O1694)</f>
        <v>90482.65</v>
      </c>
      <c r="Q1694" s="5"/>
      <c r="R1694" s="5"/>
      <c r="S1694" s="5"/>
      <c r="T1694" s="5"/>
      <c r="U1694" s="5"/>
      <c r="V1694" s="5"/>
      <c r="W1694" s="5">
        <v>7660.93</v>
      </c>
      <c r="X1694" s="5">
        <v>1</v>
      </c>
      <c r="Y1694" s="5">
        <v>7660.93</v>
      </c>
      <c r="Z1694" s="5">
        <v>90482.65</v>
      </c>
      <c r="AA1694" s="5">
        <v>1</v>
      </c>
      <c r="AB1694" s="5">
        <v>90482.65</v>
      </c>
    </row>
    <row r="1695" spans="1:28">
      <c r="A1695" s="5">
        <v>50</v>
      </c>
      <c r="B1695" s="5">
        <v>0</v>
      </c>
      <c r="C1695" s="5">
        <v>0</v>
      </c>
      <c r="D1695" s="5">
        <v>1</v>
      </c>
      <c r="E1695" s="5">
        <v>217</v>
      </c>
      <c r="F1695" s="5">
        <f>ROUND(Source!AU1676,O1695)</f>
        <v>0</v>
      </c>
      <c r="G1695" s="5" t="s">
        <v>229</v>
      </c>
      <c r="H1695" s="5" t="s">
        <v>230</v>
      </c>
      <c r="I1695" s="5"/>
      <c r="J1695" s="5"/>
      <c r="K1695" s="5">
        <v>217</v>
      </c>
      <c r="L1695" s="5">
        <v>18</v>
      </c>
      <c r="M1695" s="5">
        <v>3</v>
      </c>
      <c r="N1695" s="5" t="s">
        <v>3</v>
      </c>
      <c r="O1695" s="5">
        <v>2</v>
      </c>
      <c r="P1695" s="5">
        <f>ROUND(Source!EM1676,O1695)</f>
        <v>0</v>
      </c>
      <c r="Q1695" s="5"/>
      <c r="R1695" s="5"/>
      <c r="S1695" s="5"/>
      <c r="T1695" s="5"/>
      <c r="U1695" s="5"/>
      <c r="V1695" s="5"/>
      <c r="W1695" s="5">
        <v>0</v>
      </c>
      <c r="X1695" s="5">
        <v>1</v>
      </c>
      <c r="Y1695" s="5">
        <v>0</v>
      </c>
      <c r="Z1695" s="5">
        <v>0</v>
      </c>
      <c r="AA1695" s="5">
        <v>1</v>
      </c>
      <c r="AB1695" s="5">
        <v>0</v>
      </c>
    </row>
    <row r="1696" spans="1:28">
      <c r="A1696" s="5">
        <v>50</v>
      </c>
      <c r="B1696" s="5">
        <v>0</v>
      </c>
      <c r="C1696" s="5">
        <v>0</v>
      </c>
      <c r="D1696" s="5">
        <v>1</v>
      </c>
      <c r="E1696" s="5">
        <v>230</v>
      </c>
      <c r="F1696" s="5">
        <f>ROUND(Source!BA1676,O1696)</f>
        <v>0</v>
      </c>
      <c r="G1696" s="5" t="s">
        <v>231</v>
      </c>
      <c r="H1696" s="5" t="s">
        <v>232</v>
      </c>
      <c r="I1696" s="5"/>
      <c r="J1696" s="5"/>
      <c r="K1696" s="5">
        <v>230</v>
      </c>
      <c r="L1696" s="5">
        <v>19</v>
      </c>
      <c r="M1696" s="5">
        <v>3</v>
      </c>
      <c r="N1696" s="5" t="s">
        <v>3</v>
      </c>
      <c r="O1696" s="5">
        <v>2</v>
      </c>
      <c r="P1696" s="5">
        <f>ROUND(Source!ES1676,O1696)</f>
        <v>0</v>
      </c>
      <c r="Q1696" s="5"/>
      <c r="R1696" s="5"/>
      <c r="S1696" s="5"/>
      <c r="T1696" s="5"/>
      <c r="U1696" s="5"/>
      <c r="V1696" s="5"/>
      <c r="W1696" s="5">
        <v>0</v>
      </c>
      <c r="X1696" s="5">
        <v>1</v>
      </c>
      <c r="Y1696" s="5">
        <v>0</v>
      </c>
      <c r="Z1696" s="5">
        <v>0</v>
      </c>
      <c r="AA1696" s="5">
        <v>1</v>
      </c>
      <c r="AB1696" s="5">
        <v>0</v>
      </c>
    </row>
    <row r="1697" spans="1:206">
      <c r="A1697" s="5">
        <v>50</v>
      </c>
      <c r="B1697" s="5">
        <v>0</v>
      </c>
      <c r="C1697" s="5">
        <v>0</v>
      </c>
      <c r="D1697" s="5">
        <v>1</v>
      </c>
      <c r="E1697" s="5">
        <v>206</v>
      </c>
      <c r="F1697" s="5">
        <f>ROUND(Source!T1676,O1697)</f>
        <v>0</v>
      </c>
      <c r="G1697" s="5" t="s">
        <v>233</v>
      </c>
      <c r="H1697" s="5" t="s">
        <v>234</v>
      </c>
      <c r="I1697" s="5"/>
      <c r="J1697" s="5"/>
      <c r="K1697" s="5">
        <v>206</v>
      </c>
      <c r="L1697" s="5">
        <v>20</v>
      </c>
      <c r="M1697" s="5">
        <v>3</v>
      </c>
      <c r="N1697" s="5" t="s">
        <v>3</v>
      </c>
      <c r="O1697" s="5">
        <v>2</v>
      </c>
      <c r="P1697" s="5">
        <f>ROUND(Source!DL1676,O1697)</f>
        <v>0</v>
      </c>
      <c r="Q1697" s="5"/>
      <c r="R1697" s="5"/>
      <c r="S1697" s="5"/>
      <c r="T1697" s="5"/>
      <c r="U1697" s="5"/>
      <c r="V1697" s="5"/>
      <c r="W1697" s="5">
        <v>0</v>
      </c>
      <c r="X1697" s="5">
        <v>1</v>
      </c>
      <c r="Y1697" s="5">
        <v>0</v>
      </c>
      <c r="Z1697" s="5">
        <v>0</v>
      </c>
      <c r="AA1697" s="5">
        <v>1</v>
      </c>
      <c r="AB1697" s="5">
        <v>0</v>
      </c>
    </row>
    <row r="1698" spans="1:206">
      <c r="A1698" s="5">
        <v>50</v>
      </c>
      <c r="B1698" s="5">
        <v>0</v>
      </c>
      <c r="C1698" s="5">
        <v>0</v>
      </c>
      <c r="D1698" s="5">
        <v>1</v>
      </c>
      <c r="E1698" s="5">
        <v>207</v>
      </c>
      <c r="F1698" s="5">
        <f>Source!U1676</f>
        <v>114.4357</v>
      </c>
      <c r="G1698" s="5" t="s">
        <v>235</v>
      </c>
      <c r="H1698" s="5" t="s">
        <v>236</v>
      </c>
      <c r="I1698" s="5"/>
      <c r="J1698" s="5"/>
      <c r="K1698" s="5">
        <v>207</v>
      </c>
      <c r="L1698" s="5">
        <v>21</v>
      </c>
      <c r="M1698" s="5">
        <v>3</v>
      </c>
      <c r="N1698" s="5" t="s">
        <v>3</v>
      </c>
      <c r="O1698" s="5">
        <v>-1</v>
      </c>
      <c r="P1698" s="5">
        <f>Source!DM1676</f>
        <v>114.4357</v>
      </c>
      <c r="Q1698" s="5"/>
      <c r="R1698" s="5"/>
      <c r="S1698" s="5"/>
      <c r="T1698" s="5"/>
      <c r="U1698" s="5"/>
      <c r="V1698" s="5"/>
      <c r="W1698" s="5">
        <v>114.4357</v>
      </c>
      <c r="X1698" s="5">
        <v>1</v>
      </c>
      <c r="Y1698" s="5">
        <v>114.4357</v>
      </c>
      <c r="Z1698" s="5">
        <v>114.4357</v>
      </c>
      <c r="AA1698" s="5">
        <v>1</v>
      </c>
      <c r="AB1698" s="5">
        <v>114.4357</v>
      </c>
    </row>
    <row r="1699" spans="1:206">
      <c r="A1699" s="5">
        <v>50</v>
      </c>
      <c r="B1699" s="5">
        <v>0</v>
      </c>
      <c r="C1699" s="5">
        <v>0</v>
      </c>
      <c r="D1699" s="5">
        <v>1</v>
      </c>
      <c r="E1699" s="5">
        <v>208</v>
      </c>
      <c r="F1699" s="5">
        <f>Source!V1676</f>
        <v>7.0650000000000013</v>
      </c>
      <c r="G1699" s="5" t="s">
        <v>237</v>
      </c>
      <c r="H1699" s="5" t="s">
        <v>238</v>
      </c>
      <c r="I1699" s="5"/>
      <c r="J1699" s="5"/>
      <c r="K1699" s="5">
        <v>208</v>
      </c>
      <c r="L1699" s="5">
        <v>22</v>
      </c>
      <c r="M1699" s="5">
        <v>3</v>
      </c>
      <c r="N1699" s="5" t="s">
        <v>3</v>
      </c>
      <c r="O1699" s="5">
        <v>-1</v>
      </c>
      <c r="P1699" s="5">
        <f>Source!DN1676</f>
        <v>7.0650000000000013</v>
      </c>
      <c r="Q1699" s="5"/>
      <c r="R1699" s="5"/>
      <c r="S1699" s="5"/>
      <c r="T1699" s="5"/>
      <c r="U1699" s="5"/>
      <c r="V1699" s="5"/>
      <c r="W1699" s="5">
        <v>7.0650000000000013</v>
      </c>
      <c r="X1699" s="5">
        <v>1</v>
      </c>
      <c r="Y1699" s="5">
        <v>7.0650000000000013</v>
      </c>
      <c r="Z1699" s="5">
        <v>7.0650000000000013</v>
      </c>
      <c r="AA1699" s="5">
        <v>1</v>
      </c>
      <c r="AB1699" s="5">
        <v>7.0650000000000013</v>
      </c>
    </row>
    <row r="1700" spans="1:206">
      <c r="A1700" s="5">
        <v>50</v>
      </c>
      <c r="B1700" s="5">
        <v>0</v>
      </c>
      <c r="C1700" s="5">
        <v>0</v>
      </c>
      <c r="D1700" s="5">
        <v>1</v>
      </c>
      <c r="E1700" s="5">
        <v>209</v>
      </c>
      <c r="F1700" s="5">
        <f>ROUND(Source!W1676,O1700)</f>
        <v>61.49</v>
      </c>
      <c r="G1700" s="5" t="s">
        <v>239</v>
      </c>
      <c r="H1700" s="5" t="s">
        <v>240</v>
      </c>
      <c r="I1700" s="5"/>
      <c r="J1700" s="5"/>
      <c r="K1700" s="5">
        <v>209</v>
      </c>
      <c r="L1700" s="5">
        <v>23</v>
      </c>
      <c r="M1700" s="5">
        <v>3</v>
      </c>
      <c r="N1700" s="5" t="s">
        <v>3</v>
      </c>
      <c r="O1700" s="5">
        <v>2</v>
      </c>
      <c r="P1700" s="5">
        <f>ROUND(Source!DO1676,O1700)</f>
        <v>61.49</v>
      </c>
      <c r="Q1700" s="5"/>
      <c r="R1700" s="5"/>
      <c r="S1700" s="5"/>
      <c r="T1700" s="5"/>
      <c r="U1700" s="5"/>
      <c r="V1700" s="5"/>
      <c r="W1700" s="5">
        <v>61.49</v>
      </c>
      <c r="X1700" s="5">
        <v>1</v>
      </c>
      <c r="Y1700" s="5">
        <v>61.49</v>
      </c>
      <c r="Z1700" s="5">
        <v>61.49</v>
      </c>
      <c r="AA1700" s="5">
        <v>1</v>
      </c>
      <c r="AB1700" s="5">
        <v>61.49</v>
      </c>
    </row>
    <row r="1701" spans="1:206">
      <c r="A1701" s="5">
        <v>50</v>
      </c>
      <c r="B1701" s="5">
        <v>0</v>
      </c>
      <c r="C1701" s="5">
        <v>0</v>
      </c>
      <c r="D1701" s="5">
        <v>1</v>
      </c>
      <c r="E1701" s="5">
        <v>233</v>
      </c>
      <c r="F1701" s="5">
        <f>ROUND(Source!BD1676,O1701)</f>
        <v>0</v>
      </c>
      <c r="G1701" s="5" t="s">
        <v>241</v>
      </c>
      <c r="H1701" s="5" t="s">
        <v>242</v>
      </c>
      <c r="I1701" s="5"/>
      <c r="J1701" s="5"/>
      <c r="K1701" s="5">
        <v>233</v>
      </c>
      <c r="L1701" s="5">
        <v>24</v>
      </c>
      <c r="M1701" s="5">
        <v>3</v>
      </c>
      <c r="N1701" s="5" t="s">
        <v>3</v>
      </c>
      <c r="O1701" s="5">
        <v>2</v>
      </c>
      <c r="P1701" s="5">
        <f>ROUND(Source!EV1676,O1701)</f>
        <v>0</v>
      </c>
      <c r="Q1701" s="5"/>
      <c r="R1701" s="5"/>
      <c r="S1701" s="5"/>
      <c r="T1701" s="5"/>
      <c r="U1701" s="5"/>
      <c r="V1701" s="5"/>
      <c r="W1701" s="5">
        <v>0</v>
      </c>
      <c r="X1701" s="5">
        <v>1</v>
      </c>
      <c r="Y1701" s="5">
        <v>0</v>
      </c>
      <c r="Z1701" s="5">
        <v>0</v>
      </c>
      <c r="AA1701" s="5">
        <v>1</v>
      </c>
      <c r="AB1701" s="5">
        <v>0</v>
      </c>
    </row>
    <row r="1702" spans="1:206">
      <c r="A1702" s="5">
        <v>50</v>
      </c>
      <c r="B1702" s="5">
        <v>0</v>
      </c>
      <c r="C1702" s="5">
        <v>0</v>
      </c>
      <c r="D1702" s="5">
        <v>1</v>
      </c>
      <c r="E1702" s="5">
        <v>210</v>
      </c>
      <c r="F1702" s="5">
        <f>ROUND(Source!X1676,O1702)</f>
        <v>1132.3</v>
      </c>
      <c r="G1702" s="5" t="s">
        <v>243</v>
      </c>
      <c r="H1702" s="5" t="s">
        <v>244</v>
      </c>
      <c r="I1702" s="5"/>
      <c r="J1702" s="5"/>
      <c r="K1702" s="5">
        <v>210</v>
      </c>
      <c r="L1702" s="5">
        <v>25</v>
      </c>
      <c r="M1702" s="5">
        <v>3</v>
      </c>
      <c r="N1702" s="5" t="s">
        <v>3</v>
      </c>
      <c r="O1702" s="5">
        <v>2</v>
      </c>
      <c r="P1702" s="5">
        <f>ROUND(Source!DP1676,O1702)</f>
        <v>53241.03</v>
      </c>
      <c r="Q1702" s="5"/>
      <c r="R1702" s="5"/>
      <c r="S1702" s="5"/>
      <c r="T1702" s="5"/>
      <c r="U1702" s="5"/>
      <c r="V1702" s="5"/>
      <c r="W1702" s="5">
        <v>1132.3</v>
      </c>
      <c r="X1702" s="5">
        <v>1</v>
      </c>
      <c r="Y1702" s="5">
        <v>1132.3</v>
      </c>
      <c r="Z1702" s="5">
        <v>53241.03</v>
      </c>
      <c r="AA1702" s="5">
        <v>1</v>
      </c>
      <c r="AB1702" s="5">
        <v>53241.03</v>
      </c>
    </row>
    <row r="1703" spans="1:206">
      <c r="A1703" s="5">
        <v>50</v>
      </c>
      <c r="B1703" s="5">
        <v>0</v>
      </c>
      <c r="C1703" s="5">
        <v>0</v>
      </c>
      <c r="D1703" s="5">
        <v>1</v>
      </c>
      <c r="E1703" s="5">
        <v>211</v>
      </c>
      <c r="F1703" s="5">
        <f>ROUND(Source!Y1676,O1703)</f>
        <v>628.49</v>
      </c>
      <c r="G1703" s="5" t="s">
        <v>245</v>
      </c>
      <c r="H1703" s="5" t="s">
        <v>246</v>
      </c>
      <c r="I1703" s="5"/>
      <c r="J1703" s="5"/>
      <c r="K1703" s="5">
        <v>211</v>
      </c>
      <c r="L1703" s="5">
        <v>26</v>
      </c>
      <c r="M1703" s="5">
        <v>3</v>
      </c>
      <c r="N1703" s="5" t="s">
        <v>3</v>
      </c>
      <c r="O1703" s="5">
        <v>2</v>
      </c>
      <c r="P1703" s="5">
        <f>ROUND(Source!DQ1676,O1703)</f>
        <v>29552.2</v>
      </c>
      <c r="Q1703" s="5"/>
      <c r="R1703" s="5"/>
      <c r="S1703" s="5"/>
      <c r="T1703" s="5"/>
      <c r="U1703" s="5"/>
      <c r="V1703" s="5"/>
      <c r="W1703" s="5">
        <v>628.49</v>
      </c>
      <c r="X1703" s="5">
        <v>1</v>
      </c>
      <c r="Y1703" s="5">
        <v>628.49</v>
      </c>
      <c r="Z1703" s="5">
        <v>29552.2</v>
      </c>
      <c r="AA1703" s="5">
        <v>1</v>
      </c>
      <c r="AB1703" s="5">
        <v>29552.2</v>
      </c>
    </row>
    <row r="1704" spans="1:206">
      <c r="A1704" s="5">
        <v>50</v>
      </c>
      <c r="B1704" s="5">
        <v>0</v>
      </c>
      <c r="C1704" s="5">
        <v>0</v>
      </c>
      <c r="D1704" s="5">
        <v>1</v>
      </c>
      <c r="E1704" s="5">
        <v>224</v>
      </c>
      <c r="F1704" s="5">
        <f>ROUND(Source!AR1676,O1704)</f>
        <v>133207.07999999999</v>
      </c>
      <c r="G1704" s="5" t="s">
        <v>247</v>
      </c>
      <c r="H1704" s="5" t="s">
        <v>248</v>
      </c>
      <c r="I1704" s="5"/>
      <c r="J1704" s="5"/>
      <c r="K1704" s="5">
        <v>224</v>
      </c>
      <c r="L1704" s="5">
        <v>27</v>
      </c>
      <c r="M1704" s="5">
        <v>3</v>
      </c>
      <c r="N1704" s="5" t="s">
        <v>3</v>
      </c>
      <c r="O1704" s="5">
        <v>2</v>
      </c>
      <c r="P1704" s="5">
        <f>ROUND(Source!EJ1676,O1704)</f>
        <v>1027416.73</v>
      </c>
      <c r="Q1704" s="5"/>
      <c r="R1704" s="5"/>
      <c r="S1704" s="5"/>
      <c r="T1704" s="5"/>
      <c r="U1704" s="5"/>
      <c r="V1704" s="5"/>
      <c r="W1704" s="5">
        <v>133207.07999999999</v>
      </c>
      <c r="X1704" s="5">
        <v>1</v>
      </c>
      <c r="Y1704" s="5">
        <v>133207.07999999999</v>
      </c>
      <c r="Z1704" s="5">
        <v>1027416.73</v>
      </c>
      <c r="AA1704" s="5">
        <v>1</v>
      </c>
      <c r="AB1704" s="5">
        <v>1027416.73</v>
      </c>
    </row>
    <row r="1706" spans="1:206">
      <c r="A1706" s="1">
        <v>3</v>
      </c>
      <c r="B1706" s="1">
        <v>0</v>
      </c>
      <c r="C1706" s="1"/>
      <c r="D1706" s="1">
        <f>ROW(A1744)</f>
        <v>1744</v>
      </c>
      <c r="E1706" s="1"/>
      <c r="F1706" s="1" t="s">
        <v>23</v>
      </c>
      <c r="G1706" s="1" t="s">
        <v>876</v>
      </c>
      <c r="H1706" s="1" t="s">
        <v>3</v>
      </c>
      <c r="I1706" s="1">
        <v>0</v>
      </c>
      <c r="J1706" s="1" t="s">
        <v>3</v>
      </c>
      <c r="K1706" s="1">
        <v>0</v>
      </c>
      <c r="L1706" s="1" t="s">
        <v>23</v>
      </c>
      <c r="M1706" s="1" t="s">
        <v>3</v>
      </c>
      <c r="N1706" s="1"/>
      <c r="O1706" s="1"/>
      <c r="P1706" s="1"/>
      <c r="Q1706" s="1"/>
      <c r="R1706" s="1"/>
      <c r="S1706" s="1">
        <v>0</v>
      </c>
      <c r="T1706" s="1">
        <v>0</v>
      </c>
      <c r="U1706" s="1" t="s">
        <v>3</v>
      </c>
      <c r="V1706" s="1">
        <v>0</v>
      </c>
      <c r="W1706" s="1"/>
      <c r="X1706" s="1"/>
      <c r="Y1706" s="1"/>
      <c r="Z1706" s="1"/>
      <c r="AA1706" s="1"/>
      <c r="AB1706" s="1" t="s">
        <v>3</v>
      </c>
      <c r="AC1706" s="1" t="s">
        <v>3</v>
      </c>
      <c r="AD1706" s="1" t="s">
        <v>3</v>
      </c>
      <c r="AE1706" s="1" t="s">
        <v>3</v>
      </c>
      <c r="AF1706" s="1" t="s">
        <v>3</v>
      </c>
      <c r="AG1706" s="1" t="s">
        <v>3</v>
      </c>
      <c r="AH1706" s="1"/>
      <c r="AI1706" s="1"/>
      <c r="AJ1706" s="1"/>
      <c r="AK1706" s="1"/>
      <c r="AL1706" s="1"/>
      <c r="AM1706" s="1"/>
      <c r="AN1706" s="1"/>
      <c r="AO1706" s="1"/>
      <c r="AP1706" s="1" t="s">
        <v>3</v>
      </c>
      <c r="AQ1706" s="1" t="s">
        <v>3</v>
      </c>
      <c r="AR1706" s="1" t="s">
        <v>3</v>
      </c>
      <c r="AS1706" s="1"/>
      <c r="AT1706" s="1"/>
      <c r="AU1706" s="1"/>
      <c r="AV1706" s="1"/>
      <c r="AW1706" s="1"/>
      <c r="AX1706" s="1"/>
      <c r="AY1706" s="1"/>
      <c r="AZ1706" s="1" t="s">
        <v>3</v>
      </c>
      <c r="BA1706" s="1"/>
      <c r="BB1706" s="1" t="s">
        <v>3</v>
      </c>
      <c r="BC1706" s="1" t="s">
        <v>3</v>
      </c>
      <c r="BD1706" s="1" t="s">
        <v>3</v>
      </c>
      <c r="BE1706" s="1" t="s">
        <v>3</v>
      </c>
      <c r="BF1706" s="1" t="s">
        <v>3</v>
      </c>
      <c r="BG1706" s="1" t="s">
        <v>3</v>
      </c>
      <c r="BH1706" s="1" t="s">
        <v>3</v>
      </c>
      <c r="BI1706" s="1" t="s">
        <v>3</v>
      </c>
      <c r="BJ1706" s="1" t="s">
        <v>3</v>
      </c>
      <c r="BK1706" s="1" t="s">
        <v>3</v>
      </c>
      <c r="BL1706" s="1" t="s">
        <v>3</v>
      </c>
      <c r="BM1706" s="1" t="s">
        <v>3</v>
      </c>
      <c r="BN1706" s="1" t="s">
        <v>3</v>
      </c>
      <c r="BO1706" s="1" t="s">
        <v>3</v>
      </c>
      <c r="BP1706" s="1" t="s">
        <v>3</v>
      </c>
      <c r="BQ1706" s="1"/>
      <c r="BR1706" s="1"/>
      <c r="BS1706" s="1"/>
      <c r="BT1706" s="1"/>
      <c r="BU1706" s="1"/>
      <c r="BV1706" s="1"/>
      <c r="BW1706" s="1"/>
      <c r="BX1706" s="1">
        <v>0</v>
      </c>
      <c r="BY1706" s="1"/>
      <c r="BZ1706" s="1"/>
      <c r="CA1706" s="1"/>
      <c r="CB1706" s="1"/>
      <c r="CC1706" s="1"/>
      <c r="CD1706" s="1"/>
      <c r="CE1706" s="1"/>
      <c r="CF1706" s="1">
        <v>0</v>
      </c>
      <c r="CG1706" s="1">
        <v>0</v>
      </c>
      <c r="CH1706" s="1"/>
      <c r="CI1706" s="1" t="s">
        <v>3</v>
      </c>
      <c r="CJ1706" s="1" t="s">
        <v>3</v>
      </c>
      <c r="CK1706" t="s">
        <v>3</v>
      </c>
      <c r="CL1706" t="s">
        <v>3</v>
      </c>
      <c r="CM1706" t="s">
        <v>3</v>
      </c>
      <c r="CN1706" t="s">
        <v>3</v>
      </c>
      <c r="CO1706" t="s">
        <v>3</v>
      </c>
      <c r="CP1706" t="s">
        <v>3</v>
      </c>
      <c r="CQ1706" t="s">
        <v>3</v>
      </c>
    </row>
    <row r="1708" spans="1:206">
      <c r="A1708" s="3">
        <v>52</v>
      </c>
      <c r="B1708" s="3">
        <f t="shared" ref="B1708:G1708" si="1252">B1744</f>
        <v>0</v>
      </c>
      <c r="C1708" s="3">
        <f t="shared" si="1252"/>
        <v>3</v>
      </c>
      <c r="D1708" s="3">
        <f t="shared" si="1252"/>
        <v>1706</v>
      </c>
      <c r="E1708" s="3">
        <f t="shared" si="1252"/>
        <v>0</v>
      </c>
      <c r="F1708" s="3" t="str">
        <f t="shared" si="1252"/>
        <v>Новая локальная смета</v>
      </c>
      <c r="G1708" s="3" t="str">
        <f t="shared" si="1252"/>
        <v>ПНР МТП</v>
      </c>
      <c r="H1708" s="3"/>
      <c r="I1708" s="3"/>
      <c r="J1708" s="3"/>
      <c r="K1708" s="3"/>
      <c r="L1708" s="3"/>
      <c r="M1708" s="3"/>
      <c r="N1708" s="3"/>
      <c r="O1708" s="3">
        <f t="shared" ref="O1708:AT1708" si="1253">O1744</f>
        <v>0</v>
      </c>
      <c r="P1708" s="3">
        <f t="shared" si="1253"/>
        <v>0</v>
      </c>
      <c r="Q1708" s="3">
        <f t="shared" si="1253"/>
        <v>0</v>
      </c>
      <c r="R1708" s="3">
        <f t="shared" si="1253"/>
        <v>0</v>
      </c>
      <c r="S1708" s="3">
        <f t="shared" si="1253"/>
        <v>0</v>
      </c>
      <c r="T1708" s="3">
        <f t="shared" si="1253"/>
        <v>0</v>
      </c>
      <c r="U1708" s="3">
        <f t="shared" si="1253"/>
        <v>0</v>
      </c>
      <c r="V1708" s="3">
        <f t="shared" si="1253"/>
        <v>0</v>
      </c>
      <c r="W1708" s="3">
        <f t="shared" si="1253"/>
        <v>0</v>
      </c>
      <c r="X1708" s="3">
        <f t="shared" si="1253"/>
        <v>0</v>
      </c>
      <c r="Y1708" s="3">
        <f t="shared" si="1253"/>
        <v>0</v>
      </c>
      <c r="Z1708" s="3">
        <f t="shared" si="1253"/>
        <v>0</v>
      </c>
      <c r="AA1708" s="3">
        <f t="shared" si="1253"/>
        <v>0</v>
      </c>
      <c r="AB1708" s="3">
        <f t="shared" si="1253"/>
        <v>0</v>
      </c>
      <c r="AC1708" s="3">
        <f t="shared" si="1253"/>
        <v>0</v>
      </c>
      <c r="AD1708" s="3">
        <f t="shared" si="1253"/>
        <v>0</v>
      </c>
      <c r="AE1708" s="3">
        <f t="shared" si="1253"/>
        <v>0</v>
      </c>
      <c r="AF1708" s="3">
        <f t="shared" si="1253"/>
        <v>0</v>
      </c>
      <c r="AG1708" s="3">
        <f t="shared" si="1253"/>
        <v>0</v>
      </c>
      <c r="AH1708" s="3">
        <f t="shared" si="1253"/>
        <v>0</v>
      </c>
      <c r="AI1708" s="3">
        <f t="shared" si="1253"/>
        <v>0</v>
      </c>
      <c r="AJ1708" s="3">
        <f t="shared" si="1253"/>
        <v>0</v>
      </c>
      <c r="AK1708" s="3">
        <f t="shared" si="1253"/>
        <v>0</v>
      </c>
      <c r="AL1708" s="3">
        <f t="shared" si="1253"/>
        <v>0</v>
      </c>
      <c r="AM1708" s="3">
        <f t="shared" si="1253"/>
        <v>0</v>
      </c>
      <c r="AN1708" s="3">
        <f t="shared" si="1253"/>
        <v>0</v>
      </c>
      <c r="AO1708" s="3">
        <f t="shared" si="1253"/>
        <v>0</v>
      </c>
      <c r="AP1708" s="3">
        <f t="shared" si="1253"/>
        <v>0</v>
      </c>
      <c r="AQ1708" s="3">
        <f t="shared" si="1253"/>
        <v>0</v>
      </c>
      <c r="AR1708" s="3">
        <f t="shared" si="1253"/>
        <v>0</v>
      </c>
      <c r="AS1708" s="3">
        <f t="shared" si="1253"/>
        <v>0</v>
      </c>
      <c r="AT1708" s="3">
        <f t="shared" si="1253"/>
        <v>0</v>
      </c>
      <c r="AU1708" s="3">
        <f t="shared" ref="AU1708:BZ1708" si="1254">AU1744</f>
        <v>0</v>
      </c>
      <c r="AV1708" s="3">
        <f t="shared" si="1254"/>
        <v>0</v>
      </c>
      <c r="AW1708" s="3">
        <f t="shared" si="1254"/>
        <v>0</v>
      </c>
      <c r="AX1708" s="3">
        <f t="shared" si="1254"/>
        <v>0</v>
      </c>
      <c r="AY1708" s="3">
        <f t="shared" si="1254"/>
        <v>0</v>
      </c>
      <c r="AZ1708" s="3">
        <f t="shared" si="1254"/>
        <v>0</v>
      </c>
      <c r="BA1708" s="3">
        <f t="shared" si="1254"/>
        <v>0</v>
      </c>
      <c r="BB1708" s="3">
        <f t="shared" si="1254"/>
        <v>0</v>
      </c>
      <c r="BC1708" s="3">
        <f t="shared" si="1254"/>
        <v>0</v>
      </c>
      <c r="BD1708" s="3">
        <f t="shared" si="1254"/>
        <v>0</v>
      </c>
      <c r="BE1708" s="3">
        <f t="shared" si="1254"/>
        <v>0</v>
      </c>
      <c r="BF1708" s="3">
        <f t="shared" si="1254"/>
        <v>0</v>
      </c>
      <c r="BG1708" s="3">
        <f t="shared" si="1254"/>
        <v>0</v>
      </c>
      <c r="BH1708" s="3">
        <f t="shared" si="1254"/>
        <v>0</v>
      </c>
      <c r="BI1708" s="3">
        <f t="shared" si="1254"/>
        <v>0</v>
      </c>
      <c r="BJ1708" s="3">
        <f t="shared" si="1254"/>
        <v>0</v>
      </c>
      <c r="BK1708" s="3">
        <f t="shared" si="1254"/>
        <v>0</v>
      </c>
      <c r="BL1708" s="3">
        <f t="shared" si="1254"/>
        <v>0</v>
      </c>
      <c r="BM1708" s="3">
        <f t="shared" si="1254"/>
        <v>0</v>
      </c>
      <c r="BN1708" s="3">
        <f t="shared" si="1254"/>
        <v>0</v>
      </c>
      <c r="BO1708" s="3">
        <f t="shared" si="1254"/>
        <v>0</v>
      </c>
      <c r="BP1708" s="3">
        <f t="shared" si="1254"/>
        <v>0</v>
      </c>
      <c r="BQ1708" s="3">
        <f t="shared" si="1254"/>
        <v>0</v>
      </c>
      <c r="BR1708" s="3">
        <f t="shared" si="1254"/>
        <v>0</v>
      </c>
      <c r="BS1708" s="3">
        <f t="shared" si="1254"/>
        <v>0</v>
      </c>
      <c r="BT1708" s="3">
        <f t="shared" si="1254"/>
        <v>0</v>
      </c>
      <c r="BU1708" s="3">
        <f t="shared" si="1254"/>
        <v>0</v>
      </c>
      <c r="BV1708" s="3">
        <f t="shared" si="1254"/>
        <v>0</v>
      </c>
      <c r="BW1708" s="3">
        <f t="shared" si="1254"/>
        <v>0</v>
      </c>
      <c r="BX1708" s="3">
        <f t="shared" si="1254"/>
        <v>0</v>
      </c>
      <c r="BY1708" s="3">
        <f t="shared" si="1254"/>
        <v>0</v>
      </c>
      <c r="BZ1708" s="3">
        <f t="shared" si="1254"/>
        <v>0</v>
      </c>
      <c r="CA1708" s="3">
        <f t="shared" ref="CA1708:DF1708" si="1255">CA1744</f>
        <v>0</v>
      </c>
      <c r="CB1708" s="3">
        <f t="shared" si="1255"/>
        <v>0</v>
      </c>
      <c r="CC1708" s="3">
        <f t="shared" si="1255"/>
        <v>0</v>
      </c>
      <c r="CD1708" s="3">
        <f t="shared" si="1255"/>
        <v>0</v>
      </c>
      <c r="CE1708" s="3">
        <f t="shared" si="1255"/>
        <v>0</v>
      </c>
      <c r="CF1708" s="3">
        <f t="shared" si="1255"/>
        <v>0</v>
      </c>
      <c r="CG1708" s="3">
        <f t="shared" si="1255"/>
        <v>0</v>
      </c>
      <c r="CH1708" s="3">
        <f t="shared" si="1255"/>
        <v>0</v>
      </c>
      <c r="CI1708" s="3">
        <f t="shared" si="1255"/>
        <v>0</v>
      </c>
      <c r="CJ1708" s="3">
        <f t="shared" si="1255"/>
        <v>0</v>
      </c>
      <c r="CK1708" s="3">
        <f t="shared" si="1255"/>
        <v>0</v>
      </c>
      <c r="CL1708" s="3">
        <f t="shared" si="1255"/>
        <v>0</v>
      </c>
      <c r="CM1708" s="3">
        <f t="shared" si="1255"/>
        <v>0</v>
      </c>
      <c r="CN1708" s="3">
        <f t="shared" si="1255"/>
        <v>0</v>
      </c>
      <c r="CO1708" s="3">
        <f t="shared" si="1255"/>
        <v>0</v>
      </c>
      <c r="CP1708" s="3">
        <f t="shared" si="1255"/>
        <v>0</v>
      </c>
      <c r="CQ1708" s="3">
        <f t="shared" si="1255"/>
        <v>0</v>
      </c>
      <c r="CR1708" s="3">
        <f t="shared" si="1255"/>
        <v>0</v>
      </c>
      <c r="CS1708" s="3">
        <f t="shared" si="1255"/>
        <v>0</v>
      </c>
      <c r="CT1708" s="3">
        <f t="shared" si="1255"/>
        <v>0</v>
      </c>
      <c r="CU1708" s="3">
        <f t="shared" si="1255"/>
        <v>0</v>
      </c>
      <c r="CV1708" s="3">
        <f t="shared" si="1255"/>
        <v>0</v>
      </c>
      <c r="CW1708" s="3">
        <f t="shared" si="1255"/>
        <v>0</v>
      </c>
      <c r="CX1708" s="3">
        <f t="shared" si="1255"/>
        <v>0</v>
      </c>
      <c r="CY1708" s="3">
        <f t="shared" si="1255"/>
        <v>0</v>
      </c>
      <c r="CZ1708" s="3">
        <f t="shared" si="1255"/>
        <v>0</v>
      </c>
      <c r="DA1708" s="3">
        <f t="shared" si="1255"/>
        <v>0</v>
      </c>
      <c r="DB1708" s="3">
        <f t="shared" si="1255"/>
        <v>0</v>
      </c>
      <c r="DC1708" s="3">
        <f t="shared" si="1255"/>
        <v>0</v>
      </c>
      <c r="DD1708" s="3">
        <f t="shared" si="1255"/>
        <v>0</v>
      </c>
      <c r="DE1708" s="3">
        <f t="shared" si="1255"/>
        <v>0</v>
      </c>
      <c r="DF1708" s="3">
        <f t="shared" si="1255"/>
        <v>0</v>
      </c>
      <c r="DG1708" s="4">
        <f t="shared" ref="DG1708:EL1708" si="1256">DG1744</f>
        <v>0</v>
      </c>
      <c r="DH1708" s="4">
        <f t="shared" si="1256"/>
        <v>0</v>
      </c>
      <c r="DI1708" s="4">
        <f t="shared" si="1256"/>
        <v>0</v>
      </c>
      <c r="DJ1708" s="4">
        <f t="shared" si="1256"/>
        <v>0</v>
      </c>
      <c r="DK1708" s="4">
        <f t="shared" si="1256"/>
        <v>0</v>
      </c>
      <c r="DL1708" s="4">
        <f t="shared" si="1256"/>
        <v>0</v>
      </c>
      <c r="DM1708" s="4">
        <f t="shared" si="1256"/>
        <v>0</v>
      </c>
      <c r="DN1708" s="4">
        <f t="shared" si="1256"/>
        <v>0</v>
      </c>
      <c r="DO1708" s="4">
        <f t="shared" si="1256"/>
        <v>0</v>
      </c>
      <c r="DP1708" s="4">
        <f t="shared" si="1256"/>
        <v>0</v>
      </c>
      <c r="DQ1708" s="4">
        <f t="shared" si="1256"/>
        <v>0</v>
      </c>
      <c r="DR1708" s="4">
        <f t="shared" si="1256"/>
        <v>0</v>
      </c>
      <c r="DS1708" s="4">
        <f t="shared" si="1256"/>
        <v>0</v>
      </c>
      <c r="DT1708" s="4">
        <f t="shared" si="1256"/>
        <v>0</v>
      </c>
      <c r="DU1708" s="4">
        <f t="shared" si="1256"/>
        <v>0</v>
      </c>
      <c r="DV1708" s="4">
        <f t="shared" si="1256"/>
        <v>0</v>
      </c>
      <c r="DW1708" s="4">
        <f t="shared" si="1256"/>
        <v>0</v>
      </c>
      <c r="DX1708" s="4">
        <f t="shared" si="1256"/>
        <v>0</v>
      </c>
      <c r="DY1708" s="4">
        <f t="shared" si="1256"/>
        <v>0</v>
      </c>
      <c r="DZ1708" s="4">
        <f t="shared" si="1256"/>
        <v>0</v>
      </c>
      <c r="EA1708" s="4">
        <f t="shared" si="1256"/>
        <v>0</v>
      </c>
      <c r="EB1708" s="4">
        <f t="shared" si="1256"/>
        <v>0</v>
      </c>
      <c r="EC1708" s="4">
        <f t="shared" si="1256"/>
        <v>0</v>
      </c>
      <c r="ED1708" s="4">
        <f t="shared" si="1256"/>
        <v>0</v>
      </c>
      <c r="EE1708" s="4">
        <f t="shared" si="1256"/>
        <v>0</v>
      </c>
      <c r="EF1708" s="4">
        <f t="shared" si="1256"/>
        <v>0</v>
      </c>
      <c r="EG1708" s="4">
        <f t="shared" si="1256"/>
        <v>0</v>
      </c>
      <c r="EH1708" s="4">
        <f t="shared" si="1256"/>
        <v>0</v>
      </c>
      <c r="EI1708" s="4">
        <f t="shared" si="1256"/>
        <v>0</v>
      </c>
      <c r="EJ1708" s="4">
        <f t="shared" si="1256"/>
        <v>0</v>
      </c>
      <c r="EK1708" s="4">
        <f t="shared" si="1256"/>
        <v>0</v>
      </c>
      <c r="EL1708" s="4">
        <f t="shared" si="1256"/>
        <v>0</v>
      </c>
      <c r="EM1708" s="4">
        <f t="shared" ref="EM1708:FR1708" si="1257">EM1744</f>
        <v>0</v>
      </c>
      <c r="EN1708" s="4">
        <f t="shared" si="1257"/>
        <v>0</v>
      </c>
      <c r="EO1708" s="4">
        <f t="shared" si="1257"/>
        <v>0</v>
      </c>
      <c r="EP1708" s="4">
        <f t="shared" si="1257"/>
        <v>0</v>
      </c>
      <c r="EQ1708" s="4">
        <f t="shared" si="1257"/>
        <v>0</v>
      </c>
      <c r="ER1708" s="4">
        <f t="shared" si="1257"/>
        <v>0</v>
      </c>
      <c r="ES1708" s="4">
        <f t="shared" si="1257"/>
        <v>0</v>
      </c>
      <c r="ET1708" s="4">
        <f t="shared" si="1257"/>
        <v>0</v>
      </c>
      <c r="EU1708" s="4">
        <f t="shared" si="1257"/>
        <v>0</v>
      </c>
      <c r="EV1708" s="4">
        <f t="shared" si="1257"/>
        <v>0</v>
      </c>
      <c r="EW1708" s="4">
        <f t="shared" si="1257"/>
        <v>0</v>
      </c>
      <c r="EX1708" s="4">
        <f t="shared" si="1257"/>
        <v>0</v>
      </c>
      <c r="EY1708" s="4">
        <f t="shared" si="1257"/>
        <v>0</v>
      </c>
      <c r="EZ1708" s="4">
        <f t="shared" si="1257"/>
        <v>0</v>
      </c>
      <c r="FA1708" s="4">
        <f t="shared" si="1257"/>
        <v>0</v>
      </c>
      <c r="FB1708" s="4">
        <f t="shared" si="1257"/>
        <v>0</v>
      </c>
      <c r="FC1708" s="4">
        <f t="shared" si="1257"/>
        <v>0</v>
      </c>
      <c r="FD1708" s="4">
        <f t="shared" si="1257"/>
        <v>0</v>
      </c>
      <c r="FE1708" s="4">
        <f t="shared" si="1257"/>
        <v>0</v>
      </c>
      <c r="FF1708" s="4">
        <f t="shared" si="1257"/>
        <v>0</v>
      </c>
      <c r="FG1708" s="4">
        <f t="shared" si="1257"/>
        <v>0</v>
      </c>
      <c r="FH1708" s="4">
        <f t="shared" si="1257"/>
        <v>0</v>
      </c>
      <c r="FI1708" s="4">
        <f t="shared" si="1257"/>
        <v>0</v>
      </c>
      <c r="FJ1708" s="4">
        <f t="shared" si="1257"/>
        <v>0</v>
      </c>
      <c r="FK1708" s="4">
        <f t="shared" si="1257"/>
        <v>0</v>
      </c>
      <c r="FL1708" s="4">
        <f t="shared" si="1257"/>
        <v>0</v>
      </c>
      <c r="FM1708" s="4">
        <f t="shared" si="1257"/>
        <v>0</v>
      </c>
      <c r="FN1708" s="4">
        <f t="shared" si="1257"/>
        <v>0</v>
      </c>
      <c r="FO1708" s="4">
        <f t="shared" si="1257"/>
        <v>0</v>
      </c>
      <c r="FP1708" s="4">
        <f t="shared" si="1257"/>
        <v>0</v>
      </c>
      <c r="FQ1708" s="4">
        <f t="shared" si="1257"/>
        <v>0</v>
      </c>
      <c r="FR1708" s="4">
        <f t="shared" si="1257"/>
        <v>0</v>
      </c>
      <c r="FS1708" s="4">
        <f t="shared" ref="FS1708:GX1708" si="1258">FS1744</f>
        <v>0</v>
      </c>
      <c r="FT1708" s="4">
        <f t="shared" si="1258"/>
        <v>0</v>
      </c>
      <c r="FU1708" s="4">
        <f t="shared" si="1258"/>
        <v>0</v>
      </c>
      <c r="FV1708" s="4">
        <f t="shared" si="1258"/>
        <v>0</v>
      </c>
      <c r="FW1708" s="4">
        <f t="shared" si="1258"/>
        <v>0</v>
      </c>
      <c r="FX1708" s="4">
        <f t="shared" si="1258"/>
        <v>0</v>
      </c>
      <c r="FY1708" s="4">
        <f t="shared" si="1258"/>
        <v>0</v>
      </c>
      <c r="FZ1708" s="4">
        <f t="shared" si="1258"/>
        <v>0</v>
      </c>
      <c r="GA1708" s="4">
        <f t="shared" si="1258"/>
        <v>0</v>
      </c>
      <c r="GB1708" s="4">
        <f t="shared" si="1258"/>
        <v>0</v>
      </c>
      <c r="GC1708" s="4">
        <f t="shared" si="1258"/>
        <v>0</v>
      </c>
      <c r="GD1708" s="4">
        <f t="shared" si="1258"/>
        <v>0</v>
      </c>
      <c r="GE1708" s="4">
        <f t="shared" si="1258"/>
        <v>0</v>
      </c>
      <c r="GF1708" s="4">
        <f t="shared" si="1258"/>
        <v>0</v>
      </c>
      <c r="GG1708" s="4">
        <f t="shared" si="1258"/>
        <v>0</v>
      </c>
      <c r="GH1708" s="4">
        <f t="shared" si="1258"/>
        <v>0</v>
      </c>
      <c r="GI1708" s="4">
        <f t="shared" si="1258"/>
        <v>0</v>
      </c>
      <c r="GJ1708" s="4">
        <f t="shared" si="1258"/>
        <v>0</v>
      </c>
      <c r="GK1708" s="4">
        <f t="shared" si="1258"/>
        <v>0</v>
      </c>
      <c r="GL1708" s="4">
        <f t="shared" si="1258"/>
        <v>0</v>
      </c>
      <c r="GM1708" s="4">
        <f t="shared" si="1258"/>
        <v>0</v>
      </c>
      <c r="GN1708" s="4">
        <f t="shared" si="1258"/>
        <v>0</v>
      </c>
      <c r="GO1708" s="4">
        <f t="shared" si="1258"/>
        <v>0</v>
      </c>
      <c r="GP1708" s="4">
        <f t="shared" si="1258"/>
        <v>0</v>
      </c>
      <c r="GQ1708" s="4">
        <f t="shared" si="1258"/>
        <v>0</v>
      </c>
      <c r="GR1708" s="4">
        <f t="shared" si="1258"/>
        <v>0</v>
      </c>
      <c r="GS1708" s="4">
        <f t="shared" si="1258"/>
        <v>0</v>
      </c>
      <c r="GT1708" s="4">
        <f t="shared" si="1258"/>
        <v>0</v>
      </c>
      <c r="GU1708" s="4">
        <f t="shared" si="1258"/>
        <v>0</v>
      </c>
      <c r="GV1708" s="4">
        <f t="shared" si="1258"/>
        <v>0</v>
      </c>
      <c r="GW1708" s="4">
        <f t="shared" si="1258"/>
        <v>0</v>
      </c>
      <c r="GX1708" s="4">
        <f t="shared" si="1258"/>
        <v>0</v>
      </c>
    </row>
    <row r="1710" spans="1:206">
      <c r="A1710" s="1">
        <v>4</v>
      </c>
      <c r="B1710" s="1">
        <v>0</v>
      </c>
      <c r="C1710" s="1"/>
      <c r="D1710" s="1">
        <f>ROW(A1714)</f>
        <v>1714</v>
      </c>
      <c r="E1710" s="1"/>
      <c r="F1710" s="1" t="s">
        <v>25</v>
      </c>
      <c r="G1710" s="1" t="s">
        <v>467</v>
      </c>
      <c r="H1710" s="1" t="s">
        <v>3</v>
      </c>
      <c r="I1710" s="1">
        <v>0</v>
      </c>
      <c r="J1710" s="1"/>
      <c r="K1710" s="1">
        <v>0</v>
      </c>
      <c r="L1710" s="1"/>
      <c r="M1710" s="1" t="s">
        <v>3</v>
      </c>
      <c r="N1710" s="1"/>
      <c r="O1710" s="1"/>
      <c r="P1710" s="1"/>
      <c r="Q1710" s="1"/>
      <c r="R1710" s="1"/>
      <c r="S1710" s="1">
        <v>0</v>
      </c>
      <c r="T1710" s="1">
        <v>0</v>
      </c>
      <c r="U1710" s="1" t="s">
        <v>3</v>
      </c>
      <c r="V1710" s="1">
        <v>0</v>
      </c>
      <c r="W1710" s="1"/>
      <c r="X1710" s="1"/>
      <c r="Y1710" s="1"/>
      <c r="Z1710" s="1"/>
      <c r="AA1710" s="1"/>
      <c r="AB1710" s="1" t="s">
        <v>3</v>
      </c>
      <c r="AC1710" s="1" t="s">
        <v>3</v>
      </c>
      <c r="AD1710" s="1" t="s">
        <v>3</v>
      </c>
      <c r="AE1710" s="1" t="s">
        <v>3</v>
      </c>
      <c r="AF1710" s="1" t="s">
        <v>3</v>
      </c>
      <c r="AG1710" s="1" t="s">
        <v>3</v>
      </c>
      <c r="AH1710" s="1"/>
      <c r="AI1710" s="1"/>
      <c r="AJ1710" s="1"/>
      <c r="AK1710" s="1"/>
      <c r="AL1710" s="1"/>
      <c r="AM1710" s="1"/>
      <c r="AN1710" s="1"/>
      <c r="AO1710" s="1"/>
      <c r="AP1710" s="1" t="s">
        <v>3</v>
      </c>
      <c r="AQ1710" s="1" t="s">
        <v>3</v>
      </c>
      <c r="AR1710" s="1" t="s">
        <v>3</v>
      </c>
      <c r="AS1710" s="1"/>
      <c r="AT1710" s="1"/>
      <c r="AU1710" s="1"/>
      <c r="AV1710" s="1"/>
      <c r="AW1710" s="1"/>
      <c r="AX1710" s="1"/>
      <c r="AY1710" s="1"/>
      <c r="AZ1710" s="1" t="s">
        <v>3</v>
      </c>
      <c r="BA1710" s="1"/>
      <c r="BB1710" s="1" t="s">
        <v>3</v>
      </c>
      <c r="BC1710" s="1" t="s">
        <v>3</v>
      </c>
      <c r="BD1710" s="1" t="s">
        <v>3</v>
      </c>
      <c r="BE1710" s="1" t="s">
        <v>3</v>
      </c>
      <c r="BF1710" s="1" t="s">
        <v>3</v>
      </c>
      <c r="BG1710" s="1" t="s">
        <v>3</v>
      </c>
      <c r="BH1710" s="1" t="s">
        <v>3</v>
      </c>
      <c r="BI1710" s="1" t="s">
        <v>3</v>
      </c>
      <c r="BJ1710" s="1" t="s">
        <v>3</v>
      </c>
      <c r="BK1710" s="1" t="s">
        <v>3</v>
      </c>
      <c r="BL1710" s="1" t="s">
        <v>3</v>
      </c>
      <c r="BM1710" s="1" t="s">
        <v>3</v>
      </c>
      <c r="BN1710" s="1" t="s">
        <v>3</v>
      </c>
      <c r="BO1710" s="1" t="s">
        <v>3</v>
      </c>
      <c r="BP1710" s="1" t="s">
        <v>3</v>
      </c>
      <c r="BQ1710" s="1"/>
      <c r="BR1710" s="1"/>
      <c r="BS1710" s="1"/>
      <c r="BT1710" s="1"/>
      <c r="BU1710" s="1"/>
      <c r="BV1710" s="1"/>
      <c r="BW1710" s="1"/>
      <c r="BX1710" s="1">
        <v>0</v>
      </c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>
        <v>0</v>
      </c>
    </row>
    <row r="1712" spans="1:206">
      <c r="A1712" s="3">
        <v>52</v>
      </c>
      <c r="B1712" s="3">
        <f t="shared" ref="B1712:G1712" si="1259">B1714</f>
        <v>0</v>
      </c>
      <c r="C1712" s="3">
        <f t="shared" si="1259"/>
        <v>4</v>
      </c>
      <c r="D1712" s="3">
        <f t="shared" si="1259"/>
        <v>1710</v>
      </c>
      <c r="E1712" s="3">
        <f t="shared" si="1259"/>
        <v>0</v>
      </c>
      <c r="F1712" s="3" t="str">
        <f t="shared" si="1259"/>
        <v>Новый раздел</v>
      </c>
      <c r="G1712" s="3" t="str">
        <f t="shared" si="1259"/>
        <v>ПНР</v>
      </c>
      <c r="H1712" s="3"/>
      <c r="I1712" s="3"/>
      <c r="J1712" s="3"/>
      <c r="K1712" s="3"/>
      <c r="L1712" s="3"/>
      <c r="M1712" s="3"/>
      <c r="N1712" s="3"/>
      <c r="O1712" s="3">
        <f t="shared" ref="O1712:AT1712" si="1260">O1714</f>
        <v>0</v>
      </c>
      <c r="P1712" s="3">
        <f t="shared" si="1260"/>
        <v>0</v>
      </c>
      <c r="Q1712" s="3">
        <f t="shared" si="1260"/>
        <v>0</v>
      </c>
      <c r="R1712" s="3">
        <f t="shared" si="1260"/>
        <v>0</v>
      </c>
      <c r="S1712" s="3">
        <f t="shared" si="1260"/>
        <v>0</v>
      </c>
      <c r="T1712" s="3">
        <f t="shared" si="1260"/>
        <v>0</v>
      </c>
      <c r="U1712" s="3">
        <f t="shared" si="1260"/>
        <v>0</v>
      </c>
      <c r="V1712" s="3">
        <f t="shared" si="1260"/>
        <v>0</v>
      </c>
      <c r="W1712" s="3">
        <f t="shared" si="1260"/>
        <v>0</v>
      </c>
      <c r="X1712" s="3">
        <f t="shared" si="1260"/>
        <v>0</v>
      </c>
      <c r="Y1712" s="3">
        <f t="shared" si="1260"/>
        <v>0</v>
      </c>
      <c r="Z1712" s="3">
        <f t="shared" si="1260"/>
        <v>0</v>
      </c>
      <c r="AA1712" s="3">
        <f t="shared" si="1260"/>
        <v>0</v>
      </c>
      <c r="AB1712" s="3">
        <f t="shared" si="1260"/>
        <v>0</v>
      </c>
      <c r="AC1712" s="3">
        <f t="shared" si="1260"/>
        <v>0</v>
      </c>
      <c r="AD1712" s="3">
        <f t="shared" si="1260"/>
        <v>0</v>
      </c>
      <c r="AE1712" s="3">
        <f t="shared" si="1260"/>
        <v>0</v>
      </c>
      <c r="AF1712" s="3">
        <f t="shared" si="1260"/>
        <v>0</v>
      </c>
      <c r="AG1712" s="3">
        <f t="shared" si="1260"/>
        <v>0</v>
      </c>
      <c r="AH1712" s="3">
        <f t="shared" si="1260"/>
        <v>0</v>
      </c>
      <c r="AI1712" s="3">
        <f t="shared" si="1260"/>
        <v>0</v>
      </c>
      <c r="AJ1712" s="3">
        <f t="shared" si="1260"/>
        <v>0</v>
      </c>
      <c r="AK1712" s="3">
        <f t="shared" si="1260"/>
        <v>0</v>
      </c>
      <c r="AL1712" s="3">
        <f t="shared" si="1260"/>
        <v>0</v>
      </c>
      <c r="AM1712" s="3">
        <f t="shared" si="1260"/>
        <v>0</v>
      </c>
      <c r="AN1712" s="3">
        <f t="shared" si="1260"/>
        <v>0</v>
      </c>
      <c r="AO1712" s="3">
        <f t="shared" si="1260"/>
        <v>0</v>
      </c>
      <c r="AP1712" s="3">
        <f t="shared" si="1260"/>
        <v>0</v>
      </c>
      <c r="AQ1712" s="3">
        <f t="shared" si="1260"/>
        <v>0</v>
      </c>
      <c r="AR1712" s="3">
        <f t="shared" si="1260"/>
        <v>0</v>
      </c>
      <c r="AS1712" s="3">
        <f t="shared" si="1260"/>
        <v>0</v>
      </c>
      <c r="AT1712" s="3">
        <f t="shared" si="1260"/>
        <v>0</v>
      </c>
      <c r="AU1712" s="3">
        <f t="shared" ref="AU1712:BZ1712" si="1261">AU1714</f>
        <v>0</v>
      </c>
      <c r="AV1712" s="3">
        <f t="shared" si="1261"/>
        <v>0</v>
      </c>
      <c r="AW1712" s="3">
        <f t="shared" si="1261"/>
        <v>0</v>
      </c>
      <c r="AX1712" s="3">
        <f t="shared" si="1261"/>
        <v>0</v>
      </c>
      <c r="AY1712" s="3">
        <f t="shared" si="1261"/>
        <v>0</v>
      </c>
      <c r="AZ1712" s="3">
        <f t="shared" si="1261"/>
        <v>0</v>
      </c>
      <c r="BA1712" s="3">
        <f t="shared" si="1261"/>
        <v>0</v>
      </c>
      <c r="BB1712" s="3">
        <f t="shared" si="1261"/>
        <v>0</v>
      </c>
      <c r="BC1712" s="3">
        <f t="shared" si="1261"/>
        <v>0</v>
      </c>
      <c r="BD1712" s="3">
        <f t="shared" si="1261"/>
        <v>0</v>
      </c>
      <c r="BE1712" s="3">
        <f t="shared" si="1261"/>
        <v>0</v>
      </c>
      <c r="BF1712" s="3">
        <f t="shared" si="1261"/>
        <v>0</v>
      </c>
      <c r="BG1712" s="3">
        <f t="shared" si="1261"/>
        <v>0</v>
      </c>
      <c r="BH1712" s="3">
        <f t="shared" si="1261"/>
        <v>0</v>
      </c>
      <c r="BI1712" s="3">
        <f t="shared" si="1261"/>
        <v>0</v>
      </c>
      <c r="BJ1712" s="3">
        <f t="shared" si="1261"/>
        <v>0</v>
      </c>
      <c r="BK1712" s="3">
        <f t="shared" si="1261"/>
        <v>0</v>
      </c>
      <c r="BL1712" s="3">
        <f t="shared" si="1261"/>
        <v>0</v>
      </c>
      <c r="BM1712" s="3">
        <f t="shared" si="1261"/>
        <v>0</v>
      </c>
      <c r="BN1712" s="3">
        <f t="shared" si="1261"/>
        <v>0</v>
      </c>
      <c r="BO1712" s="3">
        <f t="shared" si="1261"/>
        <v>0</v>
      </c>
      <c r="BP1712" s="3">
        <f t="shared" si="1261"/>
        <v>0</v>
      </c>
      <c r="BQ1712" s="3">
        <f t="shared" si="1261"/>
        <v>0</v>
      </c>
      <c r="BR1712" s="3">
        <f t="shared" si="1261"/>
        <v>0</v>
      </c>
      <c r="BS1712" s="3">
        <f t="shared" si="1261"/>
        <v>0</v>
      </c>
      <c r="BT1712" s="3">
        <f t="shared" si="1261"/>
        <v>0</v>
      </c>
      <c r="BU1712" s="3">
        <f t="shared" si="1261"/>
        <v>0</v>
      </c>
      <c r="BV1712" s="3">
        <f t="shared" si="1261"/>
        <v>0</v>
      </c>
      <c r="BW1712" s="3">
        <f t="shared" si="1261"/>
        <v>0</v>
      </c>
      <c r="BX1712" s="3">
        <f t="shared" si="1261"/>
        <v>0</v>
      </c>
      <c r="BY1712" s="3">
        <f t="shared" si="1261"/>
        <v>0</v>
      </c>
      <c r="BZ1712" s="3">
        <f t="shared" si="1261"/>
        <v>0</v>
      </c>
      <c r="CA1712" s="3">
        <f t="shared" ref="CA1712:DF1712" si="1262">CA1714</f>
        <v>0</v>
      </c>
      <c r="CB1712" s="3">
        <f t="shared" si="1262"/>
        <v>0</v>
      </c>
      <c r="CC1712" s="3">
        <f t="shared" si="1262"/>
        <v>0</v>
      </c>
      <c r="CD1712" s="3">
        <f t="shared" si="1262"/>
        <v>0</v>
      </c>
      <c r="CE1712" s="3">
        <f t="shared" si="1262"/>
        <v>0</v>
      </c>
      <c r="CF1712" s="3">
        <f t="shared" si="1262"/>
        <v>0</v>
      </c>
      <c r="CG1712" s="3">
        <f t="shared" si="1262"/>
        <v>0</v>
      </c>
      <c r="CH1712" s="3">
        <f t="shared" si="1262"/>
        <v>0</v>
      </c>
      <c r="CI1712" s="3">
        <f t="shared" si="1262"/>
        <v>0</v>
      </c>
      <c r="CJ1712" s="3">
        <f t="shared" si="1262"/>
        <v>0</v>
      </c>
      <c r="CK1712" s="3">
        <f t="shared" si="1262"/>
        <v>0</v>
      </c>
      <c r="CL1712" s="3">
        <f t="shared" si="1262"/>
        <v>0</v>
      </c>
      <c r="CM1712" s="3">
        <f t="shared" si="1262"/>
        <v>0</v>
      </c>
      <c r="CN1712" s="3">
        <f t="shared" si="1262"/>
        <v>0</v>
      </c>
      <c r="CO1712" s="3">
        <f t="shared" si="1262"/>
        <v>0</v>
      </c>
      <c r="CP1712" s="3">
        <f t="shared" si="1262"/>
        <v>0</v>
      </c>
      <c r="CQ1712" s="3">
        <f t="shared" si="1262"/>
        <v>0</v>
      </c>
      <c r="CR1712" s="3">
        <f t="shared" si="1262"/>
        <v>0</v>
      </c>
      <c r="CS1712" s="3">
        <f t="shared" si="1262"/>
        <v>0</v>
      </c>
      <c r="CT1712" s="3">
        <f t="shared" si="1262"/>
        <v>0</v>
      </c>
      <c r="CU1712" s="3">
        <f t="shared" si="1262"/>
        <v>0</v>
      </c>
      <c r="CV1712" s="3">
        <f t="shared" si="1262"/>
        <v>0</v>
      </c>
      <c r="CW1712" s="3">
        <f t="shared" si="1262"/>
        <v>0</v>
      </c>
      <c r="CX1712" s="3">
        <f t="shared" si="1262"/>
        <v>0</v>
      </c>
      <c r="CY1712" s="3">
        <f t="shared" si="1262"/>
        <v>0</v>
      </c>
      <c r="CZ1712" s="3">
        <f t="shared" si="1262"/>
        <v>0</v>
      </c>
      <c r="DA1712" s="3">
        <f t="shared" si="1262"/>
        <v>0</v>
      </c>
      <c r="DB1712" s="3">
        <f t="shared" si="1262"/>
        <v>0</v>
      </c>
      <c r="DC1712" s="3">
        <f t="shared" si="1262"/>
        <v>0</v>
      </c>
      <c r="DD1712" s="3">
        <f t="shared" si="1262"/>
        <v>0</v>
      </c>
      <c r="DE1712" s="3">
        <f t="shared" si="1262"/>
        <v>0</v>
      </c>
      <c r="DF1712" s="3">
        <f t="shared" si="1262"/>
        <v>0</v>
      </c>
      <c r="DG1712" s="4">
        <f t="shared" ref="DG1712:EL1712" si="1263">DG1714</f>
        <v>0</v>
      </c>
      <c r="DH1712" s="4">
        <f t="shared" si="1263"/>
        <v>0</v>
      </c>
      <c r="DI1712" s="4">
        <f t="shared" si="1263"/>
        <v>0</v>
      </c>
      <c r="DJ1712" s="4">
        <f t="shared" si="1263"/>
        <v>0</v>
      </c>
      <c r="DK1712" s="4">
        <f t="shared" si="1263"/>
        <v>0</v>
      </c>
      <c r="DL1712" s="4">
        <f t="shared" si="1263"/>
        <v>0</v>
      </c>
      <c r="DM1712" s="4">
        <f t="shared" si="1263"/>
        <v>0</v>
      </c>
      <c r="DN1712" s="4">
        <f t="shared" si="1263"/>
        <v>0</v>
      </c>
      <c r="DO1712" s="4">
        <f t="shared" si="1263"/>
        <v>0</v>
      </c>
      <c r="DP1712" s="4">
        <f t="shared" si="1263"/>
        <v>0</v>
      </c>
      <c r="DQ1712" s="4">
        <f t="shared" si="1263"/>
        <v>0</v>
      </c>
      <c r="DR1712" s="4">
        <f t="shared" si="1263"/>
        <v>0</v>
      </c>
      <c r="DS1712" s="4">
        <f t="shared" si="1263"/>
        <v>0</v>
      </c>
      <c r="DT1712" s="4">
        <f t="shared" si="1263"/>
        <v>0</v>
      </c>
      <c r="DU1712" s="4">
        <f t="shared" si="1263"/>
        <v>0</v>
      </c>
      <c r="DV1712" s="4">
        <f t="shared" si="1263"/>
        <v>0</v>
      </c>
      <c r="DW1712" s="4">
        <f t="shared" si="1263"/>
        <v>0</v>
      </c>
      <c r="DX1712" s="4">
        <f t="shared" si="1263"/>
        <v>0</v>
      </c>
      <c r="DY1712" s="4">
        <f t="shared" si="1263"/>
        <v>0</v>
      </c>
      <c r="DZ1712" s="4">
        <f t="shared" si="1263"/>
        <v>0</v>
      </c>
      <c r="EA1712" s="4">
        <f t="shared" si="1263"/>
        <v>0</v>
      </c>
      <c r="EB1712" s="4">
        <f t="shared" si="1263"/>
        <v>0</v>
      </c>
      <c r="EC1712" s="4">
        <f t="shared" si="1263"/>
        <v>0</v>
      </c>
      <c r="ED1712" s="4">
        <f t="shared" si="1263"/>
        <v>0</v>
      </c>
      <c r="EE1712" s="4">
        <f t="shared" si="1263"/>
        <v>0</v>
      </c>
      <c r="EF1712" s="4">
        <f t="shared" si="1263"/>
        <v>0</v>
      </c>
      <c r="EG1712" s="4">
        <f t="shared" si="1263"/>
        <v>0</v>
      </c>
      <c r="EH1712" s="4">
        <f t="shared" si="1263"/>
        <v>0</v>
      </c>
      <c r="EI1712" s="4">
        <f t="shared" si="1263"/>
        <v>0</v>
      </c>
      <c r="EJ1712" s="4">
        <f t="shared" si="1263"/>
        <v>0</v>
      </c>
      <c r="EK1712" s="4">
        <f t="shared" si="1263"/>
        <v>0</v>
      </c>
      <c r="EL1712" s="4">
        <f t="shared" si="1263"/>
        <v>0</v>
      </c>
      <c r="EM1712" s="4">
        <f t="shared" ref="EM1712:FR1712" si="1264">EM1714</f>
        <v>0</v>
      </c>
      <c r="EN1712" s="4">
        <f t="shared" si="1264"/>
        <v>0</v>
      </c>
      <c r="EO1712" s="4">
        <f t="shared" si="1264"/>
        <v>0</v>
      </c>
      <c r="EP1712" s="4">
        <f t="shared" si="1264"/>
        <v>0</v>
      </c>
      <c r="EQ1712" s="4">
        <f t="shared" si="1264"/>
        <v>0</v>
      </c>
      <c r="ER1712" s="4">
        <f t="shared" si="1264"/>
        <v>0</v>
      </c>
      <c r="ES1712" s="4">
        <f t="shared" si="1264"/>
        <v>0</v>
      </c>
      <c r="ET1712" s="4">
        <f t="shared" si="1264"/>
        <v>0</v>
      </c>
      <c r="EU1712" s="4">
        <f t="shared" si="1264"/>
        <v>0</v>
      </c>
      <c r="EV1712" s="4">
        <f t="shared" si="1264"/>
        <v>0</v>
      </c>
      <c r="EW1712" s="4">
        <f t="shared" si="1264"/>
        <v>0</v>
      </c>
      <c r="EX1712" s="4">
        <f t="shared" si="1264"/>
        <v>0</v>
      </c>
      <c r="EY1712" s="4">
        <f t="shared" si="1264"/>
        <v>0</v>
      </c>
      <c r="EZ1712" s="4">
        <f t="shared" si="1264"/>
        <v>0</v>
      </c>
      <c r="FA1712" s="4">
        <f t="shared" si="1264"/>
        <v>0</v>
      </c>
      <c r="FB1712" s="4">
        <f t="shared" si="1264"/>
        <v>0</v>
      </c>
      <c r="FC1712" s="4">
        <f t="shared" si="1264"/>
        <v>0</v>
      </c>
      <c r="FD1712" s="4">
        <f t="shared" si="1264"/>
        <v>0</v>
      </c>
      <c r="FE1712" s="4">
        <f t="shared" si="1264"/>
        <v>0</v>
      </c>
      <c r="FF1712" s="4">
        <f t="shared" si="1264"/>
        <v>0</v>
      </c>
      <c r="FG1712" s="4">
        <f t="shared" si="1264"/>
        <v>0</v>
      </c>
      <c r="FH1712" s="4">
        <f t="shared" si="1264"/>
        <v>0</v>
      </c>
      <c r="FI1712" s="4">
        <f t="shared" si="1264"/>
        <v>0</v>
      </c>
      <c r="FJ1712" s="4">
        <f t="shared" si="1264"/>
        <v>0</v>
      </c>
      <c r="FK1712" s="4">
        <f t="shared" si="1264"/>
        <v>0</v>
      </c>
      <c r="FL1712" s="4">
        <f t="shared" si="1264"/>
        <v>0</v>
      </c>
      <c r="FM1712" s="4">
        <f t="shared" si="1264"/>
        <v>0</v>
      </c>
      <c r="FN1712" s="4">
        <f t="shared" si="1264"/>
        <v>0</v>
      </c>
      <c r="FO1712" s="4">
        <f t="shared" si="1264"/>
        <v>0</v>
      </c>
      <c r="FP1712" s="4">
        <f t="shared" si="1264"/>
        <v>0</v>
      </c>
      <c r="FQ1712" s="4">
        <f t="shared" si="1264"/>
        <v>0</v>
      </c>
      <c r="FR1712" s="4">
        <f t="shared" si="1264"/>
        <v>0</v>
      </c>
      <c r="FS1712" s="4">
        <f t="shared" ref="FS1712:GX1712" si="1265">FS1714</f>
        <v>0</v>
      </c>
      <c r="FT1712" s="4">
        <f t="shared" si="1265"/>
        <v>0</v>
      </c>
      <c r="FU1712" s="4">
        <f t="shared" si="1265"/>
        <v>0</v>
      </c>
      <c r="FV1712" s="4">
        <f t="shared" si="1265"/>
        <v>0</v>
      </c>
      <c r="FW1712" s="4">
        <f t="shared" si="1265"/>
        <v>0</v>
      </c>
      <c r="FX1712" s="4">
        <f t="shared" si="1265"/>
        <v>0</v>
      </c>
      <c r="FY1712" s="4">
        <f t="shared" si="1265"/>
        <v>0</v>
      </c>
      <c r="FZ1712" s="4">
        <f t="shared" si="1265"/>
        <v>0</v>
      </c>
      <c r="GA1712" s="4">
        <f t="shared" si="1265"/>
        <v>0</v>
      </c>
      <c r="GB1712" s="4">
        <f t="shared" si="1265"/>
        <v>0</v>
      </c>
      <c r="GC1712" s="4">
        <f t="shared" si="1265"/>
        <v>0</v>
      </c>
      <c r="GD1712" s="4">
        <f t="shared" si="1265"/>
        <v>0</v>
      </c>
      <c r="GE1712" s="4">
        <f t="shared" si="1265"/>
        <v>0</v>
      </c>
      <c r="GF1712" s="4">
        <f t="shared" si="1265"/>
        <v>0</v>
      </c>
      <c r="GG1712" s="4">
        <f t="shared" si="1265"/>
        <v>0</v>
      </c>
      <c r="GH1712" s="4">
        <f t="shared" si="1265"/>
        <v>0</v>
      </c>
      <c r="GI1712" s="4">
        <f t="shared" si="1265"/>
        <v>0</v>
      </c>
      <c r="GJ1712" s="4">
        <f t="shared" si="1265"/>
        <v>0</v>
      </c>
      <c r="GK1712" s="4">
        <f t="shared" si="1265"/>
        <v>0</v>
      </c>
      <c r="GL1712" s="4">
        <f t="shared" si="1265"/>
        <v>0</v>
      </c>
      <c r="GM1712" s="4">
        <f t="shared" si="1265"/>
        <v>0</v>
      </c>
      <c r="GN1712" s="4">
        <f t="shared" si="1265"/>
        <v>0</v>
      </c>
      <c r="GO1712" s="4">
        <f t="shared" si="1265"/>
        <v>0</v>
      </c>
      <c r="GP1712" s="4">
        <f t="shared" si="1265"/>
        <v>0</v>
      </c>
      <c r="GQ1712" s="4">
        <f t="shared" si="1265"/>
        <v>0</v>
      </c>
      <c r="GR1712" s="4">
        <f t="shared" si="1265"/>
        <v>0</v>
      </c>
      <c r="GS1712" s="4">
        <f t="shared" si="1265"/>
        <v>0</v>
      </c>
      <c r="GT1712" s="4">
        <f t="shared" si="1265"/>
        <v>0</v>
      </c>
      <c r="GU1712" s="4">
        <f t="shared" si="1265"/>
        <v>0</v>
      </c>
      <c r="GV1712" s="4">
        <f t="shared" si="1265"/>
        <v>0</v>
      </c>
      <c r="GW1712" s="4">
        <f t="shared" si="1265"/>
        <v>0</v>
      </c>
      <c r="GX1712" s="4">
        <f t="shared" si="1265"/>
        <v>0</v>
      </c>
    </row>
    <row r="1714" spans="1:206">
      <c r="A1714" s="3">
        <v>51</v>
      </c>
      <c r="B1714" s="3">
        <f>B1710</f>
        <v>0</v>
      </c>
      <c r="C1714" s="3">
        <f>A1710</f>
        <v>4</v>
      </c>
      <c r="D1714" s="3">
        <f>ROW(A1710)</f>
        <v>1710</v>
      </c>
      <c r="E1714" s="3"/>
      <c r="F1714" s="3" t="str">
        <f>IF(F1710&lt;&gt;"",F1710,"")</f>
        <v>Новый раздел</v>
      </c>
      <c r="G1714" s="3" t="str">
        <f>IF(G1710&lt;&gt;"",G1710,"")</f>
        <v>ПНР</v>
      </c>
      <c r="H1714" s="3">
        <v>0</v>
      </c>
      <c r="I1714" s="3"/>
      <c r="J1714" s="3"/>
      <c r="K1714" s="3"/>
      <c r="L1714" s="3"/>
      <c r="M1714" s="3"/>
      <c r="N1714" s="3"/>
      <c r="O1714" s="3">
        <f t="shared" ref="O1714:T1714" si="1266">ROUND(AB1714,2)</f>
        <v>0</v>
      </c>
      <c r="P1714" s="3">
        <f t="shared" si="1266"/>
        <v>0</v>
      </c>
      <c r="Q1714" s="3">
        <f t="shared" si="1266"/>
        <v>0</v>
      </c>
      <c r="R1714" s="3">
        <f t="shared" si="1266"/>
        <v>0</v>
      </c>
      <c r="S1714" s="3">
        <f t="shared" si="1266"/>
        <v>0</v>
      </c>
      <c r="T1714" s="3">
        <f t="shared" si="1266"/>
        <v>0</v>
      </c>
      <c r="U1714" s="3">
        <f>AH1714</f>
        <v>0</v>
      </c>
      <c r="V1714" s="3">
        <f>AI1714</f>
        <v>0</v>
      </c>
      <c r="W1714" s="3">
        <f>ROUND(AJ1714,2)</f>
        <v>0</v>
      </c>
      <c r="X1714" s="3">
        <f>ROUND(AK1714,2)</f>
        <v>0</v>
      </c>
      <c r="Y1714" s="3">
        <f>ROUND(AL1714,2)</f>
        <v>0</v>
      </c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>
        <f t="shared" ref="AO1714:BD1714" si="1267">ROUND(BX1714,2)</f>
        <v>0</v>
      </c>
      <c r="AP1714" s="3">
        <f t="shared" si="1267"/>
        <v>0</v>
      </c>
      <c r="AQ1714" s="3">
        <f t="shared" si="1267"/>
        <v>0</v>
      </c>
      <c r="AR1714" s="3">
        <f t="shared" si="1267"/>
        <v>0</v>
      </c>
      <c r="AS1714" s="3">
        <f t="shared" si="1267"/>
        <v>0</v>
      </c>
      <c r="AT1714" s="3">
        <f t="shared" si="1267"/>
        <v>0</v>
      </c>
      <c r="AU1714" s="3">
        <f t="shared" si="1267"/>
        <v>0</v>
      </c>
      <c r="AV1714" s="3">
        <f t="shared" si="1267"/>
        <v>0</v>
      </c>
      <c r="AW1714" s="3">
        <f t="shared" si="1267"/>
        <v>0</v>
      </c>
      <c r="AX1714" s="3">
        <f t="shared" si="1267"/>
        <v>0</v>
      </c>
      <c r="AY1714" s="3">
        <f t="shared" si="1267"/>
        <v>0</v>
      </c>
      <c r="AZ1714" s="3">
        <f t="shared" si="1267"/>
        <v>0</v>
      </c>
      <c r="BA1714" s="3">
        <f t="shared" si="1267"/>
        <v>0</v>
      </c>
      <c r="BB1714" s="3">
        <f t="shared" si="1267"/>
        <v>0</v>
      </c>
      <c r="BC1714" s="3">
        <f t="shared" si="1267"/>
        <v>0</v>
      </c>
      <c r="BD1714" s="3">
        <f t="shared" si="1267"/>
        <v>0</v>
      </c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3"/>
      <c r="CF1714" s="3"/>
      <c r="CG1714" s="3"/>
      <c r="CH1714" s="3"/>
      <c r="CI1714" s="3"/>
      <c r="CJ1714" s="3"/>
      <c r="CK1714" s="3"/>
      <c r="CL1714" s="3"/>
      <c r="CM1714" s="3"/>
      <c r="CN1714" s="3"/>
      <c r="CO1714" s="3"/>
      <c r="CP1714" s="3"/>
      <c r="CQ1714" s="3"/>
      <c r="CR1714" s="3"/>
      <c r="CS1714" s="3"/>
      <c r="CT1714" s="3"/>
      <c r="CU1714" s="3"/>
      <c r="CV1714" s="3"/>
      <c r="CW1714" s="3"/>
      <c r="CX1714" s="3"/>
      <c r="CY1714" s="3"/>
      <c r="CZ1714" s="3"/>
      <c r="DA1714" s="3"/>
      <c r="DB1714" s="3"/>
      <c r="DC1714" s="3"/>
      <c r="DD1714" s="3"/>
      <c r="DE1714" s="3"/>
      <c r="DF1714" s="3"/>
      <c r="DG1714" s="4">
        <f t="shared" ref="DG1714:DL1714" si="1268">ROUND(DT1714,2)</f>
        <v>0</v>
      </c>
      <c r="DH1714" s="4">
        <f t="shared" si="1268"/>
        <v>0</v>
      </c>
      <c r="DI1714" s="4">
        <f t="shared" si="1268"/>
        <v>0</v>
      </c>
      <c r="DJ1714" s="4">
        <f t="shared" si="1268"/>
        <v>0</v>
      </c>
      <c r="DK1714" s="4">
        <f t="shared" si="1268"/>
        <v>0</v>
      </c>
      <c r="DL1714" s="4">
        <f t="shared" si="1268"/>
        <v>0</v>
      </c>
      <c r="DM1714" s="4">
        <f>DZ1714</f>
        <v>0</v>
      </c>
      <c r="DN1714" s="4">
        <f>EA1714</f>
        <v>0</v>
      </c>
      <c r="DO1714" s="4">
        <f>ROUND(EB1714,2)</f>
        <v>0</v>
      </c>
      <c r="DP1714" s="4">
        <f>ROUND(EC1714,2)</f>
        <v>0</v>
      </c>
      <c r="DQ1714" s="4">
        <f>ROUND(ED1714,2)</f>
        <v>0</v>
      </c>
      <c r="DR1714" s="4"/>
      <c r="DS1714" s="4"/>
      <c r="DT1714" s="4"/>
      <c r="DU1714" s="4"/>
      <c r="DV1714" s="4"/>
      <c r="DW1714" s="4"/>
      <c r="DX1714" s="4"/>
      <c r="DY1714" s="4"/>
      <c r="DZ1714" s="4"/>
      <c r="EA1714" s="4"/>
      <c r="EB1714" s="4"/>
      <c r="EC1714" s="4"/>
      <c r="ED1714" s="4"/>
      <c r="EE1714" s="4"/>
      <c r="EF1714" s="4"/>
      <c r="EG1714" s="4">
        <f t="shared" ref="EG1714:EV1714" si="1269">ROUND(FP1714,2)</f>
        <v>0</v>
      </c>
      <c r="EH1714" s="4">
        <f t="shared" si="1269"/>
        <v>0</v>
      </c>
      <c r="EI1714" s="4">
        <f t="shared" si="1269"/>
        <v>0</v>
      </c>
      <c r="EJ1714" s="4">
        <f t="shared" si="1269"/>
        <v>0</v>
      </c>
      <c r="EK1714" s="4">
        <f t="shared" si="1269"/>
        <v>0</v>
      </c>
      <c r="EL1714" s="4">
        <f t="shared" si="1269"/>
        <v>0</v>
      </c>
      <c r="EM1714" s="4">
        <f t="shared" si="1269"/>
        <v>0</v>
      </c>
      <c r="EN1714" s="4">
        <f t="shared" si="1269"/>
        <v>0</v>
      </c>
      <c r="EO1714" s="4">
        <f t="shared" si="1269"/>
        <v>0</v>
      </c>
      <c r="EP1714" s="4">
        <f t="shared" si="1269"/>
        <v>0</v>
      </c>
      <c r="EQ1714" s="4">
        <f t="shared" si="1269"/>
        <v>0</v>
      </c>
      <c r="ER1714" s="4">
        <f t="shared" si="1269"/>
        <v>0</v>
      </c>
      <c r="ES1714" s="4">
        <f t="shared" si="1269"/>
        <v>0</v>
      </c>
      <c r="ET1714" s="4">
        <f t="shared" si="1269"/>
        <v>0</v>
      </c>
      <c r="EU1714" s="4">
        <f t="shared" si="1269"/>
        <v>0</v>
      </c>
      <c r="EV1714" s="4">
        <f t="shared" si="1269"/>
        <v>0</v>
      </c>
      <c r="EW1714" s="4"/>
      <c r="EX1714" s="4"/>
      <c r="EY1714" s="4"/>
      <c r="EZ1714" s="4"/>
      <c r="FA1714" s="4"/>
      <c r="FB1714" s="4"/>
      <c r="FC1714" s="4"/>
      <c r="FD1714" s="4"/>
      <c r="FE1714" s="4"/>
      <c r="FF1714" s="4"/>
      <c r="FG1714" s="4"/>
      <c r="FH1714" s="4"/>
      <c r="FI1714" s="4"/>
      <c r="FJ1714" s="4"/>
      <c r="FK1714" s="4"/>
      <c r="FL1714" s="4"/>
      <c r="FM1714" s="4"/>
      <c r="FN1714" s="4"/>
      <c r="FO1714" s="4"/>
      <c r="FP1714" s="4"/>
      <c r="FQ1714" s="4"/>
      <c r="FR1714" s="4"/>
      <c r="FS1714" s="4"/>
      <c r="FT1714" s="4"/>
      <c r="FU1714" s="4"/>
      <c r="FV1714" s="4"/>
      <c r="FW1714" s="4"/>
      <c r="FX1714" s="4"/>
      <c r="FY1714" s="4"/>
      <c r="FZ1714" s="4"/>
      <c r="GA1714" s="4"/>
      <c r="GB1714" s="4"/>
      <c r="GC1714" s="4"/>
      <c r="GD1714" s="4"/>
      <c r="GE1714" s="4"/>
      <c r="GF1714" s="4"/>
      <c r="GG1714" s="4"/>
      <c r="GH1714" s="4"/>
      <c r="GI1714" s="4"/>
      <c r="GJ1714" s="4"/>
      <c r="GK1714" s="4"/>
      <c r="GL1714" s="4"/>
      <c r="GM1714" s="4"/>
      <c r="GN1714" s="4"/>
      <c r="GO1714" s="4"/>
      <c r="GP1714" s="4"/>
      <c r="GQ1714" s="4"/>
      <c r="GR1714" s="4"/>
      <c r="GS1714" s="4"/>
      <c r="GT1714" s="4"/>
      <c r="GU1714" s="4"/>
      <c r="GV1714" s="4"/>
      <c r="GW1714" s="4"/>
      <c r="GX1714" s="4">
        <v>0</v>
      </c>
    </row>
    <row r="1716" spans="1:206">
      <c r="A1716" s="5">
        <v>50</v>
      </c>
      <c r="B1716" s="5">
        <v>0</v>
      </c>
      <c r="C1716" s="5">
        <v>0</v>
      </c>
      <c r="D1716" s="5">
        <v>1</v>
      </c>
      <c r="E1716" s="5">
        <v>201</v>
      </c>
      <c r="F1716" s="5">
        <f>ROUND(Source!O1714,O1716)</f>
        <v>0</v>
      </c>
      <c r="G1716" s="5" t="s">
        <v>195</v>
      </c>
      <c r="H1716" s="5" t="s">
        <v>196</v>
      </c>
      <c r="I1716" s="5"/>
      <c r="J1716" s="5"/>
      <c r="K1716" s="5">
        <v>201</v>
      </c>
      <c r="L1716" s="5">
        <v>1</v>
      </c>
      <c r="M1716" s="5">
        <v>3</v>
      </c>
      <c r="N1716" s="5" t="s">
        <v>3</v>
      </c>
      <c r="O1716" s="5">
        <v>2</v>
      </c>
      <c r="P1716" s="5">
        <f>ROUND(Source!DG1714,O1716)</f>
        <v>0</v>
      </c>
      <c r="Q1716" s="5"/>
      <c r="R1716" s="5"/>
      <c r="S1716" s="5"/>
      <c r="T1716" s="5"/>
      <c r="U1716" s="5"/>
      <c r="V1716" s="5"/>
      <c r="W1716" s="5">
        <v>0</v>
      </c>
      <c r="X1716" s="5">
        <v>1</v>
      </c>
      <c r="Y1716" s="5">
        <v>0</v>
      </c>
      <c r="Z1716" s="5">
        <v>0</v>
      </c>
      <c r="AA1716" s="5">
        <v>1</v>
      </c>
      <c r="AB1716" s="5">
        <v>0</v>
      </c>
    </row>
    <row r="1717" spans="1:206">
      <c r="A1717" s="5">
        <v>50</v>
      </c>
      <c r="B1717" s="5">
        <v>0</v>
      </c>
      <c r="C1717" s="5">
        <v>0</v>
      </c>
      <c r="D1717" s="5">
        <v>1</v>
      </c>
      <c r="E1717" s="5">
        <v>202</v>
      </c>
      <c r="F1717" s="5">
        <f>ROUND(Source!P1714,O1717)</f>
        <v>0</v>
      </c>
      <c r="G1717" s="5" t="s">
        <v>197</v>
      </c>
      <c r="H1717" s="5" t="s">
        <v>198</v>
      </c>
      <c r="I1717" s="5"/>
      <c r="J1717" s="5"/>
      <c r="K1717" s="5">
        <v>202</v>
      </c>
      <c r="L1717" s="5">
        <v>2</v>
      </c>
      <c r="M1717" s="5">
        <v>3</v>
      </c>
      <c r="N1717" s="5" t="s">
        <v>3</v>
      </c>
      <c r="O1717" s="5">
        <v>2</v>
      </c>
      <c r="P1717" s="5">
        <f>ROUND(Source!DH1714,O1717)</f>
        <v>0</v>
      </c>
      <c r="Q1717" s="5"/>
      <c r="R1717" s="5"/>
      <c r="S1717" s="5"/>
      <c r="T1717" s="5"/>
      <c r="U1717" s="5"/>
      <c r="V1717" s="5"/>
      <c r="W1717" s="5">
        <v>0</v>
      </c>
      <c r="X1717" s="5">
        <v>1</v>
      </c>
      <c r="Y1717" s="5">
        <v>0</v>
      </c>
      <c r="Z1717" s="5">
        <v>0</v>
      </c>
      <c r="AA1717" s="5">
        <v>1</v>
      </c>
      <c r="AB1717" s="5">
        <v>0</v>
      </c>
    </row>
    <row r="1718" spans="1:206">
      <c r="A1718" s="5">
        <v>50</v>
      </c>
      <c r="B1718" s="5">
        <v>0</v>
      </c>
      <c r="C1718" s="5">
        <v>0</v>
      </c>
      <c r="D1718" s="5">
        <v>1</v>
      </c>
      <c r="E1718" s="5">
        <v>222</v>
      </c>
      <c r="F1718" s="5">
        <f>ROUND(Source!AO1714,O1718)</f>
        <v>0</v>
      </c>
      <c r="G1718" s="5" t="s">
        <v>199</v>
      </c>
      <c r="H1718" s="5" t="s">
        <v>200</v>
      </c>
      <c r="I1718" s="5"/>
      <c r="J1718" s="5"/>
      <c r="K1718" s="5">
        <v>222</v>
      </c>
      <c r="L1718" s="5">
        <v>3</v>
      </c>
      <c r="M1718" s="5">
        <v>3</v>
      </c>
      <c r="N1718" s="5" t="s">
        <v>3</v>
      </c>
      <c r="O1718" s="5">
        <v>2</v>
      </c>
      <c r="P1718" s="5">
        <f>ROUND(Source!EG1714,O1718)</f>
        <v>0</v>
      </c>
      <c r="Q1718" s="5"/>
      <c r="R1718" s="5"/>
      <c r="S1718" s="5"/>
      <c r="T1718" s="5"/>
      <c r="U1718" s="5"/>
      <c r="V1718" s="5"/>
      <c r="W1718" s="5">
        <v>0</v>
      </c>
      <c r="X1718" s="5">
        <v>1</v>
      </c>
      <c r="Y1718" s="5">
        <v>0</v>
      </c>
      <c r="Z1718" s="5">
        <v>0</v>
      </c>
      <c r="AA1718" s="5">
        <v>1</v>
      </c>
      <c r="AB1718" s="5">
        <v>0</v>
      </c>
    </row>
    <row r="1719" spans="1:206">
      <c r="A1719" s="5">
        <v>50</v>
      </c>
      <c r="B1719" s="5">
        <v>0</v>
      </c>
      <c r="C1719" s="5">
        <v>0</v>
      </c>
      <c r="D1719" s="5">
        <v>1</v>
      </c>
      <c r="E1719" s="5">
        <v>225</v>
      </c>
      <c r="F1719" s="5">
        <f>ROUND(Source!AV1714,O1719)</f>
        <v>0</v>
      </c>
      <c r="G1719" s="5" t="s">
        <v>201</v>
      </c>
      <c r="H1719" s="5" t="s">
        <v>202</v>
      </c>
      <c r="I1719" s="5"/>
      <c r="J1719" s="5"/>
      <c r="K1719" s="5">
        <v>225</v>
      </c>
      <c r="L1719" s="5">
        <v>4</v>
      </c>
      <c r="M1719" s="5">
        <v>3</v>
      </c>
      <c r="N1719" s="5" t="s">
        <v>3</v>
      </c>
      <c r="O1719" s="5">
        <v>2</v>
      </c>
      <c r="P1719" s="5">
        <f>ROUND(Source!EN1714,O1719)</f>
        <v>0</v>
      </c>
      <c r="Q1719" s="5"/>
      <c r="R1719" s="5"/>
      <c r="S1719" s="5"/>
      <c r="T1719" s="5"/>
      <c r="U1719" s="5"/>
      <c r="V1719" s="5"/>
      <c r="W1719" s="5">
        <v>0</v>
      </c>
      <c r="X1719" s="5">
        <v>1</v>
      </c>
      <c r="Y1719" s="5">
        <v>0</v>
      </c>
      <c r="Z1719" s="5">
        <v>0</v>
      </c>
      <c r="AA1719" s="5">
        <v>1</v>
      </c>
      <c r="AB1719" s="5">
        <v>0</v>
      </c>
    </row>
    <row r="1720" spans="1:206">
      <c r="A1720" s="5">
        <v>50</v>
      </c>
      <c r="B1720" s="5">
        <v>0</v>
      </c>
      <c r="C1720" s="5">
        <v>0</v>
      </c>
      <c r="D1720" s="5">
        <v>1</v>
      </c>
      <c r="E1720" s="5">
        <v>226</v>
      </c>
      <c r="F1720" s="5">
        <f>ROUND(Source!AW1714,O1720)</f>
        <v>0</v>
      </c>
      <c r="G1720" s="5" t="s">
        <v>203</v>
      </c>
      <c r="H1720" s="5" t="s">
        <v>204</v>
      </c>
      <c r="I1720" s="5"/>
      <c r="J1720" s="5"/>
      <c r="K1720" s="5">
        <v>226</v>
      </c>
      <c r="L1720" s="5">
        <v>5</v>
      </c>
      <c r="M1720" s="5">
        <v>3</v>
      </c>
      <c r="N1720" s="5" t="s">
        <v>3</v>
      </c>
      <c r="O1720" s="5">
        <v>2</v>
      </c>
      <c r="P1720" s="5">
        <f>ROUND(Source!EO1714,O1720)</f>
        <v>0</v>
      </c>
      <c r="Q1720" s="5"/>
      <c r="R1720" s="5"/>
      <c r="S1720" s="5"/>
      <c r="T1720" s="5"/>
      <c r="U1720" s="5"/>
      <c r="V1720" s="5"/>
      <c r="W1720" s="5">
        <v>0</v>
      </c>
      <c r="X1720" s="5">
        <v>1</v>
      </c>
      <c r="Y1720" s="5">
        <v>0</v>
      </c>
      <c r="Z1720" s="5">
        <v>0</v>
      </c>
      <c r="AA1720" s="5">
        <v>1</v>
      </c>
      <c r="AB1720" s="5">
        <v>0</v>
      </c>
    </row>
    <row r="1721" spans="1:206">
      <c r="A1721" s="5">
        <v>50</v>
      </c>
      <c r="B1721" s="5">
        <v>0</v>
      </c>
      <c r="C1721" s="5">
        <v>0</v>
      </c>
      <c r="D1721" s="5">
        <v>1</v>
      </c>
      <c r="E1721" s="5">
        <v>227</v>
      </c>
      <c r="F1721" s="5">
        <f>ROUND(Source!AX1714,O1721)</f>
        <v>0</v>
      </c>
      <c r="G1721" s="5" t="s">
        <v>205</v>
      </c>
      <c r="H1721" s="5" t="s">
        <v>206</v>
      </c>
      <c r="I1721" s="5"/>
      <c r="J1721" s="5"/>
      <c r="K1721" s="5">
        <v>227</v>
      </c>
      <c r="L1721" s="5">
        <v>6</v>
      </c>
      <c r="M1721" s="5">
        <v>3</v>
      </c>
      <c r="N1721" s="5" t="s">
        <v>3</v>
      </c>
      <c r="O1721" s="5">
        <v>2</v>
      </c>
      <c r="P1721" s="5">
        <f>ROUND(Source!EP1714,O1721)</f>
        <v>0</v>
      </c>
      <c r="Q1721" s="5"/>
      <c r="R1721" s="5"/>
      <c r="S1721" s="5"/>
      <c r="T1721" s="5"/>
      <c r="U1721" s="5"/>
      <c r="V1721" s="5"/>
      <c r="W1721" s="5">
        <v>0</v>
      </c>
      <c r="X1721" s="5">
        <v>1</v>
      </c>
      <c r="Y1721" s="5">
        <v>0</v>
      </c>
      <c r="Z1721" s="5">
        <v>0</v>
      </c>
      <c r="AA1721" s="5">
        <v>1</v>
      </c>
      <c r="AB1721" s="5">
        <v>0</v>
      </c>
    </row>
    <row r="1722" spans="1:206">
      <c r="A1722" s="5">
        <v>50</v>
      </c>
      <c r="B1722" s="5">
        <v>0</v>
      </c>
      <c r="C1722" s="5">
        <v>0</v>
      </c>
      <c r="D1722" s="5">
        <v>1</v>
      </c>
      <c r="E1722" s="5">
        <v>228</v>
      </c>
      <c r="F1722" s="5">
        <f>ROUND(Source!AY1714,O1722)</f>
        <v>0</v>
      </c>
      <c r="G1722" s="5" t="s">
        <v>207</v>
      </c>
      <c r="H1722" s="5" t="s">
        <v>208</v>
      </c>
      <c r="I1722" s="5"/>
      <c r="J1722" s="5"/>
      <c r="K1722" s="5">
        <v>228</v>
      </c>
      <c r="L1722" s="5">
        <v>7</v>
      </c>
      <c r="M1722" s="5">
        <v>3</v>
      </c>
      <c r="N1722" s="5" t="s">
        <v>3</v>
      </c>
      <c r="O1722" s="5">
        <v>2</v>
      </c>
      <c r="P1722" s="5">
        <f>ROUND(Source!EQ1714,O1722)</f>
        <v>0</v>
      </c>
      <c r="Q1722" s="5"/>
      <c r="R1722" s="5"/>
      <c r="S1722" s="5"/>
      <c r="T1722" s="5"/>
      <c r="U1722" s="5"/>
      <c r="V1722" s="5"/>
      <c r="W1722" s="5">
        <v>0</v>
      </c>
      <c r="X1722" s="5">
        <v>1</v>
      </c>
      <c r="Y1722" s="5">
        <v>0</v>
      </c>
      <c r="Z1722" s="5">
        <v>0</v>
      </c>
      <c r="AA1722" s="5">
        <v>1</v>
      </c>
      <c r="AB1722" s="5">
        <v>0</v>
      </c>
    </row>
    <row r="1723" spans="1:206">
      <c r="A1723" s="5">
        <v>50</v>
      </c>
      <c r="B1723" s="5">
        <v>0</v>
      </c>
      <c r="C1723" s="5">
        <v>0</v>
      </c>
      <c r="D1723" s="5">
        <v>1</v>
      </c>
      <c r="E1723" s="5">
        <v>216</v>
      </c>
      <c r="F1723" s="5">
        <f>ROUND(Source!AP1714,O1723)</f>
        <v>0</v>
      </c>
      <c r="G1723" s="5" t="s">
        <v>209</v>
      </c>
      <c r="H1723" s="5" t="s">
        <v>210</v>
      </c>
      <c r="I1723" s="5"/>
      <c r="J1723" s="5"/>
      <c r="K1723" s="5">
        <v>216</v>
      </c>
      <c r="L1723" s="5">
        <v>8</v>
      </c>
      <c r="M1723" s="5">
        <v>3</v>
      </c>
      <c r="N1723" s="5" t="s">
        <v>3</v>
      </c>
      <c r="O1723" s="5">
        <v>2</v>
      </c>
      <c r="P1723" s="5">
        <f>ROUND(Source!EH1714,O1723)</f>
        <v>0</v>
      </c>
      <c r="Q1723" s="5"/>
      <c r="R1723" s="5"/>
      <c r="S1723" s="5"/>
      <c r="T1723" s="5"/>
      <c r="U1723" s="5"/>
      <c r="V1723" s="5"/>
      <c r="W1723" s="5">
        <v>0</v>
      </c>
      <c r="X1723" s="5">
        <v>1</v>
      </c>
      <c r="Y1723" s="5">
        <v>0</v>
      </c>
      <c r="Z1723" s="5">
        <v>0</v>
      </c>
      <c r="AA1723" s="5">
        <v>1</v>
      </c>
      <c r="AB1723" s="5">
        <v>0</v>
      </c>
    </row>
    <row r="1724" spans="1:206">
      <c r="A1724" s="5">
        <v>50</v>
      </c>
      <c r="B1724" s="5">
        <v>0</v>
      </c>
      <c r="C1724" s="5">
        <v>0</v>
      </c>
      <c r="D1724" s="5">
        <v>1</v>
      </c>
      <c r="E1724" s="5">
        <v>223</v>
      </c>
      <c r="F1724" s="5">
        <f>ROUND(Source!AQ1714,O1724)</f>
        <v>0</v>
      </c>
      <c r="G1724" s="5" t="s">
        <v>211</v>
      </c>
      <c r="H1724" s="5" t="s">
        <v>212</v>
      </c>
      <c r="I1724" s="5"/>
      <c r="J1724" s="5"/>
      <c r="K1724" s="5">
        <v>223</v>
      </c>
      <c r="L1724" s="5">
        <v>9</v>
      </c>
      <c r="M1724" s="5">
        <v>3</v>
      </c>
      <c r="N1724" s="5" t="s">
        <v>3</v>
      </c>
      <c r="O1724" s="5">
        <v>2</v>
      </c>
      <c r="P1724" s="5">
        <f>ROUND(Source!EI1714,O1724)</f>
        <v>0</v>
      </c>
      <c r="Q1724" s="5"/>
      <c r="R1724" s="5"/>
      <c r="S1724" s="5"/>
      <c r="T1724" s="5"/>
      <c r="U1724" s="5"/>
      <c r="V1724" s="5"/>
      <c r="W1724" s="5">
        <v>0</v>
      </c>
      <c r="X1724" s="5">
        <v>1</v>
      </c>
      <c r="Y1724" s="5">
        <v>0</v>
      </c>
      <c r="Z1724" s="5">
        <v>0</v>
      </c>
      <c r="AA1724" s="5">
        <v>1</v>
      </c>
      <c r="AB1724" s="5">
        <v>0</v>
      </c>
    </row>
    <row r="1725" spans="1:206">
      <c r="A1725" s="5">
        <v>50</v>
      </c>
      <c r="B1725" s="5">
        <v>0</v>
      </c>
      <c r="C1725" s="5">
        <v>0</v>
      </c>
      <c r="D1725" s="5">
        <v>1</v>
      </c>
      <c r="E1725" s="5">
        <v>229</v>
      </c>
      <c r="F1725" s="5">
        <f>ROUND(Source!AZ1714,O1725)</f>
        <v>0</v>
      </c>
      <c r="G1725" s="5" t="s">
        <v>213</v>
      </c>
      <c r="H1725" s="5" t="s">
        <v>214</v>
      </c>
      <c r="I1725" s="5"/>
      <c r="J1725" s="5"/>
      <c r="K1725" s="5">
        <v>229</v>
      </c>
      <c r="L1725" s="5">
        <v>10</v>
      </c>
      <c r="M1725" s="5">
        <v>3</v>
      </c>
      <c r="N1725" s="5" t="s">
        <v>3</v>
      </c>
      <c r="O1725" s="5">
        <v>2</v>
      </c>
      <c r="P1725" s="5">
        <f>ROUND(Source!ER1714,O1725)</f>
        <v>0</v>
      </c>
      <c r="Q1725" s="5"/>
      <c r="R1725" s="5"/>
      <c r="S1725" s="5"/>
      <c r="T1725" s="5"/>
      <c r="U1725" s="5"/>
      <c r="V1725" s="5"/>
      <c r="W1725" s="5">
        <v>0</v>
      </c>
      <c r="X1725" s="5">
        <v>1</v>
      </c>
      <c r="Y1725" s="5">
        <v>0</v>
      </c>
      <c r="Z1725" s="5">
        <v>0</v>
      </c>
      <c r="AA1725" s="5">
        <v>1</v>
      </c>
      <c r="AB1725" s="5">
        <v>0</v>
      </c>
    </row>
    <row r="1726" spans="1:206">
      <c r="A1726" s="5">
        <v>50</v>
      </c>
      <c r="B1726" s="5">
        <v>0</v>
      </c>
      <c r="C1726" s="5">
        <v>0</v>
      </c>
      <c r="D1726" s="5">
        <v>1</v>
      </c>
      <c r="E1726" s="5">
        <v>203</v>
      </c>
      <c r="F1726" s="5">
        <f>ROUND(Source!Q1714,O1726)</f>
        <v>0</v>
      </c>
      <c r="G1726" s="5" t="s">
        <v>215</v>
      </c>
      <c r="H1726" s="5" t="s">
        <v>216</v>
      </c>
      <c r="I1726" s="5"/>
      <c r="J1726" s="5"/>
      <c r="K1726" s="5">
        <v>203</v>
      </c>
      <c r="L1726" s="5">
        <v>11</v>
      </c>
      <c r="M1726" s="5">
        <v>3</v>
      </c>
      <c r="N1726" s="5" t="s">
        <v>3</v>
      </c>
      <c r="O1726" s="5">
        <v>2</v>
      </c>
      <c r="P1726" s="5">
        <f>ROUND(Source!DI1714,O1726)</f>
        <v>0</v>
      </c>
      <c r="Q1726" s="5"/>
      <c r="R1726" s="5"/>
      <c r="S1726" s="5"/>
      <c r="T1726" s="5"/>
      <c r="U1726" s="5"/>
      <c r="V1726" s="5"/>
      <c r="W1726" s="5">
        <v>0</v>
      </c>
      <c r="X1726" s="5">
        <v>1</v>
      </c>
      <c r="Y1726" s="5">
        <v>0</v>
      </c>
      <c r="Z1726" s="5">
        <v>0</v>
      </c>
      <c r="AA1726" s="5">
        <v>1</v>
      </c>
      <c r="AB1726" s="5">
        <v>0</v>
      </c>
    </row>
    <row r="1727" spans="1:206">
      <c r="A1727" s="5">
        <v>50</v>
      </c>
      <c r="B1727" s="5">
        <v>0</v>
      </c>
      <c r="C1727" s="5">
        <v>0</v>
      </c>
      <c r="D1727" s="5">
        <v>1</v>
      </c>
      <c r="E1727" s="5">
        <v>231</v>
      </c>
      <c r="F1727" s="5">
        <f>ROUND(Source!BB1714,O1727)</f>
        <v>0</v>
      </c>
      <c r="G1727" s="5" t="s">
        <v>217</v>
      </c>
      <c r="H1727" s="5" t="s">
        <v>218</v>
      </c>
      <c r="I1727" s="5"/>
      <c r="J1727" s="5"/>
      <c r="K1727" s="5">
        <v>231</v>
      </c>
      <c r="L1727" s="5">
        <v>12</v>
      </c>
      <c r="M1727" s="5">
        <v>3</v>
      </c>
      <c r="N1727" s="5" t="s">
        <v>3</v>
      </c>
      <c r="O1727" s="5">
        <v>2</v>
      </c>
      <c r="P1727" s="5">
        <f>ROUND(Source!ET1714,O1727)</f>
        <v>0</v>
      </c>
      <c r="Q1727" s="5"/>
      <c r="R1727" s="5"/>
      <c r="S1727" s="5"/>
      <c r="T1727" s="5"/>
      <c r="U1727" s="5"/>
      <c r="V1727" s="5"/>
      <c r="W1727" s="5">
        <v>0</v>
      </c>
      <c r="X1727" s="5">
        <v>1</v>
      </c>
      <c r="Y1727" s="5">
        <v>0</v>
      </c>
      <c r="Z1727" s="5">
        <v>0</v>
      </c>
      <c r="AA1727" s="5">
        <v>1</v>
      </c>
      <c r="AB1727" s="5">
        <v>0</v>
      </c>
    </row>
    <row r="1728" spans="1:206">
      <c r="A1728" s="5">
        <v>50</v>
      </c>
      <c r="B1728" s="5">
        <v>0</v>
      </c>
      <c r="C1728" s="5">
        <v>0</v>
      </c>
      <c r="D1728" s="5">
        <v>1</v>
      </c>
      <c r="E1728" s="5">
        <v>204</v>
      </c>
      <c r="F1728" s="5">
        <f>ROUND(Source!R1714,O1728)</f>
        <v>0</v>
      </c>
      <c r="G1728" s="5" t="s">
        <v>219</v>
      </c>
      <c r="H1728" s="5" t="s">
        <v>220</v>
      </c>
      <c r="I1728" s="5"/>
      <c r="J1728" s="5"/>
      <c r="K1728" s="5">
        <v>204</v>
      </c>
      <c r="L1728" s="5">
        <v>13</v>
      </c>
      <c r="M1728" s="5">
        <v>3</v>
      </c>
      <c r="N1728" s="5" t="s">
        <v>3</v>
      </c>
      <c r="O1728" s="5">
        <v>2</v>
      </c>
      <c r="P1728" s="5">
        <f>ROUND(Source!DJ1714,O1728)</f>
        <v>0</v>
      </c>
      <c r="Q1728" s="5"/>
      <c r="R1728" s="5"/>
      <c r="S1728" s="5"/>
      <c r="T1728" s="5"/>
      <c r="U1728" s="5"/>
      <c r="V1728" s="5"/>
      <c r="W1728" s="5">
        <v>0</v>
      </c>
      <c r="X1728" s="5">
        <v>1</v>
      </c>
      <c r="Y1728" s="5">
        <v>0</v>
      </c>
      <c r="Z1728" s="5">
        <v>0</v>
      </c>
      <c r="AA1728" s="5">
        <v>1</v>
      </c>
      <c r="AB1728" s="5">
        <v>0</v>
      </c>
    </row>
    <row r="1729" spans="1:206">
      <c r="A1729" s="5">
        <v>50</v>
      </c>
      <c r="B1729" s="5">
        <v>0</v>
      </c>
      <c r="C1729" s="5">
        <v>0</v>
      </c>
      <c r="D1729" s="5">
        <v>1</v>
      </c>
      <c r="E1729" s="5">
        <v>205</v>
      </c>
      <c r="F1729" s="5">
        <f>ROUND(Source!S1714,O1729)</f>
        <v>0</v>
      </c>
      <c r="G1729" s="5" t="s">
        <v>221</v>
      </c>
      <c r="H1729" s="5" t="s">
        <v>222</v>
      </c>
      <c r="I1729" s="5"/>
      <c r="J1729" s="5"/>
      <c r="K1729" s="5">
        <v>205</v>
      </c>
      <c r="L1729" s="5">
        <v>14</v>
      </c>
      <c r="M1729" s="5">
        <v>3</v>
      </c>
      <c r="N1729" s="5" t="s">
        <v>3</v>
      </c>
      <c r="O1729" s="5">
        <v>2</v>
      </c>
      <c r="P1729" s="5">
        <f>ROUND(Source!DK1714,O1729)</f>
        <v>0</v>
      </c>
      <c r="Q1729" s="5"/>
      <c r="R1729" s="5"/>
      <c r="S1729" s="5"/>
      <c r="T1729" s="5"/>
      <c r="U1729" s="5"/>
      <c r="V1729" s="5"/>
      <c r="W1729" s="5">
        <v>0</v>
      </c>
      <c r="X1729" s="5">
        <v>1</v>
      </c>
      <c r="Y1729" s="5">
        <v>0</v>
      </c>
      <c r="Z1729" s="5">
        <v>0</v>
      </c>
      <c r="AA1729" s="5">
        <v>1</v>
      </c>
      <c r="AB1729" s="5">
        <v>0</v>
      </c>
    </row>
    <row r="1730" spans="1:206">
      <c r="A1730" s="5">
        <v>50</v>
      </c>
      <c r="B1730" s="5">
        <v>0</v>
      </c>
      <c r="C1730" s="5">
        <v>0</v>
      </c>
      <c r="D1730" s="5">
        <v>1</v>
      </c>
      <c r="E1730" s="5">
        <v>232</v>
      </c>
      <c r="F1730" s="5">
        <f>ROUND(Source!BC1714,O1730)</f>
        <v>0</v>
      </c>
      <c r="G1730" s="5" t="s">
        <v>223</v>
      </c>
      <c r="H1730" s="5" t="s">
        <v>224</v>
      </c>
      <c r="I1730" s="5"/>
      <c r="J1730" s="5"/>
      <c r="K1730" s="5">
        <v>232</v>
      </c>
      <c r="L1730" s="5">
        <v>15</v>
      </c>
      <c r="M1730" s="5">
        <v>3</v>
      </c>
      <c r="N1730" s="5" t="s">
        <v>3</v>
      </c>
      <c r="O1730" s="5">
        <v>2</v>
      </c>
      <c r="P1730" s="5">
        <f>ROUND(Source!EU1714,O1730)</f>
        <v>0</v>
      </c>
      <c r="Q1730" s="5"/>
      <c r="R1730" s="5"/>
      <c r="S1730" s="5"/>
      <c r="T1730" s="5"/>
      <c r="U1730" s="5"/>
      <c r="V1730" s="5"/>
      <c r="W1730" s="5">
        <v>0</v>
      </c>
      <c r="X1730" s="5">
        <v>1</v>
      </c>
      <c r="Y1730" s="5">
        <v>0</v>
      </c>
      <c r="Z1730" s="5">
        <v>0</v>
      </c>
      <c r="AA1730" s="5">
        <v>1</v>
      </c>
      <c r="AB1730" s="5">
        <v>0</v>
      </c>
    </row>
    <row r="1731" spans="1:206">
      <c r="A1731" s="5">
        <v>50</v>
      </c>
      <c r="B1731" s="5">
        <v>0</v>
      </c>
      <c r="C1731" s="5">
        <v>0</v>
      </c>
      <c r="D1731" s="5">
        <v>1</v>
      </c>
      <c r="E1731" s="5">
        <v>214</v>
      </c>
      <c r="F1731" s="5">
        <f>ROUND(Source!AS1714,O1731)</f>
        <v>0</v>
      </c>
      <c r="G1731" s="5" t="s">
        <v>225</v>
      </c>
      <c r="H1731" s="5" t="s">
        <v>226</v>
      </c>
      <c r="I1731" s="5"/>
      <c r="J1731" s="5"/>
      <c r="K1731" s="5">
        <v>214</v>
      </c>
      <c r="L1731" s="5">
        <v>16</v>
      </c>
      <c r="M1731" s="5">
        <v>3</v>
      </c>
      <c r="N1731" s="5" t="s">
        <v>3</v>
      </c>
      <c r="O1731" s="5">
        <v>2</v>
      </c>
      <c r="P1731" s="5">
        <f>ROUND(Source!EK1714,O1731)</f>
        <v>0</v>
      </c>
      <c r="Q1731" s="5"/>
      <c r="R1731" s="5"/>
      <c r="S1731" s="5"/>
      <c r="T1731" s="5"/>
      <c r="U1731" s="5"/>
      <c r="V1731" s="5"/>
      <c r="W1731" s="5">
        <v>0</v>
      </c>
      <c r="X1731" s="5">
        <v>1</v>
      </c>
      <c r="Y1731" s="5">
        <v>0</v>
      </c>
      <c r="Z1731" s="5">
        <v>0</v>
      </c>
      <c r="AA1731" s="5">
        <v>1</v>
      </c>
      <c r="AB1731" s="5">
        <v>0</v>
      </c>
    </row>
    <row r="1732" spans="1:206">
      <c r="A1732" s="5">
        <v>50</v>
      </c>
      <c r="B1732" s="5">
        <v>0</v>
      </c>
      <c r="C1732" s="5">
        <v>0</v>
      </c>
      <c r="D1732" s="5">
        <v>1</v>
      </c>
      <c r="E1732" s="5">
        <v>215</v>
      </c>
      <c r="F1732" s="5">
        <f>ROUND(Source!AT1714,O1732)</f>
        <v>0</v>
      </c>
      <c r="G1732" s="5" t="s">
        <v>227</v>
      </c>
      <c r="H1732" s="5" t="s">
        <v>228</v>
      </c>
      <c r="I1732" s="5"/>
      <c r="J1732" s="5"/>
      <c r="K1732" s="5">
        <v>215</v>
      </c>
      <c r="L1732" s="5">
        <v>17</v>
      </c>
      <c r="M1732" s="5">
        <v>3</v>
      </c>
      <c r="N1732" s="5" t="s">
        <v>3</v>
      </c>
      <c r="O1732" s="5">
        <v>2</v>
      </c>
      <c r="P1732" s="5">
        <f>ROUND(Source!EL1714,O1732)</f>
        <v>0</v>
      </c>
      <c r="Q1732" s="5"/>
      <c r="R1732" s="5"/>
      <c r="S1732" s="5"/>
      <c r="T1732" s="5"/>
      <c r="U1732" s="5"/>
      <c r="V1732" s="5"/>
      <c r="W1732" s="5">
        <v>0</v>
      </c>
      <c r="X1732" s="5">
        <v>1</v>
      </c>
      <c r="Y1732" s="5">
        <v>0</v>
      </c>
      <c r="Z1732" s="5">
        <v>0</v>
      </c>
      <c r="AA1732" s="5">
        <v>1</v>
      </c>
      <c r="AB1732" s="5">
        <v>0</v>
      </c>
    </row>
    <row r="1733" spans="1:206">
      <c r="A1733" s="5">
        <v>50</v>
      </c>
      <c r="B1733" s="5">
        <v>0</v>
      </c>
      <c r="C1733" s="5">
        <v>0</v>
      </c>
      <c r="D1733" s="5">
        <v>1</v>
      </c>
      <c r="E1733" s="5">
        <v>217</v>
      </c>
      <c r="F1733" s="5">
        <f>ROUND(Source!AU1714,O1733)</f>
        <v>0</v>
      </c>
      <c r="G1733" s="5" t="s">
        <v>229</v>
      </c>
      <c r="H1733" s="5" t="s">
        <v>230</v>
      </c>
      <c r="I1733" s="5"/>
      <c r="J1733" s="5"/>
      <c r="K1733" s="5">
        <v>217</v>
      </c>
      <c r="L1733" s="5">
        <v>18</v>
      </c>
      <c r="M1733" s="5">
        <v>3</v>
      </c>
      <c r="N1733" s="5" t="s">
        <v>3</v>
      </c>
      <c r="O1733" s="5">
        <v>2</v>
      </c>
      <c r="P1733" s="5">
        <f>ROUND(Source!EM1714,O1733)</f>
        <v>0</v>
      </c>
      <c r="Q1733" s="5"/>
      <c r="R1733" s="5"/>
      <c r="S1733" s="5"/>
      <c r="T1733" s="5"/>
      <c r="U1733" s="5"/>
      <c r="V1733" s="5"/>
      <c r="W1733" s="5">
        <v>0</v>
      </c>
      <c r="X1733" s="5">
        <v>1</v>
      </c>
      <c r="Y1733" s="5">
        <v>0</v>
      </c>
      <c r="Z1733" s="5">
        <v>0</v>
      </c>
      <c r="AA1733" s="5">
        <v>1</v>
      </c>
      <c r="AB1733" s="5">
        <v>0</v>
      </c>
    </row>
    <row r="1734" spans="1:206">
      <c r="A1734" s="5">
        <v>50</v>
      </c>
      <c r="B1734" s="5">
        <v>0</v>
      </c>
      <c r="C1734" s="5">
        <v>0</v>
      </c>
      <c r="D1734" s="5">
        <v>1</v>
      </c>
      <c r="E1734" s="5">
        <v>230</v>
      </c>
      <c r="F1734" s="5">
        <f>ROUND(Source!BA1714,O1734)</f>
        <v>0</v>
      </c>
      <c r="G1734" s="5" t="s">
        <v>231</v>
      </c>
      <c r="H1734" s="5" t="s">
        <v>232</v>
      </c>
      <c r="I1734" s="5"/>
      <c r="J1734" s="5"/>
      <c r="K1734" s="5">
        <v>230</v>
      </c>
      <c r="L1734" s="5">
        <v>19</v>
      </c>
      <c r="M1734" s="5">
        <v>3</v>
      </c>
      <c r="N1734" s="5" t="s">
        <v>3</v>
      </c>
      <c r="O1734" s="5">
        <v>2</v>
      </c>
      <c r="P1734" s="5">
        <f>ROUND(Source!ES1714,O1734)</f>
        <v>0</v>
      </c>
      <c r="Q1734" s="5"/>
      <c r="R1734" s="5"/>
      <c r="S1734" s="5"/>
      <c r="T1734" s="5"/>
      <c r="U1734" s="5"/>
      <c r="V1734" s="5"/>
      <c r="W1734" s="5">
        <v>0</v>
      </c>
      <c r="X1734" s="5">
        <v>1</v>
      </c>
      <c r="Y1734" s="5">
        <v>0</v>
      </c>
      <c r="Z1734" s="5">
        <v>0</v>
      </c>
      <c r="AA1734" s="5">
        <v>1</v>
      </c>
      <c r="AB1734" s="5">
        <v>0</v>
      </c>
    </row>
    <row r="1735" spans="1:206">
      <c r="A1735" s="5">
        <v>50</v>
      </c>
      <c r="B1735" s="5">
        <v>0</v>
      </c>
      <c r="C1735" s="5">
        <v>0</v>
      </c>
      <c r="D1735" s="5">
        <v>1</v>
      </c>
      <c r="E1735" s="5">
        <v>206</v>
      </c>
      <c r="F1735" s="5">
        <f>ROUND(Source!T1714,O1735)</f>
        <v>0</v>
      </c>
      <c r="G1735" s="5" t="s">
        <v>233</v>
      </c>
      <c r="H1735" s="5" t="s">
        <v>234</v>
      </c>
      <c r="I1735" s="5"/>
      <c r="J1735" s="5"/>
      <c r="K1735" s="5">
        <v>206</v>
      </c>
      <c r="L1735" s="5">
        <v>20</v>
      </c>
      <c r="M1735" s="5">
        <v>3</v>
      </c>
      <c r="N1735" s="5" t="s">
        <v>3</v>
      </c>
      <c r="O1735" s="5">
        <v>2</v>
      </c>
      <c r="P1735" s="5">
        <f>ROUND(Source!DL1714,O1735)</f>
        <v>0</v>
      </c>
      <c r="Q1735" s="5"/>
      <c r="R1735" s="5"/>
      <c r="S1735" s="5"/>
      <c r="T1735" s="5"/>
      <c r="U1735" s="5"/>
      <c r="V1735" s="5"/>
      <c r="W1735" s="5">
        <v>0</v>
      </c>
      <c r="X1735" s="5">
        <v>1</v>
      </c>
      <c r="Y1735" s="5">
        <v>0</v>
      </c>
      <c r="Z1735" s="5">
        <v>0</v>
      </c>
      <c r="AA1735" s="5">
        <v>1</v>
      </c>
      <c r="AB1735" s="5">
        <v>0</v>
      </c>
    </row>
    <row r="1736" spans="1:206">
      <c r="A1736" s="5">
        <v>50</v>
      </c>
      <c r="B1736" s="5">
        <v>0</v>
      </c>
      <c r="C1736" s="5">
        <v>0</v>
      </c>
      <c r="D1736" s="5">
        <v>1</v>
      </c>
      <c r="E1736" s="5">
        <v>207</v>
      </c>
      <c r="F1736" s="5">
        <f>Source!U1714</f>
        <v>0</v>
      </c>
      <c r="G1736" s="5" t="s">
        <v>235</v>
      </c>
      <c r="H1736" s="5" t="s">
        <v>236</v>
      </c>
      <c r="I1736" s="5"/>
      <c r="J1736" s="5"/>
      <c r="K1736" s="5">
        <v>207</v>
      </c>
      <c r="L1736" s="5">
        <v>21</v>
      </c>
      <c r="M1736" s="5">
        <v>3</v>
      </c>
      <c r="N1736" s="5" t="s">
        <v>3</v>
      </c>
      <c r="O1736" s="5">
        <v>-1</v>
      </c>
      <c r="P1736" s="5">
        <f>Source!DM1714</f>
        <v>0</v>
      </c>
      <c r="Q1736" s="5"/>
      <c r="R1736" s="5"/>
      <c r="S1736" s="5"/>
      <c r="T1736" s="5"/>
      <c r="U1736" s="5"/>
      <c r="V1736" s="5"/>
      <c r="W1736" s="5">
        <v>0</v>
      </c>
      <c r="X1736" s="5">
        <v>1</v>
      </c>
      <c r="Y1736" s="5">
        <v>0</v>
      </c>
      <c r="Z1736" s="5">
        <v>0</v>
      </c>
      <c r="AA1736" s="5">
        <v>1</v>
      </c>
      <c r="AB1736" s="5">
        <v>0</v>
      </c>
    </row>
    <row r="1737" spans="1:206">
      <c r="A1737" s="5">
        <v>50</v>
      </c>
      <c r="B1737" s="5">
        <v>0</v>
      </c>
      <c r="C1737" s="5">
        <v>0</v>
      </c>
      <c r="D1737" s="5">
        <v>1</v>
      </c>
      <c r="E1737" s="5">
        <v>208</v>
      </c>
      <c r="F1737" s="5">
        <f>Source!V1714</f>
        <v>0</v>
      </c>
      <c r="G1737" s="5" t="s">
        <v>237</v>
      </c>
      <c r="H1737" s="5" t="s">
        <v>238</v>
      </c>
      <c r="I1737" s="5"/>
      <c r="J1737" s="5"/>
      <c r="K1737" s="5">
        <v>208</v>
      </c>
      <c r="L1737" s="5">
        <v>22</v>
      </c>
      <c r="M1737" s="5">
        <v>3</v>
      </c>
      <c r="N1737" s="5" t="s">
        <v>3</v>
      </c>
      <c r="O1737" s="5">
        <v>-1</v>
      </c>
      <c r="P1737" s="5">
        <f>Source!DN1714</f>
        <v>0</v>
      </c>
      <c r="Q1737" s="5"/>
      <c r="R1737" s="5"/>
      <c r="S1737" s="5"/>
      <c r="T1737" s="5"/>
      <c r="U1737" s="5"/>
      <c r="V1737" s="5"/>
      <c r="W1737" s="5">
        <v>0</v>
      </c>
      <c r="X1737" s="5">
        <v>1</v>
      </c>
      <c r="Y1737" s="5">
        <v>0</v>
      </c>
      <c r="Z1737" s="5">
        <v>0</v>
      </c>
      <c r="AA1737" s="5">
        <v>1</v>
      </c>
      <c r="AB1737" s="5">
        <v>0</v>
      </c>
    </row>
    <row r="1738" spans="1:206">
      <c r="A1738" s="5">
        <v>50</v>
      </c>
      <c r="B1738" s="5">
        <v>0</v>
      </c>
      <c r="C1738" s="5">
        <v>0</v>
      </c>
      <c r="D1738" s="5">
        <v>1</v>
      </c>
      <c r="E1738" s="5">
        <v>209</v>
      </c>
      <c r="F1738" s="5">
        <f>ROUND(Source!W1714,O1738)</f>
        <v>0</v>
      </c>
      <c r="G1738" s="5" t="s">
        <v>239</v>
      </c>
      <c r="H1738" s="5" t="s">
        <v>240</v>
      </c>
      <c r="I1738" s="5"/>
      <c r="J1738" s="5"/>
      <c r="K1738" s="5">
        <v>209</v>
      </c>
      <c r="L1738" s="5">
        <v>23</v>
      </c>
      <c r="M1738" s="5">
        <v>3</v>
      </c>
      <c r="N1738" s="5" t="s">
        <v>3</v>
      </c>
      <c r="O1738" s="5">
        <v>2</v>
      </c>
      <c r="P1738" s="5">
        <f>ROUND(Source!DO1714,O1738)</f>
        <v>0</v>
      </c>
      <c r="Q1738" s="5"/>
      <c r="R1738" s="5"/>
      <c r="S1738" s="5"/>
      <c r="T1738" s="5"/>
      <c r="U1738" s="5"/>
      <c r="V1738" s="5"/>
      <c r="W1738" s="5">
        <v>0</v>
      </c>
      <c r="X1738" s="5">
        <v>1</v>
      </c>
      <c r="Y1738" s="5">
        <v>0</v>
      </c>
      <c r="Z1738" s="5">
        <v>0</v>
      </c>
      <c r="AA1738" s="5">
        <v>1</v>
      </c>
      <c r="AB1738" s="5">
        <v>0</v>
      </c>
    </row>
    <row r="1739" spans="1:206">
      <c r="A1739" s="5">
        <v>50</v>
      </c>
      <c r="B1739" s="5">
        <v>0</v>
      </c>
      <c r="C1739" s="5">
        <v>0</v>
      </c>
      <c r="D1739" s="5">
        <v>1</v>
      </c>
      <c r="E1739" s="5">
        <v>233</v>
      </c>
      <c r="F1739" s="5">
        <f>ROUND(Source!BD1714,O1739)</f>
        <v>0</v>
      </c>
      <c r="G1739" s="5" t="s">
        <v>241</v>
      </c>
      <c r="H1739" s="5" t="s">
        <v>242</v>
      </c>
      <c r="I1739" s="5"/>
      <c r="J1739" s="5"/>
      <c r="K1739" s="5">
        <v>233</v>
      </c>
      <c r="L1739" s="5">
        <v>24</v>
      </c>
      <c r="M1739" s="5">
        <v>3</v>
      </c>
      <c r="N1739" s="5" t="s">
        <v>3</v>
      </c>
      <c r="O1739" s="5">
        <v>2</v>
      </c>
      <c r="P1739" s="5">
        <f>ROUND(Source!EV1714,O1739)</f>
        <v>0</v>
      </c>
      <c r="Q1739" s="5"/>
      <c r="R1739" s="5"/>
      <c r="S1739" s="5"/>
      <c r="T1739" s="5"/>
      <c r="U1739" s="5"/>
      <c r="V1739" s="5"/>
      <c r="W1739" s="5">
        <v>0</v>
      </c>
      <c r="X1739" s="5">
        <v>1</v>
      </c>
      <c r="Y1739" s="5">
        <v>0</v>
      </c>
      <c r="Z1739" s="5">
        <v>0</v>
      </c>
      <c r="AA1739" s="5">
        <v>1</v>
      </c>
      <c r="AB1739" s="5">
        <v>0</v>
      </c>
    </row>
    <row r="1740" spans="1:206">
      <c r="A1740" s="5">
        <v>50</v>
      </c>
      <c r="B1740" s="5">
        <v>0</v>
      </c>
      <c r="C1740" s="5">
        <v>0</v>
      </c>
      <c r="D1740" s="5">
        <v>1</v>
      </c>
      <c r="E1740" s="5">
        <v>210</v>
      </c>
      <c r="F1740" s="5">
        <f>ROUND(Source!X1714,O1740)</f>
        <v>0</v>
      </c>
      <c r="G1740" s="5" t="s">
        <v>243</v>
      </c>
      <c r="H1740" s="5" t="s">
        <v>244</v>
      </c>
      <c r="I1740" s="5"/>
      <c r="J1740" s="5"/>
      <c r="K1740" s="5">
        <v>210</v>
      </c>
      <c r="L1740" s="5">
        <v>25</v>
      </c>
      <c r="M1740" s="5">
        <v>3</v>
      </c>
      <c r="N1740" s="5" t="s">
        <v>3</v>
      </c>
      <c r="O1740" s="5">
        <v>2</v>
      </c>
      <c r="P1740" s="5">
        <f>ROUND(Source!DP1714,O1740)</f>
        <v>0</v>
      </c>
      <c r="Q1740" s="5"/>
      <c r="R1740" s="5"/>
      <c r="S1740" s="5"/>
      <c r="T1740" s="5"/>
      <c r="U1740" s="5"/>
      <c r="V1740" s="5"/>
      <c r="W1740" s="5">
        <v>0</v>
      </c>
      <c r="X1740" s="5">
        <v>1</v>
      </c>
      <c r="Y1740" s="5">
        <v>0</v>
      </c>
      <c r="Z1740" s="5">
        <v>0</v>
      </c>
      <c r="AA1740" s="5">
        <v>1</v>
      </c>
      <c r="AB1740" s="5">
        <v>0</v>
      </c>
    </row>
    <row r="1741" spans="1:206">
      <c r="A1741" s="5">
        <v>50</v>
      </c>
      <c r="B1741" s="5">
        <v>0</v>
      </c>
      <c r="C1741" s="5">
        <v>0</v>
      </c>
      <c r="D1741" s="5">
        <v>1</v>
      </c>
      <c r="E1741" s="5">
        <v>211</v>
      </c>
      <c r="F1741" s="5">
        <f>ROUND(Source!Y1714,O1741)</f>
        <v>0</v>
      </c>
      <c r="G1741" s="5" t="s">
        <v>245</v>
      </c>
      <c r="H1741" s="5" t="s">
        <v>246</v>
      </c>
      <c r="I1741" s="5"/>
      <c r="J1741" s="5"/>
      <c r="K1741" s="5">
        <v>211</v>
      </c>
      <c r="L1741" s="5">
        <v>26</v>
      </c>
      <c r="M1741" s="5">
        <v>3</v>
      </c>
      <c r="N1741" s="5" t="s">
        <v>3</v>
      </c>
      <c r="O1741" s="5">
        <v>2</v>
      </c>
      <c r="P1741" s="5">
        <f>ROUND(Source!DQ1714,O1741)</f>
        <v>0</v>
      </c>
      <c r="Q1741" s="5"/>
      <c r="R1741" s="5"/>
      <c r="S1741" s="5"/>
      <c r="T1741" s="5"/>
      <c r="U1741" s="5"/>
      <c r="V1741" s="5"/>
      <c r="W1741" s="5">
        <v>0</v>
      </c>
      <c r="X1741" s="5">
        <v>1</v>
      </c>
      <c r="Y1741" s="5">
        <v>0</v>
      </c>
      <c r="Z1741" s="5">
        <v>0</v>
      </c>
      <c r="AA1741" s="5">
        <v>1</v>
      </c>
      <c r="AB1741" s="5">
        <v>0</v>
      </c>
    </row>
    <row r="1742" spans="1:206">
      <c r="A1742" s="5">
        <v>50</v>
      </c>
      <c r="B1742" s="5">
        <v>0</v>
      </c>
      <c r="C1742" s="5">
        <v>0</v>
      </c>
      <c r="D1742" s="5">
        <v>1</v>
      </c>
      <c r="E1742" s="5">
        <v>224</v>
      </c>
      <c r="F1742" s="5">
        <f>ROUND(Source!AR1714,O1742)</f>
        <v>0</v>
      </c>
      <c r="G1742" s="5" t="s">
        <v>247</v>
      </c>
      <c r="H1742" s="5" t="s">
        <v>248</v>
      </c>
      <c r="I1742" s="5"/>
      <c r="J1742" s="5"/>
      <c r="K1742" s="5">
        <v>224</v>
      </c>
      <c r="L1742" s="5">
        <v>27</v>
      </c>
      <c r="M1742" s="5">
        <v>3</v>
      </c>
      <c r="N1742" s="5" t="s">
        <v>3</v>
      </c>
      <c r="O1742" s="5">
        <v>2</v>
      </c>
      <c r="P1742" s="5">
        <f>ROUND(Source!EJ1714,O1742)</f>
        <v>0</v>
      </c>
      <c r="Q1742" s="5"/>
      <c r="R1742" s="5"/>
      <c r="S1742" s="5"/>
      <c r="T1742" s="5"/>
      <c r="U1742" s="5"/>
      <c r="V1742" s="5"/>
      <c r="W1742" s="5">
        <v>0</v>
      </c>
      <c r="X1742" s="5">
        <v>1</v>
      </c>
      <c r="Y1742" s="5">
        <v>0</v>
      </c>
      <c r="Z1742" s="5">
        <v>0</v>
      </c>
      <c r="AA1742" s="5">
        <v>1</v>
      </c>
      <c r="AB1742" s="5">
        <v>0</v>
      </c>
    </row>
    <row r="1744" spans="1:206">
      <c r="A1744" s="3">
        <v>51</v>
      </c>
      <c r="B1744" s="3">
        <f>B1706</f>
        <v>0</v>
      </c>
      <c r="C1744" s="3">
        <f>A1706</f>
        <v>3</v>
      </c>
      <c r="D1744" s="3">
        <f>ROW(A1706)</f>
        <v>1706</v>
      </c>
      <c r="E1744" s="3"/>
      <c r="F1744" s="3" t="str">
        <f>IF(F1706&lt;&gt;"",F1706,"")</f>
        <v>Новая локальная смета</v>
      </c>
      <c r="G1744" s="3" t="str">
        <f>IF(G1706&lt;&gt;"",G1706,"")</f>
        <v>ПНР МТП</v>
      </c>
      <c r="H1744" s="3">
        <v>0</v>
      </c>
      <c r="I1744" s="3"/>
      <c r="J1744" s="3"/>
      <c r="K1744" s="3"/>
      <c r="L1744" s="3"/>
      <c r="M1744" s="3"/>
      <c r="N1744" s="3"/>
      <c r="O1744" s="3">
        <f t="shared" ref="O1744:T1744" si="1270">ROUND(O1714+AB1744,2)</f>
        <v>0</v>
      </c>
      <c r="P1744" s="3">
        <f t="shared" si="1270"/>
        <v>0</v>
      </c>
      <c r="Q1744" s="3">
        <f t="shared" si="1270"/>
        <v>0</v>
      </c>
      <c r="R1744" s="3">
        <f t="shared" si="1270"/>
        <v>0</v>
      </c>
      <c r="S1744" s="3">
        <f t="shared" si="1270"/>
        <v>0</v>
      </c>
      <c r="T1744" s="3">
        <f t="shared" si="1270"/>
        <v>0</v>
      </c>
      <c r="U1744" s="3">
        <f>U1714+AH1744</f>
        <v>0</v>
      </c>
      <c r="V1744" s="3">
        <f>V1714+AI1744</f>
        <v>0</v>
      </c>
      <c r="W1744" s="3">
        <f>ROUND(W1714+AJ1744,2)</f>
        <v>0</v>
      </c>
      <c r="X1744" s="3">
        <f>ROUND(X1714+AK1744,2)</f>
        <v>0</v>
      </c>
      <c r="Y1744" s="3">
        <f>ROUND(Y1714+AL1744,2)</f>
        <v>0</v>
      </c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>
        <f t="shared" ref="AO1744:BD1744" si="1271">ROUND(AO1714+BX1744,2)</f>
        <v>0</v>
      </c>
      <c r="AP1744" s="3">
        <f t="shared" si="1271"/>
        <v>0</v>
      </c>
      <c r="AQ1744" s="3">
        <f t="shared" si="1271"/>
        <v>0</v>
      </c>
      <c r="AR1744" s="3">
        <f t="shared" si="1271"/>
        <v>0</v>
      </c>
      <c r="AS1744" s="3">
        <f t="shared" si="1271"/>
        <v>0</v>
      </c>
      <c r="AT1744" s="3">
        <f t="shared" si="1271"/>
        <v>0</v>
      </c>
      <c r="AU1744" s="3">
        <f t="shared" si="1271"/>
        <v>0</v>
      </c>
      <c r="AV1744" s="3">
        <f t="shared" si="1271"/>
        <v>0</v>
      </c>
      <c r="AW1744" s="3">
        <f t="shared" si="1271"/>
        <v>0</v>
      </c>
      <c r="AX1744" s="3">
        <f t="shared" si="1271"/>
        <v>0</v>
      </c>
      <c r="AY1744" s="3">
        <f t="shared" si="1271"/>
        <v>0</v>
      </c>
      <c r="AZ1744" s="3">
        <f t="shared" si="1271"/>
        <v>0</v>
      </c>
      <c r="BA1744" s="3">
        <f t="shared" si="1271"/>
        <v>0</v>
      </c>
      <c r="BB1744" s="3">
        <f t="shared" si="1271"/>
        <v>0</v>
      </c>
      <c r="BC1744" s="3">
        <f t="shared" si="1271"/>
        <v>0</v>
      </c>
      <c r="BD1744" s="3">
        <f t="shared" si="1271"/>
        <v>0</v>
      </c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3"/>
      <c r="CF1744" s="3"/>
      <c r="CG1744" s="3"/>
      <c r="CH1744" s="3"/>
      <c r="CI1744" s="3"/>
      <c r="CJ1744" s="3"/>
      <c r="CK1744" s="3"/>
      <c r="CL1744" s="3"/>
      <c r="CM1744" s="3"/>
      <c r="CN1744" s="3"/>
      <c r="CO1744" s="3"/>
      <c r="CP1744" s="3"/>
      <c r="CQ1744" s="3"/>
      <c r="CR1744" s="3"/>
      <c r="CS1744" s="3"/>
      <c r="CT1744" s="3"/>
      <c r="CU1744" s="3"/>
      <c r="CV1744" s="3"/>
      <c r="CW1744" s="3"/>
      <c r="CX1744" s="3"/>
      <c r="CY1744" s="3"/>
      <c r="CZ1744" s="3"/>
      <c r="DA1744" s="3"/>
      <c r="DB1744" s="3"/>
      <c r="DC1744" s="3"/>
      <c r="DD1744" s="3"/>
      <c r="DE1744" s="3"/>
      <c r="DF1744" s="3"/>
      <c r="DG1744" s="4">
        <f t="shared" ref="DG1744:DL1744" si="1272">ROUND(DG1714+DT1744,2)</f>
        <v>0</v>
      </c>
      <c r="DH1744" s="4">
        <f t="shared" si="1272"/>
        <v>0</v>
      </c>
      <c r="DI1744" s="4">
        <f t="shared" si="1272"/>
        <v>0</v>
      </c>
      <c r="DJ1744" s="4">
        <f t="shared" si="1272"/>
        <v>0</v>
      </c>
      <c r="DK1744" s="4">
        <f t="shared" si="1272"/>
        <v>0</v>
      </c>
      <c r="DL1744" s="4">
        <f t="shared" si="1272"/>
        <v>0</v>
      </c>
      <c r="DM1744" s="4">
        <f>DM1714+DZ1744</f>
        <v>0</v>
      </c>
      <c r="DN1744" s="4">
        <f>DN1714+EA1744</f>
        <v>0</v>
      </c>
      <c r="DO1744" s="4">
        <f>ROUND(DO1714+EB1744,2)</f>
        <v>0</v>
      </c>
      <c r="DP1744" s="4">
        <f>ROUND(DP1714+EC1744,2)</f>
        <v>0</v>
      </c>
      <c r="DQ1744" s="4">
        <f>ROUND(DQ1714+ED1744,2)</f>
        <v>0</v>
      </c>
      <c r="DR1744" s="4"/>
      <c r="DS1744" s="4"/>
      <c r="DT1744" s="4"/>
      <c r="DU1744" s="4"/>
      <c r="DV1744" s="4"/>
      <c r="DW1744" s="4"/>
      <c r="DX1744" s="4"/>
      <c r="DY1744" s="4"/>
      <c r="DZ1744" s="4"/>
      <c r="EA1744" s="4"/>
      <c r="EB1744" s="4"/>
      <c r="EC1744" s="4"/>
      <c r="ED1744" s="4"/>
      <c r="EE1744" s="4"/>
      <c r="EF1744" s="4"/>
      <c r="EG1744" s="4">
        <f t="shared" ref="EG1744:EV1744" si="1273">ROUND(EG1714+FP1744,2)</f>
        <v>0</v>
      </c>
      <c r="EH1744" s="4">
        <f t="shared" si="1273"/>
        <v>0</v>
      </c>
      <c r="EI1744" s="4">
        <f t="shared" si="1273"/>
        <v>0</v>
      </c>
      <c r="EJ1744" s="4">
        <f t="shared" si="1273"/>
        <v>0</v>
      </c>
      <c r="EK1744" s="4">
        <f t="shared" si="1273"/>
        <v>0</v>
      </c>
      <c r="EL1744" s="4">
        <f t="shared" si="1273"/>
        <v>0</v>
      </c>
      <c r="EM1744" s="4">
        <f t="shared" si="1273"/>
        <v>0</v>
      </c>
      <c r="EN1744" s="4">
        <f t="shared" si="1273"/>
        <v>0</v>
      </c>
      <c r="EO1744" s="4">
        <f t="shared" si="1273"/>
        <v>0</v>
      </c>
      <c r="EP1744" s="4">
        <f t="shared" si="1273"/>
        <v>0</v>
      </c>
      <c r="EQ1744" s="4">
        <f t="shared" si="1273"/>
        <v>0</v>
      </c>
      <c r="ER1744" s="4">
        <f t="shared" si="1273"/>
        <v>0</v>
      </c>
      <c r="ES1744" s="4">
        <f t="shared" si="1273"/>
        <v>0</v>
      </c>
      <c r="ET1744" s="4">
        <f t="shared" si="1273"/>
        <v>0</v>
      </c>
      <c r="EU1744" s="4">
        <f t="shared" si="1273"/>
        <v>0</v>
      </c>
      <c r="EV1744" s="4">
        <f t="shared" si="1273"/>
        <v>0</v>
      </c>
      <c r="EW1744" s="4"/>
      <c r="EX1744" s="4"/>
      <c r="EY1744" s="4"/>
      <c r="EZ1744" s="4"/>
      <c r="FA1744" s="4"/>
      <c r="FB1744" s="4"/>
      <c r="FC1744" s="4"/>
      <c r="FD1744" s="4"/>
      <c r="FE1744" s="4"/>
      <c r="FF1744" s="4"/>
      <c r="FG1744" s="4"/>
      <c r="FH1744" s="4"/>
      <c r="FI1744" s="4"/>
      <c r="FJ1744" s="4"/>
      <c r="FK1744" s="4"/>
      <c r="FL1744" s="4"/>
      <c r="FM1744" s="4"/>
      <c r="FN1744" s="4"/>
      <c r="FO1744" s="4"/>
      <c r="FP1744" s="4"/>
      <c r="FQ1744" s="4"/>
      <c r="FR1744" s="4"/>
      <c r="FS1744" s="4"/>
      <c r="FT1744" s="4"/>
      <c r="FU1744" s="4"/>
      <c r="FV1744" s="4"/>
      <c r="FW1744" s="4"/>
      <c r="FX1744" s="4"/>
      <c r="FY1744" s="4"/>
      <c r="FZ1744" s="4"/>
      <c r="GA1744" s="4"/>
      <c r="GB1744" s="4"/>
      <c r="GC1744" s="4"/>
      <c r="GD1744" s="4"/>
      <c r="GE1744" s="4"/>
      <c r="GF1744" s="4"/>
      <c r="GG1744" s="4"/>
      <c r="GH1744" s="4"/>
      <c r="GI1744" s="4"/>
      <c r="GJ1744" s="4"/>
      <c r="GK1744" s="4"/>
      <c r="GL1744" s="4"/>
      <c r="GM1744" s="4"/>
      <c r="GN1744" s="4"/>
      <c r="GO1744" s="4"/>
      <c r="GP1744" s="4"/>
      <c r="GQ1744" s="4"/>
      <c r="GR1744" s="4"/>
      <c r="GS1744" s="4"/>
      <c r="GT1744" s="4"/>
      <c r="GU1744" s="4"/>
      <c r="GV1744" s="4"/>
      <c r="GW1744" s="4"/>
      <c r="GX1744" s="4">
        <v>0</v>
      </c>
    </row>
    <row r="1746" spans="1:28">
      <c r="A1746" s="5">
        <v>50</v>
      </c>
      <c r="B1746" s="5">
        <v>0</v>
      </c>
      <c r="C1746" s="5">
        <v>0</v>
      </c>
      <c r="D1746" s="5">
        <v>1</v>
      </c>
      <c r="E1746" s="5">
        <v>201</v>
      </c>
      <c r="F1746" s="5">
        <f>ROUND(Source!O1744,O1746)</f>
        <v>0</v>
      </c>
      <c r="G1746" s="5" t="s">
        <v>195</v>
      </c>
      <c r="H1746" s="5" t="s">
        <v>196</v>
      </c>
      <c r="I1746" s="5"/>
      <c r="J1746" s="5"/>
      <c r="K1746" s="5">
        <v>201</v>
      </c>
      <c r="L1746" s="5">
        <v>1</v>
      </c>
      <c r="M1746" s="5">
        <v>3</v>
      </c>
      <c r="N1746" s="5" t="s">
        <v>3</v>
      </c>
      <c r="O1746" s="5">
        <v>2</v>
      </c>
      <c r="P1746" s="5">
        <f>ROUND(Source!DG1744,O1746)</f>
        <v>0</v>
      </c>
      <c r="Q1746" s="5"/>
      <c r="R1746" s="5"/>
      <c r="S1746" s="5"/>
      <c r="T1746" s="5"/>
      <c r="U1746" s="5"/>
      <c r="V1746" s="5"/>
      <c r="W1746" s="5">
        <v>0</v>
      </c>
      <c r="X1746" s="5">
        <v>1</v>
      </c>
      <c r="Y1746" s="5">
        <v>0</v>
      </c>
      <c r="Z1746" s="5">
        <v>0</v>
      </c>
      <c r="AA1746" s="5">
        <v>1</v>
      </c>
      <c r="AB1746" s="5">
        <v>0</v>
      </c>
    </row>
    <row r="1747" spans="1:28">
      <c r="A1747" s="5">
        <v>50</v>
      </c>
      <c r="B1747" s="5">
        <v>0</v>
      </c>
      <c r="C1747" s="5">
        <v>0</v>
      </c>
      <c r="D1747" s="5">
        <v>1</v>
      </c>
      <c r="E1747" s="5">
        <v>202</v>
      </c>
      <c r="F1747" s="5">
        <f>ROUND(Source!P1744,O1747)</f>
        <v>0</v>
      </c>
      <c r="G1747" s="5" t="s">
        <v>197</v>
      </c>
      <c r="H1747" s="5" t="s">
        <v>198</v>
      </c>
      <c r="I1747" s="5"/>
      <c r="J1747" s="5"/>
      <c r="K1747" s="5">
        <v>202</v>
      </c>
      <c r="L1747" s="5">
        <v>2</v>
      </c>
      <c r="M1747" s="5">
        <v>3</v>
      </c>
      <c r="N1747" s="5" t="s">
        <v>3</v>
      </c>
      <c r="O1747" s="5">
        <v>2</v>
      </c>
      <c r="P1747" s="5">
        <f>ROUND(Source!DH1744,O1747)</f>
        <v>0</v>
      </c>
      <c r="Q1747" s="5"/>
      <c r="R1747" s="5"/>
      <c r="S1747" s="5"/>
      <c r="T1747" s="5"/>
      <c r="U1747" s="5"/>
      <c r="V1747" s="5"/>
      <c r="W1747" s="5">
        <v>0</v>
      </c>
      <c r="X1747" s="5">
        <v>1</v>
      </c>
      <c r="Y1747" s="5">
        <v>0</v>
      </c>
      <c r="Z1747" s="5">
        <v>0</v>
      </c>
      <c r="AA1747" s="5">
        <v>1</v>
      </c>
      <c r="AB1747" s="5">
        <v>0</v>
      </c>
    </row>
    <row r="1748" spans="1:28">
      <c r="A1748" s="5">
        <v>50</v>
      </c>
      <c r="B1748" s="5">
        <v>0</v>
      </c>
      <c r="C1748" s="5">
        <v>0</v>
      </c>
      <c r="D1748" s="5">
        <v>1</v>
      </c>
      <c r="E1748" s="5">
        <v>222</v>
      </c>
      <c r="F1748" s="5">
        <f>ROUND(Source!AO1744,O1748)</f>
        <v>0</v>
      </c>
      <c r="G1748" s="5" t="s">
        <v>199</v>
      </c>
      <c r="H1748" s="5" t="s">
        <v>200</v>
      </c>
      <c r="I1748" s="5"/>
      <c r="J1748" s="5"/>
      <c r="K1748" s="5">
        <v>222</v>
      </c>
      <c r="L1748" s="5">
        <v>3</v>
      </c>
      <c r="M1748" s="5">
        <v>3</v>
      </c>
      <c r="N1748" s="5" t="s">
        <v>3</v>
      </c>
      <c r="O1748" s="5">
        <v>2</v>
      </c>
      <c r="P1748" s="5">
        <f>ROUND(Source!EG1744,O1748)</f>
        <v>0</v>
      </c>
      <c r="Q1748" s="5"/>
      <c r="R1748" s="5"/>
      <c r="S1748" s="5"/>
      <c r="T1748" s="5"/>
      <c r="U1748" s="5"/>
      <c r="V1748" s="5"/>
      <c r="W1748" s="5">
        <v>0</v>
      </c>
      <c r="X1748" s="5">
        <v>1</v>
      </c>
      <c r="Y1748" s="5">
        <v>0</v>
      </c>
      <c r="Z1748" s="5">
        <v>0</v>
      </c>
      <c r="AA1748" s="5">
        <v>1</v>
      </c>
      <c r="AB1748" s="5">
        <v>0</v>
      </c>
    </row>
    <row r="1749" spans="1:28">
      <c r="A1749" s="5">
        <v>50</v>
      </c>
      <c r="B1749" s="5">
        <v>0</v>
      </c>
      <c r="C1749" s="5">
        <v>0</v>
      </c>
      <c r="D1749" s="5">
        <v>1</v>
      </c>
      <c r="E1749" s="5">
        <v>225</v>
      </c>
      <c r="F1749" s="5">
        <f>ROUND(Source!AV1744,O1749)</f>
        <v>0</v>
      </c>
      <c r="G1749" s="5" t="s">
        <v>201</v>
      </c>
      <c r="H1749" s="5" t="s">
        <v>202</v>
      </c>
      <c r="I1749" s="5"/>
      <c r="J1749" s="5"/>
      <c r="K1749" s="5">
        <v>225</v>
      </c>
      <c r="L1749" s="5">
        <v>4</v>
      </c>
      <c r="M1749" s="5">
        <v>3</v>
      </c>
      <c r="N1749" s="5" t="s">
        <v>3</v>
      </c>
      <c r="O1749" s="5">
        <v>2</v>
      </c>
      <c r="P1749" s="5">
        <f>ROUND(Source!EN1744,O1749)</f>
        <v>0</v>
      </c>
      <c r="Q1749" s="5"/>
      <c r="R1749" s="5"/>
      <c r="S1749" s="5"/>
      <c r="T1749" s="5"/>
      <c r="U1749" s="5"/>
      <c r="V1749" s="5"/>
      <c r="W1749" s="5">
        <v>0</v>
      </c>
      <c r="X1749" s="5">
        <v>1</v>
      </c>
      <c r="Y1749" s="5">
        <v>0</v>
      </c>
      <c r="Z1749" s="5">
        <v>0</v>
      </c>
      <c r="AA1749" s="5">
        <v>1</v>
      </c>
      <c r="AB1749" s="5">
        <v>0</v>
      </c>
    </row>
    <row r="1750" spans="1:28">
      <c r="A1750" s="5">
        <v>50</v>
      </c>
      <c r="B1750" s="5">
        <v>0</v>
      </c>
      <c r="C1750" s="5">
        <v>0</v>
      </c>
      <c r="D1750" s="5">
        <v>1</v>
      </c>
      <c r="E1750" s="5">
        <v>226</v>
      </c>
      <c r="F1750" s="5">
        <f>ROUND(Source!AW1744,O1750)</f>
        <v>0</v>
      </c>
      <c r="G1750" s="5" t="s">
        <v>203</v>
      </c>
      <c r="H1750" s="5" t="s">
        <v>204</v>
      </c>
      <c r="I1750" s="5"/>
      <c r="J1750" s="5"/>
      <c r="K1750" s="5">
        <v>226</v>
      </c>
      <c r="L1750" s="5">
        <v>5</v>
      </c>
      <c r="M1750" s="5">
        <v>3</v>
      </c>
      <c r="N1750" s="5" t="s">
        <v>3</v>
      </c>
      <c r="O1750" s="5">
        <v>2</v>
      </c>
      <c r="P1750" s="5">
        <f>ROUND(Source!EO1744,O1750)</f>
        <v>0</v>
      </c>
      <c r="Q1750" s="5"/>
      <c r="R1750" s="5"/>
      <c r="S1750" s="5"/>
      <c r="T1750" s="5"/>
      <c r="U1750" s="5"/>
      <c r="V1750" s="5"/>
      <c r="W1750" s="5">
        <v>0</v>
      </c>
      <c r="X1750" s="5">
        <v>1</v>
      </c>
      <c r="Y1750" s="5">
        <v>0</v>
      </c>
      <c r="Z1750" s="5">
        <v>0</v>
      </c>
      <c r="AA1750" s="5">
        <v>1</v>
      </c>
      <c r="AB1750" s="5">
        <v>0</v>
      </c>
    </row>
    <row r="1751" spans="1:28">
      <c r="A1751" s="5">
        <v>50</v>
      </c>
      <c r="B1751" s="5">
        <v>0</v>
      </c>
      <c r="C1751" s="5">
        <v>0</v>
      </c>
      <c r="D1751" s="5">
        <v>1</v>
      </c>
      <c r="E1751" s="5">
        <v>227</v>
      </c>
      <c r="F1751" s="5">
        <f>ROUND(Source!AX1744,O1751)</f>
        <v>0</v>
      </c>
      <c r="G1751" s="5" t="s">
        <v>205</v>
      </c>
      <c r="H1751" s="5" t="s">
        <v>206</v>
      </c>
      <c r="I1751" s="5"/>
      <c r="J1751" s="5"/>
      <c r="K1751" s="5">
        <v>227</v>
      </c>
      <c r="L1751" s="5">
        <v>6</v>
      </c>
      <c r="M1751" s="5">
        <v>3</v>
      </c>
      <c r="N1751" s="5" t="s">
        <v>3</v>
      </c>
      <c r="O1751" s="5">
        <v>2</v>
      </c>
      <c r="P1751" s="5">
        <f>ROUND(Source!EP1744,O1751)</f>
        <v>0</v>
      </c>
      <c r="Q1751" s="5"/>
      <c r="R1751" s="5"/>
      <c r="S1751" s="5"/>
      <c r="T1751" s="5"/>
      <c r="U1751" s="5"/>
      <c r="V1751" s="5"/>
      <c r="W1751" s="5">
        <v>0</v>
      </c>
      <c r="X1751" s="5">
        <v>1</v>
      </c>
      <c r="Y1751" s="5">
        <v>0</v>
      </c>
      <c r="Z1751" s="5">
        <v>0</v>
      </c>
      <c r="AA1751" s="5">
        <v>1</v>
      </c>
      <c r="AB1751" s="5">
        <v>0</v>
      </c>
    </row>
    <row r="1752" spans="1:28">
      <c r="A1752" s="5">
        <v>50</v>
      </c>
      <c r="B1752" s="5">
        <v>0</v>
      </c>
      <c r="C1752" s="5">
        <v>0</v>
      </c>
      <c r="D1752" s="5">
        <v>1</v>
      </c>
      <c r="E1752" s="5">
        <v>228</v>
      </c>
      <c r="F1752" s="5">
        <f>ROUND(Source!AY1744,O1752)</f>
        <v>0</v>
      </c>
      <c r="G1752" s="5" t="s">
        <v>207</v>
      </c>
      <c r="H1752" s="5" t="s">
        <v>208</v>
      </c>
      <c r="I1752" s="5"/>
      <c r="J1752" s="5"/>
      <c r="K1752" s="5">
        <v>228</v>
      </c>
      <c r="L1752" s="5">
        <v>7</v>
      </c>
      <c r="M1752" s="5">
        <v>3</v>
      </c>
      <c r="N1752" s="5" t="s">
        <v>3</v>
      </c>
      <c r="O1752" s="5">
        <v>2</v>
      </c>
      <c r="P1752" s="5">
        <f>ROUND(Source!EQ1744,O1752)</f>
        <v>0</v>
      </c>
      <c r="Q1752" s="5"/>
      <c r="R1752" s="5"/>
      <c r="S1752" s="5"/>
      <c r="T1752" s="5"/>
      <c r="U1752" s="5"/>
      <c r="V1752" s="5"/>
      <c r="W1752" s="5">
        <v>0</v>
      </c>
      <c r="X1752" s="5">
        <v>1</v>
      </c>
      <c r="Y1752" s="5">
        <v>0</v>
      </c>
      <c r="Z1752" s="5">
        <v>0</v>
      </c>
      <c r="AA1752" s="5">
        <v>1</v>
      </c>
      <c r="AB1752" s="5">
        <v>0</v>
      </c>
    </row>
    <row r="1753" spans="1:28">
      <c r="A1753" s="5">
        <v>50</v>
      </c>
      <c r="B1753" s="5">
        <v>0</v>
      </c>
      <c r="C1753" s="5">
        <v>0</v>
      </c>
      <c r="D1753" s="5">
        <v>1</v>
      </c>
      <c r="E1753" s="5">
        <v>216</v>
      </c>
      <c r="F1753" s="5">
        <f>ROUND(Source!AP1744,O1753)</f>
        <v>0</v>
      </c>
      <c r="G1753" s="5" t="s">
        <v>209</v>
      </c>
      <c r="H1753" s="5" t="s">
        <v>210</v>
      </c>
      <c r="I1753" s="5"/>
      <c r="J1753" s="5"/>
      <c r="K1753" s="5">
        <v>216</v>
      </c>
      <c r="L1753" s="5">
        <v>8</v>
      </c>
      <c r="M1753" s="5">
        <v>3</v>
      </c>
      <c r="N1753" s="5" t="s">
        <v>3</v>
      </c>
      <c r="O1753" s="5">
        <v>2</v>
      </c>
      <c r="P1753" s="5">
        <f>ROUND(Source!EH1744,O1753)</f>
        <v>0</v>
      </c>
      <c r="Q1753" s="5"/>
      <c r="R1753" s="5"/>
      <c r="S1753" s="5"/>
      <c r="T1753" s="5"/>
      <c r="U1753" s="5"/>
      <c r="V1753" s="5"/>
      <c r="W1753" s="5">
        <v>0</v>
      </c>
      <c r="X1753" s="5">
        <v>1</v>
      </c>
      <c r="Y1753" s="5">
        <v>0</v>
      </c>
      <c r="Z1753" s="5">
        <v>0</v>
      </c>
      <c r="AA1753" s="5">
        <v>1</v>
      </c>
      <c r="AB1753" s="5">
        <v>0</v>
      </c>
    </row>
    <row r="1754" spans="1:28">
      <c r="A1754" s="5">
        <v>50</v>
      </c>
      <c r="B1754" s="5">
        <v>0</v>
      </c>
      <c r="C1754" s="5">
        <v>0</v>
      </c>
      <c r="D1754" s="5">
        <v>1</v>
      </c>
      <c r="E1754" s="5">
        <v>223</v>
      </c>
      <c r="F1754" s="5">
        <f>ROUND(Source!AQ1744,O1754)</f>
        <v>0</v>
      </c>
      <c r="G1754" s="5" t="s">
        <v>211</v>
      </c>
      <c r="H1754" s="5" t="s">
        <v>212</v>
      </c>
      <c r="I1754" s="5"/>
      <c r="J1754" s="5"/>
      <c r="K1754" s="5">
        <v>223</v>
      </c>
      <c r="L1754" s="5">
        <v>9</v>
      </c>
      <c r="M1754" s="5">
        <v>3</v>
      </c>
      <c r="N1754" s="5" t="s">
        <v>3</v>
      </c>
      <c r="O1754" s="5">
        <v>2</v>
      </c>
      <c r="P1754" s="5">
        <f>ROUND(Source!EI1744,O1754)</f>
        <v>0</v>
      </c>
      <c r="Q1754" s="5"/>
      <c r="R1754" s="5"/>
      <c r="S1754" s="5"/>
      <c r="T1754" s="5"/>
      <c r="U1754" s="5"/>
      <c r="V1754" s="5"/>
      <c r="W1754" s="5">
        <v>0</v>
      </c>
      <c r="X1754" s="5">
        <v>1</v>
      </c>
      <c r="Y1754" s="5">
        <v>0</v>
      </c>
      <c r="Z1754" s="5">
        <v>0</v>
      </c>
      <c r="AA1754" s="5">
        <v>1</v>
      </c>
      <c r="AB1754" s="5">
        <v>0</v>
      </c>
    </row>
    <row r="1755" spans="1:28">
      <c r="A1755" s="5">
        <v>50</v>
      </c>
      <c r="B1755" s="5">
        <v>0</v>
      </c>
      <c r="C1755" s="5">
        <v>0</v>
      </c>
      <c r="D1755" s="5">
        <v>1</v>
      </c>
      <c r="E1755" s="5">
        <v>229</v>
      </c>
      <c r="F1755" s="5">
        <f>ROUND(Source!AZ1744,O1755)</f>
        <v>0</v>
      </c>
      <c r="G1755" s="5" t="s">
        <v>213</v>
      </c>
      <c r="H1755" s="5" t="s">
        <v>214</v>
      </c>
      <c r="I1755" s="5"/>
      <c r="J1755" s="5"/>
      <c r="K1755" s="5">
        <v>229</v>
      </c>
      <c r="L1755" s="5">
        <v>10</v>
      </c>
      <c r="M1755" s="5">
        <v>3</v>
      </c>
      <c r="N1755" s="5" t="s">
        <v>3</v>
      </c>
      <c r="O1755" s="5">
        <v>2</v>
      </c>
      <c r="P1755" s="5">
        <f>ROUND(Source!ER1744,O1755)</f>
        <v>0</v>
      </c>
      <c r="Q1755" s="5"/>
      <c r="R1755" s="5"/>
      <c r="S1755" s="5"/>
      <c r="T1755" s="5"/>
      <c r="U1755" s="5"/>
      <c r="V1755" s="5"/>
      <c r="W1755" s="5">
        <v>0</v>
      </c>
      <c r="X1755" s="5">
        <v>1</v>
      </c>
      <c r="Y1755" s="5">
        <v>0</v>
      </c>
      <c r="Z1755" s="5">
        <v>0</v>
      </c>
      <c r="AA1755" s="5">
        <v>1</v>
      </c>
      <c r="AB1755" s="5">
        <v>0</v>
      </c>
    </row>
    <row r="1756" spans="1:28">
      <c r="A1756" s="5">
        <v>50</v>
      </c>
      <c r="B1756" s="5">
        <v>0</v>
      </c>
      <c r="C1756" s="5">
        <v>0</v>
      </c>
      <c r="D1756" s="5">
        <v>1</v>
      </c>
      <c r="E1756" s="5">
        <v>203</v>
      </c>
      <c r="F1756" s="5">
        <f>ROUND(Source!Q1744,O1756)</f>
        <v>0</v>
      </c>
      <c r="G1756" s="5" t="s">
        <v>215</v>
      </c>
      <c r="H1756" s="5" t="s">
        <v>216</v>
      </c>
      <c r="I1756" s="5"/>
      <c r="J1756" s="5"/>
      <c r="K1756" s="5">
        <v>203</v>
      </c>
      <c r="L1756" s="5">
        <v>11</v>
      </c>
      <c r="M1756" s="5">
        <v>3</v>
      </c>
      <c r="N1756" s="5" t="s">
        <v>3</v>
      </c>
      <c r="O1756" s="5">
        <v>2</v>
      </c>
      <c r="P1756" s="5">
        <f>ROUND(Source!DI1744,O1756)</f>
        <v>0</v>
      </c>
      <c r="Q1756" s="5"/>
      <c r="R1756" s="5"/>
      <c r="S1756" s="5"/>
      <c r="T1756" s="5"/>
      <c r="U1756" s="5"/>
      <c r="V1756" s="5"/>
      <c r="W1756" s="5">
        <v>0</v>
      </c>
      <c r="X1756" s="5">
        <v>1</v>
      </c>
      <c r="Y1756" s="5">
        <v>0</v>
      </c>
      <c r="Z1756" s="5">
        <v>0</v>
      </c>
      <c r="AA1756" s="5">
        <v>1</v>
      </c>
      <c r="AB1756" s="5">
        <v>0</v>
      </c>
    </row>
    <row r="1757" spans="1:28">
      <c r="A1757" s="5">
        <v>50</v>
      </c>
      <c r="B1757" s="5">
        <v>0</v>
      </c>
      <c r="C1757" s="5">
        <v>0</v>
      </c>
      <c r="D1757" s="5">
        <v>1</v>
      </c>
      <c r="E1757" s="5">
        <v>231</v>
      </c>
      <c r="F1757" s="5">
        <f>ROUND(Source!BB1744,O1757)</f>
        <v>0</v>
      </c>
      <c r="G1757" s="5" t="s">
        <v>217</v>
      </c>
      <c r="H1757" s="5" t="s">
        <v>218</v>
      </c>
      <c r="I1757" s="5"/>
      <c r="J1757" s="5"/>
      <c r="K1757" s="5">
        <v>231</v>
      </c>
      <c r="L1757" s="5">
        <v>12</v>
      </c>
      <c r="M1757" s="5">
        <v>3</v>
      </c>
      <c r="N1757" s="5" t="s">
        <v>3</v>
      </c>
      <c r="O1757" s="5">
        <v>2</v>
      </c>
      <c r="P1757" s="5">
        <f>ROUND(Source!ET1744,O1757)</f>
        <v>0</v>
      </c>
      <c r="Q1757" s="5"/>
      <c r="R1757" s="5"/>
      <c r="S1757" s="5"/>
      <c r="T1757" s="5"/>
      <c r="U1757" s="5"/>
      <c r="V1757" s="5"/>
      <c r="W1757" s="5">
        <v>0</v>
      </c>
      <c r="X1757" s="5">
        <v>1</v>
      </c>
      <c r="Y1757" s="5">
        <v>0</v>
      </c>
      <c r="Z1757" s="5">
        <v>0</v>
      </c>
      <c r="AA1757" s="5">
        <v>1</v>
      </c>
      <c r="AB1757" s="5">
        <v>0</v>
      </c>
    </row>
    <row r="1758" spans="1:28">
      <c r="A1758" s="5">
        <v>50</v>
      </c>
      <c r="B1758" s="5">
        <v>0</v>
      </c>
      <c r="C1758" s="5">
        <v>0</v>
      </c>
      <c r="D1758" s="5">
        <v>1</v>
      </c>
      <c r="E1758" s="5">
        <v>204</v>
      </c>
      <c r="F1758" s="5">
        <f>ROUND(Source!R1744,O1758)</f>
        <v>0</v>
      </c>
      <c r="G1758" s="5" t="s">
        <v>219</v>
      </c>
      <c r="H1758" s="5" t="s">
        <v>220</v>
      </c>
      <c r="I1758" s="5"/>
      <c r="J1758" s="5"/>
      <c r="K1758" s="5">
        <v>204</v>
      </c>
      <c r="L1758" s="5">
        <v>13</v>
      </c>
      <c r="M1758" s="5">
        <v>3</v>
      </c>
      <c r="N1758" s="5" t="s">
        <v>3</v>
      </c>
      <c r="O1758" s="5">
        <v>2</v>
      </c>
      <c r="P1758" s="5">
        <f>ROUND(Source!DJ1744,O1758)</f>
        <v>0</v>
      </c>
      <c r="Q1758" s="5"/>
      <c r="R1758" s="5"/>
      <c r="S1758" s="5"/>
      <c r="T1758" s="5"/>
      <c r="U1758" s="5"/>
      <c r="V1758" s="5"/>
      <c r="W1758" s="5">
        <v>0</v>
      </c>
      <c r="X1758" s="5">
        <v>1</v>
      </c>
      <c r="Y1758" s="5">
        <v>0</v>
      </c>
      <c r="Z1758" s="5">
        <v>0</v>
      </c>
      <c r="AA1758" s="5">
        <v>1</v>
      </c>
      <c r="AB1758" s="5">
        <v>0</v>
      </c>
    </row>
    <row r="1759" spans="1:28">
      <c r="A1759" s="5">
        <v>50</v>
      </c>
      <c r="B1759" s="5">
        <v>0</v>
      </c>
      <c r="C1759" s="5">
        <v>0</v>
      </c>
      <c r="D1759" s="5">
        <v>1</v>
      </c>
      <c r="E1759" s="5">
        <v>205</v>
      </c>
      <c r="F1759" s="5">
        <f>ROUND(Source!S1744,O1759)</f>
        <v>0</v>
      </c>
      <c r="G1759" s="5" t="s">
        <v>221</v>
      </c>
      <c r="H1759" s="5" t="s">
        <v>222</v>
      </c>
      <c r="I1759" s="5"/>
      <c r="J1759" s="5"/>
      <c r="K1759" s="5">
        <v>205</v>
      </c>
      <c r="L1759" s="5">
        <v>14</v>
      </c>
      <c r="M1759" s="5">
        <v>3</v>
      </c>
      <c r="N1759" s="5" t="s">
        <v>3</v>
      </c>
      <c r="O1759" s="5">
        <v>2</v>
      </c>
      <c r="P1759" s="5">
        <f>ROUND(Source!DK1744,O1759)</f>
        <v>0</v>
      </c>
      <c r="Q1759" s="5"/>
      <c r="R1759" s="5"/>
      <c r="S1759" s="5"/>
      <c r="T1759" s="5"/>
      <c r="U1759" s="5"/>
      <c r="V1759" s="5"/>
      <c r="W1759" s="5">
        <v>0</v>
      </c>
      <c r="X1759" s="5">
        <v>1</v>
      </c>
      <c r="Y1759" s="5">
        <v>0</v>
      </c>
      <c r="Z1759" s="5">
        <v>0</v>
      </c>
      <c r="AA1759" s="5">
        <v>1</v>
      </c>
      <c r="AB1759" s="5">
        <v>0</v>
      </c>
    </row>
    <row r="1760" spans="1:28">
      <c r="A1760" s="5">
        <v>50</v>
      </c>
      <c r="B1760" s="5">
        <v>0</v>
      </c>
      <c r="C1760" s="5">
        <v>0</v>
      </c>
      <c r="D1760" s="5">
        <v>1</v>
      </c>
      <c r="E1760" s="5">
        <v>232</v>
      </c>
      <c r="F1760" s="5">
        <f>ROUND(Source!BC1744,O1760)</f>
        <v>0</v>
      </c>
      <c r="G1760" s="5" t="s">
        <v>223</v>
      </c>
      <c r="H1760" s="5" t="s">
        <v>224</v>
      </c>
      <c r="I1760" s="5"/>
      <c r="J1760" s="5"/>
      <c r="K1760" s="5">
        <v>232</v>
      </c>
      <c r="L1760" s="5">
        <v>15</v>
      </c>
      <c r="M1760" s="5">
        <v>3</v>
      </c>
      <c r="N1760" s="5" t="s">
        <v>3</v>
      </c>
      <c r="O1760" s="5">
        <v>2</v>
      </c>
      <c r="P1760" s="5">
        <f>ROUND(Source!EU1744,O1760)</f>
        <v>0</v>
      </c>
      <c r="Q1760" s="5"/>
      <c r="R1760" s="5"/>
      <c r="S1760" s="5"/>
      <c r="T1760" s="5"/>
      <c r="U1760" s="5"/>
      <c r="V1760" s="5"/>
      <c r="W1760" s="5">
        <v>0</v>
      </c>
      <c r="X1760" s="5">
        <v>1</v>
      </c>
      <c r="Y1760" s="5">
        <v>0</v>
      </c>
      <c r="Z1760" s="5">
        <v>0</v>
      </c>
      <c r="AA1760" s="5">
        <v>1</v>
      </c>
      <c r="AB1760" s="5">
        <v>0</v>
      </c>
    </row>
    <row r="1761" spans="1:206">
      <c r="A1761" s="5">
        <v>50</v>
      </c>
      <c r="B1761" s="5">
        <v>0</v>
      </c>
      <c r="C1761" s="5">
        <v>0</v>
      </c>
      <c r="D1761" s="5">
        <v>1</v>
      </c>
      <c r="E1761" s="5">
        <v>214</v>
      </c>
      <c r="F1761" s="5">
        <f>ROUND(Source!AS1744,O1761)</f>
        <v>0</v>
      </c>
      <c r="G1761" s="5" t="s">
        <v>225</v>
      </c>
      <c r="H1761" s="5" t="s">
        <v>226</v>
      </c>
      <c r="I1761" s="5"/>
      <c r="J1761" s="5"/>
      <c r="K1761" s="5">
        <v>214</v>
      </c>
      <c r="L1761" s="5">
        <v>16</v>
      </c>
      <c r="M1761" s="5">
        <v>3</v>
      </c>
      <c r="N1761" s="5" t="s">
        <v>3</v>
      </c>
      <c r="O1761" s="5">
        <v>2</v>
      </c>
      <c r="P1761" s="5">
        <f>ROUND(Source!EK1744,O1761)</f>
        <v>0</v>
      </c>
      <c r="Q1761" s="5"/>
      <c r="R1761" s="5"/>
      <c r="S1761" s="5"/>
      <c r="T1761" s="5"/>
      <c r="U1761" s="5"/>
      <c r="V1761" s="5"/>
      <c r="W1761" s="5">
        <v>0</v>
      </c>
      <c r="X1761" s="5">
        <v>1</v>
      </c>
      <c r="Y1761" s="5">
        <v>0</v>
      </c>
      <c r="Z1761" s="5">
        <v>0</v>
      </c>
      <c r="AA1761" s="5">
        <v>1</v>
      </c>
      <c r="AB1761" s="5">
        <v>0</v>
      </c>
    </row>
    <row r="1762" spans="1:206">
      <c r="A1762" s="5">
        <v>50</v>
      </c>
      <c r="B1762" s="5">
        <v>0</v>
      </c>
      <c r="C1762" s="5">
        <v>0</v>
      </c>
      <c r="D1762" s="5">
        <v>1</v>
      </c>
      <c r="E1762" s="5">
        <v>215</v>
      </c>
      <c r="F1762" s="5">
        <f>ROUND(Source!AT1744,O1762)</f>
        <v>0</v>
      </c>
      <c r="G1762" s="5" t="s">
        <v>227</v>
      </c>
      <c r="H1762" s="5" t="s">
        <v>228</v>
      </c>
      <c r="I1762" s="5"/>
      <c r="J1762" s="5"/>
      <c r="K1762" s="5">
        <v>215</v>
      </c>
      <c r="L1762" s="5">
        <v>17</v>
      </c>
      <c r="M1762" s="5">
        <v>3</v>
      </c>
      <c r="N1762" s="5" t="s">
        <v>3</v>
      </c>
      <c r="O1762" s="5">
        <v>2</v>
      </c>
      <c r="P1762" s="5">
        <f>ROUND(Source!EL1744,O1762)</f>
        <v>0</v>
      </c>
      <c r="Q1762" s="5"/>
      <c r="R1762" s="5"/>
      <c r="S1762" s="5"/>
      <c r="T1762" s="5"/>
      <c r="U1762" s="5"/>
      <c r="V1762" s="5"/>
      <c r="W1762" s="5">
        <v>0</v>
      </c>
      <c r="X1762" s="5">
        <v>1</v>
      </c>
      <c r="Y1762" s="5">
        <v>0</v>
      </c>
      <c r="Z1762" s="5">
        <v>0</v>
      </c>
      <c r="AA1762" s="5">
        <v>1</v>
      </c>
      <c r="AB1762" s="5">
        <v>0</v>
      </c>
    </row>
    <row r="1763" spans="1:206">
      <c r="A1763" s="5">
        <v>50</v>
      </c>
      <c r="B1763" s="5">
        <v>0</v>
      </c>
      <c r="C1763" s="5">
        <v>0</v>
      </c>
      <c r="D1763" s="5">
        <v>1</v>
      </c>
      <c r="E1763" s="5">
        <v>217</v>
      </c>
      <c r="F1763" s="5">
        <f>ROUND(Source!AU1744,O1763)</f>
        <v>0</v>
      </c>
      <c r="G1763" s="5" t="s">
        <v>229</v>
      </c>
      <c r="H1763" s="5" t="s">
        <v>230</v>
      </c>
      <c r="I1763" s="5"/>
      <c r="J1763" s="5"/>
      <c r="K1763" s="5">
        <v>217</v>
      </c>
      <c r="L1763" s="5">
        <v>18</v>
      </c>
      <c r="M1763" s="5">
        <v>3</v>
      </c>
      <c r="N1763" s="5" t="s">
        <v>3</v>
      </c>
      <c r="O1763" s="5">
        <v>2</v>
      </c>
      <c r="P1763" s="5">
        <f>ROUND(Source!EM1744,O1763)</f>
        <v>0</v>
      </c>
      <c r="Q1763" s="5"/>
      <c r="R1763" s="5"/>
      <c r="S1763" s="5"/>
      <c r="T1763" s="5"/>
      <c r="U1763" s="5"/>
      <c r="V1763" s="5"/>
      <c r="W1763" s="5">
        <v>0</v>
      </c>
      <c r="X1763" s="5">
        <v>1</v>
      </c>
      <c r="Y1763" s="5">
        <v>0</v>
      </c>
      <c r="Z1763" s="5">
        <v>0</v>
      </c>
      <c r="AA1763" s="5">
        <v>1</v>
      </c>
      <c r="AB1763" s="5">
        <v>0</v>
      </c>
    </row>
    <row r="1764" spans="1:206">
      <c r="A1764" s="5">
        <v>50</v>
      </c>
      <c r="B1764" s="5">
        <v>0</v>
      </c>
      <c r="C1764" s="5">
        <v>0</v>
      </c>
      <c r="D1764" s="5">
        <v>1</v>
      </c>
      <c r="E1764" s="5">
        <v>230</v>
      </c>
      <c r="F1764" s="5">
        <f>ROUND(Source!BA1744,O1764)</f>
        <v>0</v>
      </c>
      <c r="G1764" s="5" t="s">
        <v>231</v>
      </c>
      <c r="H1764" s="5" t="s">
        <v>232</v>
      </c>
      <c r="I1764" s="5"/>
      <c r="J1764" s="5"/>
      <c r="K1764" s="5">
        <v>230</v>
      </c>
      <c r="L1764" s="5">
        <v>19</v>
      </c>
      <c r="M1764" s="5">
        <v>3</v>
      </c>
      <c r="N1764" s="5" t="s">
        <v>3</v>
      </c>
      <c r="O1764" s="5">
        <v>2</v>
      </c>
      <c r="P1764" s="5">
        <f>ROUND(Source!ES1744,O1764)</f>
        <v>0</v>
      </c>
      <c r="Q1764" s="5"/>
      <c r="R1764" s="5"/>
      <c r="S1764" s="5"/>
      <c r="T1764" s="5"/>
      <c r="U1764" s="5"/>
      <c r="V1764" s="5"/>
      <c r="W1764" s="5">
        <v>0</v>
      </c>
      <c r="X1764" s="5">
        <v>1</v>
      </c>
      <c r="Y1764" s="5">
        <v>0</v>
      </c>
      <c r="Z1764" s="5">
        <v>0</v>
      </c>
      <c r="AA1764" s="5">
        <v>1</v>
      </c>
      <c r="AB1764" s="5">
        <v>0</v>
      </c>
    </row>
    <row r="1765" spans="1:206">
      <c r="A1765" s="5">
        <v>50</v>
      </c>
      <c r="B1765" s="5">
        <v>0</v>
      </c>
      <c r="C1765" s="5">
        <v>0</v>
      </c>
      <c r="D1765" s="5">
        <v>1</v>
      </c>
      <c r="E1765" s="5">
        <v>206</v>
      </c>
      <c r="F1765" s="5">
        <f>ROUND(Source!T1744,O1765)</f>
        <v>0</v>
      </c>
      <c r="G1765" s="5" t="s">
        <v>233</v>
      </c>
      <c r="H1765" s="5" t="s">
        <v>234</v>
      </c>
      <c r="I1765" s="5"/>
      <c r="J1765" s="5"/>
      <c r="K1765" s="5">
        <v>206</v>
      </c>
      <c r="L1765" s="5">
        <v>20</v>
      </c>
      <c r="M1765" s="5">
        <v>3</v>
      </c>
      <c r="N1765" s="5" t="s">
        <v>3</v>
      </c>
      <c r="O1765" s="5">
        <v>2</v>
      </c>
      <c r="P1765" s="5">
        <f>ROUND(Source!DL1744,O1765)</f>
        <v>0</v>
      </c>
      <c r="Q1765" s="5"/>
      <c r="R1765" s="5"/>
      <c r="S1765" s="5"/>
      <c r="T1765" s="5"/>
      <c r="U1765" s="5"/>
      <c r="V1765" s="5"/>
      <c r="W1765" s="5">
        <v>0</v>
      </c>
      <c r="X1765" s="5">
        <v>1</v>
      </c>
      <c r="Y1765" s="5">
        <v>0</v>
      </c>
      <c r="Z1765" s="5">
        <v>0</v>
      </c>
      <c r="AA1765" s="5">
        <v>1</v>
      </c>
      <c r="AB1765" s="5">
        <v>0</v>
      </c>
    </row>
    <row r="1766" spans="1:206">
      <c r="A1766" s="5">
        <v>50</v>
      </c>
      <c r="B1766" s="5">
        <v>0</v>
      </c>
      <c r="C1766" s="5">
        <v>0</v>
      </c>
      <c r="D1766" s="5">
        <v>1</v>
      </c>
      <c r="E1766" s="5">
        <v>207</v>
      </c>
      <c r="F1766" s="5">
        <f>Source!U1744</f>
        <v>0</v>
      </c>
      <c r="G1766" s="5" t="s">
        <v>235</v>
      </c>
      <c r="H1766" s="5" t="s">
        <v>236</v>
      </c>
      <c r="I1766" s="5"/>
      <c r="J1766" s="5"/>
      <c r="K1766" s="5">
        <v>207</v>
      </c>
      <c r="L1766" s="5">
        <v>21</v>
      </c>
      <c r="M1766" s="5">
        <v>3</v>
      </c>
      <c r="N1766" s="5" t="s">
        <v>3</v>
      </c>
      <c r="O1766" s="5">
        <v>-1</v>
      </c>
      <c r="P1766" s="5">
        <f>Source!DM1744</f>
        <v>0</v>
      </c>
      <c r="Q1766" s="5"/>
      <c r="R1766" s="5"/>
      <c r="S1766" s="5"/>
      <c r="T1766" s="5"/>
      <c r="U1766" s="5"/>
      <c r="V1766" s="5"/>
      <c r="W1766" s="5">
        <v>0</v>
      </c>
      <c r="X1766" s="5">
        <v>1</v>
      </c>
      <c r="Y1766" s="5">
        <v>0</v>
      </c>
      <c r="Z1766" s="5">
        <v>0</v>
      </c>
      <c r="AA1766" s="5">
        <v>1</v>
      </c>
      <c r="AB1766" s="5">
        <v>0</v>
      </c>
    </row>
    <row r="1767" spans="1:206">
      <c r="A1767" s="5">
        <v>50</v>
      </c>
      <c r="B1767" s="5">
        <v>0</v>
      </c>
      <c r="C1767" s="5">
        <v>0</v>
      </c>
      <c r="D1767" s="5">
        <v>1</v>
      </c>
      <c r="E1767" s="5">
        <v>208</v>
      </c>
      <c r="F1767" s="5">
        <f>Source!V1744</f>
        <v>0</v>
      </c>
      <c r="G1767" s="5" t="s">
        <v>237</v>
      </c>
      <c r="H1767" s="5" t="s">
        <v>238</v>
      </c>
      <c r="I1767" s="5"/>
      <c r="J1767" s="5"/>
      <c r="K1767" s="5">
        <v>208</v>
      </c>
      <c r="L1767" s="5">
        <v>22</v>
      </c>
      <c r="M1767" s="5">
        <v>3</v>
      </c>
      <c r="N1767" s="5" t="s">
        <v>3</v>
      </c>
      <c r="O1767" s="5">
        <v>-1</v>
      </c>
      <c r="P1767" s="5">
        <f>Source!DN1744</f>
        <v>0</v>
      </c>
      <c r="Q1767" s="5"/>
      <c r="R1767" s="5"/>
      <c r="S1767" s="5"/>
      <c r="T1767" s="5"/>
      <c r="U1767" s="5"/>
      <c r="V1767" s="5"/>
      <c r="W1767" s="5">
        <v>0</v>
      </c>
      <c r="X1767" s="5">
        <v>1</v>
      </c>
      <c r="Y1767" s="5">
        <v>0</v>
      </c>
      <c r="Z1767" s="5">
        <v>0</v>
      </c>
      <c r="AA1767" s="5">
        <v>1</v>
      </c>
      <c r="AB1767" s="5">
        <v>0</v>
      </c>
    </row>
    <row r="1768" spans="1:206">
      <c r="A1768" s="5">
        <v>50</v>
      </c>
      <c r="B1768" s="5">
        <v>0</v>
      </c>
      <c r="C1768" s="5">
        <v>0</v>
      </c>
      <c r="D1768" s="5">
        <v>1</v>
      </c>
      <c r="E1768" s="5">
        <v>209</v>
      </c>
      <c r="F1768" s="5">
        <f>ROUND(Source!W1744,O1768)</f>
        <v>0</v>
      </c>
      <c r="G1768" s="5" t="s">
        <v>239</v>
      </c>
      <c r="H1768" s="5" t="s">
        <v>240</v>
      </c>
      <c r="I1768" s="5"/>
      <c r="J1768" s="5"/>
      <c r="K1768" s="5">
        <v>209</v>
      </c>
      <c r="L1768" s="5">
        <v>23</v>
      </c>
      <c r="M1768" s="5">
        <v>3</v>
      </c>
      <c r="N1768" s="5" t="s">
        <v>3</v>
      </c>
      <c r="O1768" s="5">
        <v>2</v>
      </c>
      <c r="P1768" s="5">
        <f>ROUND(Source!DO1744,O1768)</f>
        <v>0</v>
      </c>
      <c r="Q1768" s="5"/>
      <c r="R1768" s="5"/>
      <c r="S1768" s="5"/>
      <c r="T1768" s="5"/>
      <c r="U1768" s="5"/>
      <c r="V1768" s="5"/>
      <c r="W1768" s="5">
        <v>0</v>
      </c>
      <c r="X1768" s="5">
        <v>1</v>
      </c>
      <c r="Y1768" s="5">
        <v>0</v>
      </c>
      <c r="Z1768" s="5">
        <v>0</v>
      </c>
      <c r="AA1768" s="5">
        <v>1</v>
      </c>
      <c r="AB1768" s="5">
        <v>0</v>
      </c>
    </row>
    <row r="1769" spans="1:206">
      <c r="A1769" s="5">
        <v>50</v>
      </c>
      <c r="B1769" s="5">
        <v>0</v>
      </c>
      <c r="C1769" s="5">
        <v>0</v>
      </c>
      <c r="D1769" s="5">
        <v>1</v>
      </c>
      <c r="E1769" s="5">
        <v>233</v>
      </c>
      <c r="F1769" s="5">
        <f>ROUND(Source!BD1744,O1769)</f>
        <v>0</v>
      </c>
      <c r="G1769" s="5" t="s">
        <v>241</v>
      </c>
      <c r="H1769" s="5" t="s">
        <v>242</v>
      </c>
      <c r="I1769" s="5"/>
      <c r="J1769" s="5"/>
      <c r="K1769" s="5">
        <v>233</v>
      </c>
      <c r="L1769" s="5">
        <v>24</v>
      </c>
      <c r="M1769" s="5">
        <v>3</v>
      </c>
      <c r="N1769" s="5" t="s">
        <v>3</v>
      </c>
      <c r="O1769" s="5">
        <v>2</v>
      </c>
      <c r="P1769" s="5">
        <f>ROUND(Source!EV1744,O1769)</f>
        <v>0</v>
      </c>
      <c r="Q1769" s="5"/>
      <c r="R1769" s="5"/>
      <c r="S1769" s="5"/>
      <c r="T1769" s="5"/>
      <c r="U1769" s="5"/>
      <c r="V1769" s="5"/>
      <c r="W1769" s="5">
        <v>0</v>
      </c>
      <c r="X1769" s="5">
        <v>1</v>
      </c>
      <c r="Y1769" s="5">
        <v>0</v>
      </c>
      <c r="Z1769" s="5">
        <v>0</v>
      </c>
      <c r="AA1769" s="5">
        <v>1</v>
      </c>
      <c r="AB1769" s="5">
        <v>0</v>
      </c>
    </row>
    <row r="1770" spans="1:206">
      <c r="A1770" s="5">
        <v>50</v>
      </c>
      <c r="B1770" s="5">
        <v>0</v>
      </c>
      <c r="C1770" s="5">
        <v>0</v>
      </c>
      <c r="D1770" s="5">
        <v>1</v>
      </c>
      <c r="E1770" s="5">
        <v>210</v>
      </c>
      <c r="F1770" s="5">
        <f>ROUND(Source!X1744,O1770)</f>
        <v>0</v>
      </c>
      <c r="G1770" s="5" t="s">
        <v>243</v>
      </c>
      <c r="H1770" s="5" t="s">
        <v>244</v>
      </c>
      <c r="I1770" s="5"/>
      <c r="J1770" s="5"/>
      <c r="K1770" s="5">
        <v>210</v>
      </c>
      <c r="L1770" s="5">
        <v>25</v>
      </c>
      <c r="M1770" s="5">
        <v>3</v>
      </c>
      <c r="N1770" s="5" t="s">
        <v>3</v>
      </c>
      <c r="O1770" s="5">
        <v>2</v>
      </c>
      <c r="P1770" s="5">
        <f>ROUND(Source!DP1744,O1770)</f>
        <v>0</v>
      </c>
      <c r="Q1770" s="5"/>
      <c r="R1770" s="5"/>
      <c r="S1770" s="5"/>
      <c r="T1770" s="5"/>
      <c r="U1770" s="5"/>
      <c r="V1770" s="5"/>
      <c r="W1770" s="5">
        <v>0</v>
      </c>
      <c r="X1770" s="5">
        <v>1</v>
      </c>
      <c r="Y1770" s="5">
        <v>0</v>
      </c>
      <c r="Z1770" s="5">
        <v>0</v>
      </c>
      <c r="AA1770" s="5">
        <v>1</v>
      </c>
      <c r="AB1770" s="5">
        <v>0</v>
      </c>
    </row>
    <row r="1771" spans="1:206">
      <c r="A1771" s="5">
        <v>50</v>
      </c>
      <c r="B1771" s="5">
        <v>0</v>
      </c>
      <c r="C1771" s="5">
        <v>0</v>
      </c>
      <c r="D1771" s="5">
        <v>1</v>
      </c>
      <c r="E1771" s="5">
        <v>211</v>
      </c>
      <c r="F1771" s="5">
        <f>ROUND(Source!Y1744,O1771)</f>
        <v>0</v>
      </c>
      <c r="G1771" s="5" t="s">
        <v>245</v>
      </c>
      <c r="H1771" s="5" t="s">
        <v>246</v>
      </c>
      <c r="I1771" s="5"/>
      <c r="J1771" s="5"/>
      <c r="K1771" s="5">
        <v>211</v>
      </c>
      <c r="L1771" s="5">
        <v>26</v>
      </c>
      <c r="M1771" s="5">
        <v>3</v>
      </c>
      <c r="N1771" s="5" t="s">
        <v>3</v>
      </c>
      <c r="O1771" s="5">
        <v>2</v>
      </c>
      <c r="P1771" s="5">
        <f>ROUND(Source!DQ1744,O1771)</f>
        <v>0</v>
      </c>
      <c r="Q1771" s="5"/>
      <c r="R1771" s="5"/>
      <c r="S1771" s="5"/>
      <c r="T1771" s="5"/>
      <c r="U1771" s="5"/>
      <c r="V1771" s="5"/>
      <c r="W1771" s="5">
        <v>0</v>
      </c>
      <c r="X1771" s="5">
        <v>1</v>
      </c>
      <c r="Y1771" s="5">
        <v>0</v>
      </c>
      <c r="Z1771" s="5">
        <v>0</v>
      </c>
      <c r="AA1771" s="5">
        <v>1</v>
      </c>
      <c r="AB1771" s="5">
        <v>0</v>
      </c>
    </row>
    <row r="1772" spans="1:206">
      <c r="A1772" s="5">
        <v>50</v>
      </c>
      <c r="B1772" s="5">
        <v>0</v>
      </c>
      <c r="C1772" s="5">
        <v>0</v>
      </c>
      <c r="D1772" s="5">
        <v>1</v>
      </c>
      <c r="E1772" s="5">
        <v>224</v>
      </c>
      <c r="F1772" s="5">
        <f>ROUND(Source!AR1744,O1772)</f>
        <v>0</v>
      </c>
      <c r="G1772" s="5" t="s">
        <v>247</v>
      </c>
      <c r="H1772" s="5" t="s">
        <v>248</v>
      </c>
      <c r="I1772" s="5"/>
      <c r="J1772" s="5"/>
      <c r="K1772" s="5">
        <v>224</v>
      </c>
      <c r="L1772" s="5">
        <v>27</v>
      </c>
      <c r="M1772" s="5">
        <v>3</v>
      </c>
      <c r="N1772" s="5" t="s">
        <v>3</v>
      </c>
      <c r="O1772" s="5">
        <v>2</v>
      </c>
      <c r="P1772" s="5">
        <f>ROUND(Source!EJ1744,O1772)</f>
        <v>0</v>
      </c>
      <c r="Q1772" s="5"/>
      <c r="R1772" s="5"/>
      <c r="S1772" s="5"/>
      <c r="T1772" s="5"/>
      <c r="U1772" s="5"/>
      <c r="V1772" s="5"/>
      <c r="W1772" s="5">
        <v>0</v>
      </c>
      <c r="X1772" s="5">
        <v>1</v>
      </c>
      <c r="Y1772" s="5">
        <v>0</v>
      </c>
      <c r="Z1772" s="5">
        <v>0</v>
      </c>
      <c r="AA1772" s="5">
        <v>1</v>
      </c>
      <c r="AB1772" s="5">
        <v>0</v>
      </c>
    </row>
    <row r="1774" spans="1:206">
      <c r="A1774" s="3">
        <v>51</v>
      </c>
      <c r="B1774" s="3">
        <f>B12</f>
        <v>1837</v>
      </c>
      <c r="C1774" s="3">
        <f>A12</f>
        <v>1</v>
      </c>
      <c r="D1774" s="3">
        <f>ROW(A12)</f>
        <v>12</v>
      </c>
      <c r="E1774" s="3"/>
      <c r="F1774" s="3" t="str">
        <f>IF(F12&lt;&gt;"",F12,"")</f>
        <v>I-249396_(Копия)_(Копия)_(Копия)</v>
      </c>
      <c r="G1774" s="3" t="str">
        <f>IF(G12&lt;&gt;"",G12,"")</f>
        <v>ВЛЗ, МТП-250,  АСП, КЛ-6 кВ, ПНР</v>
      </c>
      <c r="H1774" s="3">
        <v>0</v>
      </c>
      <c r="I1774" s="3"/>
      <c r="J1774" s="3"/>
      <c r="K1774" s="3"/>
      <c r="L1774" s="3"/>
      <c r="M1774" s="3"/>
      <c r="N1774" s="3"/>
      <c r="O1774" s="3">
        <f t="shared" ref="O1774:T1774" si="1274">ROUND(O362+O430+O798+O866+O968+O1036+O1226+O1368+O1436+O1676+O1744,2)</f>
        <v>754460.93</v>
      </c>
      <c r="P1774" s="3">
        <f t="shared" si="1274"/>
        <v>697872.29</v>
      </c>
      <c r="Q1774" s="3">
        <f t="shared" si="1274"/>
        <v>52060.01</v>
      </c>
      <c r="R1774" s="3">
        <f t="shared" si="1274"/>
        <v>1627.76</v>
      </c>
      <c r="S1774" s="3">
        <f t="shared" si="1274"/>
        <v>4528.63</v>
      </c>
      <c r="T1774" s="3">
        <f t="shared" si="1274"/>
        <v>0</v>
      </c>
      <c r="U1774" s="3">
        <f>U362+U430+U798+U866+U968+U1036+U1226+U1368+U1436+U1676+U1744</f>
        <v>482.87433470000002</v>
      </c>
      <c r="V1774" s="3">
        <f>V362+V430+V798+V866+V968+V1036+V1226+V1368+V1436+V1676+V1744</f>
        <v>123.73051734999999</v>
      </c>
      <c r="W1774" s="3">
        <f>ROUND(W362+W430+W798+W866+W968+W1036+W1226+W1368+W1436+W1676+W1744,2)</f>
        <v>954.96</v>
      </c>
      <c r="X1774" s="3">
        <f>ROUND(X362+X430+X798+X866+X968+X1036+X1226+X1368+X1436+X1676+X1744,2)</f>
        <v>6223.92</v>
      </c>
      <c r="Y1774" s="3">
        <f>ROUND(Y362+Y430+Y798+Y866+Y968+Y1036+Y1226+Y1368+Y1436+Y1676+Y1744,2)</f>
        <v>3146.79</v>
      </c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>
        <f t="shared" ref="AO1774:BD1774" si="1275">ROUND(AO362+AO430+AO798+AO866+AO968+AO1036+AO1226+AO1368+AO1436+AO1676+AO1744,2)</f>
        <v>0</v>
      </c>
      <c r="AP1774" s="3">
        <f t="shared" si="1275"/>
        <v>505711.76</v>
      </c>
      <c r="AQ1774" s="3">
        <f t="shared" si="1275"/>
        <v>0</v>
      </c>
      <c r="AR1774" s="3">
        <f t="shared" si="1275"/>
        <v>763831.64</v>
      </c>
      <c r="AS1774" s="3">
        <f t="shared" si="1275"/>
        <v>242131.62</v>
      </c>
      <c r="AT1774" s="3">
        <f t="shared" si="1275"/>
        <v>15988.26</v>
      </c>
      <c r="AU1774" s="3">
        <f t="shared" si="1275"/>
        <v>0</v>
      </c>
      <c r="AV1774" s="3">
        <f t="shared" si="1275"/>
        <v>697872.29</v>
      </c>
      <c r="AW1774" s="3">
        <f t="shared" si="1275"/>
        <v>192160.53</v>
      </c>
      <c r="AX1774" s="3">
        <f t="shared" si="1275"/>
        <v>0</v>
      </c>
      <c r="AY1774" s="3">
        <f t="shared" si="1275"/>
        <v>192160.53</v>
      </c>
      <c r="AZ1774" s="3">
        <f t="shared" si="1275"/>
        <v>505711.76</v>
      </c>
      <c r="BA1774" s="3">
        <f t="shared" si="1275"/>
        <v>0</v>
      </c>
      <c r="BB1774" s="3">
        <f t="shared" si="1275"/>
        <v>0</v>
      </c>
      <c r="BC1774" s="3">
        <f t="shared" si="1275"/>
        <v>0</v>
      </c>
      <c r="BD1774" s="3">
        <f t="shared" si="1275"/>
        <v>0</v>
      </c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3"/>
      <c r="CF1774" s="3"/>
      <c r="CG1774" s="3"/>
      <c r="CH1774" s="3"/>
      <c r="CI1774" s="3"/>
      <c r="CJ1774" s="3"/>
      <c r="CK1774" s="3"/>
      <c r="CL1774" s="3"/>
      <c r="CM1774" s="3"/>
      <c r="CN1774" s="3"/>
      <c r="CO1774" s="3"/>
      <c r="CP1774" s="3"/>
      <c r="CQ1774" s="3"/>
      <c r="CR1774" s="3"/>
      <c r="CS1774" s="3"/>
      <c r="CT1774" s="3"/>
      <c r="CU1774" s="3"/>
      <c r="CV1774" s="3"/>
      <c r="CW1774" s="3"/>
      <c r="CX1774" s="3"/>
      <c r="CY1774" s="3"/>
      <c r="CZ1774" s="3"/>
      <c r="DA1774" s="3"/>
      <c r="DB1774" s="3"/>
      <c r="DC1774" s="3"/>
      <c r="DD1774" s="3"/>
      <c r="DE1774" s="3"/>
      <c r="DF1774" s="3"/>
      <c r="DG1774" s="4">
        <f t="shared" ref="DG1774:DL1774" si="1276">ROUND(DG362+DG430+DG798+DG866+DG968+DG1036+DG1226+DG1368+DG1436+DG1676+DG1744,2)</f>
        <v>5006488.49</v>
      </c>
      <c r="DH1774" s="4">
        <f t="shared" si="1276"/>
        <v>4433605.42</v>
      </c>
      <c r="DI1774" s="4">
        <f t="shared" si="1276"/>
        <v>356880.2</v>
      </c>
      <c r="DJ1774" s="4">
        <f t="shared" si="1276"/>
        <v>80950.2</v>
      </c>
      <c r="DK1774" s="4">
        <f t="shared" si="1276"/>
        <v>216002.87</v>
      </c>
      <c r="DL1774" s="4">
        <f t="shared" si="1276"/>
        <v>0</v>
      </c>
      <c r="DM1774" s="4">
        <f>DM362+DM430+DM798+DM866+DM968+DM1036+DM1226+DM1368+DM1436+DM1676+DM1744</f>
        <v>482.87433470000002</v>
      </c>
      <c r="DN1774" s="4">
        <f>DN362+DN430+DN798+DN866+DN968+DN1036+DN1226+DN1368+DN1436+DN1676+DN1744</f>
        <v>123.73051734999999</v>
      </c>
      <c r="DO1774" s="4">
        <f>ROUND(DO362+DO430+DO798+DO866+DO968+DO1036+DO1226+DO1368+DO1436+DO1676+DO1744,2)</f>
        <v>954.96</v>
      </c>
      <c r="DP1774" s="4">
        <f>ROUND(DP362+DP430+DP798+DP866+DP968+DP1036+DP1226+DP1368+DP1436+DP1676+DP1744,2)</f>
        <v>300577.12</v>
      </c>
      <c r="DQ1774" s="4">
        <f>ROUND(DQ362+DQ430+DQ798+DQ866+DQ968+DQ1036+DQ1226+DQ1368+DQ1436+DQ1676+DQ1744,2)</f>
        <v>151327.32999999999</v>
      </c>
      <c r="DR1774" s="4"/>
      <c r="DS1774" s="4"/>
      <c r="DT1774" s="4"/>
      <c r="DU1774" s="4"/>
      <c r="DV1774" s="4"/>
      <c r="DW1774" s="4"/>
      <c r="DX1774" s="4"/>
      <c r="DY1774" s="4"/>
      <c r="DZ1774" s="4"/>
      <c r="EA1774" s="4"/>
      <c r="EB1774" s="4"/>
      <c r="EC1774" s="4"/>
      <c r="ED1774" s="4"/>
      <c r="EE1774" s="4"/>
      <c r="EF1774" s="4"/>
      <c r="EG1774" s="4">
        <f t="shared" ref="EG1774:EV1774" si="1277">ROUND(EG362+EG430+EG798+EG866+EG968+EG1036+EG1226+EG1368+EG1436+EG1676+EG1744,2)</f>
        <v>0</v>
      </c>
      <c r="EH1774" s="4">
        <f t="shared" si="1277"/>
        <v>3368040.32</v>
      </c>
      <c r="EI1774" s="4">
        <f t="shared" si="1277"/>
        <v>0</v>
      </c>
      <c r="EJ1774" s="4">
        <f t="shared" si="1277"/>
        <v>5458392.9400000004</v>
      </c>
      <c r="EK1774" s="4">
        <f t="shared" si="1277"/>
        <v>1781248.19</v>
      </c>
      <c r="EL1774" s="4">
        <f t="shared" si="1277"/>
        <v>309104.43</v>
      </c>
      <c r="EM1774" s="4">
        <f t="shared" si="1277"/>
        <v>0</v>
      </c>
      <c r="EN1774" s="4">
        <f t="shared" si="1277"/>
        <v>4433605.42</v>
      </c>
      <c r="EO1774" s="4">
        <f t="shared" si="1277"/>
        <v>1065565.1000000001</v>
      </c>
      <c r="EP1774" s="4">
        <f t="shared" si="1277"/>
        <v>0</v>
      </c>
      <c r="EQ1774" s="4">
        <f t="shared" si="1277"/>
        <v>1065565.1000000001</v>
      </c>
      <c r="ER1774" s="4">
        <f t="shared" si="1277"/>
        <v>3368040.32</v>
      </c>
      <c r="ES1774" s="4">
        <f t="shared" si="1277"/>
        <v>0</v>
      </c>
      <c r="ET1774" s="4">
        <f t="shared" si="1277"/>
        <v>0</v>
      </c>
      <c r="EU1774" s="4">
        <f t="shared" si="1277"/>
        <v>0</v>
      </c>
      <c r="EV1774" s="4">
        <f t="shared" si="1277"/>
        <v>0</v>
      </c>
      <c r="EW1774" s="4"/>
      <c r="EX1774" s="4"/>
      <c r="EY1774" s="4"/>
      <c r="EZ1774" s="4"/>
      <c r="FA1774" s="4"/>
      <c r="FB1774" s="4"/>
      <c r="FC1774" s="4"/>
      <c r="FD1774" s="4"/>
      <c r="FE1774" s="4"/>
      <c r="FF1774" s="4"/>
      <c r="FG1774" s="4"/>
      <c r="FH1774" s="4"/>
      <c r="FI1774" s="4"/>
      <c r="FJ1774" s="4"/>
      <c r="FK1774" s="4"/>
      <c r="FL1774" s="4"/>
      <c r="FM1774" s="4"/>
      <c r="FN1774" s="4"/>
      <c r="FO1774" s="4"/>
      <c r="FP1774" s="4"/>
      <c r="FQ1774" s="4"/>
      <c r="FR1774" s="4"/>
      <c r="FS1774" s="4"/>
      <c r="FT1774" s="4"/>
      <c r="FU1774" s="4"/>
      <c r="FV1774" s="4"/>
      <c r="FW1774" s="4"/>
      <c r="FX1774" s="4"/>
      <c r="FY1774" s="4"/>
      <c r="FZ1774" s="4"/>
      <c r="GA1774" s="4"/>
      <c r="GB1774" s="4"/>
      <c r="GC1774" s="4"/>
      <c r="GD1774" s="4"/>
      <c r="GE1774" s="4"/>
      <c r="GF1774" s="4"/>
      <c r="GG1774" s="4"/>
      <c r="GH1774" s="4"/>
      <c r="GI1774" s="4"/>
      <c r="GJ1774" s="4"/>
      <c r="GK1774" s="4"/>
      <c r="GL1774" s="4"/>
      <c r="GM1774" s="4"/>
      <c r="GN1774" s="4"/>
      <c r="GO1774" s="4"/>
      <c r="GP1774" s="4"/>
      <c r="GQ1774" s="4"/>
      <c r="GR1774" s="4"/>
      <c r="GS1774" s="4"/>
      <c r="GT1774" s="4"/>
      <c r="GU1774" s="4"/>
      <c r="GV1774" s="4"/>
      <c r="GW1774" s="4"/>
      <c r="GX1774" s="4">
        <v>0</v>
      </c>
    </row>
    <row r="1776" spans="1:206">
      <c r="A1776" s="5">
        <v>50</v>
      </c>
      <c r="B1776" s="5">
        <v>0</v>
      </c>
      <c r="C1776" s="5">
        <v>0</v>
      </c>
      <c r="D1776" s="5">
        <v>1</v>
      </c>
      <c r="E1776" s="5">
        <v>201</v>
      </c>
      <c r="F1776" s="5">
        <f>ROUND(Source!O1774,O1776)</f>
        <v>754460.93</v>
      </c>
      <c r="G1776" s="5" t="s">
        <v>195</v>
      </c>
      <c r="H1776" s="5" t="s">
        <v>196</v>
      </c>
      <c r="I1776" s="5"/>
      <c r="J1776" s="5"/>
      <c r="K1776" s="5">
        <v>201</v>
      </c>
      <c r="L1776" s="5">
        <v>1</v>
      </c>
      <c r="M1776" s="5">
        <v>3</v>
      </c>
      <c r="N1776" s="5" t="s">
        <v>3</v>
      </c>
      <c r="O1776" s="5">
        <v>2</v>
      </c>
      <c r="P1776" s="5">
        <f>ROUND(Source!DG1774,O1776)</f>
        <v>5006488.49</v>
      </c>
      <c r="Q1776" s="5"/>
      <c r="R1776" s="5"/>
      <c r="S1776" s="5"/>
      <c r="T1776" s="5"/>
      <c r="U1776" s="5"/>
      <c r="V1776" s="5"/>
      <c r="W1776" s="5">
        <v>754460.93</v>
      </c>
      <c r="X1776" s="5">
        <v>1</v>
      </c>
      <c r="Y1776" s="5">
        <v>754460.93</v>
      </c>
      <c r="Z1776" s="5">
        <v>5006488.49</v>
      </c>
      <c r="AA1776" s="5">
        <v>1</v>
      </c>
      <c r="AB1776" s="5">
        <v>5006488.49</v>
      </c>
    </row>
    <row r="1777" spans="1:28">
      <c r="A1777" s="5">
        <v>50</v>
      </c>
      <c r="B1777" s="5">
        <v>0</v>
      </c>
      <c r="C1777" s="5">
        <v>0</v>
      </c>
      <c r="D1777" s="5">
        <v>1</v>
      </c>
      <c r="E1777" s="5">
        <v>202</v>
      </c>
      <c r="F1777" s="5">
        <f>ROUND(Source!P1774,O1777)</f>
        <v>697872.29</v>
      </c>
      <c r="G1777" s="5" t="s">
        <v>197</v>
      </c>
      <c r="H1777" s="5" t="s">
        <v>198</v>
      </c>
      <c r="I1777" s="5"/>
      <c r="J1777" s="5"/>
      <c r="K1777" s="5">
        <v>202</v>
      </c>
      <c r="L1777" s="5">
        <v>2</v>
      </c>
      <c r="M1777" s="5">
        <v>3</v>
      </c>
      <c r="N1777" s="5" t="s">
        <v>3</v>
      </c>
      <c r="O1777" s="5">
        <v>2</v>
      </c>
      <c r="P1777" s="5">
        <f>ROUND(Source!DH1774,O1777)</f>
        <v>4433605.42</v>
      </c>
      <c r="Q1777" s="5"/>
      <c r="R1777" s="5"/>
      <c r="S1777" s="5"/>
      <c r="T1777" s="5"/>
      <c r="U1777" s="5"/>
      <c r="V1777" s="5"/>
      <c r="W1777" s="5">
        <v>697872.29</v>
      </c>
      <c r="X1777" s="5">
        <v>1</v>
      </c>
      <c r="Y1777" s="5">
        <v>697872.29</v>
      </c>
      <c r="Z1777" s="5">
        <v>4433605.42</v>
      </c>
      <c r="AA1777" s="5">
        <v>1</v>
      </c>
      <c r="AB1777" s="5">
        <v>4433605.42</v>
      </c>
    </row>
    <row r="1778" spans="1:28">
      <c r="A1778" s="5">
        <v>50</v>
      </c>
      <c r="B1778" s="5">
        <v>0</v>
      </c>
      <c r="C1778" s="5">
        <v>0</v>
      </c>
      <c r="D1778" s="5">
        <v>1</v>
      </c>
      <c r="E1778" s="5">
        <v>222</v>
      </c>
      <c r="F1778" s="5">
        <f>ROUND(Source!AO1774,O1778)</f>
        <v>0</v>
      </c>
      <c r="G1778" s="5" t="s">
        <v>199</v>
      </c>
      <c r="H1778" s="5" t="s">
        <v>200</v>
      </c>
      <c r="I1778" s="5"/>
      <c r="J1778" s="5"/>
      <c r="K1778" s="5">
        <v>222</v>
      </c>
      <c r="L1778" s="5">
        <v>3</v>
      </c>
      <c r="M1778" s="5">
        <v>3</v>
      </c>
      <c r="N1778" s="5" t="s">
        <v>3</v>
      </c>
      <c r="O1778" s="5">
        <v>2</v>
      </c>
      <c r="P1778" s="5">
        <f>ROUND(Source!EG1774,O1778)</f>
        <v>0</v>
      </c>
      <c r="Q1778" s="5"/>
      <c r="R1778" s="5"/>
      <c r="S1778" s="5"/>
      <c r="T1778" s="5"/>
      <c r="U1778" s="5"/>
      <c r="V1778" s="5"/>
      <c r="W1778" s="5">
        <v>0</v>
      </c>
      <c r="X1778" s="5">
        <v>1</v>
      </c>
      <c r="Y1778" s="5">
        <v>0</v>
      </c>
      <c r="Z1778" s="5">
        <v>0</v>
      </c>
      <c r="AA1778" s="5">
        <v>1</v>
      </c>
      <c r="AB1778" s="5">
        <v>0</v>
      </c>
    </row>
    <row r="1779" spans="1:28">
      <c r="A1779" s="5">
        <v>50</v>
      </c>
      <c r="B1779" s="5">
        <v>0</v>
      </c>
      <c r="C1779" s="5">
        <v>0</v>
      </c>
      <c r="D1779" s="5">
        <v>1</v>
      </c>
      <c r="E1779" s="5">
        <v>225</v>
      </c>
      <c r="F1779" s="5">
        <f>ROUND(Source!AV1774,O1779)</f>
        <v>697872.29</v>
      </c>
      <c r="G1779" s="5" t="s">
        <v>201</v>
      </c>
      <c r="H1779" s="5" t="s">
        <v>202</v>
      </c>
      <c r="I1779" s="5"/>
      <c r="J1779" s="5"/>
      <c r="K1779" s="5">
        <v>225</v>
      </c>
      <c r="L1779" s="5">
        <v>4</v>
      </c>
      <c r="M1779" s="5">
        <v>3</v>
      </c>
      <c r="N1779" s="5" t="s">
        <v>3</v>
      </c>
      <c r="O1779" s="5">
        <v>2</v>
      </c>
      <c r="P1779" s="5">
        <f>ROUND(Source!EN1774,O1779)</f>
        <v>4433605.42</v>
      </c>
      <c r="Q1779" s="5"/>
      <c r="R1779" s="5"/>
      <c r="S1779" s="5"/>
      <c r="T1779" s="5"/>
      <c r="U1779" s="5"/>
      <c r="V1779" s="5"/>
      <c r="W1779" s="5">
        <v>697872.29</v>
      </c>
      <c r="X1779" s="5">
        <v>1</v>
      </c>
      <c r="Y1779" s="5">
        <v>697872.29</v>
      </c>
      <c r="Z1779" s="5">
        <v>4433605.42</v>
      </c>
      <c r="AA1779" s="5">
        <v>1</v>
      </c>
      <c r="AB1779" s="5">
        <v>4433605.42</v>
      </c>
    </row>
    <row r="1780" spans="1:28">
      <c r="A1780" s="5">
        <v>50</v>
      </c>
      <c r="B1780" s="5">
        <v>0</v>
      </c>
      <c r="C1780" s="5">
        <v>0</v>
      </c>
      <c r="D1780" s="5">
        <v>1</v>
      </c>
      <c r="E1780" s="5">
        <v>226</v>
      </c>
      <c r="F1780" s="5">
        <f>ROUND(Source!AW1774,O1780)</f>
        <v>192160.53</v>
      </c>
      <c r="G1780" s="5" t="s">
        <v>203</v>
      </c>
      <c r="H1780" s="5" t="s">
        <v>204</v>
      </c>
      <c r="I1780" s="5"/>
      <c r="J1780" s="5"/>
      <c r="K1780" s="5">
        <v>226</v>
      </c>
      <c r="L1780" s="5">
        <v>5</v>
      </c>
      <c r="M1780" s="5">
        <v>3</v>
      </c>
      <c r="N1780" s="5" t="s">
        <v>3</v>
      </c>
      <c r="O1780" s="5">
        <v>2</v>
      </c>
      <c r="P1780" s="5">
        <f>ROUND(Source!EO1774,O1780)</f>
        <v>1065565.1000000001</v>
      </c>
      <c r="Q1780" s="5"/>
      <c r="R1780" s="5"/>
      <c r="S1780" s="5"/>
      <c r="T1780" s="5"/>
      <c r="U1780" s="5"/>
      <c r="V1780" s="5"/>
      <c r="W1780" s="5">
        <v>192160.53</v>
      </c>
      <c r="X1780" s="5">
        <v>1</v>
      </c>
      <c r="Y1780" s="5">
        <v>192160.53</v>
      </c>
      <c r="Z1780" s="5">
        <v>1065565.1000000001</v>
      </c>
      <c r="AA1780" s="5">
        <v>1</v>
      </c>
      <c r="AB1780" s="5">
        <v>1065565.1000000001</v>
      </c>
    </row>
    <row r="1781" spans="1:28">
      <c r="A1781" s="5">
        <v>50</v>
      </c>
      <c r="B1781" s="5">
        <v>0</v>
      </c>
      <c r="C1781" s="5">
        <v>0</v>
      </c>
      <c r="D1781" s="5">
        <v>1</v>
      </c>
      <c r="E1781" s="5">
        <v>227</v>
      </c>
      <c r="F1781" s="5">
        <f>ROUND(Source!AX1774,O1781)</f>
        <v>0</v>
      </c>
      <c r="G1781" s="5" t="s">
        <v>205</v>
      </c>
      <c r="H1781" s="5" t="s">
        <v>206</v>
      </c>
      <c r="I1781" s="5"/>
      <c r="J1781" s="5"/>
      <c r="K1781" s="5">
        <v>227</v>
      </c>
      <c r="L1781" s="5">
        <v>6</v>
      </c>
      <c r="M1781" s="5">
        <v>3</v>
      </c>
      <c r="N1781" s="5" t="s">
        <v>3</v>
      </c>
      <c r="O1781" s="5">
        <v>2</v>
      </c>
      <c r="P1781" s="5">
        <f>ROUND(Source!EP1774,O1781)</f>
        <v>0</v>
      </c>
      <c r="Q1781" s="5"/>
      <c r="R1781" s="5"/>
      <c r="S1781" s="5"/>
      <c r="T1781" s="5"/>
      <c r="U1781" s="5"/>
      <c r="V1781" s="5"/>
      <c r="W1781" s="5">
        <v>0</v>
      </c>
      <c r="X1781" s="5">
        <v>1</v>
      </c>
      <c r="Y1781" s="5">
        <v>0</v>
      </c>
      <c r="Z1781" s="5">
        <v>0</v>
      </c>
      <c r="AA1781" s="5">
        <v>1</v>
      </c>
      <c r="AB1781" s="5">
        <v>0</v>
      </c>
    </row>
    <row r="1782" spans="1:28">
      <c r="A1782" s="5">
        <v>50</v>
      </c>
      <c r="B1782" s="5">
        <v>0</v>
      </c>
      <c r="C1782" s="5">
        <v>0</v>
      </c>
      <c r="D1782" s="5">
        <v>1</v>
      </c>
      <c r="E1782" s="5">
        <v>228</v>
      </c>
      <c r="F1782" s="5">
        <f>ROUND(Source!AY1774,O1782)</f>
        <v>192160.53</v>
      </c>
      <c r="G1782" s="5" t="s">
        <v>207</v>
      </c>
      <c r="H1782" s="5" t="s">
        <v>208</v>
      </c>
      <c r="I1782" s="5"/>
      <c r="J1782" s="5"/>
      <c r="K1782" s="5">
        <v>228</v>
      </c>
      <c r="L1782" s="5">
        <v>7</v>
      </c>
      <c r="M1782" s="5">
        <v>3</v>
      </c>
      <c r="N1782" s="5" t="s">
        <v>3</v>
      </c>
      <c r="O1782" s="5">
        <v>2</v>
      </c>
      <c r="P1782" s="5">
        <f>ROUND(Source!EQ1774,O1782)</f>
        <v>1065565.1000000001</v>
      </c>
      <c r="Q1782" s="5"/>
      <c r="R1782" s="5"/>
      <c r="S1782" s="5"/>
      <c r="T1782" s="5"/>
      <c r="U1782" s="5"/>
      <c r="V1782" s="5"/>
      <c r="W1782" s="5">
        <v>192160.53</v>
      </c>
      <c r="X1782" s="5">
        <v>1</v>
      </c>
      <c r="Y1782" s="5">
        <v>192160.53</v>
      </c>
      <c r="Z1782" s="5">
        <v>1065565.1000000001</v>
      </c>
      <c r="AA1782" s="5">
        <v>1</v>
      </c>
      <c r="AB1782" s="5">
        <v>1065565.1000000001</v>
      </c>
    </row>
    <row r="1783" spans="1:28">
      <c r="A1783" s="5">
        <v>50</v>
      </c>
      <c r="B1783" s="5">
        <v>0</v>
      </c>
      <c r="C1783" s="5">
        <v>0</v>
      </c>
      <c r="D1783" s="5">
        <v>1</v>
      </c>
      <c r="E1783" s="5">
        <v>216</v>
      </c>
      <c r="F1783" s="5">
        <f>ROUND(Source!AP1774,O1783)</f>
        <v>505711.76</v>
      </c>
      <c r="G1783" s="5" t="s">
        <v>209</v>
      </c>
      <c r="H1783" s="5" t="s">
        <v>210</v>
      </c>
      <c r="I1783" s="5"/>
      <c r="J1783" s="5"/>
      <c r="K1783" s="5">
        <v>216</v>
      </c>
      <c r="L1783" s="5">
        <v>8</v>
      </c>
      <c r="M1783" s="5">
        <v>3</v>
      </c>
      <c r="N1783" s="5" t="s">
        <v>3</v>
      </c>
      <c r="O1783" s="5">
        <v>2</v>
      </c>
      <c r="P1783" s="5">
        <f>ROUND(Source!EH1774,O1783)</f>
        <v>3368040.32</v>
      </c>
      <c r="Q1783" s="5"/>
      <c r="R1783" s="5"/>
      <c r="S1783" s="5"/>
      <c r="T1783" s="5"/>
      <c r="U1783" s="5"/>
      <c r="V1783" s="5"/>
      <c r="W1783" s="5">
        <v>505711.76</v>
      </c>
      <c r="X1783" s="5">
        <v>1</v>
      </c>
      <c r="Y1783" s="5">
        <v>505711.76</v>
      </c>
      <c r="Z1783" s="5">
        <v>3368040.32</v>
      </c>
      <c r="AA1783" s="5">
        <v>1</v>
      </c>
      <c r="AB1783" s="5">
        <v>3368040.32</v>
      </c>
    </row>
    <row r="1784" spans="1:28">
      <c r="A1784" s="5">
        <v>50</v>
      </c>
      <c r="B1784" s="5">
        <v>0</v>
      </c>
      <c r="C1784" s="5">
        <v>0</v>
      </c>
      <c r="D1784" s="5">
        <v>1</v>
      </c>
      <c r="E1784" s="5">
        <v>223</v>
      </c>
      <c r="F1784" s="5">
        <f>ROUND(Source!AQ1774,O1784)</f>
        <v>0</v>
      </c>
      <c r="G1784" s="5" t="s">
        <v>211</v>
      </c>
      <c r="H1784" s="5" t="s">
        <v>212</v>
      </c>
      <c r="I1784" s="5"/>
      <c r="J1784" s="5"/>
      <c r="K1784" s="5">
        <v>223</v>
      </c>
      <c r="L1784" s="5">
        <v>9</v>
      </c>
      <c r="M1784" s="5">
        <v>3</v>
      </c>
      <c r="N1784" s="5" t="s">
        <v>3</v>
      </c>
      <c r="O1784" s="5">
        <v>2</v>
      </c>
      <c r="P1784" s="5">
        <f>ROUND(Source!EI1774,O1784)</f>
        <v>0</v>
      </c>
      <c r="Q1784" s="5"/>
      <c r="R1784" s="5"/>
      <c r="S1784" s="5"/>
      <c r="T1784" s="5"/>
      <c r="U1784" s="5"/>
      <c r="V1784" s="5"/>
      <c r="W1784" s="5">
        <v>0</v>
      </c>
      <c r="X1784" s="5">
        <v>1</v>
      </c>
      <c r="Y1784" s="5">
        <v>0</v>
      </c>
      <c r="Z1784" s="5">
        <v>0</v>
      </c>
      <c r="AA1784" s="5">
        <v>1</v>
      </c>
      <c r="AB1784" s="5">
        <v>0</v>
      </c>
    </row>
    <row r="1785" spans="1:28">
      <c r="A1785" s="5">
        <v>50</v>
      </c>
      <c r="B1785" s="5">
        <v>0</v>
      </c>
      <c r="C1785" s="5">
        <v>0</v>
      </c>
      <c r="D1785" s="5">
        <v>1</v>
      </c>
      <c r="E1785" s="5">
        <v>229</v>
      </c>
      <c r="F1785" s="5">
        <f>ROUND(Source!AZ1774,O1785)</f>
        <v>505711.76</v>
      </c>
      <c r="G1785" s="5" t="s">
        <v>213</v>
      </c>
      <c r="H1785" s="5" t="s">
        <v>214</v>
      </c>
      <c r="I1785" s="5"/>
      <c r="J1785" s="5"/>
      <c r="K1785" s="5">
        <v>229</v>
      </c>
      <c r="L1785" s="5">
        <v>10</v>
      </c>
      <c r="M1785" s="5">
        <v>3</v>
      </c>
      <c r="N1785" s="5" t="s">
        <v>3</v>
      </c>
      <c r="O1785" s="5">
        <v>2</v>
      </c>
      <c r="P1785" s="5">
        <f>ROUND(Source!ER1774,O1785)</f>
        <v>3368040.32</v>
      </c>
      <c r="Q1785" s="5"/>
      <c r="R1785" s="5"/>
      <c r="S1785" s="5"/>
      <c r="T1785" s="5"/>
      <c r="U1785" s="5"/>
      <c r="V1785" s="5"/>
      <c r="W1785" s="5">
        <v>505711.76</v>
      </c>
      <c r="X1785" s="5">
        <v>1</v>
      </c>
      <c r="Y1785" s="5">
        <v>505711.76</v>
      </c>
      <c r="Z1785" s="5">
        <v>3368040.32</v>
      </c>
      <c r="AA1785" s="5">
        <v>1</v>
      </c>
      <c r="AB1785" s="5">
        <v>3368040.32</v>
      </c>
    </row>
    <row r="1786" spans="1:28">
      <c r="A1786" s="5">
        <v>50</v>
      </c>
      <c r="B1786" s="5">
        <v>0</v>
      </c>
      <c r="C1786" s="5">
        <v>0</v>
      </c>
      <c r="D1786" s="5">
        <v>1</v>
      </c>
      <c r="E1786" s="5">
        <v>203</v>
      </c>
      <c r="F1786" s="5">
        <f>ROUND(Source!Q1774,O1786)</f>
        <v>52060.01</v>
      </c>
      <c r="G1786" s="5" t="s">
        <v>215</v>
      </c>
      <c r="H1786" s="5" t="s">
        <v>216</v>
      </c>
      <c r="I1786" s="5"/>
      <c r="J1786" s="5"/>
      <c r="K1786" s="5">
        <v>203</v>
      </c>
      <c r="L1786" s="5">
        <v>11</v>
      </c>
      <c r="M1786" s="5">
        <v>3</v>
      </c>
      <c r="N1786" s="5" t="s">
        <v>3</v>
      </c>
      <c r="O1786" s="5">
        <v>2</v>
      </c>
      <c r="P1786" s="5">
        <f>ROUND(Source!DI1774,O1786)</f>
        <v>356880.2</v>
      </c>
      <c r="Q1786" s="5"/>
      <c r="R1786" s="5"/>
      <c r="S1786" s="5"/>
      <c r="T1786" s="5"/>
      <c r="U1786" s="5"/>
      <c r="V1786" s="5"/>
      <c r="W1786" s="5">
        <v>52060.01</v>
      </c>
      <c r="X1786" s="5">
        <v>1</v>
      </c>
      <c r="Y1786" s="5">
        <v>52060.01</v>
      </c>
      <c r="Z1786" s="5">
        <v>356880.2</v>
      </c>
      <c r="AA1786" s="5">
        <v>1</v>
      </c>
      <c r="AB1786" s="5">
        <v>356880.2</v>
      </c>
    </row>
    <row r="1787" spans="1:28">
      <c r="A1787" s="5">
        <v>50</v>
      </c>
      <c r="B1787" s="5">
        <v>0</v>
      </c>
      <c r="C1787" s="5">
        <v>0</v>
      </c>
      <c r="D1787" s="5">
        <v>1</v>
      </c>
      <c r="E1787" s="5">
        <v>231</v>
      </c>
      <c r="F1787" s="5">
        <f>ROUND(Source!BB1774,O1787)</f>
        <v>0</v>
      </c>
      <c r="G1787" s="5" t="s">
        <v>217</v>
      </c>
      <c r="H1787" s="5" t="s">
        <v>218</v>
      </c>
      <c r="I1787" s="5"/>
      <c r="J1787" s="5"/>
      <c r="K1787" s="5">
        <v>231</v>
      </c>
      <c r="L1787" s="5">
        <v>12</v>
      </c>
      <c r="M1787" s="5">
        <v>3</v>
      </c>
      <c r="N1787" s="5" t="s">
        <v>3</v>
      </c>
      <c r="O1787" s="5">
        <v>2</v>
      </c>
      <c r="P1787" s="5">
        <f>ROUND(Source!ET1774,O1787)</f>
        <v>0</v>
      </c>
      <c r="Q1787" s="5"/>
      <c r="R1787" s="5"/>
      <c r="S1787" s="5"/>
      <c r="T1787" s="5"/>
      <c r="U1787" s="5"/>
      <c r="V1787" s="5"/>
      <c r="W1787" s="5">
        <v>0</v>
      </c>
      <c r="X1787" s="5">
        <v>1</v>
      </c>
      <c r="Y1787" s="5">
        <v>0</v>
      </c>
      <c r="Z1787" s="5">
        <v>0</v>
      </c>
      <c r="AA1787" s="5">
        <v>1</v>
      </c>
      <c r="AB1787" s="5">
        <v>0</v>
      </c>
    </row>
    <row r="1788" spans="1:28">
      <c r="A1788" s="5">
        <v>50</v>
      </c>
      <c r="B1788" s="5">
        <v>0</v>
      </c>
      <c r="C1788" s="5">
        <v>0</v>
      </c>
      <c r="D1788" s="5">
        <v>1</v>
      </c>
      <c r="E1788" s="5">
        <v>204</v>
      </c>
      <c r="F1788" s="5">
        <f>ROUND(Source!R1774,O1788)</f>
        <v>1627.76</v>
      </c>
      <c r="G1788" s="5" t="s">
        <v>219</v>
      </c>
      <c r="H1788" s="5" t="s">
        <v>220</v>
      </c>
      <c r="I1788" s="5"/>
      <c r="J1788" s="5"/>
      <c r="K1788" s="5">
        <v>204</v>
      </c>
      <c r="L1788" s="5">
        <v>13</v>
      </c>
      <c r="M1788" s="5">
        <v>3</v>
      </c>
      <c r="N1788" s="5" t="s">
        <v>3</v>
      </c>
      <c r="O1788" s="5">
        <v>2</v>
      </c>
      <c r="P1788" s="5">
        <f>ROUND(Source!DJ1774,O1788)</f>
        <v>80950.2</v>
      </c>
      <c r="Q1788" s="5"/>
      <c r="R1788" s="5"/>
      <c r="S1788" s="5"/>
      <c r="T1788" s="5"/>
      <c r="U1788" s="5"/>
      <c r="V1788" s="5"/>
      <c r="W1788" s="5">
        <v>1627.76</v>
      </c>
      <c r="X1788" s="5">
        <v>1</v>
      </c>
      <c r="Y1788" s="5">
        <v>1627.76</v>
      </c>
      <c r="Z1788" s="5">
        <v>80950.2</v>
      </c>
      <c r="AA1788" s="5">
        <v>1</v>
      </c>
      <c r="AB1788" s="5">
        <v>80950.2</v>
      </c>
    </row>
    <row r="1789" spans="1:28">
      <c r="A1789" s="5">
        <v>50</v>
      </c>
      <c r="B1789" s="5">
        <v>0</v>
      </c>
      <c r="C1789" s="5">
        <v>0</v>
      </c>
      <c r="D1789" s="5">
        <v>1</v>
      </c>
      <c r="E1789" s="5">
        <v>205</v>
      </c>
      <c r="F1789" s="5">
        <f>ROUND(Source!S1774,O1789)</f>
        <v>4528.63</v>
      </c>
      <c r="G1789" s="5" t="s">
        <v>221</v>
      </c>
      <c r="H1789" s="5" t="s">
        <v>222</v>
      </c>
      <c r="I1789" s="5"/>
      <c r="J1789" s="5"/>
      <c r="K1789" s="5">
        <v>205</v>
      </c>
      <c r="L1789" s="5">
        <v>14</v>
      </c>
      <c r="M1789" s="5">
        <v>3</v>
      </c>
      <c r="N1789" s="5" t="s">
        <v>3</v>
      </c>
      <c r="O1789" s="5">
        <v>2</v>
      </c>
      <c r="P1789" s="5">
        <f>ROUND(Source!DK1774,O1789)</f>
        <v>216002.87</v>
      </c>
      <c r="Q1789" s="5"/>
      <c r="R1789" s="5"/>
      <c r="S1789" s="5"/>
      <c r="T1789" s="5"/>
      <c r="U1789" s="5"/>
      <c r="V1789" s="5"/>
      <c r="W1789" s="5">
        <v>4528.63</v>
      </c>
      <c r="X1789" s="5">
        <v>1</v>
      </c>
      <c r="Y1789" s="5">
        <v>4528.63</v>
      </c>
      <c r="Z1789" s="5">
        <v>216002.87</v>
      </c>
      <c r="AA1789" s="5">
        <v>1</v>
      </c>
      <c r="AB1789" s="5">
        <v>216002.87</v>
      </c>
    </row>
    <row r="1790" spans="1:28">
      <c r="A1790" s="5">
        <v>50</v>
      </c>
      <c r="B1790" s="5">
        <v>0</v>
      </c>
      <c r="C1790" s="5">
        <v>0</v>
      </c>
      <c r="D1790" s="5">
        <v>1</v>
      </c>
      <c r="E1790" s="5">
        <v>232</v>
      </c>
      <c r="F1790" s="5">
        <f>ROUND(Source!BC1774,O1790)</f>
        <v>0</v>
      </c>
      <c r="G1790" s="5" t="s">
        <v>223</v>
      </c>
      <c r="H1790" s="5" t="s">
        <v>224</v>
      </c>
      <c r="I1790" s="5"/>
      <c r="J1790" s="5"/>
      <c r="K1790" s="5">
        <v>232</v>
      </c>
      <c r="L1790" s="5">
        <v>15</v>
      </c>
      <c r="M1790" s="5">
        <v>3</v>
      </c>
      <c r="N1790" s="5" t="s">
        <v>3</v>
      </c>
      <c r="O1790" s="5">
        <v>2</v>
      </c>
      <c r="P1790" s="5">
        <f>ROUND(Source!EU1774,O1790)</f>
        <v>0</v>
      </c>
      <c r="Q1790" s="5"/>
      <c r="R1790" s="5"/>
      <c r="S1790" s="5"/>
      <c r="T1790" s="5"/>
      <c r="U1790" s="5"/>
      <c r="V1790" s="5"/>
      <c r="W1790" s="5">
        <v>0</v>
      </c>
      <c r="X1790" s="5">
        <v>1</v>
      </c>
      <c r="Y1790" s="5">
        <v>0</v>
      </c>
      <c r="Z1790" s="5">
        <v>0</v>
      </c>
      <c r="AA1790" s="5">
        <v>1</v>
      </c>
      <c r="AB1790" s="5">
        <v>0</v>
      </c>
    </row>
    <row r="1791" spans="1:28">
      <c r="A1791" s="5">
        <v>50</v>
      </c>
      <c r="B1791" s="5">
        <v>0</v>
      </c>
      <c r="C1791" s="5">
        <v>0</v>
      </c>
      <c r="D1791" s="5">
        <v>1</v>
      </c>
      <c r="E1791" s="5">
        <v>214</v>
      </c>
      <c r="F1791" s="5">
        <f>ROUND(Source!AS1774,O1791)</f>
        <v>242131.62</v>
      </c>
      <c r="G1791" s="5" t="s">
        <v>225</v>
      </c>
      <c r="H1791" s="5" t="s">
        <v>226</v>
      </c>
      <c r="I1791" s="5"/>
      <c r="J1791" s="5"/>
      <c r="K1791" s="5">
        <v>214</v>
      </c>
      <c r="L1791" s="5">
        <v>16</v>
      </c>
      <c r="M1791" s="5">
        <v>3</v>
      </c>
      <c r="N1791" s="5" t="s">
        <v>3</v>
      </c>
      <c r="O1791" s="5">
        <v>2</v>
      </c>
      <c r="P1791" s="5">
        <f>ROUND(Source!EK1774,O1791)</f>
        <v>1781248.19</v>
      </c>
      <c r="Q1791" s="5"/>
      <c r="R1791" s="5"/>
      <c r="S1791" s="5"/>
      <c r="T1791" s="5"/>
      <c r="U1791" s="5"/>
      <c r="V1791" s="5"/>
      <c r="W1791" s="5">
        <v>242131.62</v>
      </c>
      <c r="X1791" s="5">
        <v>1</v>
      </c>
      <c r="Y1791" s="5">
        <v>242131.62</v>
      </c>
      <c r="Z1791" s="5">
        <v>1781248.19</v>
      </c>
      <c r="AA1791" s="5">
        <v>1</v>
      </c>
      <c r="AB1791" s="5">
        <v>1781248.19</v>
      </c>
    </row>
    <row r="1792" spans="1:28">
      <c r="A1792" s="5">
        <v>50</v>
      </c>
      <c r="B1792" s="5">
        <v>0</v>
      </c>
      <c r="C1792" s="5">
        <v>0</v>
      </c>
      <c r="D1792" s="5">
        <v>1</v>
      </c>
      <c r="E1792" s="5">
        <v>215</v>
      </c>
      <c r="F1792" s="5">
        <f>ROUND(Source!AT1774,O1792)</f>
        <v>15988.26</v>
      </c>
      <c r="G1792" s="5" t="s">
        <v>227</v>
      </c>
      <c r="H1792" s="5" t="s">
        <v>228</v>
      </c>
      <c r="I1792" s="5"/>
      <c r="J1792" s="5"/>
      <c r="K1792" s="5">
        <v>215</v>
      </c>
      <c r="L1792" s="5">
        <v>17</v>
      </c>
      <c r="M1792" s="5">
        <v>3</v>
      </c>
      <c r="N1792" s="5" t="s">
        <v>3</v>
      </c>
      <c r="O1792" s="5">
        <v>2</v>
      </c>
      <c r="P1792" s="5">
        <f>ROUND(Source!EL1774,O1792)</f>
        <v>309104.43</v>
      </c>
      <c r="Q1792" s="5"/>
      <c r="R1792" s="5"/>
      <c r="S1792" s="5"/>
      <c r="T1792" s="5"/>
      <c r="U1792" s="5"/>
      <c r="V1792" s="5"/>
      <c r="W1792" s="5">
        <v>15988.26</v>
      </c>
      <c r="X1792" s="5">
        <v>1</v>
      </c>
      <c r="Y1792" s="5">
        <v>15988.26</v>
      </c>
      <c r="Z1792" s="5">
        <v>309104.43</v>
      </c>
      <c r="AA1792" s="5">
        <v>1</v>
      </c>
      <c r="AB1792" s="5">
        <v>309104.43</v>
      </c>
    </row>
    <row r="1793" spans="1:28">
      <c r="A1793" s="5">
        <v>50</v>
      </c>
      <c r="B1793" s="5">
        <v>0</v>
      </c>
      <c r="C1793" s="5">
        <v>0</v>
      </c>
      <c r="D1793" s="5">
        <v>1</v>
      </c>
      <c r="E1793" s="5">
        <v>217</v>
      </c>
      <c r="F1793" s="5">
        <f>ROUND(Source!AU1774,O1793)</f>
        <v>0</v>
      </c>
      <c r="G1793" s="5" t="s">
        <v>229</v>
      </c>
      <c r="H1793" s="5" t="s">
        <v>230</v>
      </c>
      <c r="I1793" s="5"/>
      <c r="J1793" s="5"/>
      <c r="K1793" s="5">
        <v>217</v>
      </c>
      <c r="L1793" s="5">
        <v>18</v>
      </c>
      <c r="M1793" s="5">
        <v>3</v>
      </c>
      <c r="N1793" s="5" t="s">
        <v>3</v>
      </c>
      <c r="O1793" s="5">
        <v>2</v>
      </c>
      <c r="P1793" s="5">
        <f>ROUND(Source!EM1774,O1793)</f>
        <v>0</v>
      </c>
      <c r="Q1793" s="5"/>
      <c r="R1793" s="5"/>
      <c r="S1793" s="5"/>
      <c r="T1793" s="5"/>
      <c r="U1793" s="5"/>
      <c r="V1793" s="5"/>
      <c r="W1793" s="5">
        <v>0</v>
      </c>
      <c r="X1793" s="5">
        <v>1</v>
      </c>
      <c r="Y1793" s="5">
        <v>0</v>
      </c>
      <c r="Z1793" s="5">
        <v>0</v>
      </c>
      <c r="AA1793" s="5">
        <v>1</v>
      </c>
      <c r="AB1793" s="5">
        <v>0</v>
      </c>
    </row>
    <row r="1794" spans="1:28">
      <c r="A1794" s="5">
        <v>50</v>
      </c>
      <c r="B1794" s="5">
        <v>0</v>
      </c>
      <c r="C1794" s="5">
        <v>0</v>
      </c>
      <c r="D1794" s="5">
        <v>1</v>
      </c>
      <c r="E1794" s="5">
        <v>230</v>
      </c>
      <c r="F1794" s="5">
        <f>ROUND(Source!BA1774,O1794)</f>
        <v>0</v>
      </c>
      <c r="G1794" s="5" t="s">
        <v>231</v>
      </c>
      <c r="H1794" s="5" t="s">
        <v>232</v>
      </c>
      <c r="I1794" s="5"/>
      <c r="J1794" s="5"/>
      <c r="K1794" s="5">
        <v>230</v>
      </c>
      <c r="L1794" s="5">
        <v>19</v>
      </c>
      <c r="M1794" s="5">
        <v>3</v>
      </c>
      <c r="N1794" s="5" t="s">
        <v>3</v>
      </c>
      <c r="O1794" s="5">
        <v>2</v>
      </c>
      <c r="P1794" s="5">
        <f>ROUND(Source!ES1774,O1794)</f>
        <v>0</v>
      </c>
      <c r="Q1794" s="5"/>
      <c r="R1794" s="5"/>
      <c r="S1794" s="5"/>
      <c r="T1794" s="5"/>
      <c r="U1794" s="5"/>
      <c r="V1794" s="5"/>
      <c r="W1794" s="5">
        <v>0</v>
      </c>
      <c r="X1794" s="5">
        <v>1</v>
      </c>
      <c r="Y1794" s="5">
        <v>0</v>
      </c>
      <c r="Z1794" s="5">
        <v>0</v>
      </c>
      <c r="AA1794" s="5">
        <v>1</v>
      </c>
      <c r="AB1794" s="5">
        <v>0</v>
      </c>
    </row>
    <row r="1795" spans="1:28">
      <c r="A1795" s="5">
        <v>50</v>
      </c>
      <c r="B1795" s="5">
        <v>0</v>
      </c>
      <c r="C1795" s="5">
        <v>0</v>
      </c>
      <c r="D1795" s="5">
        <v>1</v>
      </c>
      <c r="E1795" s="5">
        <v>206</v>
      </c>
      <c r="F1795" s="5">
        <f>ROUND(Source!T1774,O1795)</f>
        <v>0</v>
      </c>
      <c r="G1795" s="5" t="s">
        <v>233</v>
      </c>
      <c r="H1795" s="5" t="s">
        <v>234</v>
      </c>
      <c r="I1795" s="5"/>
      <c r="J1795" s="5"/>
      <c r="K1795" s="5">
        <v>206</v>
      </c>
      <c r="L1795" s="5">
        <v>20</v>
      </c>
      <c r="M1795" s="5">
        <v>3</v>
      </c>
      <c r="N1795" s="5" t="s">
        <v>3</v>
      </c>
      <c r="O1795" s="5">
        <v>2</v>
      </c>
      <c r="P1795" s="5">
        <f>ROUND(Source!DL1774,O1795)</f>
        <v>0</v>
      </c>
      <c r="Q1795" s="5"/>
      <c r="R1795" s="5"/>
      <c r="S1795" s="5"/>
      <c r="T1795" s="5"/>
      <c r="U1795" s="5"/>
      <c r="V1795" s="5"/>
      <c r="W1795" s="5">
        <v>0</v>
      </c>
      <c r="X1795" s="5">
        <v>1</v>
      </c>
      <c r="Y1795" s="5">
        <v>0</v>
      </c>
      <c r="Z1795" s="5">
        <v>0</v>
      </c>
      <c r="AA1795" s="5">
        <v>1</v>
      </c>
      <c r="AB1795" s="5">
        <v>0</v>
      </c>
    </row>
    <row r="1796" spans="1:28">
      <c r="A1796" s="5">
        <v>50</v>
      </c>
      <c r="B1796" s="5">
        <v>0</v>
      </c>
      <c r="C1796" s="5">
        <v>0</v>
      </c>
      <c r="D1796" s="5">
        <v>1</v>
      </c>
      <c r="E1796" s="5">
        <v>207</v>
      </c>
      <c r="F1796" s="5">
        <f>Source!U1774</f>
        <v>482.87433470000002</v>
      </c>
      <c r="G1796" s="5" t="s">
        <v>235</v>
      </c>
      <c r="H1796" s="5" t="s">
        <v>236</v>
      </c>
      <c r="I1796" s="5"/>
      <c r="J1796" s="5"/>
      <c r="K1796" s="5">
        <v>207</v>
      </c>
      <c r="L1796" s="5">
        <v>21</v>
      </c>
      <c r="M1796" s="5">
        <v>3</v>
      </c>
      <c r="N1796" s="5" t="s">
        <v>3</v>
      </c>
      <c r="O1796" s="5">
        <v>-1</v>
      </c>
      <c r="P1796" s="5">
        <f>Source!DM1774</f>
        <v>482.87433470000002</v>
      </c>
      <c r="Q1796" s="5"/>
      <c r="R1796" s="5"/>
      <c r="S1796" s="5"/>
      <c r="T1796" s="5"/>
      <c r="U1796" s="5"/>
      <c r="V1796" s="5"/>
      <c r="W1796" s="5">
        <v>482.87433469999991</v>
      </c>
      <c r="X1796" s="5">
        <v>1</v>
      </c>
      <c r="Y1796" s="5">
        <v>482.87433469999991</v>
      </c>
      <c r="Z1796" s="5">
        <v>482.87433469999991</v>
      </c>
      <c r="AA1796" s="5">
        <v>1</v>
      </c>
      <c r="AB1796" s="5">
        <v>482.87433469999991</v>
      </c>
    </row>
    <row r="1797" spans="1:28">
      <c r="A1797" s="5">
        <v>50</v>
      </c>
      <c r="B1797" s="5">
        <v>0</v>
      </c>
      <c r="C1797" s="5">
        <v>0</v>
      </c>
      <c r="D1797" s="5">
        <v>1</v>
      </c>
      <c r="E1797" s="5">
        <v>208</v>
      </c>
      <c r="F1797" s="5">
        <f>Source!V1774</f>
        <v>123.73051734999999</v>
      </c>
      <c r="G1797" s="5" t="s">
        <v>237</v>
      </c>
      <c r="H1797" s="5" t="s">
        <v>238</v>
      </c>
      <c r="I1797" s="5"/>
      <c r="J1797" s="5"/>
      <c r="K1797" s="5">
        <v>208</v>
      </c>
      <c r="L1797" s="5">
        <v>22</v>
      </c>
      <c r="M1797" s="5">
        <v>3</v>
      </c>
      <c r="N1797" s="5" t="s">
        <v>3</v>
      </c>
      <c r="O1797" s="5">
        <v>-1</v>
      </c>
      <c r="P1797" s="5">
        <f>Source!DN1774</f>
        <v>123.73051734999999</v>
      </c>
      <c r="Q1797" s="5"/>
      <c r="R1797" s="5"/>
      <c r="S1797" s="5"/>
      <c r="T1797" s="5"/>
      <c r="U1797" s="5"/>
      <c r="V1797" s="5"/>
      <c r="W1797" s="5">
        <v>123.73051734999999</v>
      </c>
      <c r="X1797" s="5">
        <v>1</v>
      </c>
      <c r="Y1797" s="5">
        <v>123.73051734999999</v>
      </c>
      <c r="Z1797" s="5">
        <v>123.73051734999999</v>
      </c>
      <c r="AA1797" s="5">
        <v>1</v>
      </c>
      <c r="AB1797" s="5">
        <v>123.73051734999999</v>
      </c>
    </row>
    <row r="1798" spans="1:28">
      <c r="A1798" s="5">
        <v>50</v>
      </c>
      <c r="B1798" s="5">
        <v>0</v>
      </c>
      <c r="C1798" s="5">
        <v>0</v>
      </c>
      <c r="D1798" s="5">
        <v>1</v>
      </c>
      <c r="E1798" s="5">
        <v>209</v>
      </c>
      <c r="F1798" s="5">
        <f>ROUND(Source!W1774,O1798)</f>
        <v>954.96</v>
      </c>
      <c r="G1798" s="5" t="s">
        <v>239</v>
      </c>
      <c r="H1798" s="5" t="s">
        <v>240</v>
      </c>
      <c r="I1798" s="5"/>
      <c r="J1798" s="5"/>
      <c r="K1798" s="5">
        <v>209</v>
      </c>
      <c r="L1798" s="5">
        <v>23</v>
      </c>
      <c r="M1798" s="5">
        <v>3</v>
      </c>
      <c r="N1798" s="5" t="s">
        <v>3</v>
      </c>
      <c r="O1798" s="5">
        <v>2</v>
      </c>
      <c r="P1798" s="5">
        <f>ROUND(Source!DO1774,O1798)</f>
        <v>954.96</v>
      </c>
      <c r="Q1798" s="5"/>
      <c r="R1798" s="5"/>
      <c r="S1798" s="5"/>
      <c r="T1798" s="5"/>
      <c r="U1798" s="5"/>
      <c r="V1798" s="5"/>
      <c r="W1798" s="5">
        <v>954.96</v>
      </c>
      <c r="X1798" s="5">
        <v>1</v>
      </c>
      <c r="Y1798" s="5">
        <v>954.96</v>
      </c>
      <c r="Z1798" s="5">
        <v>954.96</v>
      </c>
      <c r="AA1798" s="5">
        <v>1</v>
      </c>
      <c r="AB1798" s="5">
        <v>954.96</v>
      </c>
    </row>
    <row r="1799" spans="1:28">
      <c r="A1799" s="5">
        <v>50</v>
      </c>
      <c r="B1799" s="5">
        <v>0</v>
      </c>
      <c r="C1799" s="5">
        <v>0</v>
      </c>
      <c r="D1799" s="5">
        <v>1</v>
      </c>
      <c r="E1799" s="5">
        <v>233</v>
      </c>
      <c r="F1799" s="5">
        <f>ROUND(Source!BD1774,O1799)</f>
        <v>0</v>
      </c>
      <c r="G1799" s="5" t="s">
        <v>241</v>
      </c>
      <c r="H1799" s="5" t="s">
        <v>242</v>
      </c>
      <c r="I1799" s="5"/>
      <c r="J1799" s="5"/>
      <c r="K1799" s="5">
        <v>233</v>
      </c>
      <c r="L1799" s="5">
        <v>24</v>
      </c>
      <c r="M1799" s="5">
        <v>3</v>
      </c>
      <c r="N1799" s="5" t="s">
        <v>3</v>
      </c>
      <c r="O1799" s="5">
        <v>2</v>
      </c>
      <c r="P1799" s="5">
        <f>ROUND(Source!EV1774,O1799)</f>
        <v>0</v>
      </c>
      <c r="Q1799" s="5"/>
      <c r="R1799" s="5"/>
      <c r="S1799" s="5"/>
      <c r="T1799" s="5"/>
      <c r="U1799" s="5"/>
      <c r="V1799" s="5"/>
      <c r="W1799" s="5">
        <v>0</v>
      </c>
      <c r="X1799" s="5">
        <v>1</v>
      </c>
      <c r="Y1799" s="5">
        <v>0</v>
      </c>
      <c r="Z1799" s="5">
        <v>0</v>
      </c>
      <c r="AA1799" s="5">
        <v>1</v>
      </c>
      <c r="AB1799" s="5">
        <v>0</v>
      </c>
    </row>
    <row r="1800" spans="1:28">
      <c r="A1800" s="5">
        <v>50</v>
      </c>
      <c r="B1800" s="5">
        <v>0</v>
      </c>
      <c r="C1800" s="5">
        <v>0</v>
      </c>
      <c r="D1800" s="5">
        <v>1</v>
      </c>
      <c r="E1800" s="5">
        <v>210</v>
      </c>
      <c r="F1800" s="5">
        <f>ROUND(Source!X1774,O1800)</f>
        <v>6223.92</v>
      </c>
      <c r="G1800" s="5" t="s">
        <v>243</v>
      </c>
      <c r="H1800" s="5" t="s">
        <v>244</v>
      </c>
      <c r="I1800" s="5"/>
      <c r="J1800" s="5"/>
      <c r="K1800" s="5">
        <v>210</v>
      </c>
      <c r="L1800" s="5">
        <v>25</v>
      </c>
      <c r="M1800" s="5">
        <v>3</v>
      </c>
      <c r="N1800" s="5" t="s">
        <v>3</v>
      </c>
      <c r="O1800" s="5">
        <v>2</v>
      </c>
      <c r="P1800" s="5">
        <f>ROUND(Source!DP1774,O1800)</f>
        <v>300577.12</v>
      </c>
      <c r="Q1800" s="5"/>
      <c r="R1800" s="5"/>
      <c r="S1800" s="5"/>
      <c r="T1800" s="5"/>
      <c r="U1800" s="5"/>
      <c r="V1800" s="5"/>
      <c r="W1800" s="5">
        <v>6223.92</v>
      </c>
      <c r="X1800" s="5">
        <v>1</v>
      </c>
      <c r="Y1800" s="5">
        <v>6223.92</v>
      </c>
      <c r="Z1800" s="5">
        <v>300577.12</v>
      </c>
      <c r="AA1800" s="5">
        <v>1</v>
      </c>
      <c r="AB1800" s="5">
        <v>300577.12</v>
      </c>
    </row>
    <row r="1801" spans="1:28">
      <c r="A1801" s="5">
        <v>50</v>
      </c>
      <c r="B1801" s="5">
        <v>0</v>
      </c>
      <c r="C1801" s="5">
        <v>0</v>
      </c>
      <c r="D1801" s="5">
        <v>1</v>
      </c>
      <c r="E1801" s="5">
        <v>211</v>
      </c>
      <c r="F1801" s="5">
        <f>ROUND(Source!Y1774,O1801)</f>
        <v>3146.79</v>
      </c>
      <c r="G1801" s="5" t="s">
        <v>245</v>
      </c>
      <c r="H1801" s="5" t="s">
        <v>246</v>
      </c>
      <c r="I1801" s="5"/>
      <c r="J1801" s="5"/>
      <c r="K1801" s="5">
        <v>211</v>
      </c>
      <c r="L1801" s="5">
        <v>26</v>
      </c>
      <c r="M1801" s="5">
        <v>3</v>
      </c>
      <c r="N1801" s="5" t="s">
        <v>3</v>
      </c>
      <c r="O1801" s="5">
        <v>2</v>
      </c>
      <c r="P1801" s="5">
        <f>ROUND(Source!DQ1774,O1801)</f>
        <v>151327.32999999999</v>
      </c>
      <c r="Q1801" s="5"/>
      <c r="R1801" s="5"/>
      <c r="S1801" s="5"/>
      <c r="T1801" s="5"/>
      <c r="U1801" s="5"/>
      <c r="V1801" s="5"/>
      <c r="W1801" s="5">
        <v>3146.79</v>
      </c>
      <c r="X1801" s="5">
        <v>1</v>
      </c>
      <c r="Y1801" s="5">
        <v>3146.79</v>
      </c>
      <c r="Z1801" s="5">
        <v>151327.32999999999</v>
      </c>
      <c r="AA1801" s="5">
        <v>1</v>
      </c>
      <c r="AB1801" s="5">
        <v>151327.32999999999</v>
      </c>
    </row>
    <row r="1802" spans="1:28">
      <c r="A1802" s="5">
        <v>50</v>
      </c>
      <c r="B1802" s="5">
        <v>0</v>
      </c>
      <c r="C1802" s="5">
        <v>0</v>
      </c>
      <c r="D1802" s="5">
        <v>1</v>
      </c>
      <c r="E1802" s="5">
        <v>224</v>
      </c>
      <c r="F1802" s="5">
        <f>ROUND(Source!AR1774,O1802)</f>
        <v>763831.64</v>
      </c>
      <c r="G1802" s="5" t="s">
        <v>247</v>
      </c>
      <c r="H1802" s="5" t="s">
        <v>248</v>
      </c>
      <c r="I1802" s="5"/>
      <c r="J1802" s="5"/>
      <c r="K1802" s="5">
        <v>224</v>
      </c>
      <c r="L1802" s="5">
        <v>27</v>
      </c>
      <c r="M1802" s="5">
        <v>3</v>
      </c>
      <c r="N1802" s="5" t="s">
        <v>3</v>
      </c>
      <c r="O1802" s="5">
        <v>2</v>
      </c>
      <c r="P1802" s="5">
        <f>ROUND(Source!EJ1774,O1802)</f>
        <v>5458392.9400000004</v>
      </c>
      <c r="Q1802" s="5"/>
      <c r="R1802" s="5"/>
      <c r="S1802" s="5"/>
      <c r="T1802" s="5"/>
      <c r="U1802" s="5"/>
      <c r="V1802" s="5"/>
      <c r="W1802" s="5">
        <v>763831.64</v>
      </c>
      <c r="X1802" s="5">
        <v>1</v>
      </c>
      <c r="Y1802" s="5">
        <v>763831.64</v>
      </c>
      <c r="Z1802" s="5">
        <v>5458392.9400000004</v>
      </c>
      <c r="AA1802" s="5">
        <v>1</v>
      </c>
      <c r="AB1802" s="5">
        <v>5458392.9400000004</v>
      </c>
    </row>
    <row r="1803" spans="1:28">
      <c r="A1803" s="5">
        <v>50</v>
      </c>
      <c r="B1803" s="5">
        <v>1</v>
      </c>
      <c r="C1803" s="5">
        <v>0</v>
      </c>
      <c r="D1803" s="5">
        <v>2</v>
      </c>
      <c r="E1803" s="5">
        <v>0</v>
      </c>
      <c r="F1803" s="5">
        <f>ROUND(F1802-F1793-F1783,O1803)</f>
        <v>258119.88</v>
      </c>
      <c r="G1803" s="5" t="s">
        <v>651</v>
      </c>
      <c r="H1803" s="5" t="s">
        <v>877</v>
      </c>
      <c r="I1803" s="5"/>
      <c r="J1803" s="5"/>
      <c r="K1803" s="5">
        <v>212</v>
      </c>
      <c r="L1803" s="5">
        <v>28</v>
      </c>
      <c r="M1803" s="5">
        <v>1</v>
      </c>
      <c r="N1803" s="5" t="s">
        <v>3</v>
      </c>
      <c r="O1803" s="5">
        <v>2</v>
      </c>
      <c r="P1803" s="5">
        <f>ROUND(P1802-P1793-P1783,O1803)</f>
        <v>2090352.62</v>
      </c>
      <c r="Q1803" s="5"/>
      <c r="R1803" s="5"/>
      <c r="S1803" s="5"/>
      <c r="T1803" s="5"/>
      <c r="U1803" s="5"/>
      <c r="V1803" s="5"/>
      <c r="W1803" s="5">
        <v>258119.88</v>
      </c>
      <c r="X1803" s="5">
        <v>1</v>
      </c>
      <c r="Y1803" s="5">
        <v>258119.88</v>
      </c>
      <c r="Z1803" s="5">
        <v>2090352.62</v>
      </c>
      <c r="AA1803" s="5">
        <v>1</v>
      </c>
      <c r="AB1803" s="5">
        <v>2090352.62</v>
      </c>
    </row>
    <row r="1804" spans="1:28">
      <c r="A1804" s="5">
        <v>50</v>
      </c>
      <c r="B1804" s="5">
        <v>0</v>
      </c>
      <c r="C1804" s="5">
        <v>0</v>
      </c>
      <c r="D1804" s="5">
        <v>2</v>
      </c>
      <c r="E1804" s="5">
        <v>0</v>
      </c>
      <c r="F1804" s="5">
        <v>0</v>
      </c>
      <c r="G1804" s="5" t="s">
        <v>878</v>
      </c>
      <c r="H1804" s="5" t="s">
        <v>879</v>
      </c>
      <c r="I1804" s="5"/>
      <c r="J1804" s="5"/>
      <c r="K1804" s="5">
        <v>212</v>
      </c>
      <c r="L1804" s="5">
        <v>29</v>
      </c>
      <c r="M1804" s="5">
        <v>1</v>
      </c>
      <c r="N1804" s="5" t="s">
        <v>3</v>
      </c>
      <c r="O1804" s="5">
        <v>-1</v>
      </c>
      <c r="P1804" s="5">
        <v>0</v>
      </c>
      <c r="Q1804" s="5"/>
      <c r="R1804" s="5"/>
      <c r="S1804" s="5"/>
      <c r="T1804" s="5"/>
      <c r="U1804" s="5"/>
      <c r="V1804" s="5"/>
      <c r="W1804" s="5">
        <v>0</v>
      </c>
      <c r="X1804" s="5">
        <v>1</v>
      </c>
      <c r="Y1804" s="5">
        <v>0</v>
      </c>
      <c r="Z1804" s="5">
        <v>0</v>
      </c>
      <c r="AA1804" s="5">
        <v>1</v>
      </c>
      <c r="AB1804" s="5">
        <v>0</v>
      </c>
    </row>
    <row r="1805" spans="1:28">
      <c r="A1805" s="5">
        <v>50</v>
      </c>
      <c r="B1805" s="5">
        <v>1</v>
      </c>
      <c r="C1805" s="5">
        <v>0</v>
      </c>
      <c r="D1805" s="5">
        <v>2</v>
      </c>
      <c r="E1805" s="5">
        <v>0</v>
      </c>
      <c r="F1805" s="5">
        <f>ROUND(F1803+F1804,O1805)</f>
        <v>258119.88</v>
      </c>
      <c r="G1805" s="5" t="s">
        <v>880</v>
      </c>
      <c r="H1805" s="5" t="s">
        <v>881</v>
      </c>
      <c r="I1805" s="5"/>
      <c r="J1805" s="5"/>
      <c r="K1805" s="5">
        <v>212</v>
      </c>
      <c r="L1805" s="5">
        <v>30</v>
      </c>
      <c r="M1805" s="5">
        <v>1</v>
      </c>
      <c r="N1805" s="5" t="s">
        <v>3</v>
      </c>
      <c r="O1805" s="5">
        <v>2</v>
      </c>
      <c r="P1805" s="5">
        <f>ROUND(P1803+P1804,O1805)</f>
        <v>2090352.62</v>
      </c>
      <c r="Q1805" s="5"/>
      <c r="R1805" s="5"/>
      <c r="S1805" s="5"/>
      <c r="T1805" s="5"/>
      <c r="U1805" s="5"/>
      <c r="V1805" s="5"/>
      <c r="W1805" s="5">
        <v>258119.88</v>
      </c>
      <c r="X1805" s="5">
        <v>1</v>
      </c>
      <c r="Y1805" s="5">
        <v>258119.88</v>
      </c>
      <c r="Z1805" s="5">
        <v>2090352.62</v>
      </c>
      <c r="AA1805" s="5">
        <v>1</v>
      </c>
      <c r="AB1805" s="5">
        <v>2090352.62</v>
      </c>
    </row>
    <row r="1806" spans="1:28">
      <c r="A1806" s="5">
        <v>50</v>
      </c>
      <c r="B1806" s="5">
        <v>0</v>
      </c>
      <c r="C1806" s="5">
        <v>0</v>
      </c>
      <c r="D1806" s="5">
        <v>2</v>
      </c>
      <c r="E1806" s="5">
        <v>0</v>
      </c>
      <c r="F1806" s="5">
        <v>0</v>
      </c>
      <c r="G1806" s="5" t="s">
        <v>882</v>
      </c>
      <c r="H1806" s="5" t="s">
        <v>883</v>
      </c>
      <c r="I1806" s="5"/>
      <c r="J1806" s="5"/>
      <c r="K1806" s="5">
        <v>212</v>
      </c>
      <c r="L1806" s="5">
        <v>31</v>
      </c>
      <c r="M1806" s="5">
        <v>1</v>
      </c>
      <c r="N1806" s="5" t="s">
        <v>3</v>
      </c>
      <c r="O1806" s="5">
        <v>-1</v>
      </c>
      <c r="P1806" s="5">
        <v>0</v>
      </c>
      <c r="Q1806" s="5"/>
      <c r="R1806" s="5"/>
      <c r="S1806" s="5"/>
      <c r="T1806" s="5"/>
      <c r="U1806" s="5"/>
      <c r="V1806" s="5"/>
      <c r="W1806" s="5">
        <v>0</v>
      </c>
      <c r="X1806" s="5">
        <v>1</v>
      </c>
      <c r="Y1806" s="5">
        <v>0</v>
      </c>
      <c r="Z1806" s="5">
        <v>0</v>
      </c>
      <c r="AA1806" s="5">
        <v>1</v>
      </c>
      <c r="AB1806" s="5">
        <v>0</v>
      </c>
    </row>
    <row r="1807" spans="1:28">
      <c r="A1807" s="5">
        <v>50</v>
      </c>
      <c r="B1807" s="5">
        <v>1</v>
      </c>
      <c r="C1807" s="5">
        <v>0</v>
      </c>
      <c r="D1807" s="5">
        <v>2</v>
      </c>
      <c r="E1807" s="5">
        <v>0</v>
      </c>
      <c r="F1807" s="5">
        <f>ROUND(F1805+F1806,O1807)</f>
        <v>258119.88</v>
      </c>
      <c r="G1807" s="5" t="s">
        <v>884</v>
      </c>
      <c r="H1807" s="5" t="s">
        <v>885</v>
      </c>
      <c r="I1807" s="5"/>
      <c r="J1807" s="5"/>
      <c r="K1807" s="5">
        <v>212</v>
      </c>
      <c r="L1807" s="5">
        <v>32</v>
      </c>
      <c r="M1807" s="5">
        <v>1</v>
      </c>
      <c r="N1807" s="5" t="s">
        <v>3</v>
      </c>
      <c r="O1807" s="5">
        <v>2</v>
      </c>
      <c r="P1807" s="5">
        <f>ROUND(P1805+P1806,O1807)</f>
        <v>2090352.62</v>
      </c>
      <c r="Q1807" s="5"/>
      <c r="R1807" s="5"/>
      <c r="S1807" s="5"/>
      <c r="T1807" s="5"/>
      <c r="U1807" s="5"/>
      <c r="V1807" s="5"/>
      <c r="W1807" s="5">
        <v>258119.88</v>
      </c>
      <c r="X1807" s="5">
        <v>1</v>
      </c>
      <c r="Y1807" s="5">
        <v>258119.88</v>
      </c>
      <c r="Z1807" s="5">
        <v>2090352.62</v>
      </c>
      <c r="AA1807" s="5">
        <v>1</v>
      </c>
      <c r="AB1807" s="5">
        <v>2090352.62</v>
      </c>
    </row>
    <row r="1808" spans="1:28">
      <c r="A1808" s="5">
        <v>50</v>
      </c>
      <c r="B1808" s="5">
        <v>0</v>
      </c>
      <c r="C1808" s="5">
        <v>0</v>
      </c>
      <c r="D1808" s="5">
        <v>2</v>
      </c>
      <c r="E1808" s="5">
        <v>0</v>
      </c>
      <c r="F1808" s="5">
        <f>ROUND(0,O1808)</f>
        <v>0</v>
      </c>
      <c r="G1808" s="5" t="s">
        <v>886</v>
      </c>
      <c r="H1808" s="5" t="s">
        <v>887</v>
      </c>
      <c r="I1808" s="5"/>
      <c r="J1808" s="5"/>
      <c r="K1808" s="5">
        <v>212</v>
      </c>
      <c r="L1808" s="5">
        <v>33</v>
      </c>
      <c r="M1808" s="5">
        <v>1</v>
      </c>
      <c r="N1808" s="5" t="s">
        <v>3</v>
      </c>
      <c r="O1808" s="5">
        <v>2</v>
      </c>
      <c r="P1808" s="5">
        <f>ROUND(0,O1808)</f>
        <v>0</v>
      </c>
      <c r="Q1808" s="5"/>
      <c r="R1808" s="5"/>
      <c r="S1808" s="5"/>
      <c r="T1808" s="5"/>
      <c r="U1808" s="5"/>
      <c r="V1808" s="5"/>
      <c r="W1808" s="5">
        <v>0</v>
      </c>
      <c r="X1808" s="5">
        <v>1</v>
      </c>
      <c r="Y1808" s="5">
        <v>0</v>
      </c>
      <c r="Z1808" s="5">
        <v>0</v>
      </c>
      <c r="AA1808" s="5">
        <v>1</v>
      </c>
      <c r="AB1808" s="5">
        <v>0</v>
      </c>
    </row>
    <row r="1809" spans="1:28">
      <c r="A1809" s="5">
        <v>50</v>
      </c>
      <c r="B1809" s="5">
        <v>1</v>
      </c>
      <c r="C1809" s="5">
        <v>0</v>
      </c>
      <c r="D1809" s="5">
        <v>2</v>
      </c>
      <c r="E1809" s="5">
        <v>0</v>
      </c>
      <c r="F1809" s="5">
        <f>ROUND(F1783,O1809)</f>
        <v>505711.76</v>
      </c>
      <c r="G1809" s="5" t="s">
        <v>888</v>
      </c>
      <c r="H1809" s="5" t="s">
        <v>889</v>
      </c>
      <c r="I1809" s="5"/>
      <c r="J1809" s="5"/>
      <c r="K1809" s="5">
        <v>212</v>
      </c>
      <c r="L1809" s="5">
        <v>34</v>
      </c>
      <c r="M1809" s="5">
        <v>1</v>
      </c>
      <c r="N1809" s="5" t="s">
        <v>3</v>
      </c>
      <c r="O1809" s="5">
        <v>2</v>
      </c>
      <c r="P1809" s="5">
        <f>ROUND(P1783,O1809)</f>
        <v>3368040.32</v>
      </c>
      <c r="Q1809" s="5"/>
      <c r="R1809" s="5"/>
      <c r="S1809" s="5"/>
      <c r="T1809" s="5"/>
      <c r="U1809" s="5"/>
      <c r="V1809" s="5"/>
      <c r="W1809" s="5">
        <v>505711.76</v>
      </c>
      <c r="X1809" s="5">
        <v>1</v>
      </c>
      <c r="Y1809" s="5">
        <v>505711.76</v>
      </c>
      <c r="Z1809" s="5">
        <v>3368040.32</v>
      </c>
      <c r="AA1809" s="5">
        <v>1</v>
      </c>
      <c r="AB1809" s="5">
        <v>3368040.32</v>
      </c>
    </row>
    <row r="1810" spans="1:28">
      <c r="A1810" s="5">
        <v>50</v>
      </c>
      <c r="B1810" s="5">
        <v>0</v>
      </c>
      <c r="C1810" s="5">
        <v>0</v>
      </c>
      <c r="D1810" s="5">
        <v>2</v>
      </c>
      <c r="E1810" s="5">
        <v>0</v>
      </c>
      <c r="F1810" s="5">
        <f>ROUND(0,O1810)</f>
        <v>0</v>
      </c>
      <c r="G1810" s="5" t="s">
        <v>890</v>
      </c>
      <c r="H1810" s="5" t="s">
        <v>891</v>
      </c>
      <c r="I1810" s="5"/>
      <c r="J1810" s="5"/>
      <c r="K1810" s="5">
        <v>212</v>
      </c>
      <c r="L1810" s="5">
        <v>35</v>
      </c>
      <c r="M1810" s="5">
        <v>1</v>
      </c>
      <c r="N1810" s="5" t="s">
        <v>3</v>
      </c>
      <c r="O1810" s="5">
        <v>2</v>
      </c>
      <c r="P1810" s="5">
        <f>ROUND(0,O1810)</f>
        <v>0</v>
      </c>
      <c r="Q1810" s="5"/>
      <c r="R1810" s="5"/>
      <c r="S1810" s="5"/>
      <c r="T1810" s="5"/>
      <c r="U1810" s="5"/>
      <c r="V1810" s="5"/>
      <c r="W1810" s="5">
        <v>0</v>
      </c>
      <c r="X1810" s="5">
        <v>1</v>
      </c>
      <c r="Y1810" s="5">
        <v>0</v>
      </c>
      <c r="Z1810" s="5">
        <v>0</v>
      </c>
      <c r="AA1810" s="5">
        <v>1</v>
      </c>
      <c r="AB1810" s="5">
        <v>0</v>
      </c>
    </row>
    <row r="1811" spans="1:28">
      <c r="A1811" s="5">
        <v>50</v>
      </c>
      <c r="B1811" s="5">
        <v>0</v>
      </c>
      <c r="C1811" s="5">
        <v>0</v>
      </c>
      <c r="D1811" s="5">
        <v>2</v>
      </c>
      <c r="E1811" s="5">
        <v>0</v>
      </c>
      <c r="F1811" s="5">
        <f>ROUND(F1793,O1811)</f>
        <v>0</v>
      </c>
      <c r="G1811" s="5" t="s">
        <v>892</v>
      </c>
      <c r="H1811" s="5" t="s">
        <v>893</v>
      </c>
      <c r="I1811" s="5"/>
      <c r="J1811" s="5"/>
      <c r="K1811" s="5">
        <v>212</v>
      </c>
      <c r="L1811" s="5">
        <v>36</v>
      </c>
      <c r="M1811" s="5">
        <v>1</v>
      </c>
      <c r="N1811" s="5" t="s">
        <v>3</v>
      </c>
      <c r="O1811" s="5">
        <v>2</v>
      </c>
      <c r="P1811" s="5">
        <f>ROUND(P1793,O1811)</f>
        <v>0</v>
      </c>
      <c r="Q1811" s="5"/>
      <c r="R1811" s="5"/>
      <c r="S1811" s="5"/>
      <c r="T1811" s="5"/>
      <c r="U1811" s="5"/>
      <c r="V1811" s="5"/>
      <c r="W1811" s="5">
        <v>0</v>
      </c>
      <c r="X1811" s="5">
        <v>1</v>
      </c>
      <c r="Y1811" s="5">
        <v>0</v>
      </c>
      <c r="Z1811" s="5">
        <v>0</v>
      </c>
      <c r="AA1811" s="5">
        <v>1</v>
      </c>
      <c r="AB1811" s="5">
        <v>0</v>
      </c>
    </row>
    <row r="1812" spans="1:28">
      <c r="A1812" s="5">
        <v>50</v>
      </c>
      <c r="B1812" s="5">
        <v>0</v>
      </c>
      <c r="C1812" s="5">
        <v>0</v>
      </c>
      <c r="D1812" s="5">
        <v>2</v>
      </c>
      <c r="E1812" s="5">
        <v>0</v>
      </c>
      <c r="F1812" s="5">
        <f>ROUND(0,O1812)</f>
        <v>0</v>
      </c>
      <c r="G1812" s="5" t="s">
        <v>894</v>
      </c>
      <c r="H1812" s="5" t="s">
        <v>895</v>
      </c>
      <c r="I1812" s="5"/>
      <c r="J1812" s="5"/>
      <c r="K1812" s="5">
        <v>212</v>
      </c>
      <c r="L1812" s="5">
        <v>37</v>
      </c>
      <c r="M1812" s="5">
        <v>1</v>
      </c>
      <c r="N1812" s="5" t="s">
        <v>3</v>
      </c>
      <c r="O1812" s="5">
        <v>2</v>
      </c>
      <c r="P1812" s="5">
        <f>ROUND(0,O1812)</f>
        <v>0</v>
      </c>
      <c r="Q1812" s="5"/>
      <c r="R1812" s="5"/>
      <c r="S1812" s="5"/>
      <c r="T1812" s="5"/>
      <c r="U1812" s="5"/>
      <c r="V1812" s="5"/>
      <c r="W1812" s="5">
        <v>0</v>
      </c>
      <c r="X1812" s="5">
        <v>1</v>
      </c>
      <c r="Y1812" s="5">
        <v>0</v>
      </c>
      <c r="Z1812" s="5">
        <v>0</v>
      </c>
      <c r="AA1812" s="5">
        <v>1</v>
      </c>
      <c r="AB1812" s="5">
        <v>0</v>
      </c>
    </row>
    <row r="1813" spans="1:28">
      <c r="A1813" s="5">
        <v>50</v>
      </c>
      <c r="B1813" s="5">
        <v>1</v>
      </c>
      <c r="C1813" s="5">
        <v>0</v>
      </c>
      <c r="D1813" s="5">
        <v>2</v>
      </c>
      <c r="E1813" s="5">
        <v>213</v>
      </c>
      <c r="F1813" s="5">
        <f>ROUND(F1807+F1809+F1811,O1813)</f>
        <v>763831.64</v>
      </c>
      <c r="G1813" s="5" t="s">
        <v>896</v>
      </c>
      <c r="H1813" s="5" t="s">
        <v>897</v>
      </c>
      <c r="I1813" s="5"/>
      <c r="J1813" s="5"/>
      <c r="K1813" s="5">
        <v>212</v>
      </c>
      <c r="L1813" s="5">
        <v>38</v>
      </c>
      <c r="M1813" s="5">
        <v>1</v>
      </c>
      <c r="N1813" s="5" t="s">
        <v>3</v>
      </c>
      <c r="O1813" s="5">
        <v>2</v>
      </c>
      <c r="P1813" s="5">
        <f>ROUND(P1807+P1809+P1811,O1813)</f>
        <v>5458392.9400000004</v>
      </c>
      <c r="Q1813" s="5"/>
      <c r="R1813" s="5"/>
      <c r="S1813" s="5"/>
      <c r="T1813" s="5"/>
      <c r="U1813" s="5"/>
      <c r="V1813" s="5"/>
      <c r="W1813" s="5">
        <v>763831.64</v>
      </c>
      <c r="X1813" s="5">
        <v>1</v>
      </c>
      <c r="Y1813" s="5">
        <v>763831.64</v>
      </c>
      <c r="Z1813" s="5">
        <v>5458392.9400000004</v>
      </c>
      <c r="AA1813" s="5">
        <v>1</v>
      </c>
      <c r="AB1813" s="5">
        <v>5458392.9400000004</v>
      </c>
    </row>
    <row r="1816" spans="1:28">
      <c r="A1816">
        <v>70</v>
      </c>
      <c r="B1816">
        <v>1</v>
      </c>
      <c r="D1816">
        <v>1</v>
      </c>
      <c r="E1816" t="s">
        <v>898</v>
      </c>
      <c r="F1816" t="s">
        <v>899</v>
      </c>
      <c r="G1816">
        <v>1</v>
      </c>
      <c r="H1816">
        <v>0</v>
      </c>
      <c r="I1816" t="s">
        <v>3</v>
      </c>
      <c r="J1816">
        <v>1</v>
      </c>
      <c r="K1816">
        <v>0</v>
      </c>
      <c r="L1816" t="s">
        <v>3</v>
      </c>
      <c r="M1816" t="s">
        <v>3</v>
      </c>
      <c r="N1816">
        <v>0</v>
      </c>
      <c r="O1816">
        <v>1</v>
      </c>
      <c r="P1816" t="s">
        <v>900</v>
      </c>
    </row>
    <row r="1817" spans="1:28">
      <c r="A1817">
        <v>70</v>
      </c>
      <c r="B1817">
        <v>1</v>
      </c>
      <c r="D1817">
        <v>2</v>
      </c>
      <c r="E1817" t="s">
        <v>901</v>
      </c>
      <c r="F1817" t="s">
        <v>902</v>
      </c>
      <c r="G1817">
        <v>0</v>
      </c>
      <c r="H1817">
        <v>0</v>
      </c>
      <c r="I1817" t="s">
        <v>3</v>
      </c>
      <c r="J1817">
        <v>1</v>
      </c>
      <c r="K1817">
        <v>0</v>
      </c>
      <c r="L1817" t="s">
        <v>3</v>
      </c>
      <c r="M1817" t="s">
        <v>3</v>
      </c>
      <c r="N1817">
        <v>0</v>
      </c>
      <c r="O1817">
        <v>0</v>
      </c>
      <c r="P1817" t="s">
        <v>903</v>
      </c>
    </row>
    <row r="1818" spans="1:28">
      <c r="A1818">
        <v>70</v>
      </c>
      <c r="B1818">
        <v>1</v>
      </c>
      <c r="D1818">
        <v>3</v>
      </c>
      <c r="E1818" t="s">
        <v>904</v>
      </c>
      <c r="F1818" t="s">
        <v>905</v>
      </c>
      <c r="G1818">
        <v>0</v>
      </c>
      <c r="H1818">
        <v>0</v>
      </c>
      <c r="I1818" t="s">
        <v>3</v>
      </c>
      <c r="J1818">
        <v>1</v>
      </c>
      <c r="K1818">
        <v>0</v>
      </c>
      <c r="L1818" t="s">
        <v>3</v>
      </c>
      <c r="M1818" t="s">
        <v>3</v>
      </c>
      <c r="N1818">
        <v>0</v>
      </c>
      <c r="O1818">
        <v>0</v>
      </c>
      <c r="P1818" t="s">
        <v>906</v>
      </c>
    </row>
    <row r="1819" spans="1:28">
      <c r="A1819">
        <v>70</v>
      </c>
      <c r="B1819">
        <v>1</v>
      </c>
      <c r="D1819">
        <v>4</v>
      </c>
      <c r="E1819" t="s">
        <v>907</v>
      </c>
      <c r="F1819" t="s">
        <v>908</v>
      </c>
      <c r="G1819">
        <v>1</v>
      </c>
      <c r="H1819">
        <v>0</v>
      </c>
      <c r="I1819" t="s">
        <v>3</v>
      </c>
      <c r="J1819">
        <v>2</v>
      </c>
      <c r="K1819">
        <v>0</v>
      </c>
      <c r="L1819" t="s">
        <v>3</v>
      </c>
      <c r="M1819" t="s">
        <v>3</v>
      </c>
      <c r="N1819">
        <v>0</v>
      </c>
      <c r="O1819">
        <v>1</v>
      </c>
      <c r="P1819" t="s">
        <v>3</v>
      </c>
    </row>
    <row r="1820" spans="1:28">
      <c r="A1820">
        <v>70</v>
      </c>
      <c r="B1820">
        <v>1</v>
      </c>
      <c r="D1820">
        <v>5</v>
      </c>
      <c r="E1820" t="s">
        <v>909</v>
      </c>
      <c r="F1820" t="s">
        <v>910</v>
      </c>
      <c r="G1820">
        <v>0</v>
      </c>
      <c r="H1820">
        <v>0</v>
      </c>
      <c r="I1820" t="s">
        <v>3</v>
      </c>
      <c r="J1820">
        <v>2</v>
      </c>
      <c r="K1820">
        <v>0</v>
      </c>
      <c r="L1820" t="s">
        <v>3</v>
      </c>
      <c r="M1820" t="s">
        <v>3</v>
      </c>
      <c r="N1820">
        <v>0</v>
      </c>
      <c r="O1820">
        <v>0</v>
      </c>
      <c r="P1820" t="s">
        <v>3</v>
      </c>
    </row>
    <row r="1821" spans="1:28">
      <c r="A1821">
        <v>70</v>
      </c>
      <c r="B1821">
        <v>1</v>
      </c>
      <c r="D1821">
        <v>6</v>
      </c>
      <c r="E1821" t="s">
        <v>911</v>
      </c>
      <c r="F1821" t="s">
        <v>912</v>
      </c>
      <c r="G1821">
        <v>0</v>
      </c>
      <c r="H1821">
        <v>0</v>
      </c>
      <c r="I1821" t="s">
        <v>3</v>
      </c>
      <c r="J1821">
        <v>2</v>
      </c>
      <c r="K1821">
        <v>0</v>
      </c>
      <c r="L1821" t="s">
        <v>3</v>
      </c>
      <c r="M1821" t="s">
        <v>3</v>
      </c>
      <c r="N1821">
        <v>0</v>
      </c>
      <c r="O1821">
        <v>0</v>
      </c>
      <c r="P1821" t="s">
        <v>3</v>
      </c>
    </row>
    <row r="1822" spans="1:28">
      <c r="A1822">
        <v>70</v>
      </c>
      <c r="B1822">
        <v>1</v>
      </c>
      <c r="D1822">
        <v>7</v>
      </c>
      <c r="E1822" t="s">
        <v>913</v>
      </c>
      <c r="F1822" t="s">
        <v>914</v>
      </c>
      <c r="G1822">
        <v>0</v>
      </c>
      <c r="H1822">
        <v>0</v>
      </c>
      <c r="I1822" t="s">
        <v>915</v>
      </c>
      <c r="J1822">
        <v>0</v>
      </c>
      <c r="K1822">
        <v>0</v>
      </c>
      <c r="L1822" t="s">
        <v>3</v>
      </c>
      <c r="M1822" t="s">
        <v>3</v>
      </c>
      <c r="N1822">
        <v>0</v>
      </c>
      <c r="O1822">
        <v>0</v>
      </c>
      <c r="P1822" t="s">
        <v>916</v>
      </c>
    </row>
    <row r="1823" spans="1:28">
      <c r="A1823">
        <v>70</v>
      </c>
      <c r="B1823">
        <v>1</v>
      </c>
      <c r="D1823">
        <v>8</v>
      </c>
      <c r="E1823" t="s">
        <v>917</v>
      </c>
      <c r="F1823" t="s">
        <v>918</v>
      </c>
      <c r="G1823">
        <v>0</v>
      </c>
      <c r="H1823">
        <v>0</v>
      </c>
      <c r="I1823" t="s">
        <v>919</v>
      </c>
      <c r="J1823">
        <v>0</v>
      </c>
      <c r="K1823">
        <v>0</v>
      </c>
      <c r="L1823" t="s">
        <v>3</v>
      </c>
      <c r="M1823" t="s">
        <v>3</v>
      </c>
      <c r="N1823">
        <v>0</v>
      </c>
      <c r="O1823">
        <v>0</v>
      </c>
      <c r="P1823" t="s">
        <v>917</v>
      </c>
    </row>
    <row r="1824" spans="1:28">
      <c r="A1824">
        <v>70</v>
      </c>
      <c r="B1824">
        <v>1</v>
      </c>
      <c r="D1824">
        <v>9</v>
      </c>
      <c r="E1824" t="s">
        <v>920</v>
      </c>
      <c r="F1824" t="s">
        <v>921</v>
      </c>
      <c r="G1824">
        <v>0</v>
      </c>
      <c r="H1824">
        <v>0</v>
      </c>
      <c r="I1824" t="s">
        <v>922</v>
      </c>
      <c r="J1824">
        <v>0</v>
      </c>
      <c r="K1824">
        <v>0</v>
      </c>
      <c r="L1824" t="s">
        <v>3</v>
      </c>
      <c r="M1824" t="s">
        <v>3</v>
      </c>
      <c r="N1824">
        <v>0</v>
      </c>
      <c r="O1824">
        <v>0</v>
      </c>
      <c r="P1824" t="s">
        <v>923</v>
      </c>
    </row>
    <row r="1825" spans="1:50">
      <c r="A1825">
        <v>70</v>
      </c>
      <c r="B1825">
        <v>1</v>
      </c>
      <c r="D1825">
        <v>10</v>
      </c>
      <c r="E1825" t="s">
        <v>924</v>
      </c>
      <c r="F1825" t="s">
        <v>925</v>
      </c>
      <c r="G1825">
        <v>0</v>
      </c>
      <c r="H1825">
        <v>0</v>
      </c>
      <c r="I1825" t="s">
        <v>926</v>
      </c>
      <c r="J1825">
        <v>0</v>
      </c>
      <c r="K1825">
        <v>0</v>
      </c>
      <c r="L1825" t="s">
        <v>3</v>
      </c>
      <c r="M1825" t="s">
        <v>3</v>
      </c>
      <c r="N1825">
        <v>0</v>
      </c>
      <c r="O1825">
        <v>0</v>
      </c>
      <c r="P1825" t="s">
        <v>927</v>
      </c>
    </row>
    <row r="1826" spans="1:50">
      <c r="A1826">
        <v>70</v>
      </c>
      <c r="B1826">
        <v>1</v>
      </c>
      <c r="D1826">
        <v>11</v>
      </c>
      <c r="E1826" t="s">
        <v>928</v>
      </c>
      <c r="F1826" t="s">
        <v>929</v>
      </c>
      <c r="G1826">
        <v>0</v>
      </c>
      <c r="H1826">
        <v>0</v>
      </c>
      <c r="I1826" t="s">
        <v>930</v>
      </c>
      <c r="J1826">
        <v>0</v>
      </c>
      <c r="K1826">
        <v>0</v>
      </c>
      <c r="L1826" t="s">
        <v>3</v>
      </c>
      <c r="M1826" t="s">
        <v>3</v>
      </c>
      <c r="N1826">
        <v>0</v>
      </c>
      <c r="O1826">
        <v>0</v>
      </c>
      <c r="P1826" t="s">
        <v>931</v>
      </c>
    </row>
    <row r="1827" spans="1:50">
      <c r="A1827">
        <v>70</v>
      </c>
      <c r="B1827">
        <v>1</v>
      </c>
      <c r="D1827">
        <v>12</v>
      </c>
      <c r="E1827" t="s">
        <v>932</v>
      </c>
      <c r="F1827" t="s">
        <v>933</v>
      </c>
      <c r="G1827">
        <v>0</v>
      </c>
      <c r="H1827">
        <v>0</v>
      </c>
      <c r="I1827" t="s">
        <v>3</v>
      </c>
      <c r="J1827">
        <v>0</v>
      </c>
      <c r="K1827">
        <v>0</v>
      </c>
      <c r="L1827" t="s">
        <v>3</v>
      </c>
      <c r="M1827" t="s">
        <v>3</v>
      </c>
      <c r="N1827">
        <v>0</v>
      </c>
      <c r="O1827">
        <v>0</v>
      </c>
      <c r="P1827" t="s">
        <v>934</v>
      </c>
    </row>
    <row r="1828" spans="1:50">
      <c r="A1828">
        <v>70</v>
      </c>
      <c r="B1828">
        <v>1</v>
      </c>
      <c r="D1828">
        <v>1</v>
      </c>
      <c r="E1828" t="s">
        <v>935</v>
      </c>
      <c r="F1828" t="s">
        <v>936</v>
      </c>
      <c r="G1828">
        <v>0.9</v>
      </c>
      <c r="H1828">
        <v>1</v>
      </c>
      <c r="I1828" t="s">
        <v>937</v>
      </c>
      <c r="J1828">
        <v>0</v>
      </c>
      <c r="K1828">
        <v>0</v>
      </c>
      <c r="L1828" t="s">
        <v>3</v>
      </c>
      <c r="M1828" t="s">
        <v>3</v>
      </c>
      <c r="N1828">
        <v>0</v>
      </c>
      <c r="O1828">
        <v>0.9</v>
      </c>
      <c r="P1828" t="s">
        <v>938</v>
      </c>
    </row>
    <row r="1829" spans="1:50">
      <c r="A1829">
        <v>70</v>
      </c>
      <c r="B1829">
        <v>1</v>
      </c>
      <c r="D1829">
        <v>2</v>
      </c>
      <c r="E1829" t="s">
        <v>939</v>
      </c>
      <c r="F1829" t="s">
        <v>940</v>
      </c>
      <c r="G1829">
        <v>0.85</v>
      </c>
      <c r="H1829">
        <v>1</v>
      </c>
      <c r="I1829" t="s">
        <v>941</v>
      </c>
      <c r="J1829">
        <v>0</v>
      </c>
      <c r="K1829">
        <v>0</v>
      </c>
      <c r="L1829" t="s">
        <v>3</v>
      </c>
      <c r="M1829" t="s">
        <v>3</v>
      </c>
      <c r="N1829">
        <v>0</v>
      </c>
      <c r="O1829">
        <v>0.85</v>
      </c>
      <c r="P1829" t="s">
        <v>942</v>
      </c>
    </row>
    <row r="1830" spans="1:50">
      <c r="A1830">
        <v>70</v>
      </c>
      <c r="B1830">
        <v>1</v>
      </c>
      <c r="D1830">
        <v>3</v>
      </c>
      <c r="E1830" t="s">
        <v>943</v>
      </c>
      <c r="F1830" t="s">
        <v>944</v>
      </c>
      <c r="G1830">
        <v>1.03</v>
      </c>
      <c r="H1830">
        <v>0</v>
      </c>
      <c r="I1830" t="s">
        <v>3</v>
      </c>
      <c r="J1830">
        <v>0</v>
      </c>
      <c r="K1830">
        <v>0</v>
      </c>
      <c r="L1830" t="s">
        <v>3</v>
      </c>
      <c r="M1830" t="s">
        <v>3</v>
      </c>
      <c r="N1830">
        <v>0</v>
      </c>
      <c r="O1830">
        <v>1.03</v>
      </c>
      <c r="P1830" t="s">
        <v>945</v>
      </c>
    </row>
    <row r="1831" spans="1:50">
      <c r="A1831">
        <v>70</v>
      </c>
      <c r="B1831">
        <v>1</v>
      </c>
      <c r="D1831">
        <v>4</v>
      </c>
      <c r="E1831" t="s">
        <v>946</v>
      </c>
      <c r="F1831" t="s">
        <v>947</v>
      </c>
      <c r="G1831">
        <v>1.0900000000000001</v>
      </c>
      <c r="H1831">
        <v>0</v>
      </c>
      <c r="I1831" t="s">
        <v>3</v>
      </c>
      <c r="J1831">
        <v>0</v>
      </c>
      <c r="K1831">
        <v>0</v>
      </c>
      <c r="L1831" t="s">
        <v>3</v>
      </c>
      <c r="M1831" t="s">
        <v>3</v>
      </c>
      <c r="N1831">
        <v>0</v>
      </c>
      <c r="O1831">
        <v>1.0900000000000001</v>
      </c>
      <c r="P1831" t="s">
        <v>948</v>
      </c>
    </row>
    <row r="1832" spans="1:50">
      <c r="A1832">
        <v>70</v>
      </c>
      <c r="B1832">
        <v>1</v>
      </c>
      <c r="D1832">
        <v>5</v>
      </c>
      <c r="E1832" t="s">
        <v>949</v>
      </c>
      <c r="F1832" t="s">
        <v>950</v>
      </c>
      <c r="G1832">
        <v>7</v>
      </c>
      <c r="H1832">
        <v>0</v>
      </c>
      <c r="I1832" t="s">
        <v>3</v>
      </c>
      <c r="J1832">
        <v>0</v>
      </c>
      <c r="K1832">
        <v>0</v>
      </c>
      <c r="L1832" t="s">
        <v>3</v>
      </c>
      <c r="M1832" t="s">
        <v>3</v>
      </c>
      <c r="N1832">
        <v>0</v>
      </c>
      <c r="O1832">
        <v>7</v>
      </c>
      <c r="P1832" t="s">
        <v>3</v>
      </c>
    </row>
    <row r="1833" spans="1:50">
      <c r="A1833">
        <v>70</v>
      </c>
      <c r="B1833">
        <v>1</v>
      </c>
      <c r="D1833">
        <v>6</v>
      </c>
      <c r="E1833" t="s">
        <v>951</v>
      </c>
      <c r="F1833" t="s">
        <v>3</v>
      </c>
      <c r="G1833">
        <v>2</v>
      </c>
      <c r="H1833">
        <v>0</v>
      </c>
      <c r="I1833" t="s">
        <v>3</v>
      </c>
      <c r="J1833">
        <v>0</v>
      </c>
      <c r="K1833">
        <v>0</v>
      </c>
      <c r="L1833" t="s">
        <v>3</v>
      </c>
      <c r="M1833" t="s">
        <v>3</v>
      </c>
      <c r="N1833">
        <v>0</v>
      </c>
      <c r="O1833">
        <v>2</v>
      </c>
      <c r="P1833" t="s">
        <v>3</v>
      </c>
    </row>
    <row r="1835" spans="1:50">
      <c r="A1835">
        <v>-1</v>
      </c>
    </row>
    <row r="1837" spans="1:50">
      <c r="A1837" s="4">
        <v>75</v>
      </c>
      <c r="B1837" s="4" t="s">
        <v>952</v>
      </c>
      <c r="C1837" s="4">
        <v>2000</v>
      </c>
      <c r="D1837" s="4">
        <v>0</v>
      </c>
      <c r="E1837" s="4">
        <v>1</v>
      </c>
      <c r="F1837" s="4"/>
      <c r="G1837" s="4">
        <v>0</v>
      </c>
      <c r="H1837" s="4">
        <v>1</v>
      </c>
      <c r="I1837" s="4">
        <v>0</v>
      </c>
      <c r="J1837" s="4">
        <v>1</v>
      </c>
      <c r="K1837" s="4">
        <v>0</v>
      </c>
      <c r="L1837" s="4">
        <v>0</v>
      </c>
      <c r="M1837" s="4">
        <v>0</v>
      </c>
      <c r="N1837" s="4">
        <v>88889161</v>
      </c>
      <c r="O1837" s="4">
        <v>1</v>
      </c>
    </row>
    <row r="1838" spans="1:50">
      <c r="A1838" s="4">
        <v>75</v>
      </c>
      <c r="B1838" s="4" t="s">
        <v>953</v>
      </c>
      <c r="C1838" s="4">
        <v>2024</v>
      </c>
      <c r="D1838" s="4">
        <v>0</v>
      </c>
      <c r="E1838" s="4">
        <v>3</v>
      </c>
      <c r="F1838" s="4">
        <v>0</v>
      </c>
      <c r="G1838" s="4">
        <v>0</v>
      </c>
      <c r="H1838" s="4">
        <v>1</v>
      </c>
      <c r="I1838" s="4">
        <v>0</v>
      </c>
      <c r="J1838" s="4">
        <v>1</v>
      </c>
      <c r="K1838" s="4">
        <v>0</v>
      </c>
      <c r="L1838" s="4">
        <v>0</v>
      </c>
      <c r="M1838" s="4">
        <v>1</v>
      </c>
      <c r="N1838" s="4">
        <v>88889103</v>
      </c>
      <c r="O1838" s="4">
        <v>2</v>
      </c>
    </row>
    <row r="1839" spans="1:50">
      <c r="A1839" s="6">
        <v>1</v>
      </c>
      <c r="B1839" s="6" t="s">
        <v>954</v>
      </c>
      <c r="C1839" s="6" t="s">
        <v>955</v>
      </c>
      <c r="D1839" s="6">
        <v>2024</v>
      </c>
      <c r="E1839" s="6">
        <v>3</v>
      </c>
      <c r="F1839" s="6">
        <v>1</v>
      </c>
      <c r="G1839" s="6">
        <v>1</v>
      </c>
      <c r="H1839" s="6">
        <v>0</v>
      </c>
      <c r="I1839" s="6">
        <v>2</v>
      </c>
      <c r="J1839" s="6">
        <v>1</v>
      </c>
      <c r="K1839" s="6">
        <v>9.0399999999999991</v>
      </c>
      <c r="L1839" s="6">
        <v>6.66</v>
      </c>
      <c r="M1839" s="6">
        <v>1</v>
      </c>
      <c r="N1839" s="6">
        <v>1</v>
      </c>
      <c r="O1839" s="6">
        <v>9.0399999999999991</v>
      </c>
      <c r="P1839" s="6">
        <v>6.66</v>
      </c>
      <c r="Q1839" s="6">
        <v>1</v>
      </c>
      <c r="R1839" s="6" t="s">
        <v>3</v>
      </c>
      <c r="S1839" s="6" t="s">
        <v>3</v>
      </c>
      <c r="T1839" s="6" t="s">
        <v>3</v>
      </c>
      <c r="U1839" s="6" t="s">
        <v>3</v>
      </c>
      <c r="V1839" s="6" t="s">
        <v>3</v>
      </c>
      <c r="W1839" s="6" t="s">
        <v>3</v>
      </c>
      <c r="X1839" s="6" t="s">
        <v>3</v>
      </c>
      <c r="Y1839" s="6" t="s">
        <v>3</v>
      </c>
      <c r="Z1839" s="6" t="s">
        <v>3</v>
      </c>
      <c r="AA1839" s="6" t="s">
        <v>3</v>
      </c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>
        <v>90707553</v>
      </c>
      <c r="AO1839" s="6"/>
      <c r="AP1839" s="6"/>
      <c r="AQ1839" s="6"/>
      <c r="AR1839" s="6"/>
      <c r="AS1839" s="6"/>
      <c r="AT1839" s="6"/>
      <c r="AU1839" s="6"/>
      <c r="AV1839" s="6"/>
      <c r="AW1839" s="6"/>
      <c r="AX1839" s="6"/>
    </row>
    <row r="1843" spans="1:5">
      <c r="A1843">
        <v>65</v>
      </c>
      <c r="C1843">
        <v>1</v>
      </c>
      <c r="D1843">
        <v>0</v>
      </c>
      <c r="E184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EC30"/>
  <sheetViews>
    <sheetView workbookViewId="0"/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956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>
      <c r="A12" s="1">
        <v>1</v>
      </c>
      <c r="B12" s="1">
        <v>28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8</v>
      </c>
      <c r="AG12" s="1" t="s">
        <v>9</v>
      </c>
      <c r="AH12" s="1" t="s">
        <v>8</v>
      </c>
      <c r="AI12" s="1" t="s">
        <v>9</v>
      </c>
      <c r="AJ12" s="1" t="s">
        <v>10</v>
      </c>
      <c r="AK12" s="1"/>
      <c r="AL12" s="1" t="s">
        <v>6</v>
      </c>
      <c r="AM12" s="1" t="s">
        <v>7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12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13</v>
      </c>
      <c r="BI12" s="1" t="s">
        <v>14</v>
      </c>
      <c r="BJ12" s="1">
        <v>1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15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17276938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1</v>
      </c>
      <c r="C14" s="1">
        <v>0</v>
      </c>
      <c r="D14" s="1">
        <v>88889161</v>
      </c>
      <c r="E14" s="1">
        <v>88889103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23</v>
      </c>
      <c r="D16" s="7" t="s">
        <v>24</v>
      </c>
      <c r="E16" s="8">
        <f>ROUND((Source!F379)/1000,2)</f>
        <v>38.82</v>
      </c>
      <c r="F16" s="8">
        <f>ROUND((Source!F380)/1000,2)</f>
        <v>2.31</v>
      </c>
      <c r="G16" s="8">
        <f>ROUND((Source!F371)/1000,2)</f>
        <v>32.9</v>
      </c>
      <c r="H16" s="8">
        <f>ROUND((Source!F381)/1000+(Source!F382)/1000,2)</f>
        <v>0</v>
      </c>
      <c r="I16" s="8">
        <f>E16+F16+G16+H16</f>
        <v>74.03</v>
      </c>
      <c r="J16" s="8">
        <f>ROUND((Source!F377+Source!F376)/1000,2)</f>
        <v>1.1000000000000001</v>
      </c>
      <c r="K16" s="8">
        <v>141.6</v>
      </c>
      <c r="L16" s="8">
        <v>0</v>
      </c>
      <c r="M16" s="8">
        <v>0</v>
      </c>
      <c r="N16" s="8">
        <f>I16+L16+M16</f>
        <v>74.03</v>
      </c>
      <c r="T16" s="9">
        <f>ROUND((Source!P379)/1000,2)</f>
        <v>334.51</v>
      </c>
      <c r="U16" s="9">
        <f>ROUND((Source!P380)/1000,2)</f>
        <v>46.56</v>
      </c>
      <c r="V16" s="9">
        <f>ROUND((Source!P371)/1000,2)</f>
        <v>219.12</v>
      </c>
      <c r="W16" s="9">
        <f>ROUND((Source!P381)/1000+(Source!P382)/1000,2)</f>
        <v>0</v>
      </c>
      <c r="X16" s="9">
        <f>T16+U16+V16+W16</f>
        <v>600.19000000000005</v>
      </c>
      <c r="Y16" s="9">
        <f>ROUND((Source!P377+Source!P376)/1000,2)</f>
        <v>51.64</v>
      </c>
      <c r="Z16" s="9">
        <v>969.24</v>
      </c>
      <c r="AA16" s="9">
        <v>0</v>
      </c>
      <c r="AB16" s="9">
        <v>0</v>
      </c>
      <c r="AC16" s="9">
        <f>X16+AA16+AB16</f>
        <v>600.19000000000005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72292.509999999995</v>
      </c>
      <c r="AU16" s="8">
        <v>69305.52</v>
      </c>
      <c r="AV16" s="8">
        <v>0</v>
      </c>
      <c r="AW16" s="8">
        <v>32901.33</v>
      </c>
      <c r="AX16" s="8">
        <v>0</v>
      </c>
      <c r="AY16" s="8">
        <v>2082.96</v>
      </c>
      <c r="AZ16" s="8">
        <v>194.19</v>
      </c>
      <c r="BA16" s="8">
        <v>904.03</v>
      </c>
      <c r="BB16" s="8">
        <v>38821.81</v>
      </c>
      <c r="BC16" s="8">
        <v>2307.5100000000002</v>
      </c>
      <c r="BD16" s="8">
        <v>0</v>
      </c>
      <c r="BE16" s="8">
        <v>0</v>
      </c>
      <c r="BF16" s="8">
        <v>97.645269999999996</v>
      </c>
      <c r="BG16" s="8">
        <v>16.044220000000003</v>
      </c>
      <c r="BH16" s="8">
        <v>8.83</v>
      </c>
      <c r="BI16" s="8">
        <v>1109.93</v>
      </c>
      <c r="BJ16" s="8">
        <v>628.21</v>
      </c>
      <c r="BK16" s="8">
        <v>74030.649999999994</v>
      </c>
      <c r="BR16" s="9">
        <v>518464.17</v>
      </c>
      <c r="BS16" s="9">
        <v>450774.04</v>
      </c>
      <c r="BT16" s="9">
        <v>0</v>
      </c>
      <c r="BU16" s="9">
        <v>219122.86</v>
      </c>
      <c r="BV16" s="9">
        <v>0</v>
      </c>
      <c r="BW16" s="9">
        <v>25182.78</v>
      </c>
      <c r="BX16" s="9">
        <v>9131.0300000000007</v>
      </c>
      <c r="BY16" s="9">
        <v>42507.35</v>
      </c>
      <c r="BZ16" s="9">
        <v>334505.90999999997</v>
      </c>
      <c r="CA16" s="9">
        <v>46563.22</v>
      </c>
      <c r="CB16" s="9">
        <v>0</v>
      </c>
      <c r="CC16" s="9">
        <v>0</v>
      </c>
      <c r="CD16" s="9">
        <v>97.645269999999996</v>
      </c>
      <c r="CE16" s="9">
        <v>16.044220000000003</v>
      </c>
      <c r="CF16" s="9">
        <v>8.83</v>
      </c>
      <c r="CG16" s="9">
        <v>52188.91</v>
      </c>
      <c r="CH16" s="9">
        <v>29538.91</v>
      </c>
      <c r="CI16" s="9">
        <v>600191.99</v>
      </c>
    </row>
    <row r="17" spans="1:87">
      <c r="A17" s="7">
        <v>3</v>
      </c>
      <c r="B17" s="7">
        <v>3</v>
      </c>
      <c r="C17" s="7" t="s">
        <v>23</v>
      </c>
      <c r="D17" s="7" t="s">
        <v>468</v>
      </c>
      <c r="E17" s="8">
        <f>ROUND((Source!F815)/1000,2)</f>
        <v>2.37</v>
      </c>
      <c r="F17" s="8">
        <f>ROUND((Source!F816)/1000,2)</f>
        <v>1.57</v>
      </c>
      <c r="G17" s="8">
        <f>ROUND((Source!F807)/1000,2)</f>
        <v>357.21</v>
      </c>
      <c r="H17" s="8">
        <f>ROUND((Source!F817)/1000+(Source!F818)/1000,2)</f>
        <v>0</v>
      </c>
      <c r="I17" s="8">
        <f>E17+F17+G17+H17</f>
        <v>361.15</v>
      </c>
      <c r="J17" s="8">
        <f>ROUND((Source!F813+Source!F812)/1000,2)</f>
        <v>0.64</v>
      </c>
      <c r="K17" s="8">
        <v>718.76</v>
      </c>
      <c r="L17" s="8">
        <v>0</v>
      </c>
      <c r="M17" s="8">
        <v>0</v>
      </c>
      <c r="N17" s="8">
        <f>I17+L17+M17</f>
        <v>361.15</v>
      </c>
      <c r="T17" s="9">
        <f>ROUND((Source!P815)/1000,2)</f>
        <v>64.31</v>
      </c>
      <c r="U17" s="9">
        <f>ROUND((Source!P816)/1000,2)</f>
        <v>36.4</v>
      </c>
      <c r="V17" s="9">
        <f>ROUND((Source!P807)/1000,2)</f>
        <v>2379.0300000000002</v>
      </c>
      <c r="W17" s="9">
        <f>ROUND((Source!P817)/1000+(Source!P818)/1000,2)</f>
        <v>0</v>
      </c>
      <c r="X17" s="9">
        <f>T17+U17+V17+W17</f>
        <v>2479.7400000000002</v>
      </c>
      <c r="Y17" s="9">
        <f>ROUND((Source!P813+Source!P812)/1000,2)</f>
        <v>30.17</v>
      </c>
      <c r="Z17" s="9">
        <v>4826.6499999999996</v>
      </c>
      <c r="AA17" s="9">
        <v>0</v>
      </c>
      <c r="AB17" s="9">
        <v>0</v>
      </c>
      <c r="AC17" s="9">
        <f>X17+AA17+AB17</f>
        <v>2479.7400000000002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360161.73</v>
      </c>
      <c r="AU17" s="8">
        <v>358593.73</v>
      </c>
      <c r="AV17" s="8">
        <v>0</v>
      </c>
      <c r="AW17" s="8">
        <v>357211.77</v>
      </c>
      <c r="AX17" s="8">
        <v>0</v>
      </c>
      <c r="AY17" s="8">
        <v>1028.3399999999999</v>
      </c>
      <c r="AZ17" s="8">
        <v>101.97</v>
      </c>
      <c r="BA17" s="8">
        <v>539.66</v>
      </c>
      <c r="BB17" s="8">
        <v>2373.63</v>
      </c>
      <c r="BC17" s="8">
        <v>1570.77</v>
      </c>
      <c r="BD17" s="8">
        <v>0</v>
      </c>
      <c r="BE17" s="8">
        <v>0</v>
      </c>
      <c r="BF17" s="8">
        <v>58.018000000000001</v>
      </c>
      <c r="BG17" s="8">
        <v>9.0322351999999988</v>
      </c>
      <c r="BH17" s="8">
        <v>6.82</v>
      </c>
      <c r="BI17" s="8">
        <v>640.04999999999995</v>
      </c>
      <c r="BJ17" s="8">
        <v>354.39</v>
      </c>
      <c r="BK17" s="8">
        <v>361156.17</v>
      </c>
      <c r="BR17" s="9">
        <v>2432984.09</v>
      </c>
      <c r="BS17" s="9">
        <v>2393661.7599999998</v>
      </c>
      <c r="BT17" s="9">
        <v>0</v>
      </c>
      <c r="BU17" s="9">
        <v>2379030.39</v>
      </c>
      <c r="BV17" s="9">
        <v>0</v>
      </c>
      <c r="BW17" s="9">
        <v>13947.67</v>
      </c>
      <c r="BX17" s="9">
        <v>4794.78</v>
      </c>
      <c r="BY17" s="9">
        <v>25374.66</v>
      </c>
      <c r="BZ17" s="9">
        <v>64314.52</v>
      </c>
      <c r="CA17" s="9">
        <v>36396.69</v>
      </c>
      <c r="CB17" s="9">
        <v>0</v>
      </c>
      <c r="CC17" s="9">
        <v>0</v>
      </c>
      <c r="CD17" s="9">
        <v>58.018000000000001</v>
      </c>
      <c r="CE17" s="9">
        <v>9.0322351999999988</v>
      </c>
      <c r="CF17" s="9">
        <v>6.82</v>
      </c>
      <c r="CG17" s="9">
        <v>30095.17</v>
      </c>
      <c r="CH17" s="9">
        <v>16662.34</v>
      </c>
      <c r="CI17" s="9">
        <v>2479741.6</v>
      </c>
    </row>
    <row r="18" spans="1:87">
      <c r="A18" s="7">
        <v>3</v>
      </c>
      <c r="B18" s="7">
        <v>7</v>
      </c>
      <c r="C18" s="7" t="s">
        <v>23</v>
      </c>
      <c r="D18" s="7" t="s">
        <v>653</v>
      </c>
      <c r="E18" s="8">
        <f>ROUND((Source!F1243)/1000,2)</f>
        <v>46.33</v>
      </c>
      <c r="F18" s="8">
        <f>ROUND((Source!F1244)/1000,2)</f>
        <v>4.17</v>
      </c>
      <c r="G18" s="8">
        <f>ROUND((Source!F1235)/1000,2)</f>
        <v>0</v>
      </c>
      <c r="H18" s="8">
        <f>ROUND((Source!F1245)/1000+(Source!F1246)/1000,2)</f>
        <v>0</v>
      </c>
      <c r="I18" s="8">
        <f>E18+F18+G18+H18</f>
        <v>50.5</v>
      </c>
      <c r="J18" s="8">
        <f>ROUND((Source!F1241+Source!F1240)/1000,2)</f>
        <v>1.1299999999999999</v>
      </c>
      <c r="K18" s="8">
        <v>94.33</v>
      </c>
      <c r="L18" s="8">
        <v>0</v>
      </c>
      <c r="M18" s="8">
        <v>0</v>
      </c>
      <c r="N18" s="8">
        <f>I18+L18+M18</f>
        <v>50.5</v>
      </c>
      <c r="T18" s="9">
        <f>ROUND((Source!P1243)/1000,2)</f>
        <v>454.57</v>
      </c>
      <c r="U18" s="9">
        <f>ROUND((Source!P1244)/1000,2)</f>
        <v>122.56</v>
      </c>
      <c r="V18" s="9">
        <f>ROUND((Source!P1235)/1000,2)</f>
        <v>0</v>
      </c>
      <c r="W18" s="9">
        <f>ROUND((Source!P1245)/1000+(Source!P1246)/1000,2)</f>
        <v>0</v>
      </c>
      <c r="X18" s="9">
        <f>T18+U18+V18+W18</f>
        <v>577.13</v>
      </c>
      <c r="Y18" s="9">
        <f>ROUND((Source!P1241+Source!P1240)/1000,2)</f>
        <v>52.99</v>
      </c>
      <c r="Z18" s="9">
        <v>915.34</v>
      </c>
      <c r="AA18" s="9">
        <v>0</v>
      </c>
      <c r="AB18" s="9">
        <v>0</v>
      </c>
      <c r="AC18" s="9">
        <f>X18+AA18+AB18</f>
        <v>577.13</v>
      </c>
      <c r="AI18" s="7">
        <v>0</v>
      </c>
      <c r="AJ18" s="7">
        <v>-1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48901.42</v>
      </c>
      <c r="AU18" s="8">
        <v>45428.19</v>
      </c>
      <c r="AV18" s="8">
        <v>0</v>
      </c>
      <c r="AW18" s="8">
        <v>0</v>
      </c>
      <c r="AX18" s="8">
        <v>0</v>
      </c>
      <c r="AY18" s="8">
        <v>2459.7600000000002</v>
      </c>
      <c r="AZ18" s="8">
        <v>113.53</v>
      </c>
      <c r="BA18" s="8">
        <v>1013.47</v>
      </c>
      <c r="BB18" s="8">
        <v>46328.57</v>
      </c>
      <c r="BC18" s="8">
        <v>4168.79</v>
      </c>
      <c r="BD18" s="8">
        <v>0</v>
      </c>
      <c r="BE18" s="8">
        <v>0</v>
      </c>
      <c r="BF18" s="8">
        <v>114.81122620000001</v>
      </c>
      <c r="BG18" s="8">
        <v>8.4095103999999985</v>
      </c>
      <c r="BH18" s="8">
        <v>684.53</v>
      </c>
      <c r="BI18" s="8">
        <v>1062.6500000000001</v>
      </c>
      <c r="BJ18" s="8">
        <v>533.29</v>
      </c>
      <c r="BK18" s="8">
        <v>50497.36</v>
      </c>
      <c r="BR18" s="9">
        <v>502090.31</v>
      </c>
      <c r="BS18" s="9">
        <v>413251.85</v>
      </c>
      <c r="BT18" s="9">
        <v>0</v>
      </c>
      <c r="BU18" s="9">
        <v>0</v>
      </c>
      <c r="BV18" s="9">
        <v>0</v>
      </c>
      <c r="BW18" s="9">
        <v>41185.35</v>
      </c>
      <c r="BX18" s="9">
        <v>5338.11</v>
      </c>
      <c r="BY18" s="9">
        <v>47653.11</v>
      </c>
      <c r="BZ18" s="9">
        <v>454570.16</v>
      </c>
      <c r="CA18" s="9">
        <v>122560.65</v>
      </c>
      <c r="CB18" s="9">
        <v>0</v>
      </c>
      <c r="CC18" s="9">
        <v>0</v>
      </c>
      <c r="CD18" s="9">
        <v>114.81122620000001</v>
      </c>
      <c r="CE18" s="9">
        <v>8.4095103999999985</v>
      </c>
      <c r="CF18" s="9">
        <v>684.53</v>
      </c>
      <c r="CG18" s="9">
        <v>49964.9</v>
      </c>
      <c r="CH18" s="9">
        <v>25075.599999999999</v>
      </c>
      <c r="CI18" s="9">
        <v>577130.81000000006</v>
      </c>
    </row>
    <row r="19" spans="1:87">
      <c r="A19" s="7">
        <v>3</v>
      </c>
      <c r="B19" s="7">
        <v>8</v>
      </c>
      <c r="C19" s="7" t="s">
        <v>23</v>
      </c>
      <c r="D19" s="7" t="s">
        <v>793</v>
      </c>
      <c r="E19" s="8">
        <f>ROUND((Source!F1385)/1000,2)</f>
        <v>144.66</v>
      </c>
      <c r="F19" s="8">
        <f>ROUND((Source!F1386)/1000,2)</f>
        <v>0.28000000000000003</v>
      </c>
      <c r="G19" s="8">
        <f>ROUND((Source!F1377)/1000,2)</f>
        <v>0</v>
      </c>
      <c r="H19" s="8">
        <f>ROUND((Source!F1387)/1000+(Source!F1388)/1000,2)</f>
        <v>0</v>
      </c>
      <c r="I19" s="8">
        <f>E19+F19+G19+H19</f>
        <v>144.94</v>
      </c>
      <c r="J19" s="8">
        <f>ROUND((Source!F1383+Source!F1382)/1000,2)</f>
        <v>2.16</v>
      </c>
      <c r="K19" s="8">
        <v>236.66</v>
      </c>
      <c r="L19" s="8">
        <v>0</v>
      </c>
      <c r="M19" s="8">
        <v>0</v>
      </c>
      <c r="N19" s="8">
        <f>I19+L19+M19</f>
        <v>144.94</v>
      </c>
      <c r="T19" s="9">
        <f>ROUND((Source!P1385)/1000,2)</f>
        <v>760.81</v>
      </c>
      <c r="U19" s="9">
        <f>ROUND((Source!P1386)/1000,2)</f>
        <v>13.1</v>
      </c>
      <c r="V19" s="9">
        <f>ROUND((Source!P1377)/1000,2)</f>
        <v>0</v>
      </c>
      <c r="W19" s="9">
        <f>ROUND((Source!P1387)/1000+(Source!P1388)/1000,2)</f>
        <v>0</v>
      </c>
      <c r="X19" s="9">
        <f>T19+U19+V19+W19</f>
        <v>773.91</v>
      </c>
      <c r="Y19" s="9">
        <f>ROUND((Source!P1383+Source!P1382)/1000,2)</f>
        <v>108.84</v>
      </c>
      <c r="Z19" s="9">
        <v>898.74</v>
      </c>
      <c r="AA19" s="9">
        <v>0</v>
      </c>
      <c r="AB19" s="9">
        <v>0</v>
      </c>
      <c r="AC19" s="9">
        <f>X19+AA19+AB19</f>
        <v>773.91</v>
      </c>
      <c r="AI19" s="7">
        <v>0</v>
      </c>
      <c r="AJ19" s="7">
        <v>0</v>
      </c>
      <c r="AK19" s="7" t="s">
        <v>3</v>
      </c>
      <c r="AL19" s="7" t="s">
        <v>3</v>
      </c>
      <c r="AM19" s="7" t="s">
        <v>3</v>
      </c>
      <c r="AN19" s="7">
        <v>0</v>
      </c>
      <c r="AO19" s="7" t="s">
        <v>3</v>
      </c>
      <c r="AP19" s="7" t="s">
        <v>3</v>
      </c>
      <c r="AT19" s="8">
        <v>141658.98000000001</v>
      </c>
      <c r="AU19" s="8">
        <v>95004.84</v>
      </c>
      <c r="AV19" s="8">
        <v>0</v>
      </c>
      <c r="AW19" s="8">
        <v>0</v>
      </c>
      <c r="AX19" s="8">
        <v>0</v>
      </c>
      <c r="AY19" s="8">
        <v>45631.77</v>
      </c>
      <c r="AZ19" s="8">
        <v>1133.3499999999999</v>
      </c>
      <c r="BA19" s="8">
        <v>1022.37</v>
      </c>
      <c r="BB19" s="8">
        <v>144660.12</v>
      </c>
      <c r="BC19" s="8">
        <v>280.26</v>
      </c>
      <c r="BD19" s="8">
        <v>0</v>
      </c>
      <c r="BE19" s="8">
        <v>0</v>
      </c>
      <c r="BF19" s="8">
        <v>97.96413849999999</v>
      </c>
      <c r="BG19" s="8">
        <v>83.179551749999987</v>
      </c>
      <c r="BH19" s="8">
        <v>193.29</v>
      </c>
      <c r="BI19" s="8">
        <v>2278.9899999999998</v>
      </c>
      <c r="BJ19" s="8">
        <v>1002.41</v>
      </c>
      <c r="BK19" s="8">
        <v>144940.38</v>
      </c>
      <c r="BR19" s="9">
        <v>608326.42000000004</v>
      </c>
      <c r="BS19" s="9">
        <v>290412.2</v>
      </c>
      <c r="BT19" s="9">
        <v>0</v>
      </c>
      <c r="BU19" s="9">
        <v>0</v>
      </c>
      <c r="BV19" s="9">
        <v>0</v>
      </c>
      <c r="BW19" s="9">
        <v>266775.63</v>
      </c>
      <c r="BX19" s="9">
        <v>57702.91</v>
      </c>
      <c r="BY19" s="9">
        <v>51138.59</v>
      </c>
      <c r="BZ19" s="9">
        <v>760810.59</v>
      </c>
      <c r="CA19" s="9">
        <v>13101.22</v>
      </c>
      <c r="CB19" s="9">
        <v>0</v>
      </c>
      <c r="CC19" s="9">
        <v>0</v>
      </c>
      <c r="CD19" s="9">
        <v>97.96413849999999</v>
      </c>
      <c r="CE19" s="9">
        <v>83.179551749999987</v>
      </c>
      <c r="CF19" s="9">
        <v>193.29</v>
      </c>
      <c r="CG19" s="9">
        <v>115087.11</v>
      </c>
      <c r="CH19" s="9">
        <v>50498.28</v>
      </c>
      <c r="CI19" s="9">
        <v>773911.81</v>
      </c>
    </row>
    <row r="20" spans="1:87">
      <c r="A20" s="7">
        <v>3</v>
      </c>
      <c r="B20" s="7">
        <v>10</v>
      </c>
      <c r="C20" s="7" t="s">
        <v>23</v>
      </c>
      <c r="D20" s="7" t="s">
        <v>831</v>
      </c>
      <c r="E20" s="8">
        <f>ROUND((Source!F1693)/1000,2)</f>
        <v>9.9499999999999993</v>
      </c>
      <c r="F20" s="8">
        <f>ROUND((Source!F1694)/1000,2)</f>
        <v>7.66</v>
      </c>
      <c r="G20" s="8">
        <f>ROUND((Source!F1685)/1000,2)</f>
        <v>115.6</v>
      </c>
      <c r="H20" s="8">
        <f>ROUND((Source!F1695)/1000+(Source!F1696)/1000,2)</f>
        <v>0</v>
      </c>
      <c r="I20" s="8">
        <f>E20+F20+G20+H20</f>
        <v>133.20999999999998</v>
      </c>
      <c r="J20" s="8">
        <f>ROUND((Source!F1691+Source!F1690)/1000,2)</f>
        <v>1.1299999999999999</v>
      </c>
      <c r="K20" s="8">
        <v>260.99</v>
      </c>
      <c r="L20" s="8">
        <v>0</v>
      </c>
      <c r="M20" s="8">
        <v>0</v>
      </c>
      <c r="N20" s="8">
        <f>I20+L20+M20</f>
        <v>133.20999999999998</v>
      </c>
      <c r="T20" s="9">
        <f>ROUND((Source!P1693)/1000,2)</f>
        <v>167.05</v>
      </c>
      <c r="U20" s="9">
        <f>ROUND((Source!P1694)/1000,2)</f>
        <v>90.48</v>
      </c>
      <c r="V20" s="9">
        <f>ROUND((Source!P1685)/1000,2)</f>
        <v>769.89</v>
      </c>
      <c r="W20" s="9">
        <f>ROUND((Source!P1695)/1000+(Source!P1696)/1000,2)</f>
        <v>0</v>
      </c>
      <c r="X20" s="9">
        <f>T20+U20+V20+W20</f>
        <v>1027.42</v>
      </c>
      <c r="Y20" s="9">
        <f>ROUND((Source!P1691+Source!P1690)/1000,2)</f>
        <v>53.31</v>
      </c>
      <c r="Z20" s="9">
        <v>1830.13</v>
      </c>
      <c r="AA20" s="9">
        <v>0</v>
      </c>
      <c r="AB20" s="9">
        <v>0</v>
      </c>
      <c r="AC20" s="9">
        <f>X20+AA20+AB20</f>
        <v>1027.42</v>
      </c>
      <c r="AI20" s="7">
        <v>0</v>
      </c>
      <c r="AJ20" s="7">
        <v>0</v>
      </c>
      <c r="AK20" s="7" t="s">
        <v>3</v>
      </c>
      <c r="AL20" s="7" t="s">
        <v>3</v>
      </c>
      <c r="AM20" s="7" t="s">
        <v>3</v>
      </c>
      <c r="AN20" s="7">
        <v>0</v>
      </c>
      <c r="AO20" s="7" t="s">
        <v>3</v>
      </c>
      <c r="AP20" s="7" t="s">
        <v>3</v>
      </c>
      <c r="AT20" s="8">
        <v>131446.29</v>
      </c>
      <c r="AU20" s="8">
        <v>129540.01</v>
      </c>
      <c r="AV20" s="8">
        <v>0</v>
      </c>
      <c r="AW20" s="8">
        <v>115598.66</v>
      </c>
      <c r="AX20" s="8">
        <v>0</v>
      </c>
      <c r="AY20" s="8">
        <v>857.18</v>
      </c>
      <c r="AZ20" s="8">
        <v>84.72</v>
      </c>
      <c r="BA20" s="8">
        <v>1049.0999999999999</v>
      </c>
      <c r="BB20" s="8">
        <v>9947.49</v>
      </c>
      <c r="BC20" s="8">
        <v>7660.93</v>
      </c>
      <c r="BD20" s="8">
        <v>0</v>
      </c>
      <c r="BE20" s="8">
        <v>0</v>
      </c>
      <c r="BF20" s="8">
        <v>114.4357</v>
      </c>
      <c r="BG20" s="8">
        <v>7.0650000000000013</v>
      </c>
      <c r="BH20" s="8">
        <v>61.49</v>
      </c>
      <c r="BI20" s="8">
        <v>1132.3</v>
      </c>
      <c r="BJ20" s="8">
        <v>628.49</v>
      </c>
      <c r="BK20" s="8">
        <v>133207.07999999999</v>
      </c>
      <c r="BR20" s="9">
        <v>944623.5</v>
      </c>
      <c r="BS20" s="9">
        <v>885505.57</v>
      </c>
      <c r="BT20" s="9">
        <v>0</v>
      </c>
      <c r="BU20" s="9">
        <v>769887.07</v>
      </c>
      <c r="BV20" s="9">
        <v>0</v>
      </c>
      <c r="BW20" s="9">
        <v>9788.77</v>
      </c>
      <c r="BX20" s="9">
        <v>3983.37</v>
      </c>
      <c r="BY20" s="9">
        <v>49329.16</v>
      </c>
      <c r="BZ20" s="9">
        <v>167047.01</v>
      </c>
      <c r="CA20" s="9">
        <v>90482.65</v>
      </c>
      <c r="CB20" s="9">
        <v>0</v>
      </c>
      <c r="CC20" s="9">
        <v>0</v>
      </c>
      <c r="CD20" s="9">
        <v>114.4357</v>
      </c>
      <c r="CE20" s="9">
        <v>7.0650000000000013</v>
      </c>
      <c r="CF20" s="9">
        <v>61.49</v>
      </c>
      <c r="CG20" s="9">
        <v>53241.03</v>
      </c>
      <c r="CH20" s="9">
        <v>29552.2</v>
      </c>
      <c r="CI20" s="9">
        <v>1027416.73</v>
      </c>
    </row>
    <row r="22" spans="1:87">
      <c r="A22">
        <v>51</v>
      </c>
      <c r="E22">
        <v>242.13</v>
      </c>
      <c r="F22">
        <v>15.99</v>
      </c>
      <c r="G22">
        <v>505.71</v>
      </c>
      <c r="H22">
        <v>0</v>
      </c>
      <c r="I22">
        <v>763.83</v>
      </c>
      <c r="J22">
        <v>6.16</v>
      </c>
      <c r="K22">
        <v>1452.34</v>
      </c>
      <c r="L22">
        <v>0</v>
      </c>
      <c r="M22">
        <v>0</v>
      </c>
      <c r="N22">
        <v>763.83</v>
      </c>
      <c r="T22">
        <v>1781.25</v>
      </c>
      <c r="U22">
        <v>309.10000000000002</v>
      </c>
      <c r="V22">
        <v>3368.04</v>
      </c>
      <c r="W22">
        <v>0</v>
      </c>
      <c r="X22">
        <v>5458.39</v>
      </c>
      <c r="Y22">
        <v>296.95</v>
      </c>
      <c r="Z22">
        <v>9440.1</v>
      </c>
      <c r="AA22">
        <v>0</v>
      </c>
      <c r="AB22">
        <v>0</v>
      </c>
      <c r="AC22">
        <v>5458.39</v>
      </c>
    </row>
    <row r="25" spans="1:87">
      <c r="A25">
        <v>-1</v>
      </c>
    </row>
    <row r="28" spans="1:87">
      <c r="A28" s="4">
        <v>75</v>
      </c>
      <c r="B28" s="4" t="s">
        <v>952</v>
      </c>
      <c r="C28" s="4">
        <v>2000</v>
      </c>
      <c r="D28" s="4">
        <v>0</v>
      </c>
      <c r="E28" s="4">
        <v>1</v>
      </c>
      <c r="F28" s="4"/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0</v>
      </c>
      <c r="N28" s="4">
        <v>88889161</v>
      </c>
      <c r="O28" s="4">
        <v>1</v>
      </c>
    </row>
    <row r="29" spans="1:87">
      <c r="A29" s="4">
        <v>75</v>
      </c>
      <c r="B29" s="4" t="s">
        <v>953</v>
      </c>
      <c r="C29" s="4">
        <v>2024</v>
      </c>
      <c r="D29" s="4">
        <v>0</v>
      </c>
      <c r="E29" s="4">
        <v>3</v>
      </c>
      <c r="F29" s="4">
        <v>0</v>
      </c>
      <c r="G29" s="4">
        <v>0</v>
      </c>
      <c r="H29" s="4">
        <v>1</v>
      </c>
      <c r="I29" s="4">
        <v>0</v>
      </c>
      <c r="J29" s="4">
        <v>1</v>
      </c>
      <c r="K29" s="4">
        <v>0</v>
      </c>
      <c r="L29" s="4">
        <v>0</v>
      </c>
      <c r="M29" s="4">
        <v>1</v>
      </c>
      <c r="N29" s="4">
        <v>88889103</v>
      </c>
      <c r="O29" s="4">
        <v>2</v>
      </c>
    </row>
    <row r="30" spans="1:87">
      <c r="A30" s="6">
        <v>1</v>
      </c>
      <c r="B30" s="6" t="s">
        <v>954</v>
      </c>
      <c r="C30" s="6" t="s">
        <v>955</v>
      </c>
      <c r="D30" s="6">
        <v>2024</v>
      </c>
      <c r="E30" s="6">
        <v>3</v>
      </c>
      <c r="F30" s="6">
        <v>1</v>
      </c>
      <c r="G30" s="6">
        <v>1</v>
      </c>
      <c r="H30" s="6">
        <v>0</v>
      </c>
      <c r="I30" s="6">
        <v>2</v>
      </c>
      <c r="J30" s="6">
        <v>1</v>
      </c>
      <c r="K30" s="6">
        <v>9.0399999999999991</v>
      </c>
      <c r="L30" s="6">
        <v>6.66</v>
      </c>
      <c r="M30" s="6">
        <v>1</v>
      </c>
      <c r="N30" s="6">
        <v>1</v>
      </c>
      <c r="O30" s="6">
        <v>9.0399999999999991</v>
      </c>
      <c r="P30" s="6">
        <v>6.66</v>
      </c>
      <c r="Q30" s="6">
        <v>1</v>
      </c>
      <c r="R30" s="6" t="s">
        <v>3</v>
      </c>
      <c r="S30" s="6" t="s">
        <v>3</v>
      </c>
      <c r="T30" s="6" t="s">
        <v>3</v>
      </c>
      <c r="U30" s="6" t="s">
        <v>3</v>
      </c>
      <c r="V30" s="6" t="s">
        <v>3</v>
      </c>
      <c r="W30" s="6" t="s">
        <v>3</v>
      </c>
      <c r="X30" s="6" t="s">
        <v>3</v>
      </c>
      <c r="Y30" s="6" t="s">
        <v>3</v>
      </c>
      <c r="Z30" s="6" t="s">
        <v>3</v>
      </c>
      <c r="AA30" s="6" t="s">
        <v>3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>
        <v>90707553</v>
      </c>
      <c r="AO30" s="6"/>
      <c r="AP30" s="6"/>
      <c r="AQ30" s="6"/>
      <c r="AR30" s="6"/>
      <c r="AS30" s="6"/>
      <c r="AT30" s="6"/>
      <c r="AU30" s="6"/>
      <c r="AV30" s="6"/>
      <c r="AW30" s="6"/>
      <c r="AX30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O1082"/>
  <sheetViews>
    <sheetView workbookViewId="0"/>
  </sheetViews>
  <sheetFormatPr defaultColWidth="9.140625" defaultRowHeight="12.75"/>
  <cols>
    <col min="1" max="256" width="9.140625" customWidth="1"/>
  </cols>
  <sheetData>
    <row r="1" spans="1:119">
      <c r="A1">
        <f>ROW(Source!A28)</f>
        <v>28</v>
      </c>
      <c r="B1">
        <v>88889161</v>
      </c>
      <c r="C1">
        <v>90707561</v>
      </c>
      <c r="D1">
        <v>18408291</v>
      </c>
      <c r="E1">
        <v>1</v>
      </c>
      <c r="F1">
        <v>1</v>
      </c>
      <c r="G1">
        <v>1</v>
      </c>
      <c r="H1">
        <v>1</v>
      </c>
      <c r="I1" t="s">
        <v>957</v>
      </c>
      <c r="J1" t="s">
        <v>3</v>
      </c>
      <c r="K1" t="s">
        <v>958</v>
      </c>
      <c r="L1">
        <v>1369</v>
      </c>
      <c r="N1">
        <v>1013</v>
      </c>
      <c r="O1" t="s">
        <v>959</v>
      </c>
      <c r="P1" t="s">
        <v>959</v>
      </c>
      <c r="Q1">
        <v>1</v>
      </c>
      <c r="W1">
        <v>0</v>
      </c>
      <c r="X1">
        <v>1933892413</v>
      </c>
      <c r="Y1">
        <f t="shared" ref="Y1:Y64" si="0">AT1</f>
        <v>0.44</v>
      </c>
      <c r="AA1">
        <v>0</v>
      </c>
      <c r="AB1">
        <v>0</v>
      </c>
      <c r="AC1">
        <v>0</v>
      </c>
      <c r="AD1">
        <v>8.17</v>
      </c>
      <c r="AE1">
        <v>0</v>
      </c>
      <c r="AF1">
        <v>0</v>
      </c>
      <c r="AG1">
        <v>0</v>
      </c>
      <c r="AH1">
        <v>8.17</v>
      </c>
      <c r="AI1">
        <v>1</v>
      </c>
      <c r="AJ1">
        <v>1</v>
      </c>
      <c r="AK1">
        <v>1</v>
      </c>
      <c r="AL1">
        <v>1</v>
      </c>
      <c r="AM1">
        <v>0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90707567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25.16</v>
      </c>
      <c r="CV1">
        <f>ROUND(Y1*Source!I28,9)</f>
        <v>3.08</v>
      </c>
      <c r="CW1">
        <v>0</v>
      </c>
      <c r="CX1">
        <f>ROUND(Y1*Source!I28,9)</f>
        <v>3.08</v>
      </c>
      <c r="CY1">
        <f>AD1</f>
        <v>8.17</v>
      </c>
      <c r="CZ1">
        <f>AH1</f>
        <v>8.17</v>
      </c>
      <c r="DA1">
        <f>AL1</f>
        <v>1</v>
      </c>
      <c r="DB1">
        <f t="shared" ref="DB1:DB64" si="1">ROUND(ROUND(AT1*CZ1,2),2)</f>
        <v>3.59</v>
      </c>
      <c r="DC1">
        <f t="shared" ref="DC1:DC64" si="2">ROUND(ROUND(AT1*AG1,2),2)</f>
        <v>0</v>
      </c>
      <c r="DD1" t="s">
        <v>3</v>
      </c>
      <c r="DE1" t="s">
        <v>3</v>
      </c>
      <c r="DF1">
        <f t="shared" ref="DF1:DF48" si="3">ROUND(ROUND(AE1,2)*CX1,2)</f>
        <v>0</v>
      </c>
      <c r="DG1">
        <f t="shared" ref="DG1:DG7" si="4">ROUND(ROUND(AF1,2)*CX1,2)</f>
        <v>0</v>
      </c>
      <c r="DH1">
        <f t="shared" ref="DH1:DH7" si="5">ROUND(ROUND(AG1,2)*CX1,2)</f>
        <v>0</v>
      </c>
      <c r="DI1">
        <f t="shared" ref="DI1:DI64" si="6">ROUND(ROUND(AH1,2)*CX1,2)</f>
        <v>25.16</v>
      </c>
      <c r="DJ1">
        <f>DI1</f>
        <v>25.16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>
      <c r="A2">
        <f>ROW(Source!A28)</f>
        <v>28</v>
      </c>
      <c r="B2">
        <v>88889161</v>
      </c>
      <c r="C2">
        <v>90707561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37</v>
      </c>
      <c r="J2" t="s">
        <v>3</v>
      </c>
      <c r="K2" t="s">
        <v>960</v>
      </c>
      <c r="L2">
        <v>608254</v>
      </c>
      <c r="N2">
        <v>1013</v>
      </c>
      <c r="O2" t="s">
        <v>961</v>
      </c>
      <c r="P2" t="s">
        <v>961</v>
      </c>
      <c r="Q2">
        <v>1</v>
      </c>
      <c r="W2">
        <v>0</v>
      </c>
      <c r="X2">
        <v>-185737400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0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90707568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ROUND(Y2*Source!I28,9)</f>
        <v>3.36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>
      <c r="A3">
        <f>ROW(Source!A28)</f>
        <v>28</v>
      </c>
      <c r="B3">
        <v>88889161</v>
      </c>
      <c r="C3">
        <v>90707561</v>
      </c>
      <c r="D3">
        <v>29172215</v>
      </c>
      <c r="E3">
        <v>1</v>
      </c>
      <c r="F3">
        <v>1</v>
      </c>
      <c r="G3">
        <v>1</v>
      </c>
      <c r="H3">
        <v>2</v>
      </c>
      <c r="I3" t="s">
        <v>962</v>
      </c>
      <c r="J3" t="s">
        <v>963</v>
      </c>
      <c r="K3" t="s">
        <v>964</v>
      </c>
      <c r="L3">
        <v>1368</v>
      </c>
      <c r="N3">
        <v>1011</v>
      </c>
      <c r="O3" t="s">
        <v>965</v>
      </c>
      <c r="P3" t="s">
        <v>965</v>
      </c>
      <c r="Q3">
        <v>1</v>
      </c>
      <c r="W3">
        <v>0</v>
      </c>
      <c r="X3">
        <v>202596694</v>
      </c>
      <c r="Y3">
        <f t="shared" si="0"/>
        <v>0.24</v>
      </c>
      <c r="AA3">
        <v>0</v>
      </c>
      <c r="AB3">
        <v>4.01</v>
      </c>
      <c r="AC3">
        <v>0</v>
      </c>
      <c r="AD3">
        <v>0</v>
      </c>
      <c r="AE3">
        <v>0</v>
      </c>
      <c r="AF3">
        <v>4.01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0.24</v>
      </c>
      <c r="AU3" t="s">
        <v>3</v>
      </c>
      <c r="AV3">
        <v>0</v>
      </c>
      <c r="AW3">
        <v>2</v>
      </c>
      <c r="AX3">
        <v>90707569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1.68</v>
      </c>
      <c r="CY3">
        <f>AB3</f>
        <v>4.01</v>
      </c>
      <c r="CZ3">
        <f>AF3</f>
        <v>4.01</v>
      </c>
      <c r="DA3">
        <f>AJ3</f>
        <v>1</v>
      </c>
      <c r="DB3">
        <f t="shared" si="1"/>
        <v>0.96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6.74</v>
      </c>
      <c r="DH3">
        <f t="shared" si="5"/>
        <v>0</v>
      </c>
      <c r="DI3">
        <f t="shared" si="6"/>
        <v>0</v>
      </c>
      <c r="DJ3">
        <f>DG3</f>
        <v>6.74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>
      <c r="A4">
        <f>ROW(Source!A28)</f>
        <v>28</v>
      </c>
      <c r="B4">
        <v>88889161</v>
      </c>
      <c r="C4">
        <v>90707561</v>
      </c>
      <c r="D4">
        <v>29172248</v>
      </c>
      <c r="E4">
        <v>1</v>
      </c>
      <c r="F4">
        <v>1</v>
      </c>
      <c r="G4">
        <v>1</v>
      </c>
      <c r="H4">
        <v>2</v>
      </c>
      <c r="I4" t="s">
        <v>966</v>
      </c>
      <c r="J4" t="s">
        <v>967</v>
      </c>
      <c r="K4" t="s">
        <v>968</v>
      </c>
      <c r="L4">
        <v>1368</v>
      </c>
      <c r="N4">
        <v>1011</v>
      </c>
      <c r="O4" t="s">
        <v>965</v>
      </c>
      <c r="P4" t="s">
        <v>965</v>
      </c>
      <c r="Q4">
        <v>1</v>
      </c>
      <c r="W4">
        <v>0</v>
      </c>
      <c r="X4">
        <v>113158764</v>
      </c>
      <c r="Y4">
        <f t="shared" si="0"/>
        <v>0.24</v>
      </c>
      <c r="AA4">
        <v>0</v>
      </c>
      <c r="AB4">
        <v>74.61</v>
      </c>
      <c r="AC4">
        <v>13.5</v>
      </c>
      <c r="AD4">
        <v>0</v>
      </c>
      <c r="AE4">
        <v>0</v>
      </c>
      <c r="AF4">
        <v>74.61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0.24</v>
      </c>
      <c r="AU4" t="s">
        <v>3</v>
      </c>
      <c r="AV4">
        <v>0</v>
      </c>
      <c r="AW4">
        <v>2</v>
      </c>
      <c r="AX4">
        <v>90707570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1.68</v>
      </c>
      <c r="CY4">
        <f>AB4</f>
        <v>74.61</v>
      </c>
      <c r="CZ4">
        <f>AF4</f>
        <v>74.61</v>
      </c>
      <c r="DA4">
        <f>AJ4</f>
        <v>1</v>
      </c>
      <c r="DB4">
        <f t="shared" si="1"/>
        <v>17.91</v>
      </c>
      <c r="DC4">
        <f t="shared" si="2"/>
        <v>3.24</v>
      </c>
      <c r="DD4" t="s">
        <v>3</v>
      </c>
      <c r="DE4" t="s">
        <v>3</v>
      </c>
      <c r="DF4">
        <f t="shared" si="3"/>
        <v>0</v>
      </c>
      <c r="DG4">
        <f t="shared" si="4"/>
        <v>125.34</v>
      </c>
      <c r="DH4">
        <f t="shared" si="5"/>
        <v>22.68</v>
      </c>
      <c r="DI4">
        <f t="shared" si="6"/>
        <v>0</v>
      </c>
      <c r="DJ4">
        <f>DG4</f>
        <v>125.34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>
      <c r="A5">
        <f>ROW(Source!A28)</f>
        <v>28</v>
      </c>
      <c r="B5">
        <v>88889161</v>
      </c>
      <c r="C5">
        <v>90707561</v>
      </c>
      <c r="D5">
        <v>29172379</v>
      </c>
      <c r="E5">
        <v>1</v>
      </c>
      <c r="F5">
        <v>1</v>
      </c>
      <c r="G5">
        <v>1</v>
      </c>
      <c r="H5">
        <v>2</v>
      </c>
      <c r="I5" t="s">
        <v>969</v>
      </c>
      <c r="J5" t="s">
        <v>970</v>
      </c>
      <c r="K5" t="s">
        <v>971</v>
      </c>
      <c r="L5">
        <v>1368</v>
      </c>
      <c r="N5">
        <v>1011</v>
      </c>
      <c r="O5" t="s">
        <v>965</v>
      </c>
      <c r="P5" t="s">
        <v>965</v>
      </c>
      <c r="Q5">
        <v>1</v>
      </c>
      <c r="W5">
        <v>0</v>
      </c>
      <c r="X5">
        <v>1106923569</v>
      </c>
      <c r="Y5">
        <f t="shared" si="0"/>
        <v>0.24</v>
      </c>
      <c r="AA5">
        <v>0</v>
      </c>
      <c r="AB5">
        <v>112</v>
      </c>
      <c r="AC5">
        <v>13.5</v>
      </c>
      <c r="AD5">
        <v>0</v>
      </c>
      <c r="AE5">
        <v>0</v>
      </c>
      <c r="AF5">
        <v>112</v>
      </c>
      <c r="AG5">
        <v>13.5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0.24</v>
      </c>
      <c r="AU5" t="s">
        <v>3</v>
      </c>
      <c r="AV5">
        <v>0</v>
      </c>
      <c r="AW5">
        <v>2</v>
      </c>
      <c r="AX5">
        <v>90707571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ROUND(Y5*Source!I28*DO5,9)</f>
        <v>0</v>
      </c>
      <c r="CX5">
        <f>ROUND(Y5*Source!I28,9)</f>
        <v>1.68</v>
      </c>
      <c r="CY5">
        <f>AB5</f>
        <v>112</v>
      </c>
      <c r="CZ5">
        <f>AF5</f>
        <v>112</v>
      </c>
      <c r="DA5">
        <f>AJ5</f>
        <v>1</v>
      </c>
      <c r="DB5">
        <f t="shared" si="1"/>
        <v>26.88</v>
      </c>
      <c r="DC5">
        <f t="shared" si="2"/>
        <v>3.24</v>
      </c>
      <c r="DD5" t="s">
        <v>3</v>
      </c>
      <c r="DE5" t="s">
        <v>3</v>
      </c>
      <c r="DF5">
        <f t="shared" si="3"/>
        <v>0</v>
      </c>
      <c r="DG5">
        <f t="shared" si="4"/>
        <v>188.16</v>
      </c>
      <c r="DH5">
        <f t="shared" si="5"/>
        <v>22.68</v>
      </c>
      <c r="DI5">
        <f t="shared" si="6"/>
        <v>0</v>
      </c>
      <c r="DJ5">
        <f>DG5</f>
        <v>188.16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>
      <c r="A6">
        <f>ROW(Source!A29)</f>
        <v>29</v>
      </c>
      <c r="B6">
        <v>88889103</v>
      </c>
      <c r="C6">
        <v>90707561</v>
      </c>
      <c r="D6">
        <v>18408291</v>
      </c>
      <c r="E6">
        <v>1</v>
      </c>
      <c r="F6">
        <v>1</v>
      </c>
      <c r="G6">
        <v>1</v>
      </c>
      <c r="H6">
        <v>1</v>
      </c>
      <c r="I6" t="s">
        <v>957</v>
      </c>
      <c r="J6" t="s">
        <v>3</v>
      </c>
      <c r="K6" t="s">
        <v>958</v>
      </c>
      <c r="L6">
        <v>1369</v>
      </c>
      <c r="N6">
        <v>1013</v>
      </c>
      <c r="O6" t="s">
        <v>959</v>
      </c>
      <c r="P6" t="s">
        <v>959</v>
      </c>
      <c r="Q6">
        <v>1</v>
      </c>
      <c r="W6">
        <v>0</v>
      </c>
      <c r="X6">
        <v>1933892413</v>
      </c>
      <c r="Y6">
        <f t="shared" si="0"/>
        <v>0.44</v>
      </c>
      <c r="AA6">
        <v>0</v>
      </c>
      <c r="AB6">
        <v>0</v>
      </c>
      <c r="AC6">
        <v>0</v>
      </c>
      <c r="AD6">
        <v>8.17</v>
      </c>
      <c r="AE6">
        <v>0</v>
      </c>
      <c r="AF6">
        <v>0</v>
      </c>
      <c r="AG6">
        <v>0</v>
      </c>
      <c r="AH6">
        <v>8.17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0.44</v>
      </c>
      <c r="AU6" t="s">
        <v>3</v>
      </c>
      <c r="AV6">
        <v>1</v>
      </c>
      <c r="AW6">
        <v>2</v>
      </c>
      <c r="AX6">
        <v>90707567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ROUND(AT6*Source!I29*AH6*AL6,2)</f>
        <v>25.16</v>
      </c>
      <c r="CV6">
        <f>ROUND(Y6*Source!I29,9)</f>
        <v>3.08</v>
      </c>
      <c r="CW6">
        <v>0</v>
      </c>
      <c r="CX6">
        <f>ROUND(Y6*Source!I29,9)</f>
        <v>3.08</v>
      </c>
      <c r="CY6">
        <f>AD6</f>
        <v>8.17</v>
      </c>
      <c r="CZ6">
        <f>AH6</f>
        <v>8.17</v>
      </c>
      <c r="DA6">
        <f>AL6</f>
        <v>1</v>
      </c>
      <c r="DB6">
        <f t="shared" si="1"/>
        <v>3.59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25.16</v>
      </c>
      <c r="DJ6">
        <f>DI6</f>
        <v>25.16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>
      <c r="A7">
        <f>ROW(Source!A29)</f>
        <v>29</v>
      </c>
      <c r="B7">
        <v>88889103</v>
      </c>
      <c r="C7">
        <v>90707561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37</v>
      </c>
      <c r="J7" t="s">
        <v>3</v>
      </c>
      <c r="K7" t="s">
        <v>960</v>
      </c>
      <c r="L7">
        <v>608254</v>
      </c>
      <c r="N7">
        <v>1013</v>
      </c>
      <c r="O7" t="s">
        <v>961</v>
      </c>
      <c r="P7" t="s">
        <v>961</v>
      </c>
      <c r="Q7">
        <v>1</v>
      </c>
      <c r="W7">
        <v>0</v>
      </c>
      <c r="X7">
        <v>-185737400</v>
      </c>
      <c r="Y7">
        <f t="shared" si="0"/>
        <v>0.48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0.48</v>
      </c>
      <c r="AU7" t="s">
        <v>3</v>
      </c>
      <c r="AV7">
        <v>2</v>
      </c>
      <c r="AW7">
        <v>2</v>
      </c>
      <c r="AX7">
        <v>90707568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ROUND(Y7*Source!I29,9)</f>
        <v>3.36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>
      <c r="A8">
        <f>ROW(Source!A29)</f>
        <v>29</v>
      </c>
      <c r="B8">
        <v>88889103</v>
      </c>
      <c r="C8">
        <v>90707561</v>
      </c>
      <c r="D8">
        <v>29172215</v>
      </c>
      <c r="E8">
        <v>1</v>
      </c>
      <c r="F8">
        <v>1</v>
      </c>
      <c r="G8">
        <v>1</v>
      </c>
      <c r="H8">
        <v>2</v>
      </c>
      <c r="I8" t="s">
        <v>962</v>
      </c>
      <c r="J8" t="s">
        <v>963</v>
      </c>
      <c r="K8" t="s">
        <v>964</v>
      </c>
      <c r="L8">
        <v>1368</v>
      </c>
      <c r="N8">
        <v>1011</v>
      </c>
      <c r="O8" t="s">
        <v>965</v>
      </c>
      <c r="P8" t="s">
        <v>965</v>
      </c>
      <c r="Q8">
        <v>1</v>
      </c>
      <c r="W8">
        <v>0</v>
      </c>
      <c r="X8">
        <v>202596694</v>
      </c>
      <c r="Y8">
        <f t="shared" si="0"/>
        <v>0.24</v>
      </c>
      <c r="AA8">
        <v>0</v>
      </c>
      <c r="AB8">
        <v>22.22</v>
      </c>
      <c r="AC8">
        <v>0</v>
      </c>
      <c r="AD8">
        <v>0</v>
      </c>
      <c r="AE8">
        <v>0</v>
      </c>
      <c r="AF8">
        <v>4.01</v>
      </c>
      <c r="AG8">
        <v>0</v>
      </c>
      <c r="AH8">
        <v>0</v>
      </c>
      <c r="AI8">
        <v>1</v>
      </c>
      <c r="AJ8">
        <v>5.54</v>
      </c>
      <c r="AK8">
        <v>47.02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0.24</v>
      </c>
      <c r="AU8" t="s">
        <v>3</v>
      </c>
      <c r="AV8">
        <v>0</v>
      </c>
      <c r="AW8">
        <v>2</v>
      </c>
      <c r="AX8">
        <v>90707569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1.68</v>
      </c>
      <c r="CY8">
        <f>AB8</f>
        <v>22.22</v>
      </c>
      <c r="CZ8">
        <f>AF8</f>
        <v>4.01</v>
      </c>
      <c r="DA8">
        <f>AJ8</f>
        <v>5.54</v>
      </c>
      <c r="DB8">
        <f t="shared" si="1"/>
        <v>0.96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ROUND(ROUND(AF8*AJ8,2)*CX8,2)</f>
        <v>37.33</v>
      </c>
      <c r="DH8">
        <f>ROUND(ROUND(AG8*AK8,2)*CX8,2)</f>
        <v>0</v>
      </c>
      <c r="DI8">
        <f t="shared" si="6"/>
        <v>0</v>
      </c>
      <c r="DJ8">
        <f>DG8</f>
        <v>37.33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>
      <c r="A9">
        <f>ROW(Source!A29)</f>
        <v>29</v>
      </c>
      <c r="B9">
        <v>88889103</v>
      </c>
      <c r="C9">
        <v>90707561</v>
      </c>
      <c r="D9">
        <v>29172248</v>
      </c>
      <c r="E9">
        <v>1</v>
      </c>
      <c r="F9">
        <v>1</v>
      </c>
      <c r="G9">
        <v>1</v>
      </c>
      <c r="H9">
        <v>2</v>
      </c>
      <c r="I9" t="s">
        <v>966</v>
      </c>
      <c r="J9" t="s">
        <v>967</v>
      </c>
      <c r="K9" t="s">
        <v>968</v>
      </c>
      <c r="L9">
        <v>1368</v>
      </c>
      <c r="N9">
        <v>1011</v>
      </c>
      <c r="O9" t="s">
        <v>965</v>
      </c>
      <c r="P9" t="s">
        <v>965</v>
      </c>
      <c r="Q9">
        <v>1</v>
      </c>
      <c r="W9">
        <v>0</v>
      </c>
      <c r="X9">
        <v>113158764</v>
      </c>
      <c r="Y9">
        <f t="shared" si="0"/>
        <v>0.24</v>
      </c>
      <c r="AA9">
        <v>0</v>
      </c>
      <c r="AB9">
        <v>1077.3699999999999</v>
      </c>
      <c r="AC9">
        <v>634.77</v>
      </c>
      <c r="AD9">
        <v>0</v>
      </c>
      <c r="AE9">
        <v>0</v>
      </c>
      <c r="AF9">
        <v>74.61</v>
      </c>
      <c r="AG9">
        <v>13.5</v>
      </c>
      <c r="AH9">
        <v>0</v>
      </c>
      <c r="AI9">
        <v>1</v>
      </c>
      <c r="AJ9">
        <v>14.44</v>
      </c>
      <c r="AK9">
        <v>47.02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0.24</v>
      </c>
      <c r="AU9" t="s">
        <v>3</v>
      </c>
      <c r="AV9">
        <v>0</v>
      </c>
      <c r="AW9">
        <v>2</v>
      </c>
      <c r="AX9">
        <v>90707570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ROUND(Y9*Source!I29*DO9,9)</f>
        <v>0</v>
      </c>
      <c r="CX9">
        <f>ROUND(Y9*Source!I29,9)</f>
        <v>1.68</v>
      </c>
      <c r="CY9">
        <f>AB9</f>
        <v>1077.3699999999999</v>
      </c>
      <c r="CZ9">
        <f>AF9</f>
        <v>74.61</v>
      </c>
      <c r="DA9">
        <f>AJ9</f>
        <v>14.44</v>
      </c>
      <c r="DB9">
        <f t="shared" si="1"/>
        <v>17.91</v>
      </c>
      <c r="DC9">
        <f t="shared" si="2"/>
        <v>3.24</v>
      </c>
      <c r="DD9" t="s">
        <v>3</v>
      </c>
      <c r="DE9" t="s">
        <v>3</v>
      </c>
      <c r="DF9">
        <f t="shared" si="3"/>
        <v>0</v>
      </c>
      <c r="DG9">
        <f>ROUND(ROUND(AF9*AJ9,2)*CX9,2)</f>
        <v>1809.98</v>
      </c>
      <c r="DH9">
        <f>ROUND(ROUND(AG9*AK9,2)*CX9,2)</f>
        <v>1066.4100000000001</v>
      </c>
      <c r="DI9">
        <f t="shared" si="6"/>
        <v>0</v>
      </c>
      <c r="DJ9">
        <f>DG9</f>
        <v>1809.98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>
      <c r="A10">
        <f>ROW(Source!A29)</f>
        <v>29</v>
      </c>
      <c r="B10">
        <v>88889103</v>
      </c>
      <c r="C10">
        <v>90707561</v>
      </c>
      <c r="D10">
        <v>29172379</v>
      </c>
      <c r="E10">
        <v>1</v>
      </c>
      <c r="F10">
        <v>1</v>
      </c>
      <c r="G10">
        <v>1</v>
      </c>
      <c r="H10">
        <v>2</v>
      </c>
      <c r="I10" t="s">
        <v>969</v>
      </c>
      <c r="J10" t="s">
        <v>970</v>
      </c>
      <c r="K10" t="s">
        <v>971</v>
      </c>
      <c r="L10">
        <v>1368</v>
      </c>
      <c r="N10">
        <v>1011</v>
      </c>
      <c r="O10" t="s">
        <v>965</v>
      </c>
      <c r="P10" t="s">
        <v>965</v>
      </c>
      <c r="Q10">
        <v>1</v>
      </c>
      <c r="W10">
        <v>0</v>
      </c>
      <c r="X10">
        <v>1106923569</v>
      </c>
      <c r="Y10">
        <f t="shared" si="0"/>
        <v>0.24</v>
      </c>
      <c r="AA10">
        <v>0</v>
      </c>
      <c r="AB10">
        <v>1359.68</v>
      </c>
      <c r="AC10">
        <v>634.77</v>
      </c>
      <c r="AD10">
        <v>0</v>
      </c>
      <c r="AE10">
        <v>0</v>
      </c>
      <c r="AF10">
        <v>112</v>
      </c>
      <c r="AG10">
        <v>13.5</v>
      </c>
      <c r="AH10">
        <v>0</v>
      </c>
      <c r="AI10">
        <v>1</v>
      </c>
      <c r="AJ10">
        <v>12.14</v>
      </c>
      <c r="AK10">
        <v>47.02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0.24</v>
      </c>
      <c r="AU10" t="s">
        <v>3</v>
      </c>
      <c r="AV10">
        <v>0</v>
      </c>
      <c r="AW10">
        <v>2</v>
      </c>
      <c r="AX10">
        <v>90707571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ROUND(Y10*Source!I29*DO10,9)</f>
        <v>0</v>
      </c>
      <c r="CX10">
        <f>ROUND(Y10*Source!I29,9)</f>
        <v>1.68</v>
      </c>
      <c r="CY10">
        <f>AB10</f>
        <v>1359.68</v>
      </c>
      <c r="CZ10">
        <f>AF10</f>
        <v>112</v>
      </c>
      <c r="DA10">
        <f>AJ10</f>
        <v>12.14</v>
      </c>
      <c r="DB10">
        <f t="shared" si="1"/>
        <v>26.88</v>
      </c>
      <c r="DC10">
        <f t="shared" si="2"/>
        <v>3.24</v>
      </c>
      <c r="DD10" t="s">
        <v>3</v>
      </c>
      <c r="DE10" t="s">
        <v>3</v>
      </c>
      <c r="DF10">
        <f t="shared" si="3"/>
        <v>0</v>
      </c>
      <c r="DG10">
        <f>ROUND(ROUND(AF10*AJ10,2)*CX10,2)</f>
        <v>2284.2600000000002</v>
      </c>
      <c r="DH10">
        <f>ROUND(ROUND(AG10*AK10,2)*CX10,2)</f>
        <v>1066.4100000000001</v>
      </c>
      <c r="DI10">
        <f t="shared" si="6"/>
        <v>0</v>
      </c>
      <c r="DJ10">
        <f>DG10</f>
        <v>2284.2600000000002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>
      <c r="A11">
        <f>ROW(Source!A30)</f>
        <v>30</v>
      </c>
      <c r="B11">
        <v>88889161</v>
      </c>
      <c r="C11">
        <v>90707572</v>
      </c>
      <c r="D11">
        <v>18408291</v>
      </c>
      <c r="E11">
        <v>1</v>
      </c>
      <c r="F11">
        <v>1</v>
      </c>
      <c r="G11">
        <v>1</v>
      </c>
      <c r="H11">
        <v>1</v>
      </c>
      <c r="I11" t="s">
        <v>957</v>
      </c>
      <c r="J11" t="s">
        <v>3</v>
      </c>
      <c r="K11" t="s">
        <v>958</v>
      </c>
      <c r="L11">
        <v>1369</v>
      </c>
      <c r="N11">
        <v>1013</v>
      </c>
      <c r="O11" t="s">
        <v>959</v>
      </c>
      <c r="P11" t="s">
        <v>959</v>
      </c>
      <c r="Q11">
        <v>1</v>
      </c>
      <c r="W11">
        <v>0</v>
      </c>
      <c r="X11">
        <v>1933892413</v>
      </c>
      <c r="Y11">
        <f t="shared" si="0"/>
        <v>0.25</v>
      </c>
      <c r="AA11">
        <v>0</v>
      </c>
      <c r="AB11">
        <v>0</v>
      </c>
      <c r="AC11">
        <v>0</v>
      </c>
      <c r="AD11">
        <v>8.17</v>
      </c>
      <c r="AE11">
        <v>0</v>
      </c>
      <c r="AF11">
        <v>0</v>
      </c>
      <c r="AG11">
        <v>0</v>
      </c>
      <c r="AH11">
        <v>8.17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0.25</v>
      </c>
      <c r="AU11" t="s">
        <v>3</v>
      </c>
      <c r="AV11">
        <v>1</v>
      </c>
      <c r="AW11">
        <v>2</v>
      </c>
      <c r="AX11">
        <v>90707577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ROUND(AT11*Source!I30*AH11*AL11,2)</f>
        <v>10.210000000000001</v>
      </c>
      <c r="CV11">
        <f>ROUND(Y11*Source!I30,9)</f>
        <v>1.25</v>
      </c>
      <c r="CW11">
        <v>0</v>
      </c>
      <c r="CX11">
        <f>ROUND(Y11*Source!I30,9)</f>
        <v>1.25</v>
      </c>
      <c r="CY11">
        <f>AD11</f>
        <v>8.17</v>
      </c>
      <c r="CZ11">
        <f>AH11</f>
        <v>8.17</v>
      </c>
      <c r="DA11">
        <f>AL11</f>
        <v>1</v>
      </c>
      <c r="DB11">
        <f t="shared" si="1"/>
        <v>2.04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ref="DG11:DG16" si="7">ROUND(ROUND(AF11,2)*CX11,2)</f>
        <v>0</v>
      </c>
      <c r="DH11">
        <f t="shared" ref="DH11:DH16" si="8">ROUND(ROUND(AG11,2)*CX11,2)</f>
        <v>0</v>
      </c>
      <c r="DI11">
        <f t="shared" si="6"/>
        <v>10.210000000000001</v>
      </c>
      <c r="DJ11">
        <f>DI11</f>
        <v>10.210000000000001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>
      <c r="A12">
        <f>ROW(Source!A30)</f>
        <v>30</v>
      </c>
      <c r="B12">
        <v>88889161</v>
      </c>
      <c r="C12">
        <v>90707572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37</v>
      </c>
      <c r="J12" t="s">
        <v>3</v>
      </c>
      <c r="K12" t="s">
        <v>960</v>
      </c>
      <c r="L12">
        <v>608254</v>
      </c>
      <c r="N12">
        <v>1013</v>
      </c>
      <c r="O12" t="s">
        <v>961</v>
      </c>
      <c r="P12" t="s">
        <v>961</v>
      </c>
      <c r="Q12">
        <v>1</v>
      </c>
      <c r="W12">
        <v>0</v>
      </c>
      <c r="X12">
        <v>-185737400</v>
      </c>
      <c r="Y12">
        <f t="shared" si="0"/>
        <v>0.14000000000000001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0.14000000000000001</v>
      </c>
      <c r="AU12" t="s">
        <v>3</v>
      </c>
      <c r="AV12">
        <v>2</v>
      </c>
      <c r="AW12">
        <v>2</v>
      </c>
      <c r="AX12">
        <v>90707578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ROUND(Y12*Source!I30,9)</f>
        <v>0.7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7"/>
        <v>0</v>
      </c>
      <c r="DH12">
        <f t="shared" si="8"/>
        <v>0</v>
      </c>
      <c r="DI12">
        <f t="shared" si="6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>
      <c r="A13">
        <f>ROW(Source!A30)</f>
        <v>30</v>
      </c>
      <c r="B13">
        <v>88889161</v>
      </c>
      <c r="C13">
        <v>90707572</v>
      </c>
      <c r="D13">
        <v>29172215</v>
      </c>
      <c r="E13">
        <v>1</v>
      </c>
      <c r="F13">
        <v>1</v>
      </c>
      <c r="G13">
        <v>1</v>
      </c>
      <c r="H13">
        <v>2</v>
      </c>
      <c r="I13" t="s">
        <v>962</v>
      </c>
      <c r="J13" t="s">
        <v>963</v>
      </c>
      <c r="K13" t="s">
        <v>964</v>
      </c>
      <c r="L13">
        <v>1368</v>
      </c>
      <c r="N13">
        <v>1011</v>
      </c>
      <c r="O13" t="s">
        <v>965</v>
      </c>
      <c r="P13" t="s">
        <v>965</v>
      </c>
      <c r="Q13">
        <v>1</v>
      </c>
      <c r="W13">
        <v>0</v>
      </c>
      <c r="X13">
        <v>202596694</v>
      </c>
      <c r="Y13">
        <f t="shared" si="0"/>
        <v>0.14000000000000001</v>
      </c>
      <c r="AA13">
        <v>0</v>
      </c>
      <c r="AB13">
        <v>4.01</v>
      </c>
      <c r="AC13">
        <v>0</v>
      </c>
      <c r="AD13">
        <v>0</v>
      </c>
      <c r="AE13">
        <v>0</v>
      </c>
      <c r="AF13">
        <v>4.01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0.14000000000000001</v>
      </c>
      <c r="AU13" t="s">
        <v>3</v>
      </c>
      <c r="AV13">
        <v>0</v>
      </c>
      <c r="AW13">
        <v>2</v>
      </c>
      <c r="AX13">
        <v>90707579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ROUND(Y13*Source!I30*DO13,9)</f>
        <v>0</v>
      </c>
      <c r="CX13">
        <f>ROUND(Y13*Source!I30,9)</f>
        <v>0.7</v>
      </c>
      <c r="CY13">
        <f>AB13</f>
        <v>4.01</v>
      </c>
      <c r="CZ13">
        <f>AF13</f>
        <v>4.01</v>
      </c>
      <c r="DA13">
        <f>AJ13</f>
        <v>1</v>
      </c>
      <c r="DB13">
        <f t="shared" si="1"/>
        <v>0.56000000000000005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7"/>
        <v>2.81</v>
      </c>
      <c r="DH13">
        <f t="shared" si="8"/>
        <v>0</v>
      </c>
      <c r="DI13">
        <f t="shared" si="6"/>
        <v>0</v>
      </c>
      <c r="DJ13">
        <f>DG13</f>
        <v>2.81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>
      <c r="A14">
        <f>ROW(Source!A30)</f>
        <v>30</v>
      </c>
      <c r="B14">
        <v>88889161</v>
      </c>
      <c r="C14">
        <v>90707572</v>
      </c>
      <c r="D14">
        <v>29172248</v>
      </c>
      <c r="E14">
        <v>1</v>
      </c>
      <c r="F14">
        <v>1</v>
      </c>
      <c r="G14">
        <v>1</v>
      </c>
      <c r="H14">
        <v>2</v>
      </c>
      <c r="I14" t="s">
        <v>966</v>
      </c>
      <c r="J14" t="s">
        <v>967</v>
      </c>
      <c r="K14" t="s">
        <v>968</v>
      </c>
      <c r="L14">
        <v>1368</v>
      </c>
      <c r="N14">
        <v>1011</v>
      </c>
      <c r="O14" t="s">
        <v>965</v>
      </c>
      <c r="P14" t="s">
        <v>965</v>
      </c>
      <c r="Q14">
        <v>1</v>
      </c>
      <c r="W14">
        <v>0</v>
      </c>
      <c r="X14">
        <v>113158764</v>
      </c>
      <c r="Y14">
        <f t="shared" si="0"/>
        <v>0.14000000000000001</v>
      </c>
      <c r="AA14">
        <v>0</v>
      </c>
      <c r="AB14">
        <v>74.61</v>
      </c>
      <c r="AC14">
        <v>13.5</v>
      </c>
      <c r="AD14">
        <v>0</v>
      </c>
      <c r="AE14">
        <v>0</v>
      </c>
      <c r="AF14">
        <v>74.61</v>
      </c>
      <c r="AG14">
        <v>13.5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0.14000000000000001</v>
      </c>
      <c r="AU14" t="s">
        <v>3</v>
      </c>
      <c r="AV14">
        <v>0</v>
      </c>
      <c r="AW14">
        <v>2</v>
      </c>
      <c r="AX14">
        <v>90707580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ROUND(Y14*Source!I30*DO14,9)</f>
        <v>0</v>
      </c>
      <c r="CX14">
        <f>ROUND(Y14*Source!I30,9)</f>
        <v>0.7</v>
      </c>
      <c r="CY14">
        <f>AB14</f>
        <v>74.61</v>
      </c>
      <c r="CZ14">
        <f>AF14</f>
        <v>74.61</v>
      </c>
      <c r="DA14">
        <f>AJ14</f>
        <v>1</v>
      </c>
      <c r="DB14">
        <f t="shared" si="1"/>
        <v>10.45</v>
      </c>
      <c r="DC14">
        <f t="shared" si="2"/>
        <v>1.89</v>
      </c>
      <c r="DD14" t="s">
        <v>3</v>
      </c>
      <c r="DE14" t="s">
        <v>3</v>
      </c>
      <c r="DF14">
        <f t="shared" si="3"/>
        <v>0</v>
      </c>
      <c r="DG14">
        <f t="shared" si="7"/>
        <v>52.23</v>
      </c>
      <c r="DH14">
        <f t="shared" si="8"/>
        <v>9.4499999999999993</v>
      </c>
      <c r="DI14">
        <f t="shared" si="6"/>
        <v>0</v>
      </c>
      <c r="DJ14">
        <f>DG14</f>
        <v>52.23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>
      <c r="A15">
        <f>ROW(Source!A31)</f>
        <v>31</v>
      </c>
      <c r="B15">
        <v>88889103</v>
      </c>
      <c r="C15">
        <v>90707572</v>
      </c>
      <c r="D15">
        <v>18408291</v>
      </c>
      <c r="E15">
        <v>1</v>
      </c>
      <c r="F15">
        <v>1</v>
      </c>
      <c r="G15">
        <v>1</v>
      </c>
      <c r="H15">
        <v>1</v>
      </c>
      <c r="I15" t="s">
        <v>957</v>
      </c>
      <c r="J15" t="s">
        <v>3</v>
      </c>
      <c r="K15" t="s">
        <v>958</v>
      </c>
      <c r="L15">
        <v>1369</v>
      </c>
      <c r="N15">
        <v>1013</v>
      </c>
      <c r="O15" t="s">
        <v>959</v>
      </c>
      <c r="P15" t="s">
        <v>959</v>
      </c>
      <c r="Q15">
        <v>1</v>
      </c>
      <c r="W15">
        <v>0</v>
      </c>
      <c r="X15">
        <v>1933892413</v>
      </c>
      <c r="Y15">
        <f t="shared" si="0"/>
        <v>0.25</v>
      </c>
      <c r="AA15">
        <v>0</v>
      </c>
      <c r="AB15">
        <v>0</v>
      </c>
      <c r="AC15">
        <v>0</v>
      </c>
      <c r="AD15">
        <v>8.17</v>
      </c>
      <c r="AE15">
        <v>0</v>
      </c>
      <c r="AF15">
        <v>0</v>
      </c>
      <c r="AG15">
        <v>0</v>
      </c>
      <c r="AH15">
        <v>8.17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0.25</v>
      </c>
      <c r="AU15" t="s">
        <v>3</v>
      </c>
      <c r="AV15">
        <v>1</v>
      </c>
      <c r="AW15">
        <v>2</v>
      </c>
      <c r="AX15">
        <v>90707577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ROUND(AT15*Source!I31*AH15*AL15,2)</f>
        <v>10.210000000000001</v>
      </c>
      <c r="CV15">
        <f>ROUND(Y15*Source!I31,9)</f>
        <v>1.25</v>
      </c>
      <c r="CW15">
        <v>0</v>
      </c>
      <c r="CX15">
        <f>ROUND(Y15*Source!I31,9)</f>
        <v>1.25</v>
      </c>
      <c r="CY15">
        <f>AD15</f>
        <v>8.17</v>
      </c>
      <c r="CZ15">
        <f>AH15</f>
        <v>8.17</v>
      </c>
      <c r="DA15">
        <f>AL15</f>
        <v>1</v>
      </c>
      <c r="DB15">
        <f t="shared" si="1"/>
        <v>2.04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7"/>
        <v>0</v>
      </c>
      <c r="DH15">
        <f t="shared" si="8"/>
        <v>0</v>
      </c>
      <c r="DI15">
        <f t="shared" si="6"/>
        <v>10.210000000000001</v>
      </c>
      <c r="DJ15">
        <f>DI15</f>
        <v>10.210000000000001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>
      <c r="A16">
        <f>ROW(Source!A31)</f>
        <v>31</v>
      </c>
      <c r="B16">
        <v>88889103</v>
      </c>
      <c r="C16">
        <v>90707572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37</v>
      </c>
      <c r="J16" t="s">
        <v>3</v>
      </c>
      <c r="K16" t="s">
        <v>960</v>
      </c>
      <c r="L16">
        <v>608254</v>
      </c>
      <c r="N16">
        <v>1013</v>
      </c>
      <c r="O16" t="s">
        <v>961</v>
      </c>
      <c r="P16" t="s">
        <v>961</v>
      </c>
      <c r="Q16">
        <v>1</v>
      </c>
      <c r="W16">
        <v>0</v>
      </c>
      <c r="X16">
        <v>-185737400</v>
      </c>
      <c r="Y16">
        <f t="shared" si="0"/>
        <v>0.14000000000000001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0.14000000000000001</v>
      </c>
      <c r="AU16" t="s">
        <v>3</v>
      </c>
      <c r="AV16">
        <v>2</v>
      </c>
      <c r="AW16">
        <v>2</v>
      </c>
      <c r="AX16">
        <v>90707578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ROUND(Y16*Source!I31,9)</f>
        <v>0.7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7"/>
        <v>0</v>
      </c>
      <c r="DH16">
        <f t="shared" si="8"/>
        <v>0</v>
      </c>
      <c r="DI16">
        <f t="shared" si="6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>
      <c r="A17">
        <f>ROW(Source!A31)</f>
        <v>31</v>
      </c>
      <c r="B17">
        <v>88889103</v>
      </c>
      <c r="C17">
        <v>90707572</v>
      </c>
      <c r="D17">
        <v>29172215</v>
      </c>
      <c r="E17">
        <v>1</v>
      </c>
      <c r="F17">
        <v>1</v>
      </c>
      <c r="G17">
        <v>1</v>
      </c>
      <c r="H17">
        <v>2</v>
      </c>
      <c r="I17" t="s">
        <v>962</v>
      </c>
      <c r="J17" t="s">
        <v>963</v>
      </c>
      <c r="K17" t="s">
        <v>964</v>
      </c>
      <c r="L17">
        <v>1368</v>
      </c>
      <c r="N17">
        <v>1011</v>
      </c>
      <c r="O17" t="s">
        <v>965</v>
      </c>
      <c r="P17" t="s">
        <v>965</v>
      </c>
      <c r="Q17">
        <v>1</v>
      </c>
      <c r="W17">
        <v>0</v>
      </c>
      <c r="X17">
        <v>202596694</v>
      </c>
      <c r="Y17">
        <f t="shared" si="0"/>
        <v>0.14000000000000001</v>
      </c>
      <c r="AA17">
        <v>0</v>
      </c>
      <c r="AB17">
        <v>22.22</v>
      </c>
      <c r="AC17">
        <v>0</v>
      </c>
      <c r="AD17">
        <v>0</v>
      </c>
      <c r="AE17">
        <v>0</v>
      </c>
      <c r="AF17">
        <v>4.01</v>
      </c>
      <c r="AG17">
        <v>0</v>
      </c>
      <c r="AH17">
        <v>0</v>
      </c>
      <c r="AI17">
        <v>1</v>
      </c>
      <c r="AJ17">
        <v>5.54</v>
      </c>
      <c r="AK17">
        <v>47.02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0.14000000000000001</v>
      </c>
      <c r="AU17" t="s">
        <v>3</v>
      </c>
      <c r="AV17">
        <v>0</v>
      </c>
      <c r="AW17">
        <v>2</v>
      </c>
      <c r="AX17">
        <v>90707579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ROUND(Y17*Source!I31*DO17,9)</f>
        <v>0</v>
      </c>
      <c r="CX17">
        <f>ROUND(Y17*Source!I31,9)</f>
        <v>0.7</v>
      </c>
      <c r="CY17">
        <f>AB17</f>
        <v>22.22</v>
      </c>
      <c r="CZ17">
        <f>AF17</f>
        <v>4.01</v>
      </c>
      <c r="DA17">
        <f>AJ17</f>
        <v>5.54</v>
      </c>
      <c r="DB17">
        <f t="shared" si="1"/>
        <v>0.56000000000000005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ROUND(ROUND(AF17*AJ17,2)*CX17,2)</f>
        <v>15.55</v>
      </c>
      <c r="DH17">
        <f>ROUND(ROUND(AG17*AK17,2)*CX17,2)</f>
        <v>0</v>
      </c>
      <c r="DI17">
        <f t="shared" si="6"/>
        <v>0</v>
      </c>
      <c r="DJ17">
        <f>DG17</f>
        <v>15.55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>
      <c r="A18">
        <f>ROW(Source!A31)</f>
        <v>31</v>
      </c>
      <c r="B18">
        <v>88889103</v>
      </c>
      <c r="C18">
        <v>90707572</v>
      </c>
      <c r="D18">
        <v>29172248</v>
      </c>
      <c r="E18">
        <v>1</v>
      </c>
      <c r="F18">
        <v>1</v>
      </c>
      <c r="G18">
        <v>1</v>
      </c>
      <c r="H18">
        <v>2</v>
      </c>
      <c r="I18" t="s">
        <v>966</v>
      </c>
      <c r="J18" t="s">
        <v>967</v>
      </c>
      <c r="K18" t="s">
        <v>968</v>
      </c>
      <c r="L18">
        <v>1368</v>
      </c>
      <c r="N18">
        <v>1011</v>
      </c>
      <c r="O18" t="s">
        <v>965</v>
      </c>
      <c r="P18" t="s">
        <v>965</v>
      </c>
      <c r="Q18">
        <v>1</v>
      </c>
      <c r="W18">
        <v>0</v>
      </c>
      <c r="X18">
        <v>113158764</v>
      </c>
      <c r="Y18">
        <f t="shared" si="0"/>
        <v>0.14000000000000001</v>
      </c>
      <c r="AA18">
        <v>0</v>
      </c>
      <c r="AB18">
        <v>1077.3699999999999</v>
      </c>
      <c r="AC18">
        <v>634.77</v>
      </c>
      <c r="AD18">
        <v>0</v>
      </c>
      <c r="AE18">
        <v>0</v>
      </c>
      <c r="AF18">
        <v>74.61</v>
      </c>
      <c r="AG18">
        <v>13.5</v>
      </c>
      <c r="AH18">
        <v>0</v>
      </c>
      <c r="AI18">
        <v>1</v>
      </c>
      <c r="AJ18">
        <v>14.44</v>
      </c>
      <c r="AK18">
        <v>47.02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0.14000000000000001</v>
      </c>
      <c r="AU18" t="s">
        <v>3</v>
      </c>
      <c r="AV18">
        <v>0</v>
      </c>
      <c r="AW18">
        <v>2</v>
      </c>
      <c r="AX18">
        <v>90707580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ROUND(Y18*Source!I31*DO18,9)</f>
        <v>0</v>
      </c>
      <c r="CX18">
        <f>ROUND(Y18*Source!I31,9)</f>
        <v>0.7</v>
      </c>
      <c r="CY18">
        <f>AB18</f>
        <v>1077.3699999999999</v>
      </c>
      <c r="CZ18">
        <f>AF18</f>
        <v>74.61</v>
      </c>
      <c r="DA18">
        <f>AJ18</f>
        <v>14.44</v>
      </c>
      <c r="DB18">
        <f t="shared" si="1"/>
        <v>10.45</v>
      </c>
      <c r="DC18">
        <f t="shared" si="2"/>
        <v>1.89</v>
      </c>
      <c r="DD18" t="s">
        <v>3</v>
      </c>
      <c r="DE18" t="s">
        <v>3</v>
      </c>
      <c r="DF18">
        <f t="shared" si="3"/>
        <v>0</v>
      </c>
      <c r="DG18">
        <f>ROUND(ROUND(AF18*AJ18,2)*CX18,2)</f>
        <v>754.16</v>
      </c>
      <c r="DH18">
        <f>ROUND(ROUND(AG18*AK18,2)*CX18,2)</f>
        <v>444.34</v>
      </c>
      <c r="DI18">
        <f t="shared" si="6"/>
        <v>0</v>
      </c>
      <c r="DJ18">
        <f>DG18</f>
        <v>754.16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>
      <c r="A19">
        <f>ROW(Source!A32)</f>
        <v>32</v>
      </c>
      <c r="B19">
        <v>88889161</v>
      </c>
      <c r="C19">
        <v>90707581</v>
      </c>
      <c r="D19">
        <v>18408291</v>
      </c>
      <c r="E19">
        <v>1</v>
      </c>
      <c r="F19">
        <v>1</v>
      </c>
      <c r="G19">
        <v>1</v>
      </c>
      <c r="H19">
        <v>1</v>
      </c>
      <c r="I19" t="s">
        <v>957</v>
      </c>
      <c r="J19" t="s">
        <v>3</v>
      </c>
      <c r="K19" t="s">
        <v>958</v>
      </c>
      <c r="L19">
        <v>1369</v>
      </c>
      <c r="N19">
        <v>1013</v>
      </c>
      <c r="O19" t="s">
        <v>959</v>
      </c>
      <c r="P19" t="s">
        <v>959</v>
      </c>
      <c r="Q19">
        <v>1</v>
      </c>
      <c r="W19">
        <v>0</v>
      </c>
      <c r="X19">
        <v>1933892413</v>
      </c>
      <c r="Y19">
        <f t="shared" si="0"/>
        <v>0.3</v>
      </c>
      <c r="AA19">
        <v>0</v>
      </c>
      <c r="AB19">
        <v>0</v>
      </c>
      <c r="AC19">
        <v>0</v>
      </c>
      <c r="AD19">
        <v>8.17</v>
      </c>
      <c r="AE19">
        <v>0</v>
      </c>
      <c r="AF19">
        <v>0</v>
      </c>
      <c r="AG19">
        <v>0</v>
      </c>
      <c r="AH19">
        <v>8.17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0.3</v>
      </c>
      <c r="AU19" t="s">
        <v>3</v>
      </c>
      <c r="AV19">
        <v>1</v>
      </c>
      <c r="AW19">
        <v>2</v>
      </c>
      <c r="AX19">
        <v>90707586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ROUND(AT19*Source!I32*AH19*AL19,2)</f>
        <v>2.4500000000000002</v>
      </c>
      <c r="CV19">
        <f>ROUND(Y19*Source!I32,9)</f>
        <v>0.3</v>
      </c>
      <c r="CW19">
        <v>0</v>
      </c>
      <c r="CX19">
        <f>ROUND(Y19*Source!I32,9)</f>
        <v>0.3</v>
      </c>
      <c r="CY19">
        <f>AD19</f>
        <v>8.17</v>
      </c>
      <c r="CZ19">
        <f>AH19</f>
        <v>8.17</v>
      </c>
      <c r="DA19">
        <f>AL19</f>
        <v>1</v>
      </c>
      <c r="DB19">
        <f t="shared" si="1"/>
        <v>2.4500000000000002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ref="DG19:DG24" si="9">ROUND(ROUND(AF19,2)*CX19,2)</f>
        <v>0</v>
      </c>
      <c r="DH19">
        <f t="shared" ref="DH19:DH24" si="10">ROUND(ROUND(AG19,2)*CX19,2)</f>
        <v>0</v>
      </c>
      <c r="DI19">
        <f t="shared" si="6"/>
        <v>2.4500000000000002</v>
      </c>
      <c r="DJ19">
        <f>DI19</f>
        <v>2.4500000000000002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>
      <c r="A20">
        <f>ROW(Source!A32)</f>
        <v>32</v>
      </c>
      <c r="B20">
        <v>88889161</v>
      </c>
      <c r="C20">
        <v>90707581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37</v>
      </c>
      <c r="J20" t="s">
        <v>3</v>
      </c>
      <c r="K20" t="s">
        <v>960</v>
      </c>
      <c r="L20">
        <v>608254</v>
      </c>
      <c r="N20">
        <v>1013</v>
      </c>
      <c r="O20" t="s">
        <v>961</v>
      </c>
      <c r="P20" t="s">
        <v>961</v>
      </c>
      <c r="Q20">
        <v>1</v>
      </c>
      <c r="W20">
        <v>0</v>
      </c>
      <c r="X20">
        <v>-185737400</v>
      </c>
      <c r="Y20">
        <f t="shared" si="0"/>
        <v>0.16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0.16</v>
      </c>
      <c r="AU20" t="s">
        <v>3</v>
      </c>
      <c r="AV20">
        <v>2</v>
      </c>
      <c r="AW20">
        <v>2</v>
      </c>
      <c r="AX20">
        <v>90707587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ROUND(Y20*Source!I32,9)</f>
        <v>0.16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9"/>
        <v>0</v>
      </c>
      <c r="DH20">
        <f t="shared" si="10"/>
        <v>0</v>
      </c>
      <c r="DI20">
        <f t="shared" si="6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>
      <c r="A21">
        <f>ROW(Source!A32)</f>
        <v>32</v>
      </c>
      <c r="B21">
        <v>88889161</v>
      </c>
      <c r="C21">
        <v>90707581</v>
      </c>
      <c r="D21">
        <v>29172215</v>
      </c>
      <c r="E21">
        <v>1</v>
      </c>
      <c r="F21">
        <v>1</v>
      </c>
      <c r="G21">
        <v>1</v>
      </c>
      <c r="H21">
        <v>2</v>
      </c>
      <c r="I21" t="s">
        <v>962</v>
      </c>
      <c r="J21" t="s">
        <v>963</v>
      </c>
      <c r="K21" t="s">
        <v>964</v>
      </c>
      <c r="L21">
        <v>1368</v>
      </c>
      <c r="N21">
        <v>1011</v>
      </c>
      <c r="O21" t="s">
        <v>965</v>
      </c>
      <c r="P21" t="s">
        <v>965</v>
      </c>
      <c r="Q21">
        <v>1</v>
      </c>
      <c r="W21">
        <v>0</v>
      </c>
      <c r="X21">
        <v>202596694</v>
      </c>
      <c r="Y21">
        <f t="shared" si="0"/>
        <v>0.16</v>
      </c>
      <c r="AA21">
        <v>0</v>
      </c>
      <c r="AB21">
        <v>4.01</v>
      </c>
      <c r="AC21">
        <v>0</v>
      </c>
      <c r="AD21">
        <v>0</v>
      </c>
      <c r="AE21">
        <v>0</v>
      </c>
      <c r="AF21">
        <v>4.01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0.16</v>
      </c>
      <c r="AU21" t="s">
        <v>3</v>
      </c>
      <c r="AV21">
        <v>0</v>
      </c>
      <c r="AW21">
        <v>2</v>
      </c>
      <c r="AX21">
        <v>90707588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ROUND(Y21*Source!I32*DO21,9)</f>
        <v>0</v>
      </c>
      <c r="CX21">
        <f>ROUND(Y21*Source!I32,9)</f>
        <v>0.16</v>
      </c>
      <c r="CY21">
        <f>AB21</f>
        <v>4.01</v>
      </c>
      <c r="CZ21">
        <f>AF21</f>
        <v>4.01</v>
      </c>
      <c r="DA21">
        <f>AJ21</f>
        <v>1</v>
      </c>
      <c r="DB21">
        <f t="shared" si="1"/>
        <v>0.64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9"/>
        <v>0.64</v>
      </c>
      <c r="DH21">
        <f t="shared" si="10"/>
        <v>0</v>
      </c>
      <c r="DI21">
        <f t="shared" si="6"/>
        <v>0</v>
      </c>
      <c r="DJ21">
        <f>DG21</f>
        <v>0.64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>
      <c r="A22">
        <f>ROW(Source!A32)</f>
        <v>32</v>
      </c>
      <c r="B22">
        <v>88889161</v>
      </c>
      <c r="C22">
        <v>90707581</v>
      </c>
      <c r="D22">
        <v>29172248</v>
      </c>
      <c r="E22">
        <v>1</v>
      </c>
      <c r="F22">
        <v>1</v>
      </c>
      <c r="G22">
        <v>1</v>
      </c>
      <c r="H22">
        <v>2</v>
      </c>
      <c r="I22" t="s">
        <v>966</v>
      </c>
      <c r="J22" t="s">
        <v>967</v>
      </c>
      <c r="K22" t="s">
        <v>968</v>
      </c>
      <c r="L22">
        <v>1368</v>
      </c>
      <c r="N22">
        <v>1011</v>
      </c>
      <c r="O22" t="s">
        <v>965</v>
      </c>
      <c r="P22" t="s">
        <v>965</v>
      </c>
      <c r="Q22">
        <v>1</v>
      </c>
      <c r="W22">
        <v>0</v>
      </c>
      <c r="X22">
        <v>113158764</v>
      </c>
      <c r="Y22">
        <f t="shared" si="0"/>
        <v>0.16</v>
      </c>
      <c r="AA22">
        <v>0</v>
      </c>
      <c r="AB22">
        <v>74.61</v>
      </c>
      <c r="AC22">
        <v>13.5</v>
      </c>
      <c r="AD22">
        <v>0</v>
      </c>
      <c r="AE22">
        <v>0</v>
      </c>
      <c r="AF22">
        <v>74.61</v>
      </c>
      <c r="AG22">
        <v>13.5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0.16</v>
      </c>
      <c r="AU22" t="s">
        <v>3</v>
      </c>
      <c r="AV22">
        <v>0</v>
      </c>
      <c r="AW22">
        <v>2</v>
      </c>
      <c r="AX22">
        <v>90707589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ROUND(Y22*Source!I32*DO22,9)</f>
        <v>0</v>
      </c>
      <c r="CX22">
        <f>ROUND(Y22*Source!I32,9)</f>
        <v>0.16</v>
      </c>
      <c r="CY22">
        <f>AB22</f>
        <v>74.61</v>
      </c>
      <c r="CZ22">
        <f>AF22</f>
        <v>74.61</v>
      </c>
      <c r="DA22">
        <f>AJ22</f>
        <v>1</v>
      </c>
      <c r="DB22">
        <f t="shared" si="1"/>
        <v>11.94</v>
      </c>
      <c r="DC22">
        <f t="shared" si="2"/>
        <v>2.16</v>
      </c>
      <c r="DD22" t="s">
        <v>3</v>
      </c>
      <c r="DE22" t="s">
        <v>3</v>
      </c>
      <c r="DF22">
        <f t="shared" si="3"/>
        <v>0</v>
      </c>
      <c r="DG22">
        <f t="shared" si="9"/>
        <v>11.94</v>
      </c>
      <c r="DH22">
        <f t="shared" si="10"/>
        <v>2.16</v>
      </c>
      <c r="DI22">
        <f t="shared" si="6"/>
        <v>0</v>
      </c>
      <c r="DJ22">
        <f>DG22</f>
        <v>11.94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>
      <c r="A23">
        <f>ROW(Source!A33)</f>
        <v>33</v>
      </c>
      <c r="B23">
        <v>88889103</v>
      </c>
      <c r="C23">
        <v>90707581</v>
      </c>
      <c r="D23">
        <v>18408291</v>
      </c>
      <c r="E23">
        <v>1</v>
      </c>
      <c r="F23">
        <v>1</v>
      </c>
      <c r="G23">
        <v>1</v>
      </c>
      <c r="H23">
        <v>1</v>
      </c>
      <c r="I23" t="s">
        <v>957</v>
      </c>
      <c r="J23" t="s">
        <v>3</v>
      </c>
      <c r="K23" t="s">
        <v>958</v>
      </c>
      <c r="L23">
        <v>1369</v>
      </c>
      <c r="N23">
        <v>1013</v>
      </c>
      <c r="O23" t="s">
        <v>959</v>
      </c>
      <c r="P23" t="s">
        <v>959</v>
      </c>
      <c r="Q23">
        <v>1</v>
      </c>
      <c r="W23">
        <v>0</v>
      </c>
      <c r="X23">
        <v>1933892413</v>
      </c>
      <c r="Y23">
        <f t="shared" si="0"/>
        <v>0.3</v>
      </c>
      <c r="AA23">
        <v>0</v>
      </c>
      <c r="AB23">
        <v>0</v>
      </c>
      <c r="AC23">
        <v>0</v>
      </c>
      <c r="AD23">
        <v>8.17</v>
      </c>
      <c r="AE23">
        <v>0</v>
      </c>
      <c r="AF23">
        <v>0</v>
      </c>
      <c r="AG23">
        <v>0</v>
      </c>
      <c r="AH23">
        <v>8.17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0.3</v>
      </c>
      <c r="AU23" t="s">
        <v>3</v>
      </c>
      <c r="AV23">
        <v>1</v>
      </c>
      <c r="AW23">
        <v>2</v>
      </c>
      <c r="AX23">
        <v>90707586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ROUND(AT23*Source!I33*AH23*AL23,2)</f>
        <v>2.4500000000000002</v>
      </c>
      <c r="CV23">
        <f>ROUND(Y23*Source!I33,9)</f>
        <v>0.3</v>
      </c>
      <c r="CW23">
        <v>0</v>
      </c>
      <c r="CX23">
        <f>ROUND(Y23*Source!I33,9)</f>
        <v>0.3</v>
      </c>
      <c r="CY23">
        <f>AD23</f>
        <v>8.17</v>
      </c>
      <c r="CZ23">
        <f>AH23</f>
        <v>8.17</v>
      </c>
      <c r="DA23">
        <f>AL23</f>
        <v>1</v>
      </c>
      <c r="DB23">
        <f t="shared" si="1"/>
        <v>2.4500000000000002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9"/>
        <v>0</v>
      </c>
      <c r="DH23">
        <f t="shared" si="10"/>
        <v>0</v>
      </c>
      <c r="DI23">
        <f t="shared" si="6"/>
        <v>2.4500000000000002</v>
      </c>
      <c r="DJ23">
        <f>DI23</f>
        <v>2.4500000000000002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>
      <c r="A24">
        <f>ROW(Source!A33)</f>
        <v>33</v>
      </c>
      <c r="B24">
        <v>88889103</v>
      </c>
      <c r="C24">
        <v>90707581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37</v>
      </c>
      <c r="J24" t="s">
        <v>3</v>
      </c>
      <c r="K24" t="s">
        <v>960</v>
      </c>
      <c r="L24">
        <v>608254</v>
      </c>
      <c r="N24">
        <v>1013</v>
      </c>
      <c r="O24" t="s">
        <v>961</v>
      </c>
      <c r="P24" t="s">
        <v>961</v>
      </c>
      <c r="Q24">
        <v>1</v>
      </c>
      <c r="W24">
        <v>0</v>
      </c>
      <c r="X24">
        <v>-185737400</v>
      </c>
      <c r="Y24">
        <f t="shared" si="0"/>
        <v>0.16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0.16</v>
      </c>
      <c r="AU24" t="s">
        <v>3</v>
      </c>
      <c r="AV24">
        <v>2</v>
      </c>
      <c r="AW24">
        <v>2</v>
      </c>
      <c r="AX24">
        <v>90707587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ROUND(Y24*Source!I33,9)</f>
        <v>0.16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 t="shared" si="9"/>
        <v>0</v>
      </c>
      <c r="DH24">
        <f t="shared" si="10"/>
        <v>0</v>
      </c>
      <c r="DI24">
        <f t="shared" si="6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>
      <c r="A25">
        <f>ROW(Source!A33)</f>
        <v>33</v>
      </c>
      <c r="B25">
        <v>88889103</v>
      </c>
      <c r="C25">
        <v>90707581</v>
      </c>
      <c r="D25">
        <v>29172215</v>
      </c>
      <c r="E25">
        <v>1</v>
      </c>
      <c r="F25">
        <v>1</v>
      </c>
      <c r="G25">
        <v>1</v>
      </c>
      <c r="H25">
        <v>2</v>
      </c>
      <c r="I25" t="s">
        <v>962</v>
      </c>
      <c r="J25" t="s">
        <v>963</v>
      </c>
      <c r="K25" t="s">
        <v>964</v>
      </c>
      <c r="L25">
        <v>1368</v>
      </c>
      <c r="N25">
        <v>1011</v>
      </c>
      <c r="O25" t="s">
        <v>965</v>
      </c>
      <c r="P25" t="s">
        <v>965</v>
      </c>
      <c r="Q25">
        <v>1</v>
      </c>
      <c r="W25">
        <v>0</v>
      </c>
      <c r="X25">
        <v>202596694</v>
      </c>
      <c r="Y25">
        <f t="shared" si="0"/>
        <v>0.16</v>
      </c>
      <c r="AA25">
        <v>0</v>
      </c>
      <c r="AB25">
        <v>22.22</v>
      </c>
      <c r="AC25">
        <v>0</v>
      </c>
      <c r="AD25">
        <v>0</v>
      </c>
      <c r="AE25">
        <v>0</v>
      </c>
      <c r="AF25">
        <v>4.01</v>
      </c>
      <c r="AG25">
        <v>0</v>
      </c>
      <c r="AH25">
        <v>0</v>
      </c>
      <c r="AI25">
        <v>1</v>
      </c>
      <c r="AJ25">
        <v>5.54</v>
      </c>
      <c r="AK25">
        <v>47.02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0.16</v>
      </c>
      <c r="AU25" t="s">
        <v>3</v>
      </c>
      <c r="AV25">
        <v>0</v>
      </c>
      <c r="AW25">
        <v>2</v>
      </c>
      <c r="AX25">
        <v>90707588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ROUND(Y25*Source!I33*DO25,9)</f>
        <v>0</v>
      </c>
      <c r="CX25">
        <f>ROUND(Y25*Source!I33,9)</f>
        <v>0.16</v>
      </c>
      <c r="CY25">
        <f>AB25</f>
        <v>22.22</v>
      </c>
      <c r="CZ25">
        <f>AF25</f>
        <v>4.01</v>
      </c>
      <c r="DA25">
        <f>AJ25</f>
        <v>5.54</v>
      </c>
      <c r="DB25">
        <f t="shared" si="1"/>
        <v>0.64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ROUND(ROUND(AF25*AJ25,2)*CX25,2)</f>
        <v>3.56</v>
      </c>
      <c r="DH25">
        <f>ROUND(ROUND(AG25*AK25,2)*CX25,2)</f>
        <v>0</v>
      </c>
      <c r="DI25">
        <f t="shared" si="6"/>
        <v>0</v>
      </c>
      <c r="DJ25">
        <f>DG25</f>
        <v>3.56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>
      <c r="A26">
        <f>ROW(Source!A33)</f>
        <v>33</v>
      </c>
      <c r="B26">
        <v>88889103</v>
      </c>
      <c r="C26">
        <v>90707581</v>
      </c>
      <c r="D26">
        <v>29172248</v>
      </c>
      <c r="E26">
        <v>1</v>
      </c>
      <c r="F26">
        <v>1</v>
      </c>
      <c r="G26">
        <v>1</v>
      </c>
      <c r="H26">
        <v>2</v>
      </c>
      <c r="I26" t="s">
        <v>966</v>
      </c>
      <c r="J26" t="s">
        <v>967</v>
      </c>
      <c r="K26" t="s">
        <v>968</v>
      </c>
      <c r="L26">
        <v>1368</v>
      </c>
      <c r="N26">
        <v>1011</v>
      </c>
      <c r="O26" t="s">
        <v>965</v>
      </c>
      <c r="P26" t="s">
        <v>965</v>
      </c>
      <c r="Q26">
        <v>1</v>
      </c>
      <c r="W26">
        <v>0</v>
      </c>
      <c r="X26">
        <v>113158764</v>
      </c>
      <c r="Y26">
        <f t="shared" si="0"/>
        <v>0.16</v>
      </c>
      <c r="AA26">
        <v>0</v>
      </c>
      <c r="AB26">
        <v>1077.3699999999999</v>
      </c>
      <c r="AC26">
        <v>634.77</v>
      </c>
      <c r="AD26">
        <v>0</v>
      </c>
      <c r="AE26">
        <v>0</v>
      </c>
      <c r="AF26">
        <v>74.61</v>
      </c>
      <c r="AG26">
        <v>13.5</v>
      </c>
      <c r="AH26">
        <v>0</v>
      </c>
      <c r="AI26">
        <v>1</v>
      </c>
      <c r="AJ26">
        <v>14.44</v>
      </c>
      <c r="AK26">
        <v>47.02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0.16</v>
      </c>
      <c r="AU26" t="s">
        <v>3</v>
      </c>
      <c r="AV26">
        <v>0</v>
      </c>
      <c r="AW26">
        <v>2</v>
      </c>
      <c r="AX26">
        <v>90707589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ROUND(Y26*Source!I33*DO26,9)</f>
        <v>0</v>
      </c>
      <c r="CX26">
        <f>ROUND(Y26*Source!I33,9)</f>
        <v>0.16</v>
      </c>
      <c r="CY26">
        <f>AB26</f>
        <v>1077.3699999999999</v>
      </c>
      <c r="CZ26">
        <f>AF26</f>
        <v>74.61</v>
      </c>
      <c r="DA26">
        <f>AJ26</f>
        <v>14.44</v>
      </c>
      <c r="DB26">
        <f t="shared" si="1"/>
        <v>11.94</v>
      </c>
      <c r="DC26">
        <f t="shared" si="2"/>
        <v>2.16</v>
      </c>
      <c r="DD26" t="s">
        <v>3</v>
      </c>
      <c r="DE26" t="s">
        <v>3</v>
      </c>
      <c r="DF26">
        <f t="shared" si="3"/>
        <v>0</v>
      </c>
      <c r="DG26">
        <f>ROUND(ROUND(AF26*AJ26,2)*CX26,2)</f>
        <v>172.38</v>
      </c>
      <c r="DH26">
        <f>ROUND(ROUND(AG26*AK26,2)*CX26,2)</f>
        <v>101.56</v>
      </c>
      <c r="DI26">
        <f t="shared" si="6"/>
        <v>0</v>
      </c>
      <c r="DJ26">
        <f>DG26</f>
        <v>172.38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>
      <c r="A27">
        <f>ROW(Source!A34)</f>
        <v>34</v>
      </c>
      <c r="B27">
        <v>88889161</v>
      </c>
      <c r="C27">
        <v>90707590</v>
      </c>
      <c r="D27">
        <v>18406785</v>
      </c>
      <c r="E27">
        <v>1</v>
      </c>
      <c r="F27">
        <v>1</v>
      </c>
      <c r="G27">
        <v>1</v>
      </c>
      <c r="H27">
        <v>1</v>
      </c>
      <c r="I27" t="s">
        <v>972</v>
      </c>
      <c r="J27" t="s">
        <v>3</v>
      </c>
      <c r="K27" t="s">
        <v>973</v>
      </c>
      <c r="L27">
        <v>1369</v>
      </c>
      <c r="N27">
        <v>1013</v>
      </c>
      <c r="O27" t="s">
        <v>959</v>
      </c>
      <c r="P27" t="s">
        <v>959</v>
      </c>
      <c r="Q27">
        <v>1</v>
      </c>
      <c r="W27">
        <v>0</v>
      </c>
      <c r="X27">
        <v>645971194</v>
      </c>
      <c r="Y27">
        <f t="shared" si="0"/>
        <v>3.8</v>
      </c>
      <c r="AA27">
        <v>0</v>
      </c>
      <c r="AB27">
        <v>0</v>
      </c>
      <c r="AC27">
        <v>0</v>
      </c>
      <c r="AD27">
        <v>8.86</v>
      </c>
      <c r="AE27">
        <v>0</v>
      </c>
      <c r="AF27">
        <v>0</v>
      </c>
      <c r="AG27">
        <v>0</v>
      </c>
      <c r="AH27">
        <v>8.86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3.8</v>
      </c>
      <c r="AU27" t="s">
        <v>3</v>
      </c>
      <c r="AV27">
        <v>1</v>
      </c>
      <c r="AW27">
        <v>2</v>
      </c>
      <c r="AX27">
        <v>90707609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ROUND(AT27*Source!I34*AH27*AL27,2)</f>
        <v>168.34</v>
      </c>
      <c r="CV27">
        <f>ROUND(Y27*Source!I34,9)</f>
        <v>19</v>
      </c>
      <c r="CW27">
        <v>0</v>
      </c>
      <c r="CX27">
        <f>ROUND(Y27*Source!I34,9)</f>
        <v>19</v>
      </c>
      <c r="CY27">
        <f>AD27</f>
        <v>8.86</v>
      </c>
      <c r="CZ27">
        <f>AH27</f>
        <v>8.86</v>
      </c>
      <c r="DA27">
        <f>AL27</f>
        <v>1</v>
      </c>
      <c r="DB27">
        <f t="shared" si="1"/>
        <v>33.67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 t="shared" ref="DG27:DG46" si="11">ROUND(ROUND(AF27,2)*CX27,2)</f>
        <v>0</v>
      </c>
      <c r="DH27">
        <f t="shared" ref="DH27:DH46" si="12">ROUND(ROUND(AG27,2)*CX27,2)</f>
        <v>0</v>
      </c>
      <c r="DI27">
        <f t="shared" si="6"/>
        <v>168.34</v>
      </c>
      <c r="DJ27">
        <f>DI27</f>
        <v>168.34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>
      <c r="A28">
        <f>ROW(Source!A34)</f>
        <v>34</v>
      </c>
      <c r="B28">
        <v>88889161</v>
      </c>
      <c r="C28">
        <v>90707590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37</v>
      </c>
      <c r="J28" t="s">
        <v>3</v>
      </c>
      <c r="K28" t="s">
        <v>960</v>
      </c>
      <c r="L28">
        <v>608254</v>
      </c>
      <c r="N28">
        <v>1013</v>
      </c>
      <c r="O28" t="s">
        <v>961</v>
      </c>
      <c r="P28" t="s">
        <v>961</v>
      </c>
      <c r="Q28">
        <v>1</v>
      </c>
      <c r="W28">
        <v>0</v>
      </c>
      <c r="X28">
        <v>-185737400</v>
      </c>
      <c r="Y28">
        <f t="shared" si="0"/>
        <v>0.78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0.78</v>
      </c>
      <c r="AU28" t="s">
        <v>3</v>
      </c>
      <c r="AV28">
        <v>2</v>
      </c>
      <c r="AW28">
        <v>2</v>
      </c>
      <c r="AX28">
        <v>90707610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ROUND(Y28*Source!I34,9)</f>
        <v>3.9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11"/>
        <v>0</v>
      </c>
      <c r="DH28">
        <f t="shared" si="12"/>
        <v>0</v>
      </c>
      <c r="DI28">
        <f t="shared" si="6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>
      <c r="A29">
        <f>ROW(Source!A34)</f>
        <v>34</v>
      </c>
      <c r="B29">
        <v>88889161</v>
      </c>
      <c r="C29">
        <v>90707590</v>
      </c>
      <c r="D29">
        <v>29173722</v>
      </c>
      <c r="E29">
        <v>1</v>
      </c>
      <c r="F29">
        <v>1</v>
      </c>
      <c r="G29">
        <v>1</v>
      </c>
      <c r="H29">
        <v>2</v>
      </c>
      <c r="I29" t="s">
        <v>974</v>
      </c>
      <c r="J29" t="s">
        <v>975</v>
      </c>
      <c r="K29" t="s">
        <v>976</v>
      </c>
      <c r="L29">
        <v>1368</v>
      </c>
      <c r="N29">
        <v>1011</v>
      </c>
      <c r="O29" t="s">
        <v>965</v>
      </c>
      <c r="P29" t="s">
        <v>965</v>
      </c>
      <c r="Q29">
        <v>1</v>
      </c>
      <c r="W29">
        <v>0</v>
      </c>
      <c r="X29">
        <v>40659734</v>
      </c>
      <c r="Y29">
        <f t="shared" si="0"/>
        <v>0.78</v>
      </c>
      <c r="AA29">
        <v>0</v>
      </c>
      <c r="AB29">
        <v>138.54</v>
      </c>
      <c r="AC29">
        <v>11.6</v>
      </c>
      <c r="AD29">
        <v>0</v>
      </c>
      <c r="AE29">
        <v>0</v>
      </c>
      <c r="AF29">
        <v>138.54</v>
      </c>
      <c r="AG29">
        <v>11.6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0.78</v>
      </c>
      <c r="AU29" t="s">
        <v>3</v>
      </c>
      <c r="AV29">
        <v>0</v>
      </c>
      <c r="AW29">
        <v>2</v>
      </c>
      <c r="AX29">
        <v>90707611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ROUND(Y29*Source!I34*DO29,9)</f>
        <v>0</v>
      </c>
      <c r="CX29">
        <f>ROUND(Y29*Source!I34,9)</f>
        <v>3.9</v>
      </c>
      <c r="CY29">
        <f>AB29</f>
        <v>138.54</v>
      </c>
      <c r="CZ29">
        <f>AF29</f>
        <v>138.54</v>
      </c>
      <c r="DA29">
        <f>AJ29</f>
        <v>1</v>
      </c>
      <c r="DB29">
        <f t="shared" si="1"/>
        <v>108.06</v>
      </c>
      <c r="DC29">
        <f t="shared" si="2"/>
        <v>9.0500000000000007</v>
      </c>
      <c r="DD29" t="s">
        <v>3</v>
      </c>
      <c r="DE29" t="s">
        <v>3</v>
      </c>
      <c r="DF29">
        <f t="shared" si="3"/>
        <v>0</v>
      </c>
      <c r="DG29">
        <f t="shared" si="11"/>
        <v>540.30999999999995</v>
      </c>
      <c r="DH29">
        <f t="shared" si="12"/>
        <v>45.24</v>
      </c>
      <c r="DI29">
        <f t="shared" si="6"/>
        <v>0</v>
      </c>
      <c r="DJ29">
        <f>DG29</f>
        <v>540.30999999999995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>
      <c r="A30">
        <f>ROW(Source!A34)</f>
        <v>34</v>
      </c>
      <c r="B30">
        <v>88889161</v>
      </c>
      <c r="C30">
        <v>90707590</v>
      </c>
      <c r="D30">
        <v>29174913</v>
      </c>
      <c r="E30">
        <v>1</v>
      </c>
      <c r="F30">
        <v>1</v>
      </c>
      <c r="G30">
        <v>1</v>
      </c>
      <c r="H30">
        <v>2</v>
      </c>
      <c r="I30" t="s">
        <v>977</v>
      </c>
      <c r="J30" t="s">
        <v>978</v>
      </c>
      <c r="K30" t="s">
        <v>979</v>
      </c>
      <c r="L30">
        <v>1368</v>
      </c>
      <c r="N30">
        <v>1011</v>
      </c>
      <c r="O30" t="s">
        <v>965</v>
      </c>
      <c r="P30" t="s">
        <v>965</v>
      </c>
      <c r="Q30">
        <v>1</v>
      </c>
      <c r="W30">
        <v>0</v>
      </c>
      <c r="X30">
        <v>1230759911</v>
      </c>
      <c r="Y30">
        <f t="shared" si="0"/>
        <v>0.19</v>
      </c>
      <c r="AA30">
        <v>0</v>
      </c>
      <c r="AB30">
        <v>87.17</v>
      </c>
      <c r="AC30">
        <v>11.6</v>
      </c>
      <c r="AD30">
        <v>0</v>
      </c>
      <c r="AE30">
        <v>0</v>
      </c>
      <c r="AF30">
        <v>87.17</v>
      </c>
      <c r="AG30">
        <v>11.6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0.19</v>
      </c>
      <c r="AU30" t="s">
        <v>3</v>
      </c>
      <c r="AV30">
        <v>0</v>
      </c>
      <c r="AW30">
        <v>2</v>
      </c>
      <c r="AX30">
        <v>90707612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ROUND(Y30*Source!I34*DO30,9)</f>
        <v>0</v>
      </c>
      <c r="CX30">
        <f>ROUND(Y30*Source!I34,9)</f>
        <v>0.95</v>
      </c>
      <c r="CY30">
        <f>AB30</f>
        <v>87.17</v>
      </c>
      <c r="CZ30">
        <f>AF30</f>
        <v>87.17</v>
      </c>
      <c r="DA30">
        <f>AJ30</f>
        <v>1</v>
      </c>
      <c r="DB30">
        <f t="shared" si="1"/>
        <v>16.559999999999999</v>
      </c>
      <c r="DC30">
        <f t="shared" si="2"/>
        <v>2.2000000000000002</v>
      </c>
      <c r="DD30" t="s">
        <v>3</v>
      </c>
      <c r="DE30" t="s">
        <v>3</v>
      </c>
      <c r="DF30">
        <f t="shared" si="3"/>
        <v>0</v>
      </c>
      <c r="DG30">
        <f t="shared" si="11"/>
        <v>82.81</v>
      </c>
      <c r="DH30">
        <f t="shared" si="12"/>
        <v>11.02</v>
      </c>
      <c r="DI30">
        <f t="shared" si="6"/>
        <v>0</v>
      </c>
      <c r="DJ30">
        <f>DG30</f>
        <v>82.81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>
      <c r="A31">
        <f>ROW(Source!A34)</f>
        <v>34</v>
      </c>
      <c r="B31">
        <v>88889161</v>
      </c>
      <c r="C31">
        <v>90707590</v>
      </c>
      <c r="D31">
        <v>29110350</v>
      </c>
      <c r="E31">
        <v>1</v>
      </c>
      <c r="F31">
        <v>1</v>
      </c>
      <c r="G31">
        <v>1</v>
      </c>
      <c r="H31">
        <v>3</v>
      </c>
      <c r="I31" t="s">
        <v>980</v>
      </c>
      <c r="J31" t="s">
        <v>981</v>
      </c>
      <c r="K31" t="s">
        <v>982</v>
      </c>
      <c r="L31">
        <v>1348</v>
      </c>
      <c r="N31">
        <v>1009</v>
      </c>
      <c r="O31" t="s">
        <v>52</v>
      </c>
      <c r="P31" t="s">
        <v>52</v>
      </c>
      <c r="Q31">
        <v>1000</v>
      </c>
      <c r="W31">
        <v>0</v>
      </c>
      <c r="X31">
        <v>-552948369</v>
      </c>
      <c r="Y31">
        <f t="shared" si="0"/>
        <v>4.0000000000000002E-4</v>
      </c>
      <c r="AA31">
        <v>15707</v>
      </c>
      <c r="AB31">
        <v>0</v>
      </c>
      <c r="AC31">
        <v>0</v>
      </c>
      <c r="AD31">
        <v>0</v>
      </c>
      <c r="AE31">
        <v>15707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4.0000000000000002E-4</v>
      </c>
      <c r="AU31" t="s">
        <v>3</v>
      </c>
      <c r="AV31">
        <v>0</v>
      </c>
      <c r="AW31">
        <v>2</v>
      </c>
      <c r="AX31">
        <v>90707613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ROUND(Y31*Source!I34,9)</f>
        <v>2E-3</v>
      </c>
      <c r="CY31">
        <f t="shared" ref="CY31:CY44" si="13">AA31</f>
        <v>15707</v>
      </c>
      <c r="CZ31">
        <f t="shared" ref="CZ31:CZ44" si="14">AE31</f>
        <v>15707</v>
      </c>
      <c r="DA31">
        <f t="shared" ref="DA31:DA44" si="15">AI31</f>
        <v>1</v>
      </c>
      <c r="DB31">
        <f t="shared" si="1"/>
        <v>6.28</v>
      </c>
      <c r="DC31">
        <f t="shared" si="2"/>
        <v>0</v>
      </c>
      <c r="DD31" t="s">
        <v>3</v>
      </c>
      <c r="DE31" t="s">
        <v>3</v>
      </c>
      <c r="DF31">
        <f t="shared" si="3"/>
        <v>31.41</v>
      </c>
      <c r="DG31">
        <f t="shared" si="11"/>
        <v>0</v>
      </c>
      <c r="DH31">
        <f t="shared" si="12"/>
        <v>0</v>
      </c>
      <c r="DI31">
        <f t="shared" si="6"/>
        <v>0</v>
      </c>
      <c r="DJ31">
        <f t="shared" ref="DJ31:DJ44" si="16">DF31</f>
        <v>31.41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>
      <c r="A32">
        <f>ROW(Source!A34)</f>
        <v>34</v>
      </c>
      <c r="B32">
        <v>88889161</v>
      </c>
      <c r="C32">
        <v>90707590</v>
      </c>
      <c r="D32">
        <v>29107658</v>
      </c>
      <c r="E32">
        <v>1</v>
      </c>
      <c r="F32">
        <v>1</v>
      </c>
      <c r="G32">
        <v>1</v>
      </c>
      <c r="H32">
        <v>3</v>
      </c>
      <c r="I32" t="s">
        <v>983</v>
      </c>
      <c r="J32" t="s">
        <v>984</v>
      </c>
      <c r="K32" t="s">
        <v>985</v>
      </c>
      <c r="L32">
        <v>1348</v>
      </c>
      <c r="N32">
        <v>1009</v>
      </c>
      <c r="O32" t="s">
        <v>52</v>
      </c>
      <c r="P32" t="s">
        <v>52</v>
      </c>
      <c r="Q32">
        <v>1000</v>
      </c>
      <c r="W32">
        <v>0</v>
      </c>
      <c r="X32">
        <v>-401544708</v>
      </c>
      <c r="Y32">
        <f t="shared" si="0"/>
        <v>3.0000000000000001E-5</v>
      </c>
      <c r="AA32">
        <v>9661.51</v>
      </c>
      <c r="AB32">
        <v>0</v>
      </c>
      <c r="AC32">
        <v>0</v>
      </c>
      <c r="AD32">
        <v>0</v>
      </c>
      <c r="AE32">
        <v>9661.51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3.0000000000000001E-5</v>
      </c>
      <c r="AU32" t="s">
        <v>3</v>
      </c>
      <c r="AV32">
        <v>0</v>
      </c>
      <c r="AW32">
        <v>2</v>
      </c>
      <c r="AX32">
        <v>90707614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ROUND(Y32*Source!I34,9)</f>
        <v>1.4999999999999999E-4</v>
      </c>
      <c r="CY32">
        <f t="shared" si="13"/>
        <v>9661.51</v>
      </c>
      <c r="CZ32">
        <f t="shared" si="14"/>
        <v>9661.51</v>
      </c>
      <c r="DA32">
        <f t="shared" si="15"/>
        <v>1</v>
      </c>
      <c r="DB32">
        <f t="shared" si="1"/>
        <v>0.28999999999999998</v>
      </c>
      <c r="DC32">
        <f t="shared" si="2"/>
        <v>0</v>
      </c>
      <c r="DD32" t="s">
        <v>3</v>
      </c>
      <c r="DE32" t="s">
        <v>3</v>
      </c>
      <c r="DF32">
        <f t="shared" si="3"/>
        <v>1.45</v>
      </c>
      <c r="DG32">
        <f t="shared" si="11"/>
        <v>0</v>
      </c>
      <c r="DH32">
        <f t="shared" si="12"/>
        <v>0</v>
      </c>
      <c r="DI32">
        <f t="shared" si="6"/>
        <v>0</v>
      </c>
      <c r="DJ32">
        <f t="shared" si="16"/>
        <v>1.45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>
      <c r="A33">
        <f>ROW(Source!A34)</f>
        <v>34</v>
      </c>
      <c r="B33">
        <v>88889161</v>
      </c>
      <c r="C33">
        <v>90707590</v>
      </c>
      <c r="D33">
        <v>29114247</v>
      </c>
      <c r="E33">
        <v>1</v>
      </c>
      <c r="F33">
        <v>1</v>
      </c>
      <c r="G33">
        <v>1</v>
      </c>
      <c r="H33">
        <v>3</v>
      </c>
      <c r="I33" t="s">
        <v>50</v>
      </c>
      <c r="J33" t="s">
        <v>53</v>
      </c>
      <c r="K33" t="s">
        <v>51</v>
      </c>
      <c r="L33">
        <v>1348</v>
      </c>
      <c r="N33">
        <v>1009</v>
      </c>
      <c r="O33" t="s">
        <v>52</v>
      </c>
      <c r="P33" t="s">
        <v>52</v>
      </c>
      <c r="Q33">
        <v>1000</v>
      </c>
      <c r="W33">
        <v>0</v>
      </c>
      <c r="X33">
        <v>969423507</v>
      </c>
      <c r="Y33">
        <f t="shared" si="0"/>
        <v>0</v>
      </c>
      <c r="AA33">
        <v>9040.01</v>
      </c>
      <c r="AB33">
        <v>0</v>
      </c>
      <c r="AC33">
        <v>0</v>
      </c>
      <c r="AD33">
        <v>0</v>
      </c>
      <c r="AE33">
        <v>9040.01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3</v>
      </c>
      <c r="AV33">
        <v>0</v>
      </c>
      <c r="AW33">
        <v>2</v>
      </c>
      <c r="AX33">
        <v>90707615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ROUND(Y33*Source!I34,9)</f>
        <v>0</v>
      </c>
      <c r="CY33">
        <f t="shared" si="13"/>
        <v>9040.01</v>
      </c>
      <c r="CZ33">
        <f t="shared" si="14"/>
        <v>9040.01</v>
      </c>
      <c r="DA33">
        <f t="shared" si="15"/>
        <v>1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 t="shared" si="11"/>
        <v>0</v>
      </c>
      <c r="DH33">
        <f t="shared" si="12"/>
        <v>0</v>
      </c>
      <c r="DI33">
        <f t="shared" si="6"/>
        <v>0</v>
      </c>
      <c r="DJ33">
        <f t="shared" si="16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>
      <c r="A34">
        <f>ROW(Source!A34)</f>
        <v>34</v>
      </c>
      <c r="B34">
        <v>88889161</v>
      </c>
      <c r="C34">
        <v>90707590</v>
      </c>
      <c r="D34">
        <v>29107800</v>
      </c>
      <c r="E34">
        <v>1</v>
      </c>
      <c r="F34">
        <v>1</v>
      </c>
      <c r="G34">
        <v>1</v>
      </c>
      <c r="H34">
        <v>3</v>
      </c>
      <c r="I34" t="s">
        <v>986</v>
      </c>
      <c r="J34" t="s">
        <v>987</v>
      </c>
      <c r="K34" t="s">
        <v>988</v>
      </c>
      <c r="L34">
        <v>1346</v>
      </c>
      <c r="N34">
        <v>1009</v>
      </c>
      <c r="O34" t="s">
        <v>74</v>
      </c>
      <c r="P34" t="s">
        <v>74</v>
      </c>
      <c r="Q34">
        <v>1</v>
      </c>
      <c r="W34">
        <v>0</v>
      </c>
      <c r="X34">
        <v>644139035</v>
      </c>
      <c r="Y34">
        <f t="shared" si="0"/>
        <v>0.02</v>
      </c>
      <c r="AA34">
        <v>1.81</v>
      </c>
      <c r="AB34">
        <v>0</v>
      </c>
      <c r="AC34">
        <v>0</v>
      </c>
      <c r="AD34">
        <v>0</v>
      </c>
      <c r="AE34">
        <v>1.81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0.02</v>
      </c>
      <c r="AU34" t="s">
        <v>3</v>
      </c>
      <c r="AV34">
        <v>0</v>
      </c>
      <c r="AW34">
        <v>2</v>
      </c>
      <c r="AX34">
        <v>90707616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ROUND(Y34*Source!I34,9)</f>
        <v>0.1</v>
      </c>
      <c r="CY34">
        <f t="shared" si="13"/>
        <v>1.81</v>
      </c>
      <c r="CZ34">
        <f t="shared" si="14"/>
        <v>1.81</v>
      </c>
      <c r="DA34">
        <f t="shared" si="15"/>
        <v>1</v>
      </c>
      <c r="DB34">
        <f t="shared" si="1"/>
        <v>0.04</v>
      </c>
      <c r="DC34">
        <f t="shared" si="2"/>
        <v>0</v>
      </c>
      <c r="DD34" t="s">
        <v>3</v>
      </c>
      <c r="DE34" t="s">
        <v>3</v>
      </c>
      <c r="DF34">
        <f t="shared" si="3"/>
        <v>0.18</v>
      </c>
      <c r="DG34">
        <f t="shared" si="11"/>
        <v>0</v>
      </c>
      <c r="DH34">
        <f t="shared" si="12"/>
        <v>0</v>
      </c>
      <c r="DI34">
        <f t="shared" si="6"/>
        <v>0</v>
      </c>
      <c r="DJ34">
        <f t="shared" si="16"/>
        <v>0.18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>
      <c r="A35">
        <f>ROW(Source!A34)</f>
        <v>34</v>
      </c>
      <c r="B35">
        <v>88889161</v>
      </c>
      <c r="C35">
        <v>90707590</v>
      </c>
      <c r="D35">
        <v>29107671</v>
      </c>
      <c r="E35">
        <v>1</v>
      </c>
      <c r="F35">
        <v>1</v>
      </c>
      <c r="G35">
        <v>1</v>
      </c>
      <c r="H35">
        <v>3</v>
      </c>
      <c r="I35" t="s">
        <v>989</v>
      </c>
      <c r="J35" t="s">
        <v>990</v>
      </c>
      <c r="K35" t="s">
        <v>991</v>
      </c>
      <c r="L35">
        <v>1346</v>
      </c>
      <c r="N35">
        <v>1009</v>
      </c>
      <c r="O35" t="s">
        <v>74</v>
      </c>
      <c r="P35" t="s">
        <v>74</v>
      </c>
      <c r="Q35">
        <v>1</v>
      </c>
      <c r="W35">
        <v>0</v>
      </c>
      <c r="X35">
        <v>1135087600</v>
      </c>
      <c r="Y35">
        <f t="shared" si="0"/>
        <v>0.1</v>
      </c>
      <c r="AA35">
        <v>14.44</v>
      </c>
      <c r="AB35">
        <v>0</v>
      </c>
      <c r="AC35">
        <v>0</v>
      </c>
      <c r="AD35">
        <v>0</v>
      </c>
      <c r="AE35">
        <v>14.44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</v>
      </c>
      <c r="AU35" t="s">
        <v>3</v>
      </c>
      <c r="AV35">
        <v>0</v>
      </c>
      <c r="AW35">
        <v>2</v>
      </c>
      <c r="AX35">
        <v>90707617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ROUND(Y35*Source!I34,9)</f>
        <v>0.5</v>
      </c>
      <c r="CY35">
        <f t="shared" si="13"/>
        <v>14.44</v>
      </c>
      <c r="CZ35">
        <f t="shared" si="14"/>
        <v>14.44</v>
      </c>
      <c r="DA35">
        <f t="shared" si="15"/>
        <v>1</v>
      </c>
      <c r="DB35">
        <f t="shared" si="1"/>
        <v>1.44</v>
      </c>
      <c r="DC35">
        <f t="shared" si="2"/>
        <v>0</v>
      </c>
      <c r="DD35" t="s">
        <v>3</v>
      </c>
      <c r="DE35" t="s">
        <v>3</v>
      </c>
      <c r="DF35">
        <f t="shared" si="3"/>
        <v>7.22</v>
      </c>
      <c r="DG35">
        <f t="shared" si="11"/>
        <v>0</v>
      </c>
      <c r="DH35">
        <f t="shared" si="12"/>
        <v>0</v>
      </c>
      <c r="DI35">
        <f t="shared" si="6"/>
        <v>0</v>
      </c>
      <c r="DJ35">
        <f t="shared" si="16"/>
        <v>7.22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>
      <c r="A36">
        <f>ROW(Source!A34)</f>
        <v>34</v>
      </c>
      <c r="B36">
        <v>88889161</v>
      </c>
      <c r="C36">
        <v>90707590</v>
      </c>
      <c r="D36">
        <v>29113060</v>
      </c>
      <c r="E36">
        <v>1</v>
      </c>
      <c r="F36">
        <v>1</v>
      </c>
      <c r="G36">
        <v>1</v>
      </c>
      <c r="H36">
        <v>3</v>
      </c>
      <c r="I36" t="s">
        <v>55</v>
      </c>
      <c r="J36" t="s">
        <v>57</v>
      </c>
      <c r="K36" t="s">
        <v>56</v>
      </c>
      <c r="L36">
        <v>1348</v>
      </c>
      <c r="N36">
        <v>1009</v>
      </c>
      <c r="O36" t="s">
        <v>52</v>
      </c>
      <c r="P36" t="s">
        <v>52</v>
      </c>
      <c r="Q36">
        <v>1000</v>
      </c>
      <c r="W36">
        <v>0</v>
      </c>
      <c r="X36">
        <v>-846764803</v>
      </c>
      <c r="Y36">
        <f t="shared" si="0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</v>
      </c>
      <c r="AV36">
        <v>0</v>
      </c>
      <c r="AW36">
        <v>2</v>
      </c>
      <c r="AX36">
        <v>90707618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ROUND(Y36*Source!I34,9)</f>
        <v>0</v>
      </c>
      <c r="CY36">
        <f t="shared" si="13"/>
        <v>0</v>
      </c>
      <c r="CZ36">
        <f t="shared" si="14"/>
        <v>0</v>
      </c>
      <c r="DA36">
        <f t="shared" si="15"/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 t="shared" si="11"/>
        <v>0</v>
      </c>
      <c r="DH36">
        <f t="shared" si="12"/>
        <v>0</v>
      </c>
      <c r="DI36">
        <f t="shared" si="6"/>
        <v>0</v>
      </c>
      <c r="DJ36">
        <f t="shared" si="16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>
      <c r="A37">
        <f>ROW(Source!A34)</f>
        <v>34</v>
      </c>
      <c r="B37">
        <v>88889161</v>
      </c>
      <c r="C37">
        <v>90707590</v>
      </c>
      <c r="D37">
        <v>29121665</v>
      </c>
      <c r="E37">
        <v>1</v>
      </c>
      <c r="F37">
        <v>1</v>
      </c>
      <c r="G37">
        <v>1</v>
      </c>
      <c r="H37">
        <v>3</v>
      </c>
      <c r="I37" t="s">
        <v>59</v>
      </c>
      <c r="J37" t="s">
        <v>62</v>
      </c>
      <c r="K37" t="s">
        <v>60</v>
      </c>
      <c r="L37">
        <v>1354</v>
      </c>
      <c r="N37">
        <v>1010</v>
      </c>
      <c r="O37" t="s">
        <v>61</v>
      </c>
      <c r="P37" t="s">
        <v>61</v>
      </c>
      <c r="Q37">
        <v>1</v>
      </c>
      <c r="W37">
        <v>0</v>
      </c>
      <c r="X37">
        <v>1300580883</v>
      </c>
      <c r="Y37">
        <f t="shared" si="0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</v>
      </c>
      <c r="AU37" t="s">
        <v>3</v>
      </c>
      <c r="AV37">
        <v>0</v>
      </c>
      <c r="AW37">
        <v>2</v>
      </c>
      <c r="AX37">
        <v>90707619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ROUND(Y37*Source!I34,9)</f>
        <v>0</v>
      </c>
      <c r="CY37">
        <f t="shared" si="13"/>
        <v>0</v>
      </c>
      <c r="CZ37">
        <f t="shared" si="14"/>
        <v>0</v>
      </c>
      <c r="DA37">
        <f t="shared" si="15"/>
        <v>1</v>
      </c>
      <c r="DB37">
        <f t="shared" si="1"/>
        <v>0</v>
      </c>
      <c r="DC37">
        <f t="shared" si="2"/>
        <v>0</v>
      </c>
      <c r="DD37" t="s">
        <v>3</v>
      </c>
      <c r="DE37" t="s">
        <v>3</v>
      </c>
      <c r="DF37">
        <f t="shared" si="3"/>
        <v>0</v>
      </c>
      <c r="DG37">
        <f t="shared" si="11"/>
        <v>0</v>
      </c>
      <c r="DH37">
        <f t="shared" si="12"/>
        <v>0</v>
      </c>
      <c r="DI37">
        <f t="shared" si="6"/>
        <v>0</v>
      </c>
      <c r="DJ37">
        <f t="shared" si="16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>
      <c r="A38">
        <f>ROW(Source!A34)</f>
        <v>34</v>
      </c>
      <c r="B38">
        <v>88889161</v>
      </c>
      <c r="C38">
        <v>90707590</v>
      </c>
      <c r="D38">
        <v>29121654</v>
      </c>
      <c r="E38">
        <v>1</v>
      </c>
      <c r="F38">
        <v>1</v>
      </c>
      <c r="G38">
        <v>1</v>
      </c>
      <c r="H38">
        <v>3</v>
      </c>
      <c r="I38" t="s">
        <v>64</v>
      </c>
      <c r="J38" t="s">
        <v>66</v>
      </c>
      <c r="K38" t="s">
        <v>65</v>
      </c>
      <c r="L38">
        <v>1354</v>
      </c>
      <c r="N38">
        <v>1010</v>
      </c>
      <c r="O38" t="s">
        <v>61</v>
      </c>
      <c r="P38" t="s">
        <v>61</v>
      </c>
      <c r="Q38">
        <v>1</v>
      </c>
      <c r="W38">
        <v>0</v>
      </c>
      <c r="X38">
        <v>-1748893976</v>
      </c>
      <c r="Y38">
        <f t="shared" si="0"/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1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0</v>
      </c>
      <c r="AU38" t="s">
        <v>3</v>
      </c>
      <c r="AV38">
        <v>0</v>
      </c>
      <c r="AW38">
        <v>2</v>
      </c>
      <c r="AX38">
        <v>90707620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ROUND(Y38*Source!I34,9)</f>
        <v>0</v>
      </c>
      <c r="CY38">
        <f t="shared" si="13"/>
        <v>0</v>
      </c>
      <c r="CZ38">
        <f t="shared" si="14"/>
        <v>0</v>
      </c>
      <c r="DA38">
        <f t="shared" si="15"/>
        <v>1</v>
      </c>
      <c r="DB38">
        <f t="shared" si="1"/>
        <v>0</v>
      </c>
      <c r="DC38">
        <f t="shared" si="2"/>
        <v>0</v>
      </c>
      <c r="DD38" t="s">
        <v>3</v>
      </c>
      <c r="DE38" t="s">
        <v>3</v>
      </c>
      <c r="DF38">
        <f t="shared" si="3"/>
        <v>0</v>
      </c>
      <c r="DG38">
        <f t="shared" si="11"/>
        <v>0</v>
      </c>
      <c r="DH38">
        <f t="shared" si="12"/>
        <v>0</v>
      </c>
      <c r="DI38">
        <f t="shared" si="6"/>
        <v>0</v>
      </c>
      <c r="DJ38">
        <f t="shared" si="16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>
      <c r="A39">
        <f>ROW(Source!A34)</f>
        <v>34</v>
      </c>
      <c r="B39">
        <v>88889161</v>
      </c>
      <c r="C39">
        <v>90707590</v>
      </c>
      <c r="D39">
        <v>29121544</v>
      </c>
      <c r="E39">
        <v>1</v>
      </c>
      <c r="F39">
        <v>1</v>
      </c>
      <c r="G39">
        <v>1</v>
      </c>
      <c r="H39">
        <v>3</v>
      </c>
      <c r="I39" t="s">
        <v>68</v>
      </c>
      <c r="J39" t="s">
        <v>70</v>
      </c>
      <c r="K39" t="s">
        <v>69</v>
      </c>
      <c r="L39">
        <v>1354</v>
      </c>
      <c r="N39">
        <v>1010</v>
      </c>
      <c r="O39" t="s">
        <v>61</v>
      </c>
      <c r="P39" t="s">
        <v>61</v>
      </c>
      <c r="Q39">
        <v>1</v>
      </c>
      <c r="W39">
        <v>0</v>
      </c>
      <c r="X39">
        <v>1377399272</v>
      </c>
      <c r="Y39">
        <f t="shared" si="0"/>
        <v>0.1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0.1</v>
      </c>
      <c r="AU39" t="s">
        <v>3</v>
      </c>
      <c r="AV39">
        <v>0</v>
      </c>
      <c r="AW39">
        <v>2</v>
      </c>
      <c r="AX39">
        <v>90707621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ROUND(Y39*Source!I34,9)</f>
        <v>0.5</v>
      </c>
      <c r="CY39">
        <f t="shared" si="13"/>
        <v>0</v>
      </c>
      <c r="CZ39">
        <f t="shared" si="14"/>
        <v>0</v>
      </c>
      <c r="DA39">
        <f t="shared" si="15"/>
        <v>1</v>
      </c>
      <c r="DB39">
        <f t="shared" si="1"/>
        <v>0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 t="shared" si="11"/>
        <v>0</v>
      </c>
      <c r="DH39">
        <f t="shared" si="12"/>
        <v>0</v>
      </c>
      <c r="DI39">
        <f t="shared" si="6"/>
        <v>0</v>
      </c>
      <c r="DJ39">
        <f t="shared" si="16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>
      <c r="A40">
        <f>ROW(Source!A34)</f>
        <v>34</v>
      </c>
      <c r="B40">
        <v>88889161</v>
      </c>
      <c r="C40">
        <v>90707590</v>
      </c>
      <c r="D40">
        <v>29122423</v>
      </c>
      <c r="E40">
        <v>1</v>
      </c>
      <c r="F40">
        <v>1</v>
      </c>
      <c r="G40">
        <v>1</v>
      </c>
      <c r="H40">
        <v>3</v>
      </c>
      <c r="I40" t="s">
        <v>992</v>
      </c>
      <c r="J40" t="s">
        <v>993</v>
      </c>
      <c r="K40" t="s">
        <v>994</v>
      </c>
      <c r="L40">
        <v>1348</v>
      </c>
      <c r="N40">
        <v>1009</v>
      </c>
      <c r="O40" t="s">
        <v>52</v>
      </c>
      <c r="P40" t="s">
        <v>52</v>
      </c>
      <c r="Q40">
        <v>1000</v>
      </c>
      <c r="W40">
        <v>0</v>
      </c>
      <c r="X40">
        <v>818105983</v>
      </c>
      <c r="Y40">
        <f t="shared" si="0"/>
        <v>1E-4</v>
      </c>
      <c r="AA40">
        <v>9927.0300000000007</v>
      </c>
      <c r="AB40">
        <v>0</v>
      </c>
      <c r="AC40">
        <v>0</v>
      </c>
      <c r="AD40">
        <v>0</v>
      </c>
      <c r="AE40">
        <v>9927.0300000000007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1E-4</v>
      </c>
      <c r="AU40" t="s">
        <v>3</v>
      </c>
      <c r="AV40">
        <v>0</v>
      </c>
      <c r="AW40">
        <v>2</v>
      </c>
      <c r="AX40">
        <v>90707622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ROUND(Y40*Source!I34,9)</f>
        <v>5.0000000000000001E-4</v>
      </c>
      <c r="CY40">
        <f t="shared" si="13"/>
        <v>9927.0300000000007</v>
      </c>
      <c r="CZ40">
        <f t="shared" si="14"/>
        <v>9927.0300000000007</v>
      </c>
      <c r="DA40">
        <f t="shared" si="15"/>
        <v>1</v>
      </c>
      <c r="DB40">
        <f t="shared" si="1"/>
        <v>0.99</v>
      </c>
      <c r="DC40">
        <f t="shared" si="2"/>
        <v>0</v>
      </c>
      <c r="DD40" t="s">
        <v>3</v>
      </c>
      <c r="DE40" t="s">
        <v>3</v>
      </c>
      <c r="DF40">
        <f t="shared" si="3"/>
        <v>4.96</v>
      </c>
      <c r="DG40">
        <f t="shared" si="11"/>
        <v>0</v>
      </c>
      <c r="DH40">
        <f t="shared" si="12"/>
        <v>0</v>
      </c>
      <c r="DI40">
        <f t="shared" si="6"/>
        <v>0</v>
      </c>
      <c r="DJ40">
        <f t="shared" si="16"/>
        <v>4.96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>
      <c r="A41">
        <f>ROW(Source!A34)</f>
        <v>34</v>
      </c>
      <c r="B41">
        <v>88889161</v>
      </c>
      <c r="C41">
        <v>90707590</v>
      </c>
      <c r="D41">
        <v>29129110</v>
      </c>
      <c r="E41">
        <v>1</v>
      </c>
      <c r="F41">
        <v>1</v>
      </c>
      <c r="G41">
        <v>1</v>
      </c>
      <c r="H41">
        <v>3</v>
      </c>
      <c r="I41" t="s">
        <v>72</v>
      </c>
      <c r="J41" t="s">
        <v>75</v>
      </c>
      <c r="K41" t="s">
        <v>73</v>
      </c>
      <c r="L41">
        <v>1346</v>
      </c>
      <c r="N41">
        <v>1009</v>
      </c>
      <c r="O41" t="s">
        <v>74</v>
      </c>
      <c r="P41" t="s">
        <v>74</v>
      </c>
      <c r="Q41">
        <v>1</v>
      </c>
      <c r="W41">
        <v>0</v>
      </c>
      <c r="X41">
        <v>-151770342</v>
      </c>
      <c r="Y41">
        <f t="shared" si="0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3</v>
      </c>
      <c r="AV41">
        <v>0</v>
      </c>
      <c r="AW41">
        <v>2</v>
      </c>
      <c r="AX41">
        <v>90707623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ROUND(Y41*Source!I34,9)</f>
        <v>0</v>
      </c>
      <c r="CY41">
        <f t="shared" si="13"/>
        <v>0</v>
      </c>
      <c r="CZ41">
        <f t="shared" si="14"/>
        <v>0</v>
      </c>
      <c r="DA41">
        <f t="shared" si="15"/>
        <v>1</v>
      </c>
      <c r="DB41">
        <f t="shared" si="1"/>
        <v>0</v>
      </c>
      <c r="DC41">
        <f t="shared" si="2"/>
        <v>0</v>
      </c>
      <c r="DD41" t="s">
        <v>3</v>
      </c>
      <c r="DE41" t="s">
        <v>3</v>
      </c>
      <c r="DF41">
        <f t="shared" si="3"/>
        <v>0</v>
      </c>
      <c r="DG41">
        <f t="shared" si="11"/>
        <v>0</v>
      </c>
      <c r="DH41">
        <f t="shared" si="12"/>
        <v>0</v>
      </c>
      <c r="DI41">
        <f t="shared" si="6"/>
        <v>0</v>
      </c>
      <c r="DJ41">
        <f t="shared" si="16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>
      <c r="A42">
        <f>ROW(Source!A34)</f>
        <v>34</v>
      </c>
      <c r="B42">
        <v>88889161</v>
      </c>
      <c r="C42">
        <v>90707590</v>
      </c>
      <c r="D42">
        <v>29128724</v>
      </c>
      <c r="E42">
        <v>1</v>
      </c>
      <c r="F42">
        <v>1</v>
      </c>
      <c r="G42">
        <v>1</v>
      </c>
      <c r="H42">
        <v>3</v>
      </c>
      <c r="I42" t="s">
        <v>77</v>
      </c>
      <c r="J42" t="s">
        <v>79</v>
      </c>
      <c r="K42" t="s">
        <v>78</v>
      </c>
      <c r="L42">
        <v>1348</v>
      </c>
      <c r="N42">
        <v>1009</v>
      </c>
      <c r="O42" t="s">
        <v>52</v>
      </c>
      <c r="P42" t="s">
        <v>52</v>
      </c>
      <c r="Q42">
        <v>1000</v>
      </c>
      <c r="W42">
        <v>0</v>
      </c>
      <c r="X42">
        <v>1121589722</v>
      </c>
      <c r="Y42">
        <f t="shared" si="0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</v>
      </c>
      <c r="AV42">
        <v>0</v>
      </c>
      <c r="AW42">
        <v>2</v>
      </c>
      <c r="AX42">
        <v>90707624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ROUND(Y42*Source!I34,9)</f>
        <v>0</v>
      </c>
      <c r="CY42">
        <f t="shared" si="13"/>
        <v>0</v>
      </c>
      <c r="CZ42">
        <f t="shared" si="14"/>
        <v>0</v>
      </c>
      <c r="DA42">
        <f t="shared" si="15"/>
        <v>1</v>
      </c>
      <c r="DB42">
        <f t="shared" si="1"/>
        <v>0</v>
      </c>
      <c r="DC42">
        <f t="shared" si="2"/>
        <v>0</v>
      </c>
      <c r="DD42" t="s">
        <v>3</v>
      </c>
      <c r="DE42" t="s">
        <v>3</v>
      </c>
      <c r="DF42">
        <f t="shared" si="3"/>
        <v>0</v>
      </c>
      <c r="DG42">
        <f t="shared" si="11"/>
        <v>0</v>
      </c>
      <c r="DH42">
        <f t="shared" si="12"/>
        <v>0</v>
      </c>
      <c r="DI42">
        <f t="shared" si="6"/>
        <v>0</v>
      </c>
      <c r="DJ42">
        <f t="shared" si="16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>
      <c r="A43">
        <f>ROW(Source!A34)</f>
        <v>34</v>
      </c>
      <c r="B43">
        <v>88889161</v>
      </c>
      <c r="C43">
        <v>90707590</v>
      </c>
      <c r="D43">
        <v>29148255</v>
      </c>
      <c r="E43">
        <v>1</v>
      </c>
      <c r="F43">
        <v>1</v>
      </c>
      <c r="G43">
        <v>1</v>
      </c>
      <c r="H43">
        <v>3</v>
      </c>
      <c r="I43" t="s">
        <v>81</v>
      </c>
      <c r="J43" t="s">
        <v>83</v>
      </c>
      <c r="K43" t="s">
        <v>82</v>
      </c>
      <c r="L43">
        <v>1354</v>
      </c>
      <c r="N43">
        <v>1010</v>
      </c>
      <c r="O43" t="s">
        <v>61</v>
      </c>
      <c r="P43" t="s">
        <v>61</v>
      </c>
      <c r="Q43">
        <v>1</v>
      </c>
      <c r="W43">
        <v>0</v>
      </c>
      <c r="X43">
        <v>-593060650</v>
      </c>
      <c r="Y43">
        <f t="shared" si="0"/>
        <v>0</v>
      </c>
      <c r="AA43">
        <v>2822.47</v>
      </c>
      <c r="AB43">
        <v>0</v>
      </c>
      <c r="AC43">
        <v>0</v>
      </c>
      <c r="AD43">
        <v>0</v>
      </c>
      <c r="AE43">
        <v>2822.47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0</v>
      </c>
      <c r="AU43" t="s">
        <v>3</v>
      </c>
      <c r="AV43">
        <v>0</v>
      </c>
      <c r="AW43">
        <v>2</v>
      </c>
      <c r="AX43">
        <v>90707625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ROUND(Y43*Source!I34,9)</f>
        <v>0</v>
      </c>
      <c r="CY43">
        <f t="shared" si="13"/>
        <v>2822.47</v>
      </c>
      <c r="CZ43">
        <f t="shared" si="14"/>
        <v>2822.47</v>
      </c>
      <c r="DA43">
        <f t="shared" si="15"/>
        <v>1</v>
      </c>
      <c r="DB43">
        <f t="shared" si="1"/>
        <v>0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 t="shared" si="11"/>
        <v>0</v>
      </c>
      <c r="DH43">
        <f t="shared" si="12"/>
        <v>0</v>
      </c>
      <c r="DI43">
        <f t="shared" si="6"/>
        <v>0</v>
      </c>
      <c r="DJ43">
        <f t="shared" si="16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>
      <c r="A44">
        <f>ROW(Source!A34)</f>
        <v>34</v>
      </c>
      <c r="B44">
        <v>88889161</v>
      </c>
      <c r="C44">
        <v>90707590</v>
      </c>
      <c r="D44">
        <v>29164123</v>
      </c>
      <c r="E44">
        <v>1</v>
      </c>
      <c r="F44">
        <v>1</v>
      </c>
      <c r="G44">
        <v>1</v>
      </c>
      <c r="H44">
        <v>3</v>
      </c>
      <c r="I44" t="s">
        <v>995</v>
      </c>
      <c r="J44" t="s">
        <v>996</v>
      </c>
      <c r="K44" t="s">
        <v>997</v>
      </c>
      <c r="L44">
        <v>1355</v>
      </c>
      <c r="N44">
        <v>1010</v>
      </c>
      <c r="O44" t="s">
        <v>109</v>
      </c>
      <c r="P44" t="s">
        <v>109</v>
      </c>
      <c r="Q44">
        <v>100</v>
      </c>
      <c r="W44">
        <v>0</v>
      </c>
      <c r="X44">
        <v>1044355548</v>
      </c>
      <c r="Y44">
        <f t="shared" si="0"/>
        <v>0.06</v>
      </c>
      <c r="AA44">
        <v>601</v>
      </c>
      <c r="AB44">
        <v>0</v>
      </c>
      <c r="AC44">
        <v>0</v>
      </c>
      <c r="AD44">
        <v>0</v>
      </c>
      <c r="AE44">
        <v>601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0.06</v>
      </c>
      <c r="AU44" t="s">
        <v>3</v>
      </c>
      <c r="AV44">
        <v>0</v>
      </c>
      <c r="AW44">
        <v>2</v>
      </c>
      <c r="AX44">
        <v>90707626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ROUND(Y44*Source!I34,9)</f>
        <v>0.3</v>
      </c>
      <c r="CY44">
        <f t="shared" si="13"/>
        <v>601</v>
      </c>
      <c r="CZ44">
        <f t="shared" si="14"/>
        <v>601</v>
      </c>
      <c r="DA44">
        <f t="shared" si="15"/>
        <v>1</v>
      </c>
      <c r="DB44">
        <f t="shared" si="1"/>
        <v>36.06</v>
      </c>
      <c r="DC44">
        <f t="shared" si="2"/>
        <v>0</v>
      </c>
      <c r="DD44" t="s">
        <v>3</v>
      </c>
      <c r="DE44" t="s">
        <v>3</v>
      </c>
      <c r="DF44">
        <f t="shared" si="3"/>
        <v>180.3</v>
      </c>
      <c r="DG44">
        <f t="shared" si="11"/>
        <v>0</v>
      </c>
      <c r="DH44">
        <f t="shared" si="12"/>
        <v>0</v>
      </c>
      <c r="DI44">
        <f t="shared" si="6"/>
        <v>0</v>
      </c>
      <c r="DJ44">
        <f t="shared" si="16"/>
        <v>180.3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>
      <c r="A45">
        <f>ROW(Source!A35)</f>
        <v>35</v>
      </c>
      <c r="B45">
        <v>88889103</v>
      </c>
      <c r="C45">
        <v>90707590</v>
      </c>
      <c r="D45">
        <v>18406785</v>
      </c>
      <c r="E45">
        <v>1</v>
      </c>
      <c r="F45">
        <v>1</v>
      </c>
      <c r="G45">
        <v>1</v>
      </c>
      <c r="H45">
        <v>1</v>
      </c>
      <c r="I45" t="s">
        <v>972</v>
      </c>
      <c r="J45" t="s">
        <v>3</v>
      </c>
      <c r="K45" t="s">
        <v>973</v>
      </c>
      <c r="L45">
        <v>1369</v>
      </c>
      <c r="N45">
        <v>1013</v>
      </c>
      <c r="O45" t="s">
        <v>959</v>
      </c>
      <c r="P45" t="s">
        <v>959</v>
      </c>
      <c r="Q45">
        <v>1</v>
      </c>
      <c r="W45">
        <v>0</v>
      </c>
      <c r="X45">
        <v>645971194</v>
      </c>
      <c r="Y45">
        <f t="shared" si="0"/>
        <v>3.8</v>
      </c>
      <c r="AA45">
        <v>0</v>
      </c>
      <c r="AB45">
        <v>0</v>
      </c>
      <c r="AC45">
        <v>0</v>
      </c>
      <c r="AD45">
        <v>8.86</v>
      </c>
      <c r="AE45">
        <v>0</v>
      </c>
      <c r="AF45">
        <v>0</v>
      </c>
      <c r="AG45">
        <v>0</v>
      </c>
      <c r="AH45">
        <v>8.86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3.8</v>
      </c>
      <c r="AU45" t="s">
        <v>3</v>
      </c>
      <c r="AV45">
        <v>1</v>
      </c>
      <c r="AW45">
        <v>2</v>
      </c>
      <c r="AX45">
        <v>90707609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ROUND(AT45*Source!I35*AH45*AL45,2)</f>
        <v>168.34</v>
      </c>
      <c r="CV45">
        <f>ROUND(Y45*Source!I35,9)</f>
        <v>19</v>
      </c>
      <c r="CW45">
        <v>0</v>
      </c>
      <c r="CX45">
        <f>ROUND(Y45*Source!I35,9)</f>
        <v>19</v>
      </c>
      <c r="CY45">
        <f>AD45</f>
        <v>8.86</v>
      </c>
      <c r="CZ45">
        <f>AH45</f>
        <v>8.86</v>
      </c>
      <c r="DA45">
        <f>AL45</f>
        <v>1</v>
      </c>
      <c r="DB45">
        <f t="shared" si="1"/>
        <v>33.67</v>
      </c>
      <c r="DC45">
        <f t="shared" si="2"/>
        <v>0</v>
      </c>
      <c r="DD45" t="s">
        <v>3</v>
      </c>
      <c r="DE45" t="s">
        <v>3</v>
      </c>
      <c r="DF45">
        <f t="shared" si="3"/>
        <v>0</v>
      </c>
      <c r="DG45">
        <f t="shared" si="11"/>
        <v>0</v>
      </c>
      <c r="DH45">
        <f t="shared" si="12"/>
        <v>0</v>
      </c>
      <c r="DI45">
        <f t="shared" si="6"/>
        <v>168.34</v>
      </c>
      <c r="DJ45">
        <f>DI45</f>
        <v>168.34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>
      <c r="A46">
        <f>ROW(Source!A35)</f>
        <v>35</v>
      </c>
      <c r="B46">
        <v>88889103</v>
      </c>
      <c r="C46">
        <v>90707590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37</v>
      </c>
      <c r="J46" t="s">
        <v>3</v>
      </c>
      <c r="K46" t="s">
        <v>960</v>
      </c>
      <c r="L46">
        <v>608254</v>
      </c>
      <c r="N46">
        <v>1013</v>
      </c>
      <c r="O46" t="s">
        <v>961</v>
      </c>
      <c r="P46" t="s">
        <v>961</v>
      </c>
      <c r="Q46">
        <v>1</v>
      </c>
      <c r="W46">
        <v>0</v>
      </c>
      <c r="X46">
        <v>-185737400</v>
      </c>
      <c r="Y46">
        <f t="shared" si="0"/>
        <v>0.78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0.78</v>
      </c>
      <c r="AU46" t="s">
        <v>3</v>
      </c>
      <c r="AV46">
        <v>2</v>
      </c>
      <c r="AW46">
        <v>2</v>
      </c>
      <c r="AX46">
        <v>90707610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ROUND(Y46*Source!I35,9)</f>
        <v>3.9</v>
      </c>
      <c r="CY46">
        <f>AD46</f>
        <v>0</v>
      </c>
      <c r="CZ46">
        <f>AH46</f>
        <v>0</v>
      </c>
      <c r="DA46">
        <f>AL46</f>
        <v>1</v>
      </c>
      <c r="DB46">
        <f t="shared" si="1"/>
        <v>0</v>
      </c>
      <c r="DC46">
        <f t="shared" si="2"/>
        <v>0</v>
      </c>
      <c r="DD46" t="s">
        <v>3</v>
      </c>
      <c r="DE46" t="s">
        <v>3</v>
      </c>
      <c r="DF46">
        <f t="shared" si="3"/>
        <v>0</v>
      </c>
      <c r="DG46">
        <f t="shared" si="11"/>
        <v>0</v>
      </c>
      <c r="DH46">
        <f t="shared" si="12"/>
        <v>0</v>
      </c>
      <c r="DI46">
        <f t="shared" si="6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>
      <c r="A47">
        <f>ROW(Source!A35)</f>
        <v>35</v>
      </c>
      <c r="B47">
        <v>88889103</v>
      </c>
      <c r="C47">
        <v>90707590</v>
      </c>
      <c r="D47">
        <v>29173722</v>
      </c>
      <c r="E47">
        <v>1</v>
      </c>
      <c r="F47">
        <v>1</v>
      </c>
      <c r="G47">
        <v>1</v>
      </c>
      <c r="H47">
        <v>2</v>
      </c>
      <c r="I47" t="s">
        <v>974</v>
      </c>
      <c r="J47" t="s">
        <v>975</v>
      </c>
      <c r="K47" t="s">
        <v>976</v>
      </c>
      <c r="L47">
        <v>1368</v>
      </c>
      <c r="N47">
        <v>1011</v>
      </c>
      <c r="O47" t="s">
        <v>965</v>
      </c>
      <c r="P47" t="s">
        <v>965</v>
      </c>
      <c r="Q47">
        <v>1</v>
      </c>
      <c r="W47">
        <v>0</v>
      </c>
      <c r="X47">
        <v>40659734</v>
      </c>
      <c r="Y47">
        <f t="shared" si="0"/>
        <v>0.78</v>
      </c>
      <c r="AA47">
        <v>0</v>
      </c>
      <c r="AB47">
        <v>1177.5899999999999</v>
      </c>
      <c r="AC47">
        <v>545.42999999999995</v>
      </c>
      <c r="AD47">
        <v>0</v>
      </c>
      <c r="AE47">
        <v>0</v>
      </c>
      <c r="AF47">
        <v>138.54</v>
      </c>
      <c r="AG47">
        <v>11.6</v>
      </c>
      <c r="AH47">
        <v>0</v>
      </c>
      <c r="AI47">
        <v>1</v>
      </c>
      <c r="AJ47">
        <v>8.5</v>
      </c>
      <c r="AK47">
        <v>47.02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0.78</v>
      </c>
      <c r="AU47" t="s">
        <v>3</v>
      </c>
      <c r="AV47">
        <v>0</v>
      </c>
      <c r="AW47">
        <v>2</v>
      </c>
      <c r="AX47">
        <v>90707611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ROUND(Y47*Source!I35*DO47,9)</f>
        <v>0</v>
      </c>
      <c r="CX47">
        <f>ROUND(Y47*Source!I35,9)</f>
        <v>3.9</v>
      </c>
      <c r="CY47">
        <f>AB47</f>
        <v>1177.5899999999999</v>
      </c>
      <c r="CZ47">
        <f>AF47</f>
        <v>138.54</v>
      </c>
      <c r="DA47">
        <f>AJ47</f>
        <v>8.5</v>
      </c>
      <c r="DB47">
        <f t="shared" si="1"/>
        <v>108.06</v>
      </c>
      <c r="DC47">
        <f t="shared" si="2"/>
        <v>9.0500000000000007</v>
      </c>
      <c r="DD47" t="s">
        <v>3</v>
      </c>
      <c r="DE47" t="s">
        <v>3</v>
      </c>
      <c r="DF47">
        <f t="shared" si="3"/>
        <v>0</v>
      </c>
      <c r="DG47">
        <f>ROUND(ROUND(AF47*AJ47,2)*CX47,2)</f>
        <v>4592.6000000000004</v>
      </c>
      <c r="DH47">
        <f>ROUND(ROUND(AG47*AK47,2)*CX47,2)</f>
        <v>2127.1799999999998</v>
      </c>
      <c r="DI47">
        <f t="shared" si="6"/>
        <v>0</v>
      </c>
      <c r="DJ47">
        <f>DG47</f>
        <v>4592.6000000000004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>
      <c r="A48">
        <f>ROW(Source!A35)</f>
        <v>35</v>
      </c>
      <c r="B48">
        <v>88889103</v>
      </c>
      <c r="C48">
        <v>90707590</v>
      </c>
      <c r="D48">
        <v>29174913</v>
      </c>
      <c r="E48">
        <v>1</v>
      </c>
      <c r="F48">
        <v>1</v>
      </c>
      <c r="G48">
        <v>1</v>
      </c>
      <c r="H48">
        <v>2</v>
      </c>
      <c r="I48" t="s">
        <v>977</v>
      </c>
      <c r="J48" t="s">
        <v>978</v>
      </c>
      <c r="K48" t="s">
        <v>979</v>
      </c>
      <c r="L48">
        <v>1368</v>
      </c>
      <c r="N48">
        <v>1011</v>
      </c>
      <c r="O48" t="s">
        <v>965</v>
      </c>
      <c r="P48" t="s">
        <v>965</v>
      </c>
      <c r="Q48">
        <v>1</v>
      </c>
      <c r="W48">
        <v>0</v>
      </c>
      <c r="X48">
        <v>1230759911</v>
      </c>
      <c r="Y48">
        <f t="shared" si="0"/>
        <v>0.19</v>
      </c>
      <c r="AA48">
        <v>0</v>
      </c>
      <c r="AB48">
        <v>1957.84</v>
      </c>
      <c r="AC48">
        <v>545.42999999999995</v>
      </c>
      <c r="AD48">
        <v>0</v>
      </c>
      <c r="AE48">
        <v>0</v>
      </c>
      <c r="AF48">
        <v>87.17</v>
      </c>
      <c r="AG48">
        <v>11.6</v>
      </c>
      <c r="AH48">
        <v>0</v>
      </c>
      <c r="AI48">
        <v>1</v>
      </c>
      <c r="AJ48">
        <v>22.46</v>
      </c>
      <c r="AK48">
        <v>47.02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0.19</v>
      </c>
      <c r="AU48" t="s">
        <v>3</v>
      </c>
      <c r="AV48">
        <v>0</v>
      </c>
      <c r="AW48">
        <v>2</v>
      </c>
      <c r="AX48">
        <v>90707612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ROUND(Y48*Source!I35*DO48,9)</f>
        <v>0</v>
      </c>
      <c r="CX48">
        <f>ROUND(Y48*Source!I35,9)</f>
        <v>0.95</v>
      </c>
      <c r="CY48">
        <f>AB48</f>
        <v>1957.84</v>
      </c>
      <c r="CZ48">
        <f>AF48</f>
        <v>87.17</v>
      </c>
      <c r="DA48">
        <f>AJ48</f>
        <v>22.46</v>
      </c>
      <c r="DB48">
        <f t="shared" si="1"/>
        <v>16.559999999999999</v>
      </c>
      <c r="DC48">
        <f t="shared" si="2"/>
        <v>2.2000000000000002</v>
      </c>
      <c r="DD48" t="s">
        <v>3</v>
      </c>
      <c r="DE48" t="s">
        <v>3</v>
      </c>
      <c r="DF48">
        <f t="shared" si="3"/>
        <v>0</v>
      </c>
      <c r="DG48">
        <f>ROUND(ROUND(AF48*AJ48,2)*CX48,2)</f>
        <v>1859.95</v>
      </c>
      <c r="DH48">
        <f>ROUND(ROUND(AG48*AK48,2)*CX48,2)</f>
        <v>518.16</v>
      </c>
      <c r="DI48">
        <f t="shared" si="6"/>
        <v>0</v>
      </c>
      <c r="DJ48">
        <f>DG48</f>
        <v>1859.95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>
      <c r="A49">
        <f>ROW(Source!A35)</f>
        <v>35</v>
      </c>
      <c r="B49">
        <v>88889103</v>
      </c>
      <c r="C49">
        <v>90707590</v>
      </c>
      <c r="D49">
        <v>29110350</v>
      </c>
      <c r="E49">
        <v>1</v>
      </c>
      <c r="F49">
        <v>1</v>
      </c>
      <c r="G49">
        <v>1</v>
      </c>
      <c r="H49">
        <v>3</v>
      </c>
      <c r="I49" t="s">
        <v>980</v>
      </c>
      <c r="J49" t="s">
        <v>981</v>
      </c>
      <c r="K49" t="s">
        <v>982</v>
      </c>
      <c r="L49">
        <v>1348</v>
      </c>
      <c r="N49">
        <v>1009</v>
      </c>
      <c r="O49" t="s">
        <v>52</v>
      </c>
      <c r="P49" t="s">
        <v>52</v>
      </c>
      <c r="Q49">
        <v>1000</v>
      </c>
      <c r="W49">
        <v>0</v>
      </c>
      <c r="X49">
        <v>-552948369</v>
      </c>
      <c r="Y49">
        <f t="shared" si="0"/>
        <v>4.0000000000000002E-4</v>
      </c>
      <c r="AA49">
        <v>86231.43</v>
      </c>
      <c r="AB49">
        <v>0</v>
      </c>
      <c r="AC49">
        <v>0</v>
      </c>
      <c r="AD49">
        <v>0</v>
      </c>
      <c r="AE49">
        <v>15707</v>
      </c>
      <c r="AF49">
        <v>0</v>
      </c>
      <c r="AG49">
        <v>0</v>
      </c>
      <c r="AH49">
        <v>0</v>
      </c>
      <c r="AI49">
        <v>5.49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4.0000000000000002E-4</v>
      </c>
      <c r="AU49" t="s">
        <v>3</v>
      </c>
      <c r="AV49">
        <v>0</v>
      </c>
      <c r="AW49">
        <v>2</v>
      </c>
      <c r="AX49">
        <v>90707613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ROUND(Y49*Source!I35,9)</f>
        <v>2E-3</v>
      </c>
      <c r="CY49">
        <f t="shared" ref="CY49:CY62" si="17">AA49</f>
        <v>86231.43</v>
      </c>
      <c r="CZ49">
        <f t="shared" ref="CZ49:CZ62" si="18">AE49</f>
        <v>15707</v>
      </c>
      <c r="DA49">
        <f t="shared" ref="DA49:DA62" si="19">AI49</f>
        <v>5.49</v>
      </c>
      <c r="DB49">
        <f t="shared" si="1"/>
        <v>6.28</v>
      </c>
      <c r="DC49">
        <f t="shared" si="2"/>
        <v>0</v>
      </c>
      <c r="DD49" t="s">
        <v>3</v>
      </c>
      <c r="DE49" t="s">
        <v>3</v>
      </c>
      <c r="DF49">
        <f t="shared" ref="DF49:DF62" si="20">ROUND(ROUND(AE49*AI49,2)*CX49,2)</f>
        <v>172.46</v>
      </c>
      <c r="DG49">
        <f t="shared" ref="DG49:DG83" si="21">ROUND(ROUND(AF49,2)*CX49,2)</f>
        <v>0</v>
      </c>
      <c r="DH49">
        <f t="shared" ref="DH49:DH83" si="22">ROUND(ROUND(AG49,2)*CX49,2)</f>
        <v>0</v>
      </c>
      <c r="DI49">
        <f t="shared" si="6"/>
        <v>0</v>
      </c>
      <c r="DJ49">
        <f t="shared" ref="DJ49:DJ62" si="23">DF49</f>
        <v>172.46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>
      <c r="A50">
        <f>ROW(Source!A35)</f>
        <v>35</v>
      </c>
      <c r="B50">
        <v>88889103</v>
      </c>
      <c r="C50">
        <v>90707590</v>
      </c>
      <c r="D50">
        <v>29107658</v>
      </c>
      <c r="E50">
        <v>1</v>
      </c>
      <c r="F50">
        <v>1</v>
      </c>
      <c r="G50">
        <v>1</v>
      </c>
      <c r="H50">
        <v>3</v>
      </c>
      <c r="I50" t="s">
        <v>983</v>
      </c>
      <c r="J50" t="s">
        <v>984</v>
      </c>
      <c r="K50" t="s">
        <v>985</v>
      </c>
      <c r="L50">
        <v>1348</v>
      </c>
      <c r="N50">
        <v>1009</v>
      </c>
      <c r="O50" t="s">
        <v>52</v>
      </c>
      <c r="P50" t="s">
        <v>52</v>
      </c>
      <c r="Q50">
        <v>1000</v>
      </c>
      <c r="W50">
        <v>0</v>
      </c>
      <c r="X50">
        <v>-401544708</v>
      </c>
      <c r="Y50">
        <f t="shared" si="0"/>
        <v>3.0000000000000001E-5</v>
      </c>
      <c r="AA50">
        <v>205210.47</v>
      </c>
      <c r="AB50">
        <v>0</v>
      </c>
      <c r="AC50">
        <v>0</v>
      </c>
      <c r="AD50">
        <v>0</v>
      </c>
      <c r="AE50">
        <v>9661.51</v>
      </c>
      <c r="AF50">
        <v>0</v>
      </c>
      <c r="AG50">
        <v>0</v>
      </c>
      <c r="AH50">
        <v>0</v>
      </c>
      <c r="AI50">
        <v>21.24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3.0000000000000001E-5</v>
      </c>
      <c r="AU50" t="s">
        <v>3</v>
      </c>
      <c r="AV50">
        <v>0</v>
      </c>
      <c r="AW50">
        <v>2</v>
      </c>
      <c r="AX50">
        <v>90707614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ROUND(Y50*Source!I35,9)</f>
        <v>1.4999999999999999E-4</v>
      </c>
      <c r="CY50">
        <f t="shared" si="17"/>
        <v>205210.47</v>
      </c>
      <c r="CZ50">
        <f t="shared" si="18"/>
        <v>9661.51</v>
      </c>
      <c r="DA50">
        <f t="shared" si="19"/>
        <v>21.24</v>
      </c>
      <c r="DB50">
        <f t="shared" si="1"/>
        <v>0.28999999999999998</v>
      </c>
      <c r="DC50">
        <f t="shared" si="2"/>
        <v>0</v>
      </c>
      <c r="DD50" t="s">
        <v>3</v>
      </c>
      <c r="DE50" t="s">
        <v>3</v>
      </c>
      <c r="DF50">
        <f t="shared" si="20"/>
        <v>30.78</v>
      </c>
      <c r="DG50">
        <f t="shared" si="21"/>
        <v>0</v>
      </c>
      <c r="DH50">
        <f t="shared" si="22"/>
        <v>0</v>
      </c>
      <c r="DI50">
        <f t="shared" si="6"/>
        <v>0</v>
      </c>
      <c r="DJ50">
        <f t="shared" si="23"/>
        <v>30.78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>
      <c r="A51">
        <f>ROW(Source!A35)</f>
        <v>35</v>
      </c>
      <c r="B51">
        <v>88889103</v>
      </c>
      <c r="C51">
        <v>90707590</v>
      </c>
      <c r="D51">
        <v>29114247</v>
      </c>
      <c r="E51">
        <v>1</v>
      </c>
      <c r="F51">
        <v>1</v>
      </c>
      <c r="G51">
        <v>1</v>
      </c>
      <c r="H51">
        <v>3</v>
      </c>
      <c r="I51" t="s">
        <v>50</v>
      </c>
      <c r="J51" t="s">
        <v>53</v>
      </c>
      <c r="K51" t="s">
        <v>51</v>
      </c>
      <c r="L51">
        <v>1348</v>
      </c>
      <c r="N51">
        <v>1009</v>
      </c>
      <c r="O51" t="s">
        <v>52</v>
      </c>
      <c r="P51" t="s">
        <v>52</v>
      </c>
      <c r="Q51">
        <v>1000</v>
      </c>
      <c r="W51">
        <v>0</v>
      </c>
      <c r="X51">
        <v>969423507</v>
      </c>
      <c r="Y51">
        <f t="shared" si="0"/>
        <v>0</v>
      </c>
      <c r="AA51">
        <v>104140.92</v>
      </c>
      <c r="AB51">
        <v>0</v>
      </c>
      <c r="AC51">
        <v>0</v>
      </c>
      <c r="AD51">
        <v>0</v>
      </c>
      <c r="AE51">
        <v>9040.01</v>
      </c>
      <c r="AF51">
        <v>0</v>
      </c>
      <c r="AG51">
        <v>0</v>
      </c>
      <c r="AH51">
        <v>0</v>
      </c>
      <c r="AI51">
        <v>11.52</v>
      </c>
      <c r="AJ51">
        <v>1</v>
      </c>
      <c r="AK51">
        <v>1</v>
      </c>
      <c r="AL51">
        <v>1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3</v>
      </c>
      <c r="AV51">
        <v>0</v>
      </c>
      <c r="AW51">
        <v>2</v>
      </c>
      <c r="AX51">
        <v>90707615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ROUND(Y51*Source!I35,9)</f>
        <v>0</v>
      </c>
      <c r="CY51">
        <f t="shared" si="17"/>
        <v>104140.92</v>
      </c>
      <c r="CZ51">
        <f t="shared" si="18"/>
        <v>9040.01</v>
      </c>
      <c r="DA51">
        <f t="shared" si="19"/>
        <v>11.52</v>
      </c>
      <c r="DB51">
        <f t="shared" si="1"/>
        <v>0</v>
      </c>
      <c r="DC51">
        <f t="shared" si="2"/>
        <v>0</v>
      </c>
      <c r="DD51" t="s">
        <v>3</v>
      </c>
      <c r="DE51" t="s">
        <v>3</v>
      </c>
      <c r="DF51">
        <f t="shared" si="20"/>
        <v>0</v>
      </c>
      <c r="DG51">
        <f t="shared" si="21"/>
        <v>0</v>
      </c>
      <c r="DH51">
        <f t="shared" si="22"/>
        <v>0</v>
      </c>
      <c r="DI51">
        <f t="shared" si="6"/>
        <v>0</v>
      </c>
      <c r="DJ51">
        <f t="shared" si="23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>
      <c r="A52">
        <f>ROW(Source!A35)</f>
        <v>35</v>
      </c>
      <c r="B52">
        <v>88889103</v>
      </c>
      <c r="C52">
        <v>90707590</v>
      </c>
      <c r="D52">
        <v>29107800</v>
      </c>
      <c r="E52">
        <v>1</v>
      </c>
      <c r="F52">
        <v>1</v>
      </c>
      <c r="G52">
        <v>1</v>
      </c>
      <c r="H52">
        <v>3</v>
      </c>
      <c r="I52" t="s">
        <v>986</v>
      </c>
      <c r="J52" t="s">
        <v>987</v>
      </c>
      <c r="K52" t="s">
        <v>988</v>
      </c>
      <c r="L52">
        <v>1346</v>
      </c>
      <c r="N52">
        <v>1009</v>
      </c>
      <c r="O52" t="s">
        <v>74</v>
      </c>
      <c r="P52" t="s">
        <v>74</v>
      </c>
      <c r="Q52">
        <v>1</v>
      </c>
      <c r="W52">
        <v>0</v>
      </c>
      <c r="X52">
        <v>644139035</v>
      </c>
      <c r="Y52">
        <f t="shared" si="0"/>
        <v>0.02</v>
      </c>
      <c r="AA52">
        <v>114.61</v>
      </c>
      <c r="AB52">
        <v>0</v>
      </c>
      <c r="AC52">
        <v>0</v>
      </c>
      <c r="AD52">
        <v>0</v>
      </c>
      <c r="AE52">
        <v>1.81</v>
      </c>
      <c r="AF52">
        <v>0</v>
      </c>
      <c r="AG52">
        <v>0</v>
      </c>
      <c r="AH52">
        <v>0</v>
      </c>
      <c r="AI52">
        <v>63.32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0.02</v>
      </c>
      <c r="AU52" t="s">
        <v>3</v>
      </c>
      <c r="AV52">
        <v>0</v>
      </c>
      <c r="AW52">
        <v>2</v>
      </c>
      <c r="AX52">
        <v>90707616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ROUND(Y52*Source!I35,9)</f>
        <v>0.1</v>
      </c>
      <c r="CY52">
        <f t="shared" si="17"/>
        <v>114.61</v>
      </c>
      <c r="CZ52">
        <f t="shared" si="18"/>
        <v>1.81</v>
      </c>
      <c r="DA52">
        <f t="shared" si="19"/>
        <v>63.32</v>
      </c>
      <c r="DB52">
        <f t="shared" si="1"/>
        <v>0.04</v>
      </c>
      <c r="DC52">
        <f t="shared" si="2"/>
        <v>0</v>
      </c>
      <c r="DD52" t="s">
        <v>3</v>
      </c>
      <c r="DE52" t="s">
        <v>3</v>
      </c>
      <c r="DF52">
        <f t="shared" si="20"/>
        <v>11.46</v>
      </c>
      <c r="DG52">
        <f t="shared" si="21"/>
        <v>0</v>
      </c>
      <c r="DH52">
        <f t="shared" si="22"/>
        <v>0</v>
      </c>
      <c r="DI52">
        <f t="shared" si="6"/>
        <v>0</v>
      </c>
      <c r="DJ52">
        <f t="shared" si="23"/>
        <v>11.46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>
      <c r="A53">
        <f>ROW(Source!A35)</f>
        <v>35</v>
      </c>
      <c r="B53">
        <v>88889103</v>
      </c>
      <c r="C53">
        <v>90707590</v>
      </c>
      <c r="D53">
        <v>29107671</v>
      </c>
      <c r="E53">
        <v>1</v>
      </c>
      <c r="F53">
        <v>1</v>
      </c>
      <c r="G53">
        <v>1</v>
      </c>
      <c r="H53">
        <v>3</v>
      </c>
      <c r="I53" t="s">
        <v>989</v>
      </c>
      <c r="J53" t="s">
        <v>990</v>
      </c>
      <c r="K53" t="s">
        <v>991</v>
      </c>
      <c r="L53">
        <v>1346</v>
      </c>
      <c r="N53">
        <v>1009</v>
      </c>
      <c r="O53" t="s">
        <v>74</v>
      </c>
      <c r="P53" t="s">
        <v>74</v>
      </c>
      <c r="Q53">
        <v>1</v>
      </c>
      <c r="W53">
        <v>0</v>
      </c>
      <c r="X53">
        <v>1135087600</v>
      </c>
      <c r="Y53">
        <f t="shared" si="0"/>
        <v>0.1</v>
      </c>
      <c r="AA53">
        <v>247.65</v>
      </c>
      <c r="AB53">
        <v>0</v>
      </c>
      <c r="AC53">
        <v>0</v>
      </c>
      <c r="AD53">
        <v>0</v>
      </c>
      <c r="AE53">
        <v>14.44</v>
      </c>
      <c r="AF53">
        <v>0</v>
      </c>
      <c r="AG53">
        <v>0</v>
      </c>
      <c r="AH53">
        <v>0</v>
      </c>
      <c r="AI53">
        <v>17.149999999999999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</v>
      </c>
      <c r="AU53" t="s">
        <v>3</v>
      </c>
      <c r="AV53">
        <v>0</v>
      </c>
      <c r="AW53">
        <v>2</v>
      </c>
      <c r="AX53">
        <v>90707617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ROUND(Y53*Source!I35,9)</f>
        <v>0.5</v>
      </c>
      <c r="CY53">
        <f t="shared" si="17"/>
        <v>247.65</v>
      </c>
      <c r="CZ53">
        <f t="shared" si="18"/>
        <v>14.44</v>
      </c>
      <c r="DA53">
        <f t="shared" si="19"/>
        <v>17.149999999999999</v>
      </c>
      <c r="DB53">
        <f t="shared" si="1"/>
        <v>1.44</v>
      </c>
      <c r="DC53">
        <f t="shared" si="2"/>
        <v>0</v>
      </c>
      <c r="DD53" t="s">
        <v>3</v>
      </c>
      <c r="DE53" t="s">
        <v>3</v>
      </c>
      <c r="DF53">
        <f t="shared" si="20"/>
        <v>123.83</v>
      </c>
      <c r="DG53">
        <f t="shared" si="21"/>
        <v>0</v>
      </c>
      <c r="DH53">
        <f t="shared" si="22"/>
        <v>0</v>
      </c>
      <c r="DI53">
        <f t="shared" si="6"/>
        <v>0</v>
      </c>
      <c r="DJ53">
        <f t="shared" si="23"/>
        <v>123.83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>
      <c r="A54">
        <f>ROW(Source!A35)</f>
        <v>35</v>
      </c>
      <c r="B54">
        <v>88889103</v>
      </c>
      <c r="C54">
        <v>90707590</v>
      </c>
      <c r="D54">
        <v>29113060</v>
      </c>
      <c r="E54">
        <v>1</v>
      </c>
      <c r="F54">
        <v>1</v>
      </c>
      <c r="G54">
        <v>1</v>
      </c>
      <c r="H54">
        <v>3</v>
      </c>
      <c r="I54" t="s">
        <v>55</v>
      </c>
      <c r="J54" t="s">
        <v>57</v>
      </c>
      <c r="K54" t="s">
        <v>56</v>
      </c>
      <c r="L54">
        <v>1348</v>
      </c>
      <c r="N54">
        <v>1009</v>
      </c>
      <c r="O54" t="s">
        <v>52</v>
      </c>
      <c r="P54" t="s">
        <v>52</v>
      </c>
      <c r="Q54">
        <v>1000</v>
      </c>
      <c r="W54">
        <v>0</v>
      </c>
      <c r="X54">
        <v>-846764803</v>
      </c>
      <c r="Y54">
        <f t="shared" si="0"/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9.0399999999999991</v>
      </c>
      <c r="AJ54">
        <v>1</v>
      </c>
      <c r="AK54">
        <v>1</v>
      </c>
      <c r="AL54">
        <v>1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0</v>
      </c>
      <c r="AU54" t="s">
        <v>3</v>
      </c>
      <c r="AV54">
        <v>0</v>
      </c>
      <c r="AW54">
        <v>2</v>
      </c>
      <c r="AX54">
        <v>90707618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ROUND(Y54*Source!I35,9)</f>
        <v>0</v>
      </c>
      <c r="CY54">
        <f t="shared" si="17"/>
        <v>0</v>
      </c>
      <c r="CZ54">
        <f t="shared" si="18"/>
        <v>0</v>
      </c>
      <c r="DA54">
        <f t="shared" si="19"/>
        <v>9.0399999999999991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20"/>
        <v>0</v>
      </c>
      <c r="DG54">
        <f t="shared" si="21"/>
        <v>0</v>
      </c>
      <c r="DH54">
        <f t="shared" si="22"/>
        <v>0</v>
      </c>
      <c r="DI54">
        <f t="shared" si="6"/>
        <v>0</v>
      </c>
      <c r="DJ54">
        <f t="shared" si="23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>
      <c r="A55">
        <f>ROW(Source!A35)</f>
        <v>35</v>
      </c>
      <c r="B55">
        <v>88889103</v>
      </c>
      <c r="C55">
        <v>90707590</v>
      </c>
      <c r="D55">
        <v>29121665</v>
      </c>
      <c r="E55">
        <v>1</v>
      </c>
      <c r="F55">
        <v>1</v>
      </c>
      <c r="G55">
        <v>1</v>
      </c>
      <c r="H55">
        <v>3</v>
      </c>
      <c r="I55" t="s">
        <v>59</v>
      </c>
      <c r="J55" t="s">
        <v>62</v>
      </c>
      <c r="K55" t="s">
        <v>60</v>
      </c>
      <c r="L55">
        <v>1354</v>
      </c>
      <c r="N55">
        <v>1010</v>
      </c>
      <c r="O55" t="s">
        <v>61</v>
      </c>
      <c r="P55" t="s">
        <v>61</v>
      </c>
      <c r="Q55">
        <v>1</v>
      </c>
      <c r="W55">
        <v>0</v>
      </c>
      <c r="X55">
        <v>1300580883</v>
      </c>
      <c r="Y55">
        <f t="shared" si="0"/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9.0399999999999991</v>
      </c>
      <c r="AJ55">
        <v>1</v>
      </c>
      <c r="AK55">
        <v>1</v>
      </c>
      <c r="AL55">
        <v>1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0</v>
      </c>
      <c r="AU55" t="s">
        <v>3</v>
      </c>
      <c r="AV55">
        <v>0</v>
      </c>
      <c r="AW55">
        <v>2</v>
      </c>
      <c r="AX55">
        <v>90707619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ROUND(Y55*Source!I35,9)</f>
        <v>0</v>
      </c>
      <c r="CY55">
        <f t="shared" si="17"/>
        <v>0</v>
      </c>
      <c r="CZ55">
        <f t="shared" si="18"/>
        <v>0</v>
      </c>
      <c r="DA55">
        <f t="shared" si="19"/>
        <v>9.0399999999999991</v>
      </c>
      <c r="DB55">
        <f t="shared" si="1"/>
        <v>0</v>
      </c>
      <c r="DC55">
        <f t="shared" si="2"/>
        <v>0</v>
      </c>
      <c r="DD55" t="s">
        <v>3</v>
      </c>
      <c r="DE55" t="s">
        <v>3</v>
      </c>
      <c r="DF55">
        <f t="shared" si="20"/>
        <v>0</v>
      </c>
      <c r="DG55">
        <f t="shared" si="21"/>
        <v>0</v>
      </c>
      <c r="DH55">
        <f t="shared" si="22"/>
        <v>0</v>
      </c>
      <c r="DI55">
        <f t="shared" si="6"/>
        <v>0</v>
      </c>
      <c r="DJ55">
        <f t="shared" si="23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>
      <c r="A56">
        <f>ROW(Source!A35)</f>
        <v>35</v>
      </c>
      <c r="B56">
        <v>88889103</v>
      </c>
      <c r="C56">
        <v>90707590</v>
      </c>
      <c r="D56">
        <v>29121654</v>
      </c>
      <c r="E56">
        <v>1</v>
      </c>
      <c r="F56">
        <v>1</v>
      </c>
      <c r="G56">
        <v>1</v>
      </c>
      <c r="H56">
        <v>3</v>
      </c>
      <c r="I56" t="s">
        <v>64</v>
      </c>
      <c r="J56" t="s">
        <v>66</v>
      </c>
      <c r="K56" t="s">
        <v>65</v>
      </c>
      <c r="L56">
        <v>1354</v>
      </c>
      <c r="N56">
        <v>1010</v>
      </c>
      <c r="O56" t="s">
        <v>61</v>
      </c>
      <c r="P56" t="s">
        <v>61</v>
      </c>
      <c r="Q56">
        <v>1</v>
      </c>
      <c r="W56">
        <v>0</v>
      </c>
      <c r="X56">
        <v>-1748893976</v>
      </c>
      <c r="Y56">
        <f t="shared" si="0"/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9.0399999999999991</v>
      </c>
      <c r="AJ56">
        <v>1</v>
      </c>
      <c r="AK56">
        <v>1</v>
      </c>
      <c r="AL56">
        <v>1</v>
      </c>
      <c r="AM56">
        <v>0</v>
      </c>
      <c r="AN56">
        <v>1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</v>
      </c>
      <c r="AU56" t="s">
        <v>3</v>
      </c>
      <c r="AV56">
        <v>0</v>
      </c>
      <c r="AW56">
        <v>2</v>
      </c>
      <c r="AX56">
        <v>90707620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ROUND(Y56*Source!I35,9)</f>
        <v>0</v>
      </c>
      <c r="CY56">
        <f t="shared" si="17"/>
        <v>0</v>
      </c>
      <c r="CZ56">
        <f t="shared" si="18"/>
        <v>0</v>
      </c>
      <c r="DA56">
        <f t="shared" si="19"/>
        <v>9.0399999999999991</v>
      </c>
      <c r="DB56">
        <f t="shared" si="1"/>
        <v>0</v>
      </c>
      <c r="DC56">
        <f t="shared" si="2"/>
        <v>0</v>
      </c>
      <c r="DD56" t="s">
        <v>3</v>
      </c>
      <c r="DE56" t="s">
        <v>3</v>
      </c>
      <c r="DF56">
        <f t="shared" si="20"/>
        <v>0</v>
      </c>
      <c r="DG56">
        <f t="shared" si="21"/>
        <v>0</v>
      </c>
      <c r="DH56">
        <f t="shared" si="22"/>
        <v>0</v>
      </c>
      <c r="DI56">
        <f t="shared" si="6"/>
        <v>0</v>
      </c>
      <c r="DJ56">
        <f t="shared" si="23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>
      <c r="A57">
        <f>ROW(Source!A35)</f>
        <v>35</v>
      </c>
      <c r="B57">
        <v>88889103</v>
      </c>
      <c r="C57">
        <v>90707590</v>
      </c>
      <c r="D57">
        <v>29121544</v>
      </c>
      <c r="E57">
        <v>1</v>
      </c>
      <c r="F57">
        <v>1</v>
      </c>
      <c r="G57">
        <v>1</v>
      </c>
      <c r="H57">
        <v>3</v>
      </c>
      <c r="I57" t="s">
        <v>68</v>
      </c>
      <c r="J57" t="s">
        <v>70</v>
      </c>
      <c r="K57" t="s">
        <v>69</v>
      </c>
      <c r="L57">
        <v>1354</v>
      </c>
      <c r="N57">
        <v>1010</v>
      </c>
      <c r="O57" t="s">
        <v>61</v>
      </c>
      <c r="P57" t="s">
        <v>61</v>
      </c>
      <c r="Q57">
        <v>1</v>
      </c>
      <c r="W57">
        <v>0</v>
      </c>
      <c r="X57">
        <v>1377399272</v>
      </c>
      <c r="Y57">
        <f t="shared" si="0"/>
        <v>0.1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9.0399999999999991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0.1</v>
      </c>
      <c r="AU57" t="s">
        <v>3</v>
      </c>
      <c r="AV57">
        <v>0</v>
      </c>
      <c r="AW57">
        <v>2</v>
      </c>
      <c r="AX57">
        <v>90707621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ROUND(Y57*Source!I35,9)</f>
        <v>0.5</v>
      </c>
      <c r="CY57">
        <f t="shared" si="17"/>
        <v>0</v>
      </c>
      <c r="CZ57">
        <f t="shared" si="18"/>
        <v>0</v>
      </c>
      <c r="DA57">
        <f t="shared" si="19"/>
        <v>9.0399999999999991</v>
      </c>
      <c r="DB57">
        <f t="shared" si="1"/>
        <v>0</v>
      </c>
      <c r="DC57">
        <f t="shared" si="2"/>
        <v>0</v>
      </c>
      <c r="DD57" t="s">
        <v>3</v>
      </c>
      <c r="DE57" t="s">
        <v>3</v>
      </c>
      <c r="DF57">
        <f t="shared" si="20"/>
        <v>0</v>
      </c>
      <c r="DG57">
        <f t="shared" si="21"/>
        <v>0</v>
      </c>
      <c r="DH57">
        <f t="shared" si="22"/>
        <v>0</v>
      </c>
      <c r="DI57">
        <f t="shared" si="6"/>
        <v>0</v>
      </c>
      <c r="DJ57">
        <f t="shared" si="23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>
      <c r="A58">
        <f>ROW(Source!A35)</f>
        <v>35</v>
      </c>
      <c r="B58">
        <v>88889103</v>
      </c>
      <c r="C58">
        <v>90707590</v>
      </c>
      <c r="D58">
        <v>29122423</v>
      </c>
      <c r="E58">
        <v>1</v>
      </c>
      <c r="F58">
        <v>1</v>
      </c>
      <c r="G58">
        <v>1</v>
      </c>
      <c r="H58">
        <v>3</v>
      </c>
      <c r="I58" t="s">
        <v>992</v>
      </c>
      <c r="J58" t="s">
        <v>993</v>
      </c>
      <c r="K58" t="s">
        <v>994</v>
      </c>
      <c r="L58">
        <v>1348</v>
      </c>
      <c r="N58">
        <v>1009</v>
      </c>
      <c r="O58" t="s">
        <v>52</v>
      </c>
      <c r="P58" t="s">
        <v>52</v>
      </c>
      <c r="Q58">
        <v>1000</v>
      </c>
      <c r="W58">
        <v>0</v>
      </c>
      <c r="X58">
        <v>818105983</v>
      </c>
      <c r="Y58">
        <f t="shared" si="0"/>
        <v>1E-4</v>
      </c>
      <c r="AA58">
        <v>82394.350000000006</v>
      </c>
      <c r="AB58">
        <v>0</v>
      </c>
      <c r="AC58">
        <v>0</v>
      </c>
      <c r="AD58">
        <v>0</v>
      </c>
      <c r="AE58">
        <v>9927.0300000000007</v>
      </c>
      <c r="AF58">
        <v>0</v>
      </c>
      <c r="AG58">
        <v>0</v>
      </c>
      <c r="AH58">
        <v>0</v>
      </c>
      <c r="AI58">
        <v>8.3000000000000007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1E-4</v>
      </c>
      <c r="AU58" t="s">
        <v>3</v>
      </c>
      <c r="AV58">
        <v>0</v>
      </c>
      <c r="AW58">
        <v>2</v>
      </c>
      <c r="AX58">
        <v>90707622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ROUND(Y58*Source!I35,9)</f>
        <v>5.0000000000000001E-4</v>
      </c>
      <c r="CY58">
        <f t="shared" si="17"/>
        <v>82394.350000000006</v>
      </c>
      <c r="CZ58">
        <f t="shared" si="18"/>
        <v>9927.0300000000007</v>
      </c>
      <c r="DA58">
        <f t="shared" si="19"/>
        <v>8.3000000000000007</v>
      </c>
      <c r="DB58">
        <f t="shared" si="1"/>
        <v>0.99</v>
      </c>
      <c r="DC58">
        <f t="shared" si="2"/>
        <v>0</v>
      </c>
      <c r="DD58" t="s">
        <v>3</v>
      </c>
      <c r="DE58" t="s">
        <v>3</v>
      </c>
      <c r="DF58">
        <f t="shared" si="20"/>
        <v>41.2</v>
      </c>
      <c r="DG58">
        <f t="shared" si="21"/>
        <v>0</v>
      </c>
      <c r="DH58">
        <f t="shared" si="22"/>
        <v>0</v>
      </c>
      <c r="DI58">
        <f t="shared" si="6"/>
        <v>0</v>
      </c>
      <c r="DJ58">
        <f t="shared" si="23"/>
        <v>41.2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>
      <c r="A59">
        <f>ROW(Source!A35)</f>
        <v>35</v>
      </c>
      <c r="B59">
        <v>88889103</v>
      </c>
      <c r="C59">
        <v>90707590</v>
      </c>
      <c r="D59">
        <v>29129110</v>
      </c>
      <c r="E59">
        <v>1</v>
      </c>
      <c r="F59">
        <v>1</v>
      </c>
      <c r="G59">
        <v>1</v>
      </c>
      <c r="H59">
        <v>3</v>
      </c>
      <c r="I59" t="s">
        <v>72</v>
      </c>
      <c r="J59" t="s">
        <v>75</v>
      </c>
      <c r="K59" t="s">
        <v>73</v>
      </c>
      <c r="L59">
        <v>1346</v>
      </c>
      <c r="N59">
        <v>1009</v>
      </c>
      <c r="O59" t="s">
        <v>74</v>
      </c>
      <c r="P59" t="s">
        <v>74</v>
      </c>
      <c r="Q59">
        <v>1</v>
      </c>
      <c r="W59">
        <v>0</v>
      </c>
      <c r="X59">
        <v>-151770342</v>
      </c>
      <c r="Y59">
        <f t="shared" si="0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9.0399999999999991</v>
      </c>
      <c r="AJ59">
        <v>1</v>
      </c>
      <c r="AK59">
        <v>1</v>
      </c>
      <c r="AL59">
        <v>1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0</v>
      </c>
      <c r="AU59" t="s">
        <v>3</v>
      </c>
      <c r="AV59">
        <v>0</v>
      </c>
      <c r="AW59">
        <v>2</v>
      </c>
      <c r="AX59">
        <v>90707623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ROUND(Y59*Source!I35,9)</f>
        <v>0</v>
      </c>
      <c r="CY59">
        <f t="shared" si="17"/>
        <v>0</v>
      </c>
      <c r="CZ59">
        <f t="shared" si="18"/>
        <v>0</v>
      </c>
      <c r="DA59">
        <f t="shared" si="19"/>
        <v>9.0399999999999991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20"/>
        <v>0</v>
      </c>
      <c r="DG59">
        <f t="shared" si="21"/>
        <v>0</v>
      </c>
      <c r="DH59">
        <f t="shared" si="22"/>
        <v>0</v>
      </c>
      <c r="DI59">
        <f t="shared" si="6"/>
        <v>0</v>
      </c>
      <c r="DJ59">
        <f t="shared" si="23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>
      <c r="A60">
        <f>ROW(Source!A35)</f>
        <v>35</v>
      </c>
      <c r="B60">
        <v>88889103</v>
      </c>
      <c r="C60">
        <v>90707590</v>
      </c>
      <c r="D60">
        <v>29128724</v>
      </c>
      <c r="E60">
        <v>1</v>
      </c>
      <c r="F60">
        <v>1</v>
      </c>
      <c r="G60">
        <v>1</v>
      </c>
      <c r="H60">
        <v>3</v>
      </c>
      <c r="I60" t="s">
        <v>77</v>
      </c>
      <c r="J60" t="s">
        <v>79</v>
      </c>
      <c r="K60" t="s">
        <v>78</v>
      </c>
      <c r="L60">
        <v>1348</v>
      </c>
      <c r="N60">
        <v>1009</v>
      </c>
      <c r="O60" t="s">
        <v>52</v>
      </c>
      <c r="P60" t="s">
        <v>52</v>
      </c>
      <c r="Q60">
        <v>1000</v>
      </c>
      <c r="W60">
        <v>0</v>
      </c>
      <c r="X60">
        <v>1121589722</v>
      </c>
      <c r="Y60">
        <f t="shared" si="0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9.0399999999999991</v>
      </c>
      <c r="AJ60">
        <v>1</v>
      </c>
      <c r="AK60">
        <v>1</v>
      </c>
      <c r="AL60">
        <v>1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90707624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ROUND(Y60*Source!I35,9)</f>
        <v>0</v>
      </c>
      <c r="CY60">
        <f t="shared" si="17"/>
        <v>0</v>
      </c>
      <c r="CZ60">
        <f t="shared" si="18"/>
        <v>0</v>
      </c>
      <c r="DA60">
        <f t="shared" si="19"/>
        <v>9.0399999999999991</v>
      </c>
      <c r="DB60">
        <f t="shared" si="1"/>
        <v>0</v>
      </c>
      <c r="DC60">
        <f t="shared" si="2"/>
        <v>0</v>
      </c>
      <c r="DD60" t="s">
        <v>3</v>
      </c>
      <c r="DE60" t="s">
        <v>3</v>
      </c>
      <c r="DF60">
        <f t="shared" si="20"/>
        <v>0</v>
      </c>
      <c r="DG60">
        <f t="shared" si="21"/>
        <v>0</v>
      </c>
      <c r="DH60">
        <f t="shared" si="22"/>
        <v>0</v>
      </c>
      <c r="DI60">
        <f t="shared" si="6"/>
        <v>0</v>
      </c>
      <c r="DJ60">
        <f t="shared" si="23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>
      <c r="A61">
        <f>ROW(Source!A35)</f>
        <v>35</v>
      </c>
      <c r="B61">
        <v>88889103</v>
      </c>
      <c r="C61">
        <v>90707590</v>
      </c>
      <c r="D61">
        <v>29148255</v>
      </c>
      <c r="E61">
        <v>1</v>
      </c>
      <c r="F61">
        <v>1</v>
      </c>
      <c r="G61">
        <v>1</v>
      </c>
      <c r="H61">
        <v>3</v>
      </c>
      <c r="I61" t="s">
        <v>81</v>
      </c>
      <c r="J61" t="s">
        <v>83</v>
      </c>
      <c r="K61" t="s">
        <v>82</v>
      </c>
      <c r="L61">
        <v>1354</v>
      </c>
      <c r="N61">
        <v>1010</v>
      </c>
      <c r="O61" t="s">
        <v>61</v>
      </c>
      <c r="P61" t="s">
        <v>61</v>
      </c>
      <c r="Q61">
        <v>1</v>
      </c>
      <c r="W61">
        <v>0</v>
      </c>
      <c r="X61">
        <v>-593060650</v>
      </c>
      <c r="Y61">
        <f t="shared" si="0"/>
        <v>0</v>
      </c>
      <c r="AA61">
        <v>7479.55</v>
      </c>
      <c r="AB61">
        <v>0</v>
      </c>
      <c r="AC61">
        <v>0</v>
      </c>
      <c r="AD61">
        <v>0</v>
      </c>
      <c r="AE61">
        <v>2822.47</v>
      </c>
      <c r="AF61">
        <v>0</v>
      </c>
      <c r="AG61">
        <v>0</v>
      </c>
      <c r="AH61">
        <v>0</v>
      </c>
      <c r="AI61">
        <v>2.65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90707625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ROUND(Y61*Source!I35,9)</f>
        <v>0</v>
      </c>
      <c r="CY61">
        <f t="shared" si="17"/>
        <v>7479.55</v>
      </c>
      <c r="CZ61">
        <f t="shared" si="18"/>
        <v>2822.47</v>
      </c>
      <c r="DA61">
        <f t="shared" si="19"/>
        <v>2.65</v>
      </c>
      <c r="DB61">
        <f t="shared" si="1"/>
        <v>0</v>
      </c>
      <c r="DC61">
        <f t="shared" si="2"/>
        <v>0</v>
      </c>
      <c r="DD61" t="s">
        <v>3</v>
      </c>
      <c r="DE61" t="s">
        <v>3</v>
      </c>
      <c r="DF61">
        <f t="shared" si="20"/>
        <v>0</v>
      </c>
      <c r="DG61">
        <f t="shared" si="21"/>
        <v>0</v>
      </c>
      <c r="DH61">
        <f t="shared" si="22"/>
        <v>0</v>
      </c>
      <c r="DI61">
        <f t="shared" si="6"/>
        <v>0</v>
      </c>
      <c r="DJ61">
        <f t="shared" si="23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>
      <c r="A62">
        <f>ROW(Source!A35)</f>
        <v>35</v>
      </c>
      <c r="B62">
        <v>88889103</v>
      </c>
      <c r="C62">
        <v>90707590</v>
      </c>
      <c r="D62">
        <v>29164123</v>
      </c>
      <c r="E62">
        <v>1</v>
      </c>
      <c r="F62">
        <v>1</v>
      </c>
      <c r="G62">
        <v>1</v>
      </c>
      <c r="H62">
        <v>3</v>
      </c>
      <c r="I62" t="s">
        <v>995</v>
      </c>
      <c r="J62" t="s">
        <v>996</v>
      </c>
      <c r="K62" t="s">
        <v>997</v>
      </c>
      <c r="L62">
        <v>1355</v>
      </c>
      <c r="N62">
        <v>1010</v>
      </c>
      <c r="O62" t="s">
        <v>109</v>
      </c>
      <c r="P62" t="s">
        <v>109</v>
      </c>
      <c r="Q62">
        <v>100</v>
      </c>
      <c r="W62">
        <v>0</v>
      </c>
      <c r="X62">
        <v>1044355548</v>
      </c>
      <c r="Y62">
        <f t="shared" si="0"/>
        <v>0.06</v>
      </c>
      <c r="AA62">
        <v>925.54</v>
      </c>
      <c r="AB62">
        <v>0</v>
      </c>
      <c r="AC62">
        <v>0</v>
      </c>
      <c r="AD62">
        <v>0</v>
      </c>
      <c r="AE62">
        <v>601</v>
      </c>
      <c r="AF62">
        <v>0</v>
      </c>
      <c r="AG62">
        <v>0</v>
      </c>
      <c r="AH62">
        <v>0</v>
      </c>
      <c r="AI62">
        <v>1.54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0.06</v>
      </c>
      <c r="AU62" t="s">
        <v>3</v>
      </c>
      <c r="AV62">
        <v>0</v>
      </c>
      <c r="AW62">
        <v>2</v>
      </c>
      <c r="AX62">
        <v>90707626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ROUND(Y62*Source!I35,9)</f>
        <v>0.3</v>
      </c>
      <c r="CY62">
        <f t="shared" si="17"/>
        <v>925.54</v>
      </c>
      <c r="CZ62">
        <f t="shared" si="18"/>
        <v>601</v>
      </c>
      <c r="DA62">
        <f t="shared" si="19"/>
        <v>1.54</v>
      </c>
      <c r="DB62">
        <f t="shared" si="1"/>
        <v>36.06</v>
      </c>
      <c r="DC62">
        <f t="shared" si="2"/>
        <v>0</v>
      </c>
      <c r="DD62" t="s">
        <v>3</v>
      </c>
      <c r="DE62" t="s">
        <v>3</v>
      </c>
      <c r="DF62">
        <f t="shared" si="20"/>
        <v>277.66000000000003</v>
      </c>
      <c r="DG62">
        <f t="shared" si="21"/>
        <v>0</v>
      </c>
      <c r="DH62">
        <f t="shared" si="22"/>
        <v>0</v>
      </c>
      <c r="DI62">
        <f t="shared" si="6"/>
        <v>0</v>
      </c>
      <c r="DJ62">
        <f t="shared" si="23"/>
        <v>277.66000000000003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>
      <c r="A63">
        <f>ROW(Source!A52)</f>
        <v>52</v>
      </c>
      <c r="B63">
        <v>88889161</v>
      </c>
      <c r="C63">
        <v>90707635</v>
      </c>
      <c r="D63">
        <v>18406785</v>
      </c>
      <c r="E63">
        <v>1</v>
      </c>
      <c r="F63">
        <v>1</v>
      </c>
      <c r="G63">
        <v>1</v>
      </c>
      <c r="H63">
        <v>1</v>
      </c>
      <c r="I63" t="s">
        <v>972</v>
      </c>
      <c r="J63" t="s">
        <v>3</v>
      </c>
      <c r="K63" t="s">
        <v>973</v>
      </c>
      <c r="L63">
        <v>1369</v>
      </c>
      <c r="N63">
        <v>1013</v>
      </c>
      <c r="O63" t="s">
        <v>959</v>
      </c>
      <c r="P63" t="s">
        <v>959</v>
      </c>
      <c r="Q63">
        <v>1</v>
      </c>
      <c r="W63">
        <v>0</v>
      </c>
      <c r="X63">
        <v>645971194</v>
      </c>
      <c r="Y63">
        <f t="shared" si="0"/>
        <v>7.9</v>
      </c>
      <c r="AA63">
        <v>0</v>
      </c>
      <c r="AB63">
        <v>0</v>
      </c>
      <c r="AC63">
        <v>0</v>
      </c>
      <c r="AD63">
        <v>8.86</v>
      </c>
      <c r="AE63">
        <v>0</v>
      </c>
      <c r="AF63">
        <v>0</v>
      </c>
      <c r="AG63">
        <v>0</v>
      </c>
      <c r="AH63">
        <v>8.86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7.9</v>
      </c>
      <c r="AU63" t="s">
        <v>3</v>
      </c>
      <c r="AV63">
        <v>1</v>
      </c>
      <c r="AW63">
        <v>2</v>
      </c>
      <c r="AX63">
        <v>90707655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ROUND(AT63*Source!I52*AH63*AL63,2)</f>
        <v>69.989999999999995</v>
      </c>
      <c r="CV63">
        <f>ROUND(Y63*Source!I52,9)</f>
        <v>7.9</v>
      </c>
      <c r="CW63">
        <v>0</v>
      </c>
      <c r="CX63">
        <f>ROUND(Y63*Source!I52,9)</f>
        <v>7.9</v>
      </c>
      <c r="CY63">
        <f>AD63</f>
        <v>8.86</v>
      </c>
      <c r="CZ63">
        <f>AH63</f>
        <v>8.86</v>
      </c>
      <c r="DA63">
        <f>AL63</f>
        <v>1</v>
      </c>
      <c r="DB63">
        <f t="shared" si="1"/>
        <v>69.989999999999995</v>
      </c>
      <c r="DC63">
        <f t="shared" si="2"/>
        <v>0</v>
      </c>
      <c r="DD63" t="s">
        <v>3</v>
      </c>
      <c r="DE63" t="s">
        <v>3</v>
      </c>
      <c r="DF63">
        <f t="shared" ref="DF63:DF85" si="24">ROUND(ROUND(AE63,2)*CX63,2)</f>
        <v>0</v>
      </c>
      <c r="DG63">
        <f t="shared" si="21"/>
        <v>0</v>
      </c>
      <c r="DH63">
        <f t="shared" si="22"/>
        <v>0</v>
      </c>
      <c r="DI63">
        <f t="shared" si="6"/>
        <v>69.989999999999995</v>
      </c>
      <c r="DJ63">
        <f>DI63</f>
        <v>69.989999999999995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>
      <c r="A64">
        <f>ROW(Source!A52)</f>
        <v>52</v>
      </c>
      <c r="B64">
        <v>88889161</v>
      </c>
      <c r="C64">
        <v>90707635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37</v>
      </c>
      <c r="J64" t="s">
        <v>3</v>
      </c>
      <c r="K64" t="s">
        <v>960</v>
      </c>
      <c r="L64">
        <v>608254</v>
      </c>
      <c r="N64">
        <v>1013</v>
      </c>
      <c r="O64" t="s">
        <v>961</v>
      </c>
      <c r="P64" t="s">
        <v>961</v>
      </c>
      <c r="Q64">
        <v>1</v>
      </c>
      <c r="W64">
        <v>0</v>
      </c>
      <c r="X64">
        <v>-185737400</v>
      </c>
      <c r="Y64">
        <f t="shared" si="0"/>
        <v>1.86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1.86</v>
      </c>
      <c r="AU64" t="s">
        <v>3</v>
      </c>
      <c r="AV64">
        <v>2</v>
      </c>
      <c r="AW64">
        <v>2</v>
      </c>
      <c r="AX64">
        <v>90707656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ROUND(Y64*Source!I52,9)</f>
        <v>1.86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24"/>
        <v>0</v>
      </c>
      <c r="DG64">
        <f t="shared" si="21"/>
        <v>0</v>
      </c>
      <c r="DH64">
        <f t="shared" si="22"/>
        <v>0</v>
      </c>
      <c r="DI64">
        <f t="shared" si="6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>
      <c r="A65">
        <f>ROW(Source!A52)</f>
        <v>52</v>
      </c>
      <c r="B65">
        <v>88889161</v>
      </c>
      <c r="C65">
        <v>90707635</v>
      </c>
      <c r="D65">
        <v>29173722</v>
      </c>
      <c r="E65">
        <v>1</v>
      </c>
      <c r="F65">
        <v>1</v>
      </c>
      <c r="G65">
        <v>1</v>
      </c>
      <c r="H65">
        <v>2</v>
      </c>
      <c r="I65" t="s">
        <v>974</v>
      </c>
      <c r="J65" t="s">
        <v>975</v>
      </c>
      <c r="K65" t="s">
        <v>976</v>
      </c>
      <c r="L65">
        <v>1368</v>
      </c>
      <c r="N65">
        <v>1011</v>
      </c>
      <c r="O65" t="s">
        <v>965</v>
      </c>
      <c r="P65" t="s">
        <v>965</v>
      </c>
      <c r="Q65">
        <v>1</v>
      </c>
      <c r="W65">
        <v>0</v>
      </c>
      <c r="X65">
        <v>40659734</v>
      </c>
      <c r="Y65">
        <f t="shared" ref="Y65:Y128" si="25">AT65</f>
        <v>1.86</v>
      </c>
      <c r="AA65">
        <v>0</v>
      </c>
      <c r="AB65">
        <v>138.54</v>
      </c>
      <c r="AC65">
        <v>11.6</v>
      </c>
      <c r="AD65">
        <v>0</v>
      </c>
      <c r="AE65">
        <v>0</v>
      </c>
      <c r="AF65">
        <v>138.54</v>
      </c>
      <c r="AG65">
        <v>11.6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1.86</v>
      </c>
      <c r="AU65" t="s">
        <v>3</v>
      </c>
      <c r="AV65">
        <v>0</v>
      </c>
      <c r="AW65">
        <v>2</v>
      </c>
      <c r="AX65">
        <v>90707657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ROUND(Y65*Source!I52*DO65,9)</f>
        <v>0</v>
      </c>
      <c r="CX65">
        <f>ROUND(Y65*Source!I52,9)</f>
        <v>1.86</v>
      </c>
      <c r="CY65">
        <f>AB65</f>
        <v>138.54</v>
      </c>
      <c r="CZ65">
        <f>AF65</f>
        <v>138.54</v>
      </c>
      <c r="DA65">
        <f>AJ65</f>
        <v>1</v>
      </c>
      <c r="DB65">
        <f t="shared" ref="DB65:DB128" si="26">ROUND(ROUND(AT65*CZ65,2),2)</f>
        <v>257.68</v>
      </c>
      <c r="DC65">
        <f t="shared" ref="DC65:DC128" si="27">ROUND(ROUND(AT65*AG65,2),2)</f>
        <v>21.58</v>
      </c>
      <c r="DD65" t="s">
        <v>3</v>
      </c>
      <c r="DE65" t="s">
        <v>3</v>
      </c>
      <c r="DF65">
        <f t="shared" si="24"/>
        <v>0</v>
      </c>
      <c r="DG65">
        <f t="shared" si="21"/>
        <v>257.68</v>
      </c>
      <c r="DH65">
        <f t="shared" si="22"/>
        <v>21.58</v>
      </c>
      <c r="DI65">
        <f t="shared" ref="DI65:DI128" si="28">ROUND(ROUND(AH65,2)*CX65,2)</f>
        <v>0</v>
      </c>
      <c r="DJ65">
        <f>DG65</f>
        <v>257.68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>
      <c r="A66">
        <f>ROW(Source!A52)</f>
        <v>52</v>
      </c>
      <c r="B66">
        <v>88889161</v>
      </c>
      <c r="C66">
        <v>90707635</v>
      </c>
      <c r="D66">
        <v>29174913</v>
      </c>
      <c r="E66">
        <v>1</v>
      </c>
      <c r="F66">
        <v>1</v>
      </c>
      <c r="G66">
        <v>1</v>
      </c>
      <c r="H66">
        <v>2</v>
      </c>
      <c r="I66" t="s">
        <v>977</v>
      </c>
      <c r="J66" t="s">
        <v>978</v>
      </c>
      <c r="K66" t="s">
        <v>979</v>
      </c>
      <c r="L66">
        <v>1368</v>
      </c>
      <c r="N66">
        <v>1011</v>
      </c>
      <c r="O66" t="s">
        <v>965</v>
      </c>
      <c r="P66" t="s">
        <v>965</v>
      </c>
      <c r="Q66">
        <v>1</v>
      </c>
      <c r="W66">
        <v>0</v>
      </c>
      <c r="X66">
        <v>1230759911</v>
      </c>
      <c r="Y66">
        <f t="shared" si="25"/>
        <v>0.4</v>
      </c>
      <c r="AA66">
        <v>0</v>
      </c>
      <c r="AB66">
        <v>87.17</v>
      </c>
      <c r="AC66">
        <v>11.6</v>
      </c>
      <c r="AD66">
        <v>0</v>
      </c>
      <c r="AE66">
        <v>0</v>
      </c>
      <c r="AF66">
        <v>87.17</v>
      </c>
      <c r="AG66">
        <v>11.6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0.4</v>
      </c>
      <c r="AU66" t="s">
        <v>3</v>
      </c>
      <c r="AV66">
        <v>0</v>
      </c>
      <c r="AW66">
        <v>2</v>
      </c>
      <c r="AX66">
        <v>90707658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ROUND(Y66*Source!I52*DO66,9)</f>
        <v>0</v>
      </c>
      <c r="CX66">
        <f>ROUND(Y66*Source!I52,9)</f>
        <v>0.4</v>
      </c>
      <c r="CY66">
        <f>AB66</f>
        <v>87.17</v>
      </c>
      <c r="CZ66">
        <f>AF66</f>
        <v>87.17</v>
      </c>
      <c r="DA66">
        <f>AJ66</f>
        <v>1</v>
      </c>
      <c r="DB66">
        <f t="shared" si="26"/>
        <v>34.869999999999997</v>
      </c>
      <c r="DC66">
        <f t="shared" si="27"/>
        <v>4.6399999999999997</v>
      </c>
      <c r="DD66" t="s">
        <v>3</v>
      </c>
      <c r="DE66" t="s">
        <v>3</v>
      </c>
      <c r="DF66">
        <f t="shared" si="24"/>
        <v>0</v>
      </c>
      <c r="DG66">
        <f t="shared" si="21"/>
        <v>34.869999999999997</v>
      </c>
      <c r="DH66">
        <f t="shared" si="22"/>
        <v>4.6399999999999997</v>
      </c>
      <c r="DI66">
        <f t="shared" si="28"/>
        <v>0</v>
      </c>
      <c r="DJ66">
        <f>DG66</f>
        <v>34.869999999999997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>
      <c r="A67">
        <f>ROW(Source!A52)</f>
        <v>52</v>
      </c>
      <c r="B67">
        <v>88889161</v>
      </c>
      <c r="C67">
        <v>90707635</v>
      </c>
      <c r="D67">
        <v>29110350</v>
      </c>
      <c r="E67">
        <v>1</v>
      </c>
      <c r="F67">
        <v>1</v>
      </c>
      <c r="G67">
        <v>1</v>
      </c>
      <c r="H67">
        <v>3</v>
      </c>
      <c r="I67" t="s">
        <v>980</v>
      </c>
      <c r="J67" t="s">
        <v>981</v>
      </c>
      <c r="K67" t="s">
        <v>982</v>
      </c>
      <c r="L67">
        <v>1348</v>
      </c>
      <c r="N67">
        <v>1009</v>
      </c>
      <c r="O67" t="s">
        <v>52</v>
      </c>
      <c r="P67" t="s">
        <v>52</v>
      </c>
      <c r="Q67">
        <v>1000</v>
      </c>
      <c r="W67">
        <v>0</v>
      </c>
      <c r="X67">
        <v>-552948369</v>
      </c>
      <c r="Y67">
        <f t="shared" si="25"/>
        <v>4.0000000000000002E-4</v>
      </c>
      <c r="AA67">
        <v>15707</v>
      </c>
      <c r="AB67">
        <v>0</v>
      </c>
      <c r="AC67">
        <v>0</v>
      </c>
      <c r="AD67">
        <v>0</v>
      </c>
      <c r="AE67">
        <v>15707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4.0000000000000002E-4</v>
      </c>
      <c r="AU67" t="s">
        <v>3</v>
      </c>
      <c r="AV67">
        <v>0</v>
      </c>
      <c r="AW67">
        <v>2</v>
      </c>
      <c r="AX67">
        <v>90707659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ROUND(Y67*Source!I52,9)</f>
        <v>4.0000000000000002E-4</v>
      </c>
      <c r="CY67">
        <f t="shared" ref="CY67:CY81" si="29">AA67</f>
        <v>15707</v>
      </c>
      <c r="CZ67">
        <f t="shared" ref="CZ67:CZ81" si="30">AE67</f>
        <v>15707</v>
      </c>
      <c r="DA67">
        <f t="shared" ref="DA67:DA81" si="31">AI67</f>
        <v>1</v>
      </c>
      <c r="DB67">
        <f t="shared" si="26"/>
        <v>6.28</v>
      </c>
      <c r="DC67">
        <f t="shared" si="27"/>
        <v>0</v>
      </c>
      <c r="DD67" t="s">
        <v>3</v>
      </c>
      <c r="DE67" t="s">
        <v>3</v>
      </c>
      <c r="DF67">
        <f t="shared" si="24"/>
        <v>6.28</v>
      </c>
      <c r="DG67">
        <f t="shared" si="21"/>
        <v>0</v>
      </c>
      <c r="DH67">
        <f t="shared" si="22"/>
        <v>0</v>
      </c>
      <c r="DI67">
        <f t="shared" si="28"/>
        <v>0</v>
      </c>
      <c r="DJ67">
        <f t="shared" ref="DJ67:DJ81" si="32">DF67</f>
        <v>6.28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>
      <c r="A68">
        <f>ROW(Source!A52)</f>
        <v>52</v>
      </c>
      <c r="B68">
        <v>88889161</v>
      </c>
      <c r="C68">
        <v>90707635</v>
      </c>
      <c r="D68">
        <v>29107658</v>
      </c>
      <c r="E68">
        <v>1</v>
      </c>
      <c r="F68">
        <v>1</v>
      </c>
      <c r="G68">
        <v>1</v>
      </c>
      <c r="H68">
        <v>3</v>
      </c>
      <c r="I68" t="s">
        <v>983</v>
      </c>
      <c r="J68" t="s">
        <v>984</v>
      </c>
      <c r="K68" t="s">
        <v>985</v>
      </c>
      <c r="L68">
        <v>1348</v>
      </c>
      <c r="N68">
        <v>1009</v>
      </c>
      <c r="O68" t="s">
        <v>52</v>
      </c>
      <c r="P68" t="s">
        <v>52</v>
      </c>
      <c r="Q68">
        <v>1000</v>
      </c>
      <c r="W68">
        <v>0</v>
      </c>
      <c r="X68">
        <v>-401544708</v>
      </c>
      <c r="Y68">
        <f t="shared" si="25"/>
        <v>3.0000000000000001E-5</v>
      </c>
      <c r="AA68">
        <v>9661.51</v>
      </c>
      <c r="AB68">
        <v>0</v>
      </c>
      <c r="AC68">
        <v>0</v>
      </c>
      <c r="AD68">
        <v>0</v>
      </c>
      <c r="AE68">
        <v>9661.51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3.0000000000000001E-5</v>
      </c>
      <c r="AU68" t="s">
        <v>3</v>
      </c>
      <c r="AV68">
        <v>0</v>
      </c>
      <c r="AW68">
        <v>2</v>
      </c>
      <c r="AX68">
        <v>90707660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ROUND(Y68*Source!I52,9)</f>
        <v>3.0000000000000001E-5</v>
      </c>
      <c r="CY68">
        <f t="shared" si="29"/>
        <v>9661.51</v>
      </c>
      <c r="CZ68">
        <f t="shared" si="30"/>
        <v>9661.51</v>
      </c>
      <c r="DA68">
        <f t="shared" si="31"/>
        <v>1</v>
      </c>
      <c r="DB68">
        <f t="shared" si="26"/>
        <v>0.28999999999999998</v>
      </c>
      <c r="DC68">
        <f t="shared" si="27"/>
        <v>0</v>
      </c>
      <c r="DD68" t="s">
        <v>3</v>
      </c>
      <c r="DE68" t="s">
        <v>3</v>
      </c>
      <c r="DF68">
        <f t="shared" si="24"/>
        <v>0.28999999999999998</v>
      </c>
      <c r="DG68">
        <f t="shared" si="21"/>
        <v>0</v>
      </c>
      <c r="DH68">
        <f t="shared" si="22"/>
        <v>0</v>
      </c>
      <c r="DI68">
        <f t="shared" si="28"/>
        <v>0</v>
      </c>
      <c r="DJ68">
        <f t="shared" si="32"/>
        <v>0.28999999999999998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>
      <c r="A69">
        <f>ROW(Source!A52)</f>
        <v>52</v>
      </c>
      <c r="B69">
        <v>88889161</v>
      </c>
      <c r="C69">
        <v>90707635</v>
      </c>
      <c r="D69">
        <v>29114247</v>
      </c>
      <c r="E69">
        <v>1</v>
      </c>
      <c r="F69">
        <v>1</v>
      </c>
      <c r="G69">
        <v>1</v>
      </c>
      <c r="H69">
        <v>3</v>
      </c>
      <c r="I69" t="s">
        <v>50</v>
      </c>
      <c r="J69" t="s">
        <v>53</v>
      </c>
      <c r="K69" t="s">
        <v>51</v>
      </c>
      <c r="L69">
        <v>1348</v>
      </c>
      <c r="N69">
        <v>1009</v>
      </c>
      <c r="O69" t="s">
        <v>52</v>
      </c>
      <c r="P69" t="s">
        <v>52</v>
      </c>
      <c r="Q69">
        <v>1000</v>
      </c>
      <c r="W69">
        <v>0</v>
      </c>
      <c r="X69">
        <v>969423507</v>
      </c>
      <c r="Y69">
        <f t="shared" si="25"/>
        <v>0</v>
      </c>
      <c r="AA69">
        <v>9040.01</v>
      </c>
      <c r="AB69">
        <v>0</v>
      </c>
      <c r="AC69">
        <v>0</v>
      </c>
      <c r="AD69">
        <v>0</v>
      </c>
      <c r="AE69">
        <v>9040.01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90707661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ROUND(Y69*Source!I52,9)</f>
        <v>0</v>
      </c>
      <c r="CY69">
        <f t="shared" si="29"/>
        <v>9040.01</v>
      </c>
      <c r="CZ69">
        <f t="shared" si="30"/>
        <v>9040.01</v>
      </c>
      <c r="DA69">
        <f t="shared" si="31"/>
        <v>1</v>
      </c>
      <c r="DB69">
        <f t="shared" si="26"/>
        <v>0</v>
      </c>
      <c r="DC69">
        <f t="shared" si="27"/>
        <v>0</v>
      </c>
      <c r="DD69" t="s">
        <v>3</v>
      </c>
      <c r="DE69" t="s">
        <v>3</v>
      </c>
      <c r="DF69">
        <f t="shared" si="24"/>
        <v>0</v>
      </c>
      <c r="DG69">
        <f t="shared" si="21"/>
        <v>0</v>
      </c>
      <c r="DH69">
        <f t="shared" si="22"/>
        <v>0</v>
      </c>
      <c r="DI69">
        <f t="shared" si="28"/>
        <v>0</v>
      </c>
      <c r="DJ69">
        <f t="shared" si="32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>
      <c r="A70">
        <f>ROW(Source!A52)</f>
        <v>52</v>
      </c>
      <c r="B70">
        <v>88889161</v>
      </c>
      <c r="C70">
        <v>90707635</v>
      </c>
      <c r="D70">
        <v>29107800</v>
      </c>
      <c r="E70">
        <v>1</v>
      </c>
      <c r="F70">
        <v>1</v>
      </c>
      <c r="G70">
        <v>1</v>
      </c>
      <c r="H70">
        <v>3</v>
      </c>
      <c r="I70" t="s">
        <v>986</v>
      </c>
      <c r="J70" t="s">
        <v>987</v>
      </c>
      <c r="K70" t="s">
        <v>988</v>
      </c>
      <c r="L70">
        <v>1346</v>
      </c>
      <c r="N70">
        <v>1009</v>
      </c>
      <c r="O70" t="s">
        <v>74</v>
      </c>
      <c r="P70" t="s">
        <v>74</v>
      </c>
      <c r="Q70">
        <v>1</v>
      </c>
      <c r="W70">
        <v>0</v>
      </c>
      <c r="X70">
        <v>644139035</v>
      </c>
      <c r="Y70">
        <f t="shared" si="25"/>
        <v>0.02</v>
      </c>
      <c r="AA70">
        <v>1.81</v>
      </c>
      <c r="AB70">
        <v>0</v>
      </c>
      <c r="AC70">
        <v>0</v>
      </c>
      <c r="AD70">
        <v>0</v>
      </c>
      <c r="AE70">
        <v>1.81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0.02</v>
      </c>
      <c r="AU70" t="s">
        <v>3</v>
      </c>
      <c r="AV70">
        <v>0</v>
      </c>
      <c r="AW70">
        <v>2</v>
      </c>
      <c r="AX70">
        <v>90707662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ROUND(Y70*Source!I52,9)</f>
        <v>0.02</v>
      </c>
      <c r="CY70">
        <f t="shared" si="29"/>
        <v>1.81</v>
      </c>
      <c r="CZ70">
        <f t="shared" si="30"/>
        <v>1.81</v>
      </c>
      <c r="DA70">
        <f t="shared" si="31"/>
        <v>1</v>
      </c>
      <c r="DB70">
        <f t="shared" si="26"/>
        <v>0.04</v>
      </c>
      <c r="DC70">
        <f t="shared" si="27"/>
        <v>0</v>
      </c>
      <c r="DD70" t="s">
        <v>3</v>
      </c>
      <c r="DE70" t="s">
        <v>3</v>
      </c>
      <c r="DF70">
        <f t="shared" si="24"/>
        <v>0.04</v>
      </c>
      <c r="DG70">
        <f t="shared" si="21"/>
        <v>0</v>
      </c>
      <c r="DH70">
        <f t="shared" si="22"/>
        <v>0</v>
      </c>
      <c r="DI70">
        <f t="shared" si="28"/>
        <v>0</v>
      </c>
      <c r="DJ70">
        <f t="shared" si="32"/>
        <v>0.04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>
      <c r="A71">
        <f>ROW(Source!A52)</f>
        <v>52</v>
      </c>
      <c r="B71">
        <v>88889161</v>
      </c>
      <c r="C71">
        <v>90707635</v>
      </c>
      <c r="D71">
        <v>29107671</v>
      </c>
      <c r="E71">
        <v>1</v>
      </c>
      <c r="F71">
        <v>1</v>
      </c>
      <c r="G71">
        <v>1</v>
      </c>
      <c r="H71">
        <v>3</v>
      </c>
      <c r="I71" t="s">
        <v>989</v>
      </c>
      <c r="J71" t="s">
        <v>990</v>
      </c>
      <c r="K71" t="s">
        <v>991</v>
      </c>
      <c r="L71">
        <v>1346</v>
      </c>
      <c r="N71">
        <v>1009</v>
      </c>
      <c r="O71" t="s">
        <v>74</v>
      </c>
      <c r="P71" t="s">
        <v>74</v>
      </c>
      <c r="Q71">
        <v>1</v>
      </c>
      <c r="W71">
        <v>0</v>
      </c>
      <c r="X71">
        <v>1135087600</v>
      </c>
      <c r="Y71">
        <f t="shared" si="25"/>
        <v>0.1</v>
      </c>
      <c r="AA71">
        <v>14.44</v>
      </c>
      <c r="AB71">
        <v>0</v>
      </c>
      <c r="AC71">
        <v>0</v>
      </c>
      <c r="AD71">
        <v>0</v>
      </c>
      <c r="AE71">
        <v>14.44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0.1</v>
      </c>
      <c r="AU71" t="s">
        <v>3</v>
      </c>
      <c r="AV71">
        <v>0</v>
      </c>
      <c r="AW71">
        <v>2</v>
      </c>
      <c r="AX71">
        <v>90707663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ROUND(Y71*Source!I52,9)</f>
        <v>0.1</v>
      </c>
      <c r="CY71">
        <f t="shared" si="29"/>
        <v>14.44</v>
      </c>
      <c r="CZ71">
        <f t="shared" si="30"/>
        <v>14.44</v>
      </c>
      <c r="DA71">
        <f t="shared" si="31"/>
        <v>1</v>
      </c>
      <c r="DB71">
        <f t="shared" si="26"/>
        <v>1.44</v>
      </c>
      <c r="DC71">
        <f t="shared" si="27"/>
        <v>0</v>
      </c>
      <c r="DD71" t="s">
        <v>3</v>
      </c>
      <c r="DE71" t="s">
        <v>3</v>
      </c>
      <c r="DF71">
        <f t="shared" si="24"/>
        <v>1.44</v>
      </c>
      <c r="DG71">
        <f t="shared" si="21"/>
        <v>0</v>
      </c>
      <c r="DH71">
        <f t="shared" si="22"/>
        <v>0</v>
      </c>
      <c r="DI71">
        <f t="shared" si="28"/>
        <v>0</v>
      </c>
      <c r="DJ71">
        <f t="shared" si="32"/>
        <v>1.44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>
      <c r="A72">
        <f>ROW(Source!A52)</f>
        <v>52</v>
      </c>
      <c r="B72">
        <v>88889161</v>
      </c>
      <c r="C72">
        <v>90707635</v>
      </c>
      <c r="D72">
        <v>29113060</v>
      </c>
      <c r="E72">
        <v>1</v>
      </c>
      <c r="F72">
        <v>1</v>
      </c>
      <c r="G72">
        <v>1</v>
      </c>
      <c r="H72">
        <v>3</v>
      </c>
      <c r="I72" t="s">
        <v>55</v>
      </c>
      <c r="J72" t="s">
        <v>57</v>
      </c>
      <c r="K72" t="s">
        <v>56</v>
      </c>
      <c r="L72">
        <v>1348</v>
      </c>
      <c r="N72">
        <v>1009</v>
      </c>
      <c r="O72" t="s">
        <v>52</v>
      </c>
      <c r="P72" t="s">
        <v>52</v>
      </c>
      <c r="Q72">
        <v>1000</v>
      </c>
      <c r="W72">
        <v>0</v>
      </c>
      <c r="X72">
        <v>-846764803</v>
      </c>
      <c r="Y72">
        <f t="shared" si="25"/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0</v>
      </c>
      <c r="AN72">
        <v>1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0</v>
      </c>
      <c r="AU72" t="s">
        <v>3</v>
      </c>
      <c r="AV72">
        <v>0</v>
      </c>
      <c r="AW72">
        <v>2</v>
      </c>
      <c r="AX72">
        <v>90707664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ROUND(Y72*Source!I52,9)</f>
        <v>0</v>
      </c>
      <c r="CY72">
        <f t="shared" si="29"/>
        <v>0</v>
      </c>
      <c r="CZ72">
        <f t="shared" si="30"/>
        <v>0</v>
      </c>
      <c r="DA72">
        <f t="shared" si="31"/>
        <v>1</v>
      </c>
      <c r="DB72">
        <f t="shared" si="26"/>
        <v>0</v>
      </c>
      <c r="DC72">
        <f t="shared" si="27"/>
        <v>0</v>
      </c>
      <c r="DD72" t="s">
        <v>3</v>
      </c>
      <c r="DE72" t="s">
        <v>3</v>
      </c>
      <c r="DF72">
        <f t="shared" si="24"/>
        <v>0</v>
      </c>
      <c r="DG72">
        <f t="shared" si="21"/>
        <v>0</v>
      </c>
      <c r="DH72">
        <f t="shared" si="22"/>
        <v>0</v>
      </c>
      <c r="DI72">
        <f t="shared" si="28"/>
        <v>0</v>
      </c>
      <c r="DJ72">
        <f t="shared" si="32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>
      <c r="A73">
        <f>ROW(Source!A52)</f>
        <v>52</v>
      </c>
      <c r="B73">
        <v>88889161</v>
      </c>
      <c r="C73">
        <v>90707635</v>
      </c>
      <c r="D73">
        <v>29121665</v>
      </c>
      <c r="E73">
        <v>1</v>
      </c>
      <c r="F73">
        <v>1</v>
      </c>
      <c r="G73">
        <v>1</v>
      </c>
      <c r="H73">
        <v>3</v>
      </c>
      <c r="I73" t="s">
        <v>59</v>
      </c>
      <c r="J73" t="s">
        <v>62</v>
      </c>
      <c r="K73" t="s">
        <v>60</v>
      </c>
      <c r="L73">
        <v>1354</v>
      </c>
      <c r="N73">
        <v>1010</v>
      </c>
      <c r="O73" t="s">
        <v>61</v>
      </c>
      <c r="P73" t="s">
        <v>61</v>
      </c>
      <c r="Q73">
        <v>1</v>
      </c>
      <c r="W73">
        <v>0</v>
      </c>
      <c r="X73">
        <v>1300580883</v>
      </c>
      <c r="Y73">
        <f t="shared" si="25"/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90707665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ROUND(Y73*Source!I52,9)</f>
        <v>0</v>
      </c>
      <c r="CY73">
        <f t="shared" si="29"/>
        <v>0</v>
      </c>
      <c r="CZ73">
        <f t="shared" si="30"/>
        <v>0</v>
      </c>
      <c r="DA73">
        <f t="shared" si="31"/>
        <v>1</v>
      </c>
      <c r="DB73">
        <f t="shared" si="26"/>
        <v>0</v>
      </c>
      <c r="DC73">
        <f t="shared" si="27"/>
        <v>0</v>
      </c>
      <c r="DD73" t="s">
        <v>3</v>
      </c>
      <c r="DE73" t="s">
        <v>3</v>
      </c>
      <c r="DF73">
        <f t="shared" si="24"/>
        <v>0</v>
      </c>
      <c r="DG73">
        <f t="shared" si="21"/>
        <v>0</v>
      </c>
      <c r="DH73">
        <f t="shared" si="22"/>
        <v>0</v>
      </c>
      <c r="DI73">
        <f t="shared" si="28"/>
        <v>0</v>
      </c>
      <c r="DJ73">
        <f t="shared" si="32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>
      <c r="A74">
        <f>ROW(Source!A52)</f>
        <v>52</v>
      </c>
      <c r="B74">
        <v>88889161</v>
      </c>
      <c r="C74">
        <v>90707635</v>
      </c>
      <c r="D74">
        <v>29121654</v>
      </c>
      <c r="E74">
        <v>1</v>
      </c>
      <c r="F74">
        <v>1</v>
      </c>
      <c r="G74">
        <v>1</v>
      </c>
      <c r="H74">
        <v>3</v>
      </c>
      <c r="I74" t="s">
        <v>64</v>
      </c>
      <c r="J74" t="s">
        <v>66</v>
      </c>
      <c r="K74" t="s">
        <v>65</v>
      </c>
      <c r="L74">
        <v>1354</v>
      </c>
      <c r="N74">
        <v>1010</v>
      </c>
      <c r="O74" t="s">
        <v>61</v>
      </c>
      <c r="P74" t="s">
        <v>61</v>
      </c>
      <c r="Q74">
        <v>1</v>
      </c>
      <c r="W74">
        <v>0</v>
      </c>
      <c r="X74">
        <v>-1748893976</v>
      </c>
      <c r="Y74">
        <f t="shared" si="25"/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1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90707666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ROUND(Y74*Source!I52,9)</f>
        <v>0</v>
      </c>
      <c r="CY74">
        <f t="shared" si="29"/>
        <v>0</v>
      </c>
      <c r="CZ74">
        <f t="shared" si="30"/>
        <v>0</v>
      </c>
      <c r="DA74">
        <f t="shared" si="31"/>
        <v>1</v>
      </c>
      <c r="DB74">
        <f t="shared" si="26"/>
        <v>0</v>
      </c>
      <c r="DC74">
        <f t="shared" si="27"/>
        <v>0</v>
      </c>
      <c r="DD74" t="s">
        <v>3</v>
      </c>
      <c r="DE74" t="s">
        <v>3</v>
      </c>
      <c r="DF74">
        <f t="shared" si="24"/>
        <v>0</v>
      </c>
      <c r="DG74">
        <f t="shared" si="21"/>
        <v>0</v>
      </c>
      <c r="DH74">
        <f t="shared" si="22"/>
        <v>0</v>
      </c>
      <c r="DI74">
        <f t="shared" si="28"/>
        <v>0</v>
      </c>
      <c r="DJ74">
        <f t="shared" si="32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>
      <c r="A75">
        <f>ROW(Source!A52)</f>
        <v>52</v>
      </c>
      <c r="B75">
        <v>88889161</v>
      </c>
      <c r="C75">
        <v>90707635</v>
      </c>
      <c r="D75">
        <v>29121544</v>
      </c>
      <c r="E75">
        <v>1</v>
      </c>
      <c r="F75">
        <v>1</v>
      </c>
      <c r="G75">
        <v>1</v>
      </c>
      <c r="H75">
        <v>3</v>
      </c>
      <c r="I75" t="s">
        <v>68</v>
      </c>
      <c r="J75" t="s">
        <v>70</v>
      </c>
      <c r="K75" t="s">
        <v>69</v>
      </c>
      <c r="L75">
        <v>1354</v>
      </c>
      <c r="N75">
        <v>1010</v>
      </c>
      <c r="O75" t="s">
        <v>61</v>
      </c>
      <c r="P75" t="s">
        <v>61</v>
      </c>
      <c r="Q75">
        <v>1</v>
      </c>
      <c r="W75">
        <v>0</v>
      </c>
      <c r="X75">
        <v>1377399272</v>
      </c>
      <c r="Y75">
        <f t="shared" si="25"/>
        <v>0.1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0.1</v>
      </c>
      <c r="AU75" t="s">
        <v>3</v>
      </c>
      <c r="AV75">
        <v>0</v>
      </c>
      <c r="AW75">
        <v>2</v>
      </c>
      <c r="AX75">
        <v>90707667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ROUND(Y75*Source!I52,9)</f>
        <v>0.1</v>
      </c>
      <c r="CY75">
        <f t="shared" si="29"/>
        <v>0</v>
      </c>
      <c r="CZ75">
        <f t="shared" si="30"/>
        <v>0</v>
      </c>
      <c r="DA75">
        <f t="shared" si="31"/>
        <v>1</v>
      </c>
      <c r="DB75">
        <f t="shared" si="26"/>
        <v>0</v>
      </c>
      <c r="DC75">
        <f t="shared" si="27"/>
        <v>0</v>
      </c>
      <c r="DD75" t="s">
        <v>3</v>
      </c>
      <c r="DE75" t="s">
        <v>3</v>
      </c>
      <c r="DF75">
        <f t="shared" si="24"/>
        <v>0</v>
      </c>
      <c r="DG75">
        <f t="shared" si="21"/>
        <v>0</v>
      </c>
      <c r="DH75">
        <f t="shared" si="22"/>
        <v>0</v>
      </c>
      <c r="DI75">
        <f t="shared" si="28"/>
        <v>0</v>
      </c>
      <c r="DJ75">
        <f t="shared" si="32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>
      <c r="A76">
        <f>ROW(Source!A52)</f>
        <v>52</v>
      </c>
      <c r="B76">
        <v>88889161</v>
      </c>
      <c r="C76">
        <v>90707635</v>
      </c>
      <c r="D76">
        <v>29122423</v>
      </c>
      <c r="E76">
        <v>1</v>
      </c>
      <c r="F76">
        <v>1</v>
      </c>
      <c r="G76">
        <v>1</v>
      </c>
      <c r="H76">
        <v>3</v>
      </c>
      <c r="I76" t="s">
        <v>992</v>
      </c>
      <c r="J76" t="s">
        <v>993</v>
      </c>
      <c r="K76" t="s">
        <v>994</v>
      </c>
      <c r="L76">
        <v>1348</v>
      </c>
      <c r="N76">
        <v>1009</v>
      </c>
      <c r="O76" t="s">
        <v>52</v>
      </c>
      <c r="P76" t="s">
        <v>52</v>
      </c>
      <c r="Q76">
        <v>1000</v>
      </c>
      <c r="W76">
        <v>0</v>
      </c>
      <c r="X76">
        <v>818105983</v>
      </c>
      <c r="Y76">
        <f t="shared" si="25"/>
        <v>1E-4</v>
      </c>
      <c r="AA76">
        <v>9927.0300000000007</v>
      </c>
      <c r="AB76">
        <v>0</v>
      </c>
      <c r="AC76">
        <v>0</v>
      </c>
      <c r="AD76">
        <v>0</v>
      </c>
      <c r="AE76">
        <v>9927.0300000000007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1E-4</v>
      </c>
      <c r="AU76" t="s">
        <v>3</v>
      </c>
      <c r="AV76">
        <v>0</v>
      </c>
      <c r="AW76">
        <v>2</v>
      </c>
      <c r="AX76">
        <v>90707668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ROUND(Y76*Source!I52,9)</f>
        <v>1E-4</v>
      </c>
      <c r="CY76">
        <f t="shared" si="29"/>
        <v>9927.0300000000007</v>
      </c>
      <c r="CZ76">
        <f t="shared" si="30"/>
        <v>9927.0300000000007</v>
      </c>
      <c r="DA76">
        <f t="shared" si="31"/>
        <v>1</v>
      </c>
      <c r="DB76">
        <f t="shared" si="26"/>
        <v>0.99</v>
      </c>
      <c r="DC76">
        <f t="shared" si="27"/>
        <v>0</v>
      </c>
      <c r="DD76" t="s">
        <v>3</v>
      </c>
      <c r="DE76" t="s">
        <v>3</v>
      </c>
      <c r="DF76">
        <f t="shared" si="24"/>
        <v>0.99</v>
      </c>
      <c r="DG76">
        <f t="shared" si="21"/>
        <v>0</v>
      </c>
      <c r="DH76">
        <f t="shared" si="22"/>
        <v>0</v>
      </c>
      <c r="DI76">
        <f t="shared" si="28"/>
        <v>0</v>
      </c>
      <c r="DJ76">
        <f t="shared" si="32"/>
        <v>0.99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>
      <c r="A77">
        <f>ROW(Source!A52)</f>
        <v>52</v>
      </c>
      <c r="B77">
        <v>88889161</v>
      </c>
      <c r="C77">
        <v>90707635</v>
      </c>
      <c r="D77">
        <v>29128276</v>
      </c>
      <c r="E77">
        <v>1</v>
      </c>
      <c r="F77">
        <v>1</v>
      </c>
      <c r="G77">
        <v>1</v>
      </c>
      <c r="H77">
        <v>3</v>
      </c>
      <c r="I77" t="s">
        <v>94</v>
      </c>
      <c r="J77" t="s">
        <v>96</v>
      </c>
      <c r="K77" t="s">
        <v>95</v>
      </c>
      <c r="L77">
        <v>1346</v>
      </c>
      <c r="N77">
        <v>1009</v>
      </c>
      <c r="O77" t="s">
        <v>74</v>
      </c>
      <c r="P77" t="s">
        <v>74</v>
      </c>
      <c r="Q77">
        <v>1</v>
      </c>
      <c r="W77">
        <v>0</v>
      </c>
      <c r="X77">
        <v>-870223560</v>
      </c>
      <c r="Y77">
        <f t="shared" si="25"/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1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0</v>
      </c>
      <c r="AU77" t="s">
        <v>3</v>
      </c>
      <c r="AV77">
        <v>0</v>
      </c>
      <c r="AW77">
        <v>2</v>
      </c>
      <c r="AX77">
        <v>90707669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ROUND(Y77*Source!I52,9)</f>
        <v>0</v>
      </c>
      <c r="CY77">
        <f t="shared" si="29"/>
        <v>0</v>
      </c>
      <c r="CZ77">
        <f t="shared" si="30"/>
        <v>0</v>
      </c>
      <c r="DA77">
        <f t="shared" si="31"/>
        <v>1</v>
      </c>
      <c r="DB77">
        <f t="shared" si="26"/>
        <v>0</v>
      </c>
      <c r="DC77">
        <f t="shared" si="27"/>
        <v>0</v>
      </c>
      <c r="DD77" t="s">
        <v>3</v>
      </c>
      <c r="DE77" t="s">
        <v>3</v>
      </c>
      <c r="DF77">
        <f t="shared" si="24"/>
        <v>0</v>
      </c>
      <c r="DG77">
        <f t="shared" si="21"/>
        <v>0</v>
      </c>
      <c r="DH77">
        <f t="shared" si="22"/>
        <v>0</v>
      </c>
      <c r="DI77">
        <f t="shared" si="28"/>
        <v>0</v>
      </c>
      <c r="DJ77">
        <f t="shared" si="32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>
      <c r="A78">
        <f>ROW(Source!A52)</f>
        <v>52</v>
      </c>
      <c r="B78">
        <v>88889161</v>
      </c>
      <c r="C78">
        <v>90707635</v>
      </c>
      <c r="D78">
        <v>29129110</v>
      </c>
      <c r="E78">
        <v>1</v>
      </c>
      <c r="F78">
        <v>1</v>
      </c>
      <c r="G78">
        <v>1</v>
      </c>
      <c r="H78">
        <v>3</v>
      </c>
      <c r="I78" t="s">
        <v>72</v>
      </c>
      <c r="J78" t="s">
        <v>75</v>
      </c>
      <c r="K78" t="s">
        <v>73</v>
      </c>
      <c r="L78">
        <v>1346</v>
      </c>
      <c r="N78">
        <v>1009</v>
      </c>
      <c r="O78" t="s">
        <v>74</v>
      </c>
      <c r="P78" t="s">
        <v>74</v>
      </c>
      <c r="Q78">
        <v>1</v>
      </c>
      <c r="W78">
        <v>0</v>
      </c>
      <c r="X78">
        <v>-151770342</v>
      </c>
      <c r="Y78">
        <f t="shared" si="25"/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1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90707670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ROUND(Y78*Source!I52,9)</f>
        <v>0</v>
      </c>
      <c r="CY78">
        <f t="shared" si="29"/>
        <v>0</v>
      </c>
      <c r="CZ78">
        <f t="shared" si="30"/>
        <v>0</v>
      </c>
      <c r="DA78">
        <f t="shared" si="31"/>
        <v>1</v>
      </c>
      <c r="DB78">
        <f t="shared" si="26"/>
        <v>0</v>
      </c>
      <c r="DC78">
        <f t="shared" si="27"/>
        <v>0</v>
      </c>
      <c r="DD78" t="s">
        <v>3</v>
      </c>
      <c r="DE78" t="s">
        <v>3</v>
      </c>
      <c r="DF78">
        <f t="shared" si="24"/>
        <v>0</v>
      </c>
      <c r="DG78">
        <f t="shared" si="21"/>
        <v>0</v>
      </c>
      <c r="DH78">
        <f t="shared" si="22"/>
        <v>0</v>
      </c>
      <c r="DI78">
        <f t="shared" si="28"/>
        <v>0</v>
      </c>
      <c r="DJ78">
        <f t="shared" si="32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>
      <c r="A79">
        <f>ROW(Source!A52)</f>
        <v>52</v>
      </c>
      <c r="B79">
        <v>88889161</v>
      </c>
      <c r="C79">
        <v>90707635</v>
      </c>
      <c r="D79">
        <v>29128724</v>
      </c>
      <c r="E79">
        <v>1</v>
      </c>
      <c r="F79">
        <v>1</v>
      </c>
      <c r="G79">
        <v>1</v>
      </c>
      <c r="H79">
        <v>3</v>
      </c>
      <c r="I79" t="s">
        <v>77</v>
      </c>
      <c r="J79" t="s">
        <v>79</v>
      </c>
      <c r="K79" t="s">
        <v>78</v>
      </c>
      <c r="L79">
        <v>1348</v>
      </c>
      <c r="N79">
        <v>1009</v>
      </c>
      <c r="O79" t="s">
        <v>52</v>
      </c>
      <c r="P79" t="s">
        <v>52</v>
      </c>
      <c r="Q79">
        <v>1000</v>
      </c>
      <c r="W79">
        <v>0</v>
      </c>
      <c r="X79">
        <v>1121589722</v>
      </c>
      <c r="Y79">
        <f t="shared" si="25"/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0</v>
      </c>
      <c r="AU79" t="s">
        <v>3</v>
      </c>
      <c r="AV79">
        <v>0</v>
      </c>
      <c r="AW79">
        <v>2</v>
      </c>
      <c r="AX79">
        <v>90707671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ROUND(Y79*Source!I52,9)</f>
        <v>0</v>
      </c>
      <c r="CY79">
        <f t="shared" si="29"/>
        <v>0</v>
      </c>
      <c r="CZ79">
        <f t="shared" si="30"/>
        <v>0</v>
      </c>
      <c r="DA79">
        <f t="shared" si="31"/>
        <v>1</v>
      </c>
      <c r="DB79">
        <f t="shared" si="26"/>
        <v>0</v>
      </c>
      <c r="DC79">
        <f t="shared" si="27"/>
        <v>0</v>
      </c>
      <c r="DD79" t="s">
        <v>3</v>
      </c>
      <c r="DE79" t="s">
        <v>3</v>
      </c>
      <c r="DF79">
        <f t="shared" si="24"/>
        <v>0</v>
      </c>
      <c r="DG79">
        <f t="shared" si="21"/>
        <v>0</v>
      </c>
      <c r="DH79">
        <f t="shared" si="22"/>
        <v>0</v>
      </c>
      <c r="DI79">
        <f t="shared" si="28"/>
        <v>0</v>
      </c>
      <c r="DJ79">
        <f t="shared" si="32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>
      <c r="A80">
        <f>ROW(Source!A52)</f>
        <v>52</v>
      </c>
      <c r="B80">
        <v>88889161</v>
      </c>
      <c r="C80">
        <v>90707635</v>
      </c>
      <c r="D80">
        <v>29148255</v>
      </c>
      <c r="E80">
        <v>1</v>
      </c>
      <c r="F80">
        <v>1</v>
      </c>
      <c r="G80">
        <v>1</v>
      </c>
      <c r="H80">
        <v>3</v>
      </c>
      <c r="I80" t="s">
        <v>81</v>
      </c>
      <c r="J80" t="s">
        <v>83</v>
      </c>
      <c r="K80" t="s">
        <v>82</v>
      </c>
      <c r="L80">
        <v>1354</v>
      </c>
      <c r="N80">
        <v>1010</v>
      </c>
      <c r="O80" t="s">
        <v>61</v>
      </c>
      <c r="P80" t="s">
        <v>61</v>
      </c>
      <c r="Q80">
        <v>1</v>
      </c>
      <c r="W80">
        <v>0</v>
      </c>
      <c r="X80">
        <v>-593060650</v>
      </c>
      <c r="Y80">
        <f t="shared" si="25"/>
        <v>0</v>
      </c>
      <c r="AA80">
        <v>2822.47</v>
      </c>
      <c r="AB80">
        <v>0</v>
      </c>
      <c r="AC80">
        <v>0</v>
      </c>
      <c r="AD80">
        <v>0</v>
      </c>
      <c r="AE80">
        <v>2822.47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3</v>
      </c>
      <c r="AV80">
        <v>0</v>
      </c>
      <c r="AW80">
        <v>2</v>
      </c>
      <c r="AX80">
        <v>90707672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ROUND(Y80*Source!I52,9)</f>
        <v>0</v>
      </c>
      <c r="CY80">
        <f t="shared" si="29"/>
        <v>2822.47</v>
      </c>
      <c r="CZ80">
        <f t="shared" si="30"/>
        <v>2822.47</v>
      </c>
      <c r="DA80">
        <f t="shared" si="31"/>
        <v>1</v>
      </c>
      <c r="DB80">
        <f t="shared" si="26"/>
        <v>0</v>
      </c>
      <c r="DC80">
        <f t="shared" si="27"/>
        <v>0</v>
      </c>
      <c r="DD80" t="s">
        <v>3</v>
      </c>
      <c r="DE80" t="s">
        <v>3</v>
      </c>
      <c r="DF80">
        <f t="shared" si="24"/>
        <v>0</v>
      </c>
      <c r="DG80">
        <f t="shared" si="21"/>
        <v>0</v>
      </c>
      <c r="DH80">
        <f t="shared" si="22"/>
        <v>0</v>
      </c>
      <c r="DI80">
        <f t="shared" si="28"/>
        <v>0</v>
      </c>
      <c r="DJ80">
        <f t="shared" si="32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>
      <c r="A81">
        <f>ROW(Source!A52)</f>
        <v>52</v>
      </c>
      <c r="B81">
        <v>88889161</v>
      </c>
      <c r="C81">
        <v>90707635</v>
      </c>
      <c r="D81">
        <v>29164123</v>
      </c>
      <c r="E81">
        <v>1</v>
      </c>
      <c r="F81">
        <v>1</v>
      </c>
      <c r="G81">
        <v>1</v>
      </c>
      <c r="H81">
        <v>3</v>
      </c>
      <c r="I81" t="s">
        <v>995</v>
      </c>
      <c r="J81" t="s">
        <v>996</v>
      </c>
      <c r="K81" t="s">
        <v>997</v>
      </c>
      <c r="L81">
        <v>1355</v>
      </c>
      <c r="N81">
        <v>1010</v>
      </c>
      <c r="O81" t="s">
        <v>109</v>
      </c>
      <c r="P81" t="s">
        <v>109</v>
      </c>
      <c r="Q81">
        <v>100</v>
      </c>
      <c r="W81">
        <v>0</v>
      </c>
      <c r="X81">
        <v>1044355548</v>
      </c>
      <c r="Y81">
        <f t="shared" si="25"/>
        <v>0.06</v>
      </c>
      <c r="AA81">
        <v>601</v>
      </c>
      <c r="AB81">
        <v>0</v>
      </c>
      <c r="AC81">
        <v>0</v>
      </c>
      <c r="AD81">
        <v>0</v>
      </c>
      <c r="AE81">
        <v>601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0.06</v>
      </c>
      <c r="AU81" t="s">
        <v>3</v>
      </c>
      <c r="AV81">
        <v>0</v>
      </c>
      <c r="AW81">
        <v>2</v>
      </c>
      <c r="AX81">
        <v>90707673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ROUND(Y81*Source!I52,9)</f>
        <v>0.06</v>
      </c>
      <c r="CY81">
        <f t="shared" si="29"/>
        <v>601</v>
      </c>
      <c r="CZ81">
        <f t="shared" si="30"/>
        <v>601</v>
      </c>
      <c r="DA81">
        <f t="shared" si="31"/>
        <v>1</v>
      </c>
      <c r="DB81">
        <f t="shared" si="26"/>
        <v>36.06</v>
      </c>
      <c r="DC81">
        <f t="shared" si="27"/>
        <v>0</v>
      </c>
      <c r="DD81" t="s">
        <v>3</v>
      </c>
      <c r="DE81" t="s">
        <v>3</v>
      </c>
      <c r="DF81">
        <f t="shared" si="24"/>
        <v>36.06</v>
      </c>
      <c r="DG81">
        <f t="shared" si="21"/>
        <v>0</v>
      </c>
      <c r="DH81">
        <f t="shared" si="22"/>
        <v>0</v>
      </c>
      <c r="DI81">
        <f t="shared" si="28"/>
        <v>0</v>
      </c>
      <c r="DJ81">
        <f t="shared" si="32"/>
        <v>36.06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>
      <c r="A82">
        <f>ROW(Source!A53)</f>
        <v>53</v>
      </c>
      <c r="B82">
        <v>88889103</v>
      </c>
      <c r="C82">
        <v>90707635</v>
      </c>
      <c r="D82">
        <v>18406785</v>
      </c>
      <c r="E82">
        <v>1</v>
      </c>
      <c r="F82">
        <v>1</v>
      </c>
      <c r="G82">
        <v>1</v>
      </c>
      <c r="H82">
        <v>1</v>
      </c>
      <c r="I82" t="s">
        <v>972</v>
      </c>
      <c r="J82" t="s">
        <v>3</v>
      </c>
      <c r="K82" t="s">
        <v>973</v>
      </c>
      <c r="L82">
        <v>1369</v>
      </c>
      <c r="N82">
        <v>1013</v>
      </c>
      <c r="O82" t="s">
        <v>959</v>
      </c>
      <c r="P82" t="s">
        <v>959</v>
      </c>
      <c r="Q82">
        <v>1</v>
      </c>
      <c r="W82">
        <v>0</v>
      </c>
      <c r="X82">
        <v>645971194</v>
      </c>
      <c r="Y82">
        <f t="shared" si="25"/>
        <v>7.9</v>
      </c>
      <c r="AA82">
        <v>0</v>
      </c>
      <c r="AB82">
        <v>0</v>
      </c>
      <c r="AC82">
        <v>0</v>
      </c>
      <c r="AD82">
        <v>8.86</v>
      </c>
      <c r="AE82">
        <v>0</v>
      </c>
      <c r="AF82">
        <v>0</v>
      </c>
      <c r="AG82">
        <v>0</v>
      </c>
      <c r="AH82">
        <v>8.86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7.9</v>
      </c>
      <c r="AU82" t="s">
        <v>3</v>
      </c>
      <c r="AV82">
        <v>1</v>
      </c>
      <c r="AW82">
        <v>2</v>
      </c>
      <c r="AX82">
        <v>90707655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ROUND(AT82*Source!I53*AH82*AL82,2)</f>
        <v>69.989999999999995</v>
      </c>
      <c r="CV82">
        <f>ROUND(Y82*Source!I53,9)</f>
        <v>7.9</v>
      </c>
      <c r="CW82">
        <v>0</v>
      </c>
      <c r="CX82">
        <f>ROUND(Y82*Source!I53,9)</f>
        <v>7.9</v>
      </c>
      <c r="CY82">
        <f>AD82</f>
        <v>8.86</v>
      </c>
      <c r="CZ82">
        <f>AH82</f>
        <v>8.86</v>
      </c>
      <c r="DA82">
        <f>AL82</f>
        <v>1</v>
      </c>
      <c r="DB82">
        <f t="shared" si="26"/>
        <v>69.989999999999995</v>
      </c>
      <c r="DC82">
        <f t="shared" si="27"/>
        <v>0</v>
      </c>
      <c r="DD82" t="s">
        <v>3</v>
      </c>
      <c r="DE82" t="s">
        <v>3</v>
      </c>
      <c r="DF82">
        <f t="shared" si="24"/>
        <v>0</v>
      </c>
      <c r="DG82">
        <f t="shared" si="21"/>
        <v>0</v>
      </c>
      <c r="DH82">
        <f t="shared" si="22"/>
        <v>0</v>
      </c>
      <c r="DI82">
        <f t="shared" si="28"/>
        <v>69.989999999999995</v>
      </c>
      <c r="DJ82">
        <f>DI82</f>
        <v>69.989999999999995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>
      <c r="A83">
        <f>ROW(Source!A53)</f>
        <v>53</v>
      </c>
      <c r="B83">
        <v>88889103</v>
      </c>
      <c r="C83">
        <v>90707635</v>
      </c>
      <c r="D83">
        <v>121548</v>
      </c>
      <c r="E83">
        <v>1</v>
      </c>
      <c r="F83">
        <v>1</v>
      </c>
      <c r="G83">
        <v>1</v>
      </c>
      <c r="H83">
        <v>1</v>
      </c>
      <c r="I83" t="s">
        <v>37</v>
      </c>
      <c r="J83" t="s">
        <v>3</v>
      </c>
      <c r="K83" t="s">
        <v>960</v>
      </c>
      <c r="L83">
        <v>608254</v>
      </c>
      <c r="N83">
        <v>1013</v>
      </c>
      <c r="O83" t="s">
        <v>961</v>
      </c>
      <c r="P83" t="s">
        <v>961</v>
      </c>
      <c r="Q83">
        <v>1</v>
      </c>
      <c r="W83">
        <v>0</v>
      </c>
      <c r="X83">
        <v>-185737400</v>
      </c>
      <c r="Y83">
        <f t="shared" si="25"/>
        <v>1.86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1.86</v>
      </c>
      <c r="AU83" t="s">
        <v>3</v>
      </c>
      <c r="AV83">
        <v>2</v>
      </c>
      <c r="AW83">
        <v>2</v>
      </c>
      <c r="AX83">
        <v>90707656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ROUND(Y83*Source!I53,9)</f>
        <v>1.86</v>
      </c>
      <c r="CY83">
        <f>AD83</f>
        <v>0</v>
      </c>
      <c r="CZ83">
        <f>AH83</f>
        <v>0</v>
      </c>
      <c r="DA83">
        <f>AL83</f>
        <v>1</v>
      </c>
      <c r="DB83">
        <f t="shared" si="26"/>
        <v>0</v>
      </c>
      <c r="DC83">
        <f t="shared" si="27"/>
        <v>0</v>
      </c>
      <c r="DD83" t="s">
        <v>3</v>
      </c>
      <c r="DE83" t="s">
        <v>3</v>
      </c>
      <c r="DF83">
        <f t="shared" si="24"/>
        <v>0</v>
      </c>
      <c r="DG83">
        <f t="shared" si="21"/>
        <v>0</v>
      </c>
      <c r="DH83">
        <f t="shared" si="22"/>
        <v>0</v>
      </c>
      <c r="DI83">
        <f t="shared" si="28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>
      <c r="A84">
        <f>ROW(Source!A53)</f>
        <v>53</v>
      </c>
      <c r="B84">
        <v>88889103</v>
      </c>
      <c r="C84">
        <v>90707635</v>
      </c>
      <c r="D84">
        <v>29173722</v>
      </c>
      <c r="E84">
        <v>1</v>
      </c>
      <c r="F84">
        <v>1</v>
      </c>
      <c r="G84">
        <v>1</v>
      </c>
      <c r="H84">
        <v>2</v>
      </c>
      <c r="I84" t="s">
        <v>974</v>
      </c>
      <c r="J84" t="s">
        <v>975</v>
      </c>
      <c r="K84" t="s">
        <v>976</v>
      </c>
      <c r="L84">
        <v>1368</v>
      </c>
      <c r="N84">
        <v>1011</v>
      </c>
      <c r="O84" t="s">
        <v>965</v>
      </c>
      <c r="P84" t="s">
        <v>965</v>
      </c>
      <c r="Q84">
        <v>1</v>
      </c>
      <c r="W84">
        <v>0</v>
      </c>
      <c r="X84">
        <v>40659734</v>
      </c>
      <c r="Y84">
        <f t="shared" si="25"/>
        <v>1.86</v>
      </c>
      <c r="AA84">
        <v>0</v>
      </c>
      <c r="AB84">
        <v>1177.5899999999999</v>
      </c>
      <c r="AC84">
        <v>545.42999999999995</v>
      </c>
      <c r="AD84">
        <v>0</v>
      </c>
      <c r="AE84">
        <v>0</v>
      </c>
      <c r="AF84">
        <v>138.54</v>
      </c>
      <c r="AG84">
        <v>11.6</v>
      </c>
      <c r="AH84">
        <v>0</v>
      </c>
      <c r="AI84">
        <v>1</v>
      </c>
      <c r="AJ84">
        <v>8.5</v>
      </c>
      <c r="AK84">
        <v>47.02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1.86</v>
      </c>
      <c r="AU84" t="s">
        <v>3</v>
      </c>
      <c r="AV84">
        <v>0</v>
      </c>
      <c r="AW84">
        <v>2</v>
      </c>
      <c r="AX84">
        <v>90707657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ROUND(Y84*Source!I53*DO84,9)</f>
        <v>0</v>
      </c>
      <c r="CX84">
        <f>ROUND(Y84*Source!I53,9)</f>
        <v>1.86</v>
      </c>
      <c r="CY84">
        <f>AB84</f>
        <v>1177.5899999999999</v>
      </c>
      <c r="CZ84">
        <f>AF84</f>
        <v>138.54</v>
      </c>
      <c r="DA84">
        <f>AJ84</f>
        <v>8.5</v>
      </c>
      <c r="DB84">
        <f t="shared" si="26"/>
        <v>257.68</v>
      </c>
      <c r="DC84">
        <f t="shared" si="27"/>
        <v>21.58</v>
      </c>
      <c r="DD84" t="s">
        <v>3</v>
      </c>
      <c r="DE84" t="s">
        <v>3</v>
      </c>
      <c r="DF84">
        <f t="shared" si="24"/>
        <v>0</v>
      </c>
      <c r="DG84">
        <f>ROUND(ROUND(AF84*AJ84,2)*CX84,2)</f>
        <v>2190.3200000000002</v>
      </c>
      <c r="DH84">
        <f>ROUND(ROUND(AG84*AK84,2)*CX84,2)</f>
        <v>1014.5</v>
      </c>
      <c r="DI84">
        <f t="shared" si="28"/>
        <v>0</v>
      </c>
      <c r="DJ84">
        <f>DG84</f>
        <v>2190.3200000000002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>
      <c r="A85">
        <f>ROW(Source!A53)</f>
        <v>53</v>
      </c>
      <c r="B85">
        <v>88889103</v>
      </c>
      <c r="C85">
        <v>90707635</v>
      </c>
      <c r="D85">
        <v>29174913</v>
      </c>
      <c r="E85">
        <v>1</v>
      </c>
      <c r="F85">
        <v>1</v>
      </c>
      <c r="G85">
        <v>1</v>
      </c>
      <c r="H85">
        <v>2</v>
      </c>
      <c r="I85" t="s">
        <v>977</v>
      </c>
      <c r="J85" t="s">
        <v>978</v>
      </c>
      <c r="K85" t="s">
        <v>979</v>
      </c>
      <c r="L85">
        <v>1368</v>
      </c>
      <c r="N85">
        <v>1011</v>
      </c>
      <c r="O85" t="s">
        <v>965</v>
      </c>
      <c r="P85" t="s">
        <v>965</v>
      </c>
      <c r="Q85">
        <v>1</v>
      </c>
      <c r="W85">
        <v>0</v>
      </c>
      <c r="X85">
        <v>1230759911</v>
      </c>
      <c r="Y85">
        <f t="shared" si="25"/>
        <v>0.4</v>
      </c>
      <c r="AA85">
        <v>0</v>
      </c>
      <c r="AB85">
        <v>1957.84</v>
      </c>
      <c r="AC85">
        <v>545.42999999999995</v>
      </c>
      <c r="AD85">
        <v>0</v>
      </c>
      <c r="AE85">
        <v>0</v>
      </c>
      <c r="AF85">
        <v>87.17</v>
      </c>
      <c r="AG85">
        <v>11.6</v>
      </c>
      <c r="AH85">
        <v>0</v>
      </c>
      <c r="AI85">
        <v>1</v>
      </c>
      <c r="AJ85">
        <v>22.46</v>
      </c>
      <c r="AK85">
        <v>47.02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0.4</v>
      </c>
      <c r="AU85" t="s">
        <v>3</v>
      </c>
      <c r="AV85">
        <v>0</v>
      </c>
      <c r="AW85">
        <v>2</v>
      </c>
      <c r="AX85">
        <v>90707658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ROUND(Y85*Source!I53*DO85,9)</f>
        <v>0</v>
      </c>
      <c r="CX85">
        <f>ROUND(Y85*Source!I53,9)</f>
        <v>0.4</v>
      </c>
      <c r="CY85">
        <f>AB85</f>
        <v>1957.84</v>
      </c>
      <c r="CZ85">
        <f>AF85</f>
        <v>87.17</v>
      </c>
      <c r="DA85">
        <f>AJ85</f>
        <v>22.46</v>
      </c>
      <c r="DB85">
        <f t="shared" si="26"/>
        <v>34.869999999999997</v>
      </c>
      <c r="DC85">
        <f t="shared" si="27"/>
        <v>4.6399999999999997</v>
      </c>
      <c r="DD85" t="s">
        <v>3</v>
      </c>
      <c r="DE85" t="s">
        <v>3</v>
      </c>
      <c r="DF85">
        <f t="shared" si="24"/>
        <v>0</v>
      </c>
      <c r="DG85">
        <f>ROUND(ROUND(AF85*AJ85,2)*CX85,2)</f>
        <v>783.14</v>
      </c>
      <c r="DH85">
        <f>ROUND(ROUND(AG85*AK85,2)*CX85,2)</f>
        <v>218.17</v>
      </c>
      <c r="DI85">
        <f t="shared" si="28"/>
        <v>0</v>
      </c>
      <c r="DJ85">
        <f>DG85</f>
        <v>783.14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>
      <c r="A86">
        <f>ROW(Source!A53)</f>
        <v>53</v>
      </c>
      <c r="B86">
        <v>88889103</v>
      </c>
      <c r="C86">
        <v>90707635</v>
      </c>
      <c r="D86">
        <v>29110350</v>
      </c>
      <c r="E86">
        <v>1</v>
      </c>
      <c r="F86">
        <v>1</v>
      </c>
      <c r="G86">
        <v>1</v>
      </c>
      <c r="H86">
        <v>3</v>
      </c>
      <c r="I86" t="s">
        <v>980</v>
      </c>
      <c r="J86" t="s">
        <v>981</v>
      </c>
      <c r="K86" t="s">
        <v>982</v>
      </c>
      <c r="L86">
        <v>1348</v>
      </c>
      <c r="N86">
        <v>1009</v>
      </c>
      <c r="O86" t="s">
        <v>52</v>
      </c>
      <c r="P86" t="s">
        <v>52</v>
      </c>
      <c r="Q86">
        <v>1000</v>
      </c>
      <c r="W86">
        <v>0</v>
      </c>
      <c r="X86">
        <v>-552948369</v>
      </c>
      <c r="Y86">
        <f t="shared" si="25"/>
        <v>4.0000000000000002E-4</v>
      </c>
      <c r="AA86">
        <v>86231.43</v>
      </c>
      <c r="AB86">
        <v>0</v>
      </c>
      <c r="AC86">
        <v>0</v>
      </c>
      <c r="AD86">
        <v>0</v>
      </c>
      <c r="AE86">
        <v>15707</v>
      </c>
      <c r="AF86">
        <v>0</v>
      </c>
      <c r="AG86">
        <v>0</v>
      </c>
      <c r="AH86">
        <v>0</v>
      </c>
      <c r="AI86">
        <v>5.49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4.0000000000000002E-4</v>
      </c>
      <c r="AU86" t="s">
        <v>3</v>
      </c>
      <c r="AV86">
        <v>0</v>
      </c>
      <c r="AW86">
        <v>2</v>
      </c>
      <c r="AX86">
        <v>90707659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ROUND(Y86*Source!I53,9)</f>
        <v>4.0000000000000002E-4</v>
      </c>
      <c r="CY86">
        <f t="shared" ref="CY86:CY100" si="33">AA86</f>
        <v>86231.43</v>
      </c>
      <c r="CZ86">
        <f t="shared" ref="CZ86:CZ100" si="34">AE86</f>
        <v>15707</v>
      </c>
      <c r="DA86">
        <f t="shared" ref="DA86:DA100" si="35">AI86</f>
        <v>5.49</v>
      </c>
      <c r="DB86">
        <f t="shared" si="26"/>
        <v>6.28</v>
      </c>
      <c r="DC86">
        <f t="shared" si="27"/>
        <v>0</v>
      </c>
      <c r="DD86" t="s">
        <v>3</v>
      </c>
      <c r="DE86" t="s">
        <v>3</v>
      </c>
      <c r="DF86">
        <f t="shared" ref="DF86:DF100" si="36">ROUND(ROUND(AE86*AI86,2)*CX86,2)</f>
        <v>34.49</v>
      </c>
      <c r="DG86">
        <f t="shared" ref="DG86:DG117" si="37">ROUND(ROUND(AF86,2)*CX86,2)</f>
        <v>0</v>
      </c>
      <c r="DH86">
        <f t="shared" ref="DH86:DH117" si="38">ROUND(ROUND(AG86,2)*CX86,2)</f>
        <v>0</v>
      </c>
      <c r="DI86">
        <f t="shared" si="28"/>
        <v>0</v>
      </c>
      <c r="DJ86">
        <f t="shared" ref="DJ86:DJ100" si="39">DF86</f>
        <v>34.49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>
      <c r="A87">
        <f>ROW(Source!A53)</f>
        <v>53</v>
      </c>
      <c r="B87">
        <v>88889103</v>
      </c>
      <c r="C87">
        <v>90707635</v>
      </c>
      <c r="D87">
        <v>29107658</v>
      </c>
      <c r="E87">
        <v>1</v>
      </c>
      <c r="F87">
        <v>1</v>
      </c>
      <c r="G87">
        <v>1</v>
      </c>
      <c r="H87">
        <v>3</v>
      </c>
      <c r="I87" t="s">
        <v>983</v>
      </c>
      <c r="J87" t="s">
        <v>984</v>
      </c>
      <c r="K87" t="s">
        <v>985</v>
      </c>
      <c r="L87">
        <v>1348</v>
      </c>
      <c r="N87">
        <v>1009</v>
      </c>
      <c r="O87" t="s">
        <v>52</v>
      </c>
      <c r="P87" t="s">
        <v>52</v>
      </c>
      <c r="Q87">
        <v>1000</v>
      </c>
      <c r="W87">
        <v>0</v>
      </c>
      <c r="X87">
        <v>-401544708</v>
      </c>
      <c r="Y87">
        <f t="shared" si="25"/>
        <v>3.0000000000000001E-5</v>
      </c>
      <c r="AA87">
        <v>205210.47</v>
      </c>
      <c r="AB87">
        <v>0</v>
      </c>
      <c r="AC87">
        <v>0</v>
      </c>
      <c r="AD87">
        <v>0</v>
      </c>
      <c r="AE87">
        <v>9661.51</v>
      </c>
      <c r="AF87">
        <v>0</v>
      </c>
      <c r="AG87">
        <v>0</v>
      </c>
      <c r="AH87">
        <v>0</v>
      </c>
      <c r="AI87">
        <v>21.24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3.0000000000000001E-5</v>
      </c>
      <c r="AU87" t="s">
        <v>3</v>
      </c>
      <c r="AV87">
        <v>0</v>
      </c>
      <c r="AW87">
        <v>2</v>
      </c>
      <c r="AX87">
        <v>90707660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ROUND(Y87*Source!I53,9)</f>
        <v>3.0000000000000001E-5</v>
      </c>
      <c r="CY87">
        <f t="shared" si="33"/>
        <v>205210.47</v>
      </c>
      <c r="CZ87">
        <f t="shared" si="34"/>
        <v>9661.51</v>
      </c>
      <c r="DA87">
        <f t="shared" si="35"/>
        <v>21.24</v>
      </c>
      <c r="DB87">
        <f t="shared" si="26"/>
        <v>0.28999999999999998</v>
      </c>
      <c r="DC87">
        <f t="shared" si="27"/>
        <v>0</v>
      </c>
      <c r="DD87" t="s">
        <v>3</v>
      </c>
      <c r="DE87" t="s">
        <v>3</v>
      </c>
      <c r="DF87">
        <f t="shared" si="36"/>
        <v>6.16</v>
      </c>
      <c r="DG87">
        <f t="shared" si="37"/>
        <v>0</v>
      </c>
      <c r="DH87">
        <f t="shared" si="38"/>
        <v>0</v>
      </c>
      <c r="DI87">
        <f t="shared" si="28"/>
        <v>0</v>
      </c>
      <c r="DJ87">
        <f t="shared" si="39"/>
        <v>6.16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>
      <c r="A88">
        <f>ROW(Source!A53)</f>
        <v>53</v>
      </c>
      <c r="B88">
        <v>88889103</v>
      </c>
      <c r="C88">
        <v>90707635</v>
      </c>
      <c r="D88">
        <v>29114247</v>
      </c>
      <c r="E88">
        <v>1</v>
      </c>
      <c r="F88">
        <v>1</v>
      </c>
      <c r="G88">
        <v>1</v>
      </c>
      <c r="H88">
        <v>3</v>
      </c>
      <c r="I88" t="s">
        <v>50</v>
      </c>
      <c r="J88" t="s">
        <v>53</v>
      </c>
      <c r="K88" t="s">
        <v>51</v>
      </c>
      <c r="L88">
        <v>1348</v>
      </c>
      <c r="N88">
        <v>1009</v>
      </c>
      <c r="O88" t="s">
        <v>52</v>
      </c>
      <c r="P88" t="s">
        <v>52</v>
      </c>
      <c r="Q88">
        <v>1000</v>
      </c>
      <c r="W88">
        <v>0</v>
      </c>
      <c r="X88">
        <v>969423507</v>
      </c>
      <c r="Y88">
        <f t="shared" si="25"/>
        <v>0</v>
      </c>
      <c r="AA88">
        <v>104140.92</v>
      </c>
      <c r="AB88">
        <v>0</v>
      </c>
      <c r="AC88">
        <v>0</v>
      </c>
      <c r="AD88">
        <v>0</v>
      </c>
      <c r="AE88">
        <v>9040.01</v>
      </c>
      <c r="AF88">
        <v>0</v>
      </c>
      <c r="AG88">
        <v>0</v>
      </c>
      <c r="AH88">
        <v>0</v>
      </c>
      <c r="AI88">
        <v>11.52</v>
      </c>
      <c r="AJ88">
        <v>1</v>
      </c>
      <c r="AK88">
        <v>1</v>
      </c>
      <c r="AL88">
        <v>1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0</v>
      </c>
      <c r="AU88" t="s">
        <v>3</v>
      </c>
      <c r="AV88">
        <v>0</v>
      </c>
      <c r="AW88">
        <v>2</v>
      </c>
      <c r="AX88">
        <v>90707661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ROUND(Y88*Source!I53,9)</f>
        <v>0</v>
      </c>
      <c r="CY88">
        <f t="shared" si="33"/>
        <v>104140.92</v>
      </c>
      <c r="CZ88">
        <f t="shared" si="34"/>
        <v>9040.01</v>
      </c>
      <c r="DA88">
        <f t="shared" si="35"/>
        <v>11.52</v>
      </c>
      <c r="DB88">
        <f t="shared" si="26"/>
        <v>0</v>
      </c>
      <c r="DC88">
        <f t="shared" si="27"/>
        <v>0</v>
      </c>
      <c r="DD88" t="s">
        <v>3</v>
      </c>
      <c r="DE88" t="s">
        <v>3</v>
      </c>
      <c r="DF88">
        <f t="shared" si="36"/>
        <v>0</v>
      </c>
      <c r="DG88">
        <f t="shared" si="37"/>
        <v>0</v>
      </c>
      <c r="DH88">
        <f t="shared" si="38"/>
        <v>0</v>
      </c>
      <c r="DI88">
        <f t="shared" si="28"/>
        <v>0</v>
      </c>
      <c r="DJ88">
        <f t="shared" si="3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>
      <c r="A89">
        <f>ROW(Source!A53)</f>
        <v>53</v>
      </c>
      <c r="B89">
        <v>88889103</v>
      </c>
      <c r="C89">
        <v>90707635</v>
      </c>
      <c r="D89">
        <v>29107800</v>
      </c>
      <c r="E89">
        <v>1</v>
      </c>
      <c r="F89">
        <v>1</v>
      </c>
      <c r="G89">
        <v>1</v>
      </c>
      <c r="H89">
        <v>3</v>
      </c>
      <c r="I89" t="s">
        <v>986</v>
      </c>
      <c r="J89" t="s">
        <v>987</v>
      </c>
      <c r="K89" t="s">
        <v>988</v>
      </c>
      <c r="L89">
        <v>1346</v>
      </c>
      <c r="N89">
        <v>1009</v>
      </c>
      <c r="O89" t="s">
        <v>74</v>
      </c>
      <c r="P89" t="s">
        <v>74</v>
      </c>
      <c r="Q89">
        <v>1</v>
      </c>
      <c r="W89">
        <v>0</v>
      </c>
      <c r="X89">
        <v>644139035</v>
      </c>
      <c r="Y89">
        <f t="shared" si="25"/>
        <v>0.02</v>
      </c>
      <c r="AA89">
        <v>114.61</v>
      </c>
      <c r="AB89">
        <v>0</v>
      </c>
      <c r="AC89">
        <v>0</v>
      </c>
      <c r="AD89">
        <v>0</v>
      </c>
      <c r="AE89">
        <v>1.81</v>
      </c>
      <c r="AF89">
        <v>0</v>
      </c>
      <c r="AG89">
        <v>0</v>
      </c>
      <c r="AH89">
        <v>0</v>
      </c>
      <c r="AI89">
        <v>63.32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0.02</v>
      </c>
      <c r="AU89" t="s">
        <v>3</v>
      </c>
      <c r="AV89">
        <v>0</v>
      </c>
      <c r="AW89">
        <v>2</v>
      </c>
      <c r="AX89">
        <v>90707662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ROUND(Y89*Source!I53,9)</f>
        <v>0.02</v>
      </c>
      <c r="CY89">
        <f t="shared" si="33"/>
        <v>114.61</v>
      </c>
      <c r="CZ89">
        <f t="shared" si="34"/>
        <v>1.81</v>
      </c>
      <c r="DA89">
        <f t="shared" si="35"/>
        <v>63.32</v>
      </c>
      <c r="DB89">
        <f t="shared" si="26"/>
        <v>0.04</v>
      </c>
      <c r="DC89">
        <f t="shared" si="27"/>
        <v>0</v>
      </c>
      <c r="DD89" t="s">
        <v>3</v>
      </c>
      <c r="DE89" t="s">
        <v>3</v>
      </c>
      <c r="DF89">
        <f t="shared" si="36"/>
        <v>2.29</v>
      </c>
      <c r="DG89">
        <f t="shared" si="37"/>
        <v>0</v>
      </c>
      <c r="DH89">
        <f t="shared" si="38"/>
        <v>0</v>
      </c>
      <c r="DI89">
        <f t="shared" si="28"/>
        <v>0</v>
      </c>
      <c r="DJ89">
        <f t="shared" si="39"/>
        <v>2.29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>
      <c r="A90">
        <f>ROW(Source!A53)</f>
        <v>53</v>
      </c>
      <c r="B90">
        <v>88889103</v>
      </c>
      <c r="C90">
        <v>90707635</v>
      </c>
      <c r="D90">
        <v>29107671</v>
      </c>
      <c r="E90">
        <v>1</v>
      </c>
      <c r="F90">
        <v>1</v>
      </c>
      <c r="G90">
        <v>1</v>
      </c>
      <c r="H90">
        <v>3</v>
      </c>
      <c r="I90" t="s">
        <v>989</v>
      </c>
      <c r="J90" t="s">
        <v>990</v>
      </c>
      <c r="K90" t="s">
        <v>991</v>
      </c>
      <c r="L90">
        <v>1346</v>
      </c>
      <c r="N90">
        <v>1009</v>
      </c>
      <c r="O90" t="s">
        <v>74</v>
      </c>
      <c r="P90" t="s">
        <v>74</v>
      </c>
      <c r="Q90">
        <v>1</v>
      </c>
      <c r="W90">
        <v>0</v>
      </c>
      <c r="X90">
        <v>1135087600</v>
      </c>
      <c r="Y90">
        <f t="shared" si="25"/>
        <v>0.1</v>
      </c>
      <c r="AA90">
        <v>247.65</v>
      </c>
      <c r="AB90">
        <v>0</v>
      </c>
      <c r="AC90">
        <v>0</v>
      </c>
      <c r="AD90">
        <v>0</v>
      </c>
      <c r="AE90">
        <v>14.44</v>
      </c>
      <c r="AF90">
        <v>0</v>
      </c>
      <c r="AG90">
        <v>0</v>
      </c>
      <c r="AH90">
        <v>0</v>
      </c>
      <c r="AI90">
        <v>17.149999999999999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</v>
      </c>
      <c r="AU90" t="s">
        <v>3</v>
      </c>
      <c r="AV90">
        <v>0</v>
      </c>
      <c r="AW90">
        <v>2</v>
      </c>
      <c r="AX90">
        <v>90707663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ROUND(Y90*Source!I53,9)</f>
        <v>0.1</v>
      </c>
      <c r="CY90">
        <f t="shared" si="33"/>
        <v>247.65</v>
      </c>
      <c r="CZ90">
        <f t="shared" si="34"/>
        <v>14.44</v>
      </c>
      <c r="DA90">
        <f t="shared" si="35"/>
        <v>17.149999999999999</v>
      </c>
      <c r="DB90">
        <f t="shared" si="26"/>
        <v>1.44</v>
      </c>
      <c r="DC90">
        <f t="shared" si="27"/>
        <v>0</v>
      </c>
      <c r="DD90" t="s">
        <v>3</v>
      </c>
      <c r="DE90" t="s">
        <v>3</v>
      </c>
      <c r="DF90">
        <f t="shared" si="36"/>
        <v>24.77</v>
      </c>
      <c r="DG90">
        <f t="shared" si="37"/>
        <v>0</v>
      </c>
      <c r="DH90">
        <f t="shared" si="38"/>
        <v>0</v>
      </c>
      <c r="DI90">
        <f t="shared" si="28"/>
        <v>0</v>
      </c>
      <c r="DJ90">
        <f t="shared" si="39"/>
        <v>24.77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>
      <c r="A91">
        <f>ROW(Source!A53)</f>
        <v>53</v>
      </c>
      <c r="B91">
        <v>88889103</v>
      </c>
      <c r="C91">
        <v>90707635</v>
      </c>
      <c r="D91">
        <v>29113060</v>
      </c>
      <c r="E91">
        <v>1</v>
      </c>
      <c r="F91">
        <v>1</v>
      </c>
      <c r="G91">
        <v>1</v>
      </c>
      <c r="H91">
        <v>3</v>
      </c>
      <c r="I91" t="s">
        <v>55</v>
      </c>
      <c r="J91" t="s">
        <v>57</v>
      </c>
      <c r="K91" t="s">
        <v>56</v>
      </c>
      <c r="L91">
        <v>1348</v>
      </c>
      <c r="N91">
        <v>1009</v>
      </c>
      <c r="O91" t="s">
        <v>52</v>
      </c>
      <c r="P91" t="s">
        <v>52</v>
      </c>
      <c r="Q91">
        <v>1000</v>
      </c>
      <c r="W91">
        <v>0</v>
      </c>
      <c r="X91">
        <v>-846764803</v>
      </c>
      <c r="Y91">
        <f t="shared" si="25"/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9.0399999999999991</v>
      </c>
      <c r="AJ91">
        <v>1</v>
      </c>
      <c r="AK91">
        <v>1</v>
      </c>
      <c r="AL91">
        <v>1</v>
      </c>
      <c r="AM91">
        <v>0</v>
      </c>
      <c r="AN91">
        <v>1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0</v>
      </c>
      <c r="AU91" t="s">
        <v>3</v>
      </c>
      <c r="AV91">
        <v>0</v>
      </c>
      <c r="AW91">
        <v>2</v>
      </c>
      <c r="AX91">
        <v>90707664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ROUND(Y91*Source!I53,9)</f>
        <v>0</v>
      </c>
      <c r="CY91">
        <f t="shared" si="33"/>
        <v>0</v>
      </c>
      <c r="CZ91">
        <f t="shared" si="34"/>
        <v>0</v>
      </c>
      <c r="DA91">
        <f t="shared" si="35"/>
        <v>9.0399999999999991</v>
      </c>
      <c r="DB91">
        <f t="shared" si="26"/>
        <v>0</v>
      </c>
      <c r="DC91">
        <f t="shared" si="27"/>
        <v>0</v>
      </c>
      <c r="DD91" t="s">
        <v>3</v>
      </c>
      <c r="DE91" t="s">
        <v>3</v>
      </c>
      <c r="DF91">
        <f t="shared" si="36"/>
        <v>0</v>
      </c>
      <c r="DG91">
        <f t="shared" si="37"/>
        <v>0</v>
      </c>
      <c r="DH91">
        <f t="shared" si="38"/>
        <v>0</v>
      </c>
      <c r="DI91">
        <f t="shared" si="28"/>
        <v>0</v>
      </c>
      <c r="DJ91">
        <f t="shared" si="39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>
      <c r="A92">
        <f>ROW(Source!A53)</f>
        <v>53</v>
      </c>
      <c r="B92">
        <v>88889103</v>
      </c>
      <c r="C92">
        <v>90707635</v>
      </c>
      <c r="D92">
        <v>29121665</v>
      </c>
      <c r="E92">
        <v>1</v>
      </c>
      <c r="F92">
        <v>1</v>
      </c>
      <c r="G92">
        <v>1</v>
      </c>
      <c r="H92">
        <v>3</v>
      </c>
      <c r="I92" t="s">
        <v>59</v>
      </c>
      <c r="J92" t="s">
        <v>62</v>
      </c>
      <c r="K92" t="s">
        <v>60</v>
      </c>
      <c r="L92">
        <v>1354</v>
      </c>
      <c r="N92">
        <v>1010</v>
      </c>
      <c r="O92" t="s">
        <v>61</v>
      </c>
      <c r="P92" t="s">
        <v>61</v>
      </c>
      <c r="Q92">
        <v>1</v>
      </c>
      <c r="W92">
        <v>0</v>
      </c>
      <c r="X92">
        <v>1300580883</v>
      </c>
      <c r="Y92">
        <f t="shared" si="25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9.0399999999999991</v>
      </c>
      <c r="AJ92">
        <v>1</v>
      </c>
      <c r="AK92">
        <v>1</v>
      </c>
      <c r="AL92">
        <v>1</v>
      </c>
      <c r="AM92">
        <v>0</v>
      </c>
      <c r="AN92">
        <v>1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</v>
      </c>
      <c r="AU92" t="s">
        <v>3</v>
      </c>
      <c r="AV92">
        <v>0</v>
      </c>
      <c r="AW92">
        <v>2</v>
      </c>
      <c r="AX92">
        <v>90707665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ROUND(Y92*Source!I53,9)</f>
        <v>0</v>
      </c>
      <c r="CY92">
        <f t="shared" si="33"/>
        <v>0</v>
      </c>
      <c r="CZ92">
        <f t="shared" si="34"/>
        <v>0</v>
      </c>
      <c r="DA92">
        <f t="shared" si="35"/>
        <v>9.0399999999999991</v>
      </c>
      <c r="DB92">
        <f t="shared" si="26"/>
        <v>0</v>
      </c>
      <c r="DC92">
        <f t="shared" si="27"/>
        <v>0</v>
      </c>
      <c r="DD92" t="s">
        <v>3</v>
      </c>
      <c r="DE92" t="s">
        <v>3</v>
      </c>
      <c r="DF92">
        <f t="shared" si="36"/>
        <v>0</v>
      </c>
      <c r="DG92">
        <f t="shared" si="37"/>
        <v>0</v>
      </c>
      <c r="DH92">
        <f t="shared" si="38"/>
        <v>0</v>
      </c>
      <c r="DI92">
        <f t="shared" si="28"/>
        <v>0</v>
      </c>
      <c r="DJ92">
        <f t="shared" si="39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>
      <c r="A93">
        <f>ROW(Source!A53)</f>
        <v>53</v>
      </c>
      <c r="B93">
        <v>88889103</v>
      </c>
      <c r="C93">
        <v>90707635</v>
      </c>
      <c r="D93">
        <v>29121654</v>
      </c>
      <c r="E93">
        <v>1</v>
      </c>
      <c r="F93">
        <v>1</v>
      </c>
      <c r="G93">
        <v>1</v>
      </c>
      <c r="H93">
        <v>3</v>
      </c>
      <c r="I93" t="s">
        <v>64</v>
      </c>
      <c r="J93" t="s">
        <v>66</v>
      </c>
      <c r="K93" t="s">
        <v>65</v>
      </c>
      <c r="L93">
        <v>1354</v>
      </c>
      <c r="N93">
        <v>1010</v>
      </c>
      <c r="O93" t="s">
        <v>61</v>
      </c>
      <c r="P93" t="s">
        <v>61</v>
      </c>
      <c r="Q93">
        <v>1</v>
      </c>
      <c r="W93">
        <v>0</v>
      </c>
      <c r="X93">
        <v>-1748893976</v>
      </c>
      <c r="Y93">
        <f t="shared" si="25"/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9.0399999999999991</v>
      </c>
      <c r="AJ93">
        <v>1</v>
      </c>
      <c r="AK93">
        <v>1</v>
      </c>
      <c r="AL93">
        <v>1</v>
      </c>
      <c r="AM93">
        <v>0</v>
      </c>
      <c r="AN93">
        <v>1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</v>
      </c>
      <c r="AU93" t="s">
        <v>3</v>
      </c>
      <c r="AV93">
        <v>0</v>
      </c>
      <c r="AW93">
        <v>2</v>
      </c>
      <c r="AX93">
        <v>90707666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ROUND(Y93*Source!I53,9)</f>
        <v>0</v>
      </c>
      <c r="CY93">
        <f t="shared" si="33"/>
        <v>0</v>
      </c>
      <c r="CZ93">
        <f t="shared" si="34"/>
        <v>0</v>
      </c>
      <c r="DA93">
        <f t="shared" si="35"/>
        <v>9.0399999999999991</v>
      </c>
      <c r="DB93">
        <f t="shared" si="26"/>
        <v>0</v>
      </c>
      <c r="DC93">
        <f t="shared" si="27"/>
        <v>0</v>
      </c>
      <c r="DD93" t="s">
        <v>3</v>
      </c>
      <c r="DE93" t="s">
        <v>3</v>
      </c>
      <c r="DF93">
        <f t="shared" si="36"/>
        <v>0</v>
      </c>
      <c r="DG93">
        <f t="shared" si="37"/>
        <v>0</v>
      </c>
      <c r="DH93">
        <f t="shared" si="38"/>
        <v>0</v>
      </c>
      <c r="DI93">
        <f t="shared" si="28"/>
        <v>0</v>
      </c>
      <c r="DJ93">
        <f t="shared" si="39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>
      <c r="A94">
        <f>ROW(Source!A53)</f>
        <v>53</v>
      </c>
      <c r="B94">
        <v>88889103</v>
      </c>
      <c r="C94">
        <v>90707635</v>
      </c>
      <c r="D94">
        <v>29121544</v>
      </c>
      <c r="E94">
        <v>1</v>
      </c>
      <c r="F94">
        <v>1</v>
      </c>
      <c r="G94">
        <v>1</v>
      </c>
      <c r="H94">
        <v>3</v>
      </c>
      <c r="I94" t="s">
        <v>68</v>
      </c>
      <c r="J94" t="s">
        <v>70</v>
      </c>
      <c r="K94" t="s">
        <v>69</v>
      </c>
      <c r="L94">
        <v>1354</v>
      </c>
      <c r="N94">
        <v>1010</v>
      </c>
      <c r="O94" t="s">
        <v>61</v>
      </c>
      <c r="P94" t="s">
        <v>61</v>
      </c>
      <c r="Q94">
        <v>1</v>
      </c>
      <c r="W94">
        <v>0</v>
      </c>
      <c r="X94">
        <v>1377399272</v>
      </c>
      <c r="Y94">
        <f t="shared" si="25"/>
        <v>0.1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9.0399999999999991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0.1</v>
      </c>
      <c r="AU94" t="s">
        <v>3</v>
      </c>
      <c r="AV94">
        <v>0</v>
      </c>
      <c r="AW94">
        <v>2</v>
      </c>
      <c r="AX94">
        <v>90707667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ROUND(Y94*Source!I53,9)</f>
        <v>0.1</v>
      </c>
      <c r="CY94">
        <f t="shared" si="33"/>
        <v>0</v>
      </c>
      <c r="CZ94">
        <f t="shared" si="34"/>
        <v>0</v>
      </c>
      <c r="DA94">
        <f t="shared" si="35"/>
        <v>9.0399999999999991</v>
      </c>
      <c r="DB94">
        <f t="shared" si="26"/>
        <v>0</v>
      </c>
      <c r="DC94">
        <f t="shared" si="27"/>
        <v>0</v>
      </c>
      <c r="DD94" t="s">
        <v>3</v>
      </c>
      <c r="DE94" t="s">
        <v>3</v>
      </c>
      <c r="DF94">
        <f t="shared" si="36"/>
        <v>0</v>
      </c>
      <c r="DG94">
        <f t="shared" si="37"/>
        <v>0</v>
      </c>
      <c r="DH94">
        <f t="shared" si="38"/>
        <v>0</v>
      </c>
      <c r="DI94">
        <f t="shared" si="28"/>
        <v>0</v>
      </c>
      <c r="DJ94">
        <f t="shared" si="39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>
      <c r="A95">
        <f>ROW(Source!A53)</f>
        <v>53</v>
      </c>
      <c r="B95">
        <v>88889103</v>
      </c>
      <c r="C95">
        <v>90707635</v>
      </c>
      <c r="D95">
        <v>29122423</v>
      </c>
      <c r="E95">
        <v>1</v>
      </c>
      <c r="F95">
        <v>1</v>
      </c>
      <c r="G95">
        <v>1</v>
      </c>
      <c r="H95">
        <v>3</v>
      </c>
      <c r="I95" t="s">
        <v>992</v>
      </c>
      <c r="J95" t="s">
        <v>993</v>
      </c>
      <c r="K95" t="s">
        <v>994</v>
      </c>
      <c r="L95">
        <v>1348</v>
      </c>
      <c r="N95">
        <v>1009</v>
      </c>
      <c r="O95" t="s">
        <v>52</v>
      </c>
      <c r="P95" t="s">
        <v>52</v>
      </c>
      <c r="Q95">
        <v>1000</v>
      </c>
      <c r="W95">
        <v>0</v>
      </c>
      <c r="X95">
        <v>818105983</v>
      </c>
      <c r="Y95">
        <f t="shared" si="25"/>
        <v>1E-4</v>
      </c>
      <c r="AA95">
        <v>82394.350000000006</v>
      </c>
      <c r="AB95">
        <v>0</v>
      </c>
      <c r="AC95">
        <v>0</v>
      </c>
      <c r="AD95">
        <v>0</v>
      </c>
      <c r="AE95">
        <v>9927.0300000000007</v>
      </c>
      <c r="AF95">
        <v>0</v>
      </c>
      <c r="AG95">
        <v>0</v>
      </c>
      <c r="AH95">
        <v>0</v>
      </c>
      <c r="AI95">
        <v>8.3000000000000007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1E-4</v>
      </c>
      <c r="AU95" t="s">
        <v>3</v>
      </c>
      <c r="AV95">
        <v>0</v>
      </c>
      <c r="AW95">
        <v>2</v>
      </c>
      <c r="AX95">
        <v>90707668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ROUND(Y95*Source!I53,9)</f>
        <v>1E-4</v>
      </c>
      <c r="CY95">
        <f t="shared" si="33"/>
        <v>82394.350000000006</v>
      </c>
      <c r="CZ95">
        <f t="shared" si="34"/>
        <v>9927.0300000000007</v>
      </c>
      <c r="DA95">
        <f t="shared" si="35"/>
        <v>8.3000000000000007</v>
      </c>
      <c r="DB95">
        <f t="shared" si="26"/>
        <v>0.99</v>
      </c>
      <c r="DC95">
        <f t="shared" si="27"/>
        <v>0</v>
      </c>
      <c r="DD95" t="s">
        <v>3</v>
      </c>
      <c r="DE95" t="s">
        <v>3</v>
      </c>
      <c r="DF95">
        <f t="shared" si="36"/>
        <v>8.24</v>
      </c>
      <c r="DG95">
        <f t="shared" si="37"/>
        <v>0</v>
      </c>
      <c r="DH95">
        <f t="shared" si="38"/>
        <v>0</v>
      </c>
      <c r="DI95">
        <f t="shared" si="28"/>
        <v>0</v>
      </c>
      <c r="DJ95">
        <f t="shared" si="39"/>
        <v>8.24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>
      <c r="A96">
        <f>ROW(Source!A53)</f>
        <v>53</v>
      </c>
      <c r="B96">
        <v>88889103</v>
      </c>
      <c r="C96">
        <v>90707635</v>
      </c>
      <c r="D96">
        <v>29128276</v>
      </c>
      <c r="E96">
        <v>1</v>
      </c>
      <c r="F96">
        <v>1</v>
      </c>
      <c r="G96">
        <v>1</v>
      </c>
      <c r="H96">
        <v>3</v>
      </c>
      <c r="I96" t="s">
        <v>94</v>
      </c>
      <c r="J96" t="s">
        <v>96</v>
      </c>
      <c r="K96" t="s">
        <v>95</v>
      </c>
      <c r="L96">
        <v>1346</v>
      </c>
      <c r="N96">
        <v>1009</v>
      </c>
      <c r="O96" t="s">
        <v>74</v>
      </c>
      <c r="P96" t="s">
        <v>74</v>
      </c>
      <c r="Q96">
        <v>1</v>
      </c>
      <c r="W96">
        <v>0</v>
      </c>
      <c r="X96">
        <v>-870223560</v>
      </c>
      <c r="Y96">
        <f t="shared" si="25"/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9.0399999999999991</v>
      </c>
      <c r="AJ96">
        <v>1</v>
      </c>
      <c r="AK96">
        <v>1</v>
      </c>
      <c r="AL96">
        <v>1</v>
      </c>
      <c r="AM96">
        <v>0</v>
      </c>
      <c r="AN96">
        <v>1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0</v>
      </c>
      <c r="AU96" t="s">
        <v>3</v>
      </c>
      <c r="AV96">
        <v>0</v>
      </c>
      <c r="AW96">
        <v>2</v>
      </c>
      <c r="AX96">
        <v>90707669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ROUND(Y96*Source!I53,9)</f>
        <v>0</v>
      </c>
      <c r="CY96">
        <f t="shared" si="33"/>
        <v>0</v>
      </c>
      <c r="CZ96">
        <f t="shared" si="34"/>
        <v>0</v>
      </c>
      <c r="DA96">
        <f t="shared" si="35"/>
        <v>9.0399999999999991</v>
      </c>
      <c r="DB96">
        <f t="shared" si="26"/>
        <v>0</v>
      </c>
      <c r="DC96">
        <f t="shared" si="27"/>
        <v>0</v>
      </c>
      <c r="DD96" t="s">
        <v>3</v>
      </c>
      <c r="DE96" t="s">
        <v>3</v>
      </c>
      <c r="DF96">
        <f t="shared" si="36"/>
        <v>0</v>
      </c>
      <c r="DG96">
        <f t="shared" si="37"/>
        <v>0</v>
      </c>
      <c r="DH96">
        <f t="shared" si="38"/>
        <v>0</v>
      </c>
      <c r="DI96">
        <f t="shared" si="28"/>
        <v>0</v>
      </c>
      <c r="DJ96">
        <f t="shared" si="39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>
      <c r="A97">
        <f>ROW(Source!A53)</f>
        <v>53</v>
      </c>
      <c r="B97">
        <v>88889103</v>
      </c>
      <c r="C97">
        <v>90707635</v>
      </c>
      <c r="D97">
        <v>29129110</v>
      </c>
      <c r="E97">
        <v>1</v>
      </c>
      <c r="F97">
        <v>1</v>
      </c>
      <c r="G97">
        <v>1</v>
      </c>
      <c r="H97">
        <v>3</v>
      </c>
      <c r="I97" t="s">
        <v>72</v>
      </c>
      <c r="J97" t="s">
        <v>75</v>
      </c>
      <c r="K97" t="s">
        <v>73</v>
      </c>
      <c r="L97">
        <v>1346</v>
      </c>
      <c r="N97">
        <v>1009</v>
      </c>
      <c r="O97" t="s">
        <v>74</v>
      </c>
      <c r="P97" t="s">
        <v>74</v>
      </c>
      <c r="Q97">
        <v>1</v>
      </c>
      <c r="W97">
        <v>0</v>
      </c>
      <c r="X97">
        <v>-151770342</v>
      </c>
      <c r="Y97">
        <f t="shared" si="25"/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9.0399999999999991</v>
      </c>
      <c r="AJ97">
        <v>1</v>
      </c>
      <c r="AK97">
        <v>1</v>
      </c>
      <c r="AL97">
        <v>1</v>
      </c>
      <c r="AM97">
        <v>0</v>
      </c>
      <c r="AN97">
        <v>1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90707670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ROUND(Y97*Source!I53,9)</f>
        <v>0</v>
      </c>
      <c r="CY97">
        <f t="shared" si="33"/>
        <v>0</v>
      </c>
      <c r="CZ97">
        <f t="shared" si="34"/>
        <v>0</v>
      </c>
      <c r="DA97">
        <f t="shared" si="35"/>
        <v>9.0399999999999991</v>
      </c>
      <c r="DB97">
        <f t="shared" si="26"/>
        <v>0</v>
      </c>
      <c r="DC97">
        <f t="shared" si="27"/>
        <v>0</v>
      </c>
      <c r="DD97" t="s">
        <v>3</v>
      </c>
      <c r="DE97" t="s">
        <v>3</v>
      </c>
      <c r="DF97">
        <f t="shared" si="36"/>
        <v>0</v>
      </c>
      <c r="DG97">
        <f t="shared" si="37"/>
        <v>0</v>
      </c>
      <c r="DH97">
        <f t="shared" si="38"/>
        <v>0</v>
      </c>
      <c r="DI97">
        <f t="shared" si="28"/>
        <v>0</v>
      </c>
      <c r="DJ97">
        <f t="shared" si="39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>
      <c r="A98">
        <f>ROW(Source!A53)</f>
        <v>53</v>
      </c>
      <c r="B98">
        <v>88889103</v>
      </c>
      <c r="C98">
        <v>90707635</v>
      </c>
      <c r="D98">
        <v>29128724</v>
      </c>
      <c r="E98">
        <v>1</v>
      </c>
      <c r="F98">
        <v>1</v>
      </c>
      <c r="G98">
        <v>1</v>
      </c>
      <c r="H98">
        <v>3</v>
      </c>
      <c r="I98" t="s">
        <v>77</v>
      </c>
      <c r="J98" t="s">
        <v>79</v>
      </c>
      <c r="K98" t="s">
        <v>78</v>
      </c>
      <c r="L98">
        <v>1348</v>
      </c>
      <c r="N98">
        <v>1009</v>
      </c>
      <c r="O98" t="s">
        <v>52</v>
      </c>
      <c r="P98" t="s">
        <v>52</v>
      </c>
      <c r="Q98">
        <v>1000</v>
      </c>
      <c r="W98">
        <v>0</v>
      </c>
      <c r="X98">
        <v>1121589722</v>
      </c>
      <c r="Y98">
        <f t="shared" si="25"/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9.0399999999999991</v>
      </c>
      <c r="AJ98">
        <v>1</v>
      </c>
      <c r="AK98">
        <v>1</v>
      </c>
      <c r="AL98">
        <v>1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0</v>
      </c>
      <c r="AU98" t="s">
        <v>3</v>
      </c>
      <c r="AV98">
        <v>0</v>
      </c>
      <c r="AW98">
        <v>2</v>
      </c>
      <c r="AX98">
        <v>90707671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ROUND(Y98*Source!I53,9)</f>
        <v>0</v>
      </c>
      <c r="CY98">
        <f t="shared" si="33"/>
        <v>0</v>
      </c>
      <c r="CZ98">
        <f t="shared" si="34"/>
        <v>0</v>
      </c>
      <c r="DA98">
        <f t="shared" si="35"/>
        <v>9.0399999999999991</v>
      </c>
      <c r="DB98">
        <f t="shared" si="26"/>
        <v>0</v>
      </c>
      <c r="DC98">
        <f t="shared" si="27"/>
        <v>0</v>
      </c>
      <c r="DD98" t="s">
        <v>3</v>
      </c>
      <c r="DE98" t="s">
        <v>3</v>
      </c>
      <c r="DF98">
        <f t="shared" si="36"/>
        <v>0</v>
      </c>
      <c r="DG98">
        <f t="shared" si="37"/>
        <v>0</v>
      </c>
      <c r="DH98">
        <f t="shared" si="38"/>
        <v>0</v>
      </c>
      <c r="DI98">
        <f t="shared" si="28"/>
        <v>0</v>
      </c>
      <c r="DJ98">
        <f t="shared" si="39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>
      <c r="A99">
        <f>ROW(Source!A53)</f>
        <v>53</v>
      </c>
      <c r="B99">
        <v>88889103</v>
      </c>
      <c r="C99">
        <v>90707635</v>
      </c>
      <c r="D99">
        <v>29148255</v>
      </c>
      <c r="E99">
        <v>1</v>
      </c>
      <c r="F99">
        <v>1</v>
      </c>
      <c r="G99">
        <v>1</v>
      </c>
      <c r="H99">
        <v>3</v>
      </c>
      <c r="I99" t="s">
        <v>81</v>
      </c>
      <c r="J99" t="s">
        <v>83</v>
      </c>
      <c r="K99" t="s">
        <v>82</v>
      </c>
      <c r="L99">
        <v>1354</v>
      </c>
      <c r="N99">
        <v>1010</v>
      </c>
      <c r="O99" t="s">
        <v>61</v>
      </c>
      <c r="P99" t="s">
        <v>61</v>
      </c>
      <c r="Q99">
        <v>1</v>
      </c>
      <c r="W99">
        <v>0</v>
      </c>
      <c r="X99">
        <v>-593060650</v>
      </c>
      <c r="Y99">
        <f t="shared" si="25"/>
        <v>0</v>
      </c>
      <c r="AA99">
        <v>7479.55</v>
      </c>
      <c r="AB99">
        <v>0</v>
      </c>
      <c r="AC99">
        <v>0</v>
      </c>
      <c r="AD99">
        <v>0</v>
      </c>
      <c r="AE99">
        <v>2822.47</v>
      </c>
      <c r="AF99">
        <v>0</v>
      </c>
      <c r="AG99">
        <v>0</v>
      </c>
      <c r="AH99">
        <v>0</v>
      </c>
      <c r="AI99">
        <v>2.65</v>
      </c>
      <c r="AJ99">
        <v>1</v>
      </c>
      <c r="AK99">
        <v>1</v>
      </c>
      <c r="AL99">
        <v>1</v>
      </c>
      <c r="AM99">
        <v>0</v>
      </c>
      <c r="AN99">
        <v>1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</v>
      </c>
      <c r="AU99" t="s">
        <v>3</v>
      </c>
      <c r="AV99">
        <v>0</v>
      </c>
      <c r="AW99">
        <v>2</v>
      </c>
      <c r="AX99">
        <v>90707672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ROUND(Y99*Source!I53,9)</f>
        <v>0</v>
      </c>
      <c r="CY99">
        <f t="shared" si="33"/>
        <v>7479.55</v>
      </c>
      <c r="CZ99">
        <f t="shared" si="34"/>
        <v>2822.47</v>
      </c>
      <c r="DA99">
        <f t="shared" si="35"/>
        <v>2.65</v>
      </c>
      <c r="DB99">
        <f t="shared" si="26"/>
        <v>0</v>
      </c>
      <c r="DC99">
        <f t="shared" si="27"/>
        <v>0</v>
      </c>
      <c r="DD99" t="s">
        <v>3</v>
      </c>
      <c r="DE99" t="s">
        <v>3</v>
      </c>
      <c r="DF99">
        <f t="shared" si="36"/>
        <v>0</v>
      </c>
      <c r="DG99">
        <f t="shared" si="37"/>
        <v>0</v>
      </c>
      <c r="DH99">
        <f t="shared" si="38"/>
        <v>0</v>
      </c>
      <c r="DI99">
        <f t="shared" si="28"/>
        <v>0</v>
      </c>
      <c r="DJ99">
        <f t="shared" si="39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>
      <c r="A100">
        <f>ROW(Source!A53)</f>
        <v>53</v>
      </c>
      <c r="B100">
        <v>88889103</v>
      </c>
      <c r="C100">
        <v>90707635</v>
      </c>
      <c r="D100">
        <v>29164123</v>
      </c>
      <c r="E100">
        <v>1</v>
      </c>
      <c r="F100">
        <v>1</v>
      </c>
      <c r="G100">
        <v>1</v>
      </c>
      <c r="H100">
        <v>3</v>
      </c>
      <c r="I100" t="s">
        <v>995</v>
      </c>
      <c r="J100" t="s">
        <v>996</v>
      </c>
      <c r="K100" t="s">
        <v>997</v>
      </c>
      <c r="L100">
        <v>1355</v>
      </c>
      <c r="N100">
        <v>1010</v>
      </c>
      <c r="O100" t="s">
        <v>109</v>
      </c>
      <c r="P100" t="s">
        <v>109</v>
      </c>
      <c r="Q100">
        <v>100</v>
      </c>
      <c r="W100">
        <v>0</v>
      </c>
      <c r="X100">
        <v>1044355548</v>
      </c>
      <c r="Y100">
        <f t="shared" si="25"/>
        <v>0.06</v>
      </c>
      <c r="AA100">
        <v>925.54</v>
      </c>
      <c r="AB100">
        <v>0</v>
      </c>
      <c r="AC100">
        <v>0</v>
      </c>
      <c r="AD100">
        <v>0</v>
      </c>
      <c r="AE100">
        <v>601</v>
      </c>
      <c r="AF100">
        <v>0</v>
      </c>
      <c r="AG100">
        <v>0</v>
      </c>
      <c r="AH100">
        <v>0</v>
      </c>
      <c r="AI100">
        <v>1.54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0.06</v>
      </c>
      <c r="AU100" t="s">
        <v>3</v>
      </c>
      <c r="AV100">
        <v>0</v>
      </c>
      <c r="AW100">
        <v>2</v>
      </c>
      <c r="AX100">
        <v>90707673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ROUND(Y100*Source!I53,9)</f>
        <v>0.06</v>
      </c>
      <c r="CY100">
        <f t="shared" si="33"/>
        <v>925.54</v>
      </c>
      <c r="CZ100">
        <f t="shared" si="34"/>
        <v>601</v>
      </c>
      <c r="DA100">
        <f t="shared" si="35"/>
        <v>1.54</v>
      </c>
      <c r="DB100">
        <f t="shared" si="26"/>
        <v>36.06</v>
      </c>
      <c r="DC100">
        <f t="shared" si="27"/>
        <v>0</v>
      </c>
      <c r="DD100" t="s">
        <v>3</v>
      </c>
      <c r="DE100" t="s">
        <v>3</v>
      </c>
      <c r="DF100">
        <f t="shared" si="36"/>
        <v>55.53</v>
      </c>
      <c r="DG100">
        <f t="shared" si="37"/>
        <v>0</v>
      </c>
      <c r="DH100">
        <f t="shared" si="38"/>
        <v>0</v>
      </c>
      <c r="DI100">
        <f t="shared" si="28"/>
        <v>0</v>
      </c>
      <c r="DJ100">
        <f t="shared" si="39"/>
        <v>55.53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>
      <c r="A101">
        <f>ROW(Source!A72)</f>
        <v>72</v>
      </c>
      <c r="B101">
        <v>88889161</v>
      </c>
      <c r="C101">
        <v>90707683</v>
      </c>
      <c r="D101">
        <v>18410280</v>
      </c>
      <c r="E101">
        <v>1</v>
      </c>
      <c r="F101">
        <v>1</v>
      </c>
      <c r="G101">
        <v>1</v>
      </c>
      <c r="H101">
        <v>1</v>
      </c>
      <c r="I101" t="s">
        <v>998</v>
      </c>
      <c r="J101" t="s">
        <v>3</v>
      </c>
      <c r="K101" t="s">
        <v>999</v>
      </c>
      <c r="L101">
        <v>1369</v>
      </c>
      <c r="N101">
        <v>1013</v>
      </c>
      <c r="O101" t="s">
        <v>959</v>
      </c>
      <c r="P101" t="s">
        <v>959</v>
      </c>
      <c r="Q101">
        <v>1</v>
      </c>
      <c r="W101">
        <v>0</v>
      </c>
      <c r="X101">
        <v>-464685602</v>
      </c>
      <c r="Y101">
        <f t="shared" si="25"/>
        <v>65.239999999999995</v>
      </c>
      <c r="AA101">
        <v>0</v>
      </c>
      <c r="AB101">
        <v>0</v>
      </c>
      <c r="AC101">
        <v>0</v>
      </c>
      <c r="AD101">
        <v>9.51</v>
      </c>
      <c r="AE101">
        <v>0</v>
      </c>
      <c r="AF101">
        <v>0</v>
      </c>
      <c r="AG101">
        <v>0</v>
      </c>
      <c r="AH101">
        <v>9.51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65.239999999999995</v>
      </c>
      <c r="AU101" t="s">
        <v>3</v>
      </c>
      <c r="AV101">
        <v>1</v>
      </c>
      <c r="AW101">
        <v>2</v>
      </c>
      <c r="AX101">
        <v>90707699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ROUND(AT101*Source!I72*AH101*AL101,2)</f>
        <v>19.23</v>
      </c>
      <c r="CV101">
        <f>ROUND(Y101*Source!I72,9)</f>
        <v>2.02244</v>
      </c>
      <c r="CW101">
        <v>0</v>
      </c>
      <c r="CX101">
        <f>ROUND(Y101*Source!I72,9)</f>
        <v>2.02244</v>
      </c>
      <c r="CY101">
        <f>AD101</f>
        <v>9.51</v>
      </c>
      <c r="CZ101">
        <f>AH101</f>
        <v>9.51</v>
      </c>
      <c r="DA101">
        <f>AL101</f>
        <v>1</v>
      </c>
      <c r="DB101">
        <f t="shared" si="26"/>
        <v>620.42999999999995</v>
      </c>
      <c r="DC101">
        <f t="shared" si="27"/>
        <v>0</v>
      </c>
      <c r="DD101" t="s">
        <v>3</v>
      </c>
      <c r="DE101" t="s">
        <v>3</v>
      </c>
      <c r="DF101">
        <f t="shared" ref="DF101:DF122" si="40">ROUND(ROUND(AE101,2)*CX101,2)</f>
        <v>0</v>
      </c>
      <c r="DG101">
        <f t="shared" si="37"/>
        <v>0</v>
      </c>
      <c r="DH101">
        <f t="shared" si="38"/>
        <v>0</v>
      </c>
      <c r="DI101">
        <f t="shared" si="28"/>
        <v>19.23</v>
      </c>
      <c r="DJ101">
        <f>DI101</f>
        <v>19.23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>
      <c r="A102">
        <f>ROW(Source!A72)</f>
        <v>72</v>
      </c>
      <c r="B102">
        <v>88889161</v>
      </c>
      <c r="C102">
        <v>90707683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37</v>
      </c>
      <c r="J102" t="s">
        <v>3</v>
      </c>
      <c r="K102" t="s">
        <v>960</v>
      </c>
      <c r="L102">
        <v>608254</v>
      </c>
      <c r="N102">
        <v>1013</v>
      </c>
      <c r="O102" t="s">
        <v>961</v>
      </c>
      <c r="P102" t="s">
        <v>961</v>
      </c>
      <c r="Q102">
        <v>1</v>
      </c>
      <c r="W102">
        <v>0</v>
      </c>
      <c r="X102">
        <v>-185737400</v>
      </c>
      <c r="Y102">
        <f t="shared" si="25"/>
        <v>37.18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37.18</v>
      </c>
      <c r="AU102" t="s">
        <v>3</v>
      </c>
      <c r="AV102">
        <v>2</v>
      </c>
      <c r="AW102">
        <v>2</v>
      </c>
      <c r="AX102">
        <v>90707700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ROUND(Y102*Source!I72,9)</f>
        <v>1.1525799999999999</v>
      </c>
      <c r="CY102">
        <f>AD102</f>
        <v>0</v>
      </c>
      <c r="CZ102">
        <f>AH102</f>
        <v>0</v>
      </c>
      <c r="DA102">
        <f>AL102</f>
        <v>1</v>
      </c>
      <c r="DB102">
        <f t="shared" si="26"/>
        <v>0</v>
      </c>
      <c r="DC102">
        <f t="shared" si="27"/>
        <v>0</v>
      </c>
      <c r="DD102" t="s">
        <v>3</v>
      </c>
      <c r="DE102" t="s">
        <v>3</v>
      </c>
      <c r="DF102">
        <f t="shared" si="40"/>
        <v>0</v>
      </c>
      <c r="DG102">
        <f t="shared" si="37"/>
        <v>0</v>
      </c>
      <c r="DH102">
        <f t="shared" si="38"/>
        <v>0</v>
      </c>
      <c r="DI102">
        <f t="shared" si="28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>
      <c r="A103">
        <f>ROW(Source!A72)</f>
        <v>72</v>
      </c>
      <c r="B103">
        <v>88889161</v>
      </c>
      <c r="C103">
        <v>90707683</v>
      </c>
      <c r="D103">
        <v>29172379</v>
      </c>
      <c r="E103">
        <v>1</v>
      </c>
      <c r="F103">
        <v>1</v>
      </c>
      <c r="G103">
        <v>1</v>
      </c>
      <c r="H103">
        <v>2</v>
      </c>
      <c r="I103" t="s">
        <v>969</v>
      </c>
      <c r="J103" t="s">
        <v>970</v>
      </c>
      <c r="K103" t="s">
        <v>971</v>
      </c>
      <c r="L103">
        <v>1368</v>
      </c>
      <c r="N103">
        <v>1011</v>
      </c>
      <c r="O103" t="s">
        <v>965</v>
      </c>
      <c r="P103" t="s">
        <v>965</v>
      </c>
      <c r="Q103">
        <v>1</v>
      </c>
      <c r="W103">
        <v>0</v>
      </c>
      <c r="X103">
        <v>1106923569</v>
      </c>
      <c r="Y103">
        <f t="shared" si="25"/>
        <v>0.82</v>
      </c>
      <c r="AA103">
        <v>0</v>
      </c>
      <c r="AB103">
        <v>112</v>
      </c>
      <c r="AC103">
        <v>13.5</v>
      </c>
      <c r="AD103">
        <v>0</v>
      </c>
      <c r="AE103">
        <v>0</v>
      </c>
      <c r="AF103">
        <v>112</v>
      </c>
      <c r="AG103">
        <v>13.5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0.82</v>
      </c>
      <c r="AU103" t="s">
        <v>3</v>
      </c>
      <c r="AV103">
        <v>0</v>
      </c>
      <c r="AW103">
        <v>2</v>
      </c>
      <c r="AX103">
        <v>90707701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ROUND(Y103*Source!I72*DO103,9)</f>
        <v>0</v>
      </c>
      <c r="CX103">
        <f>ROUND(Y103*Source!I72,9)</f>
        <v>2.5420000000000002E-2</v>
      </c>
      <c r="CY103">
        <f>AB103</f>
        <v>112</v>
      </c>
      <c r="CZ103">
        <f>AF103</f>
        <v>112</v>
      </c>
      <c r="DA103">
        <f>AJ103</f>
        <v>1</v>
      </c>
      <c r="DB103">
        <f t="shared" si="26"/>
        <v>91.84</v>
      </c>
      <c r="DC103">
        <f t="shared" si="27"/>
        <v>11.07</v>
      </c>
      <c r="DD103" t="s">
        <v>3</v>
      </c>
      <c r="DE103" t="s">
        <v>3</v>
      </c>
      <c r="DF103">
        <f t="shared" si="40"/>
        <v>0</v>
      </c>
      <c r="DG103">
        <f t="shared" si="37"/>
        <v>2.85</v>
      </c>
      <c r="DH103">
        <f t="shared" si="38"/>
        <v>0.34</v>
      </c>
      <c r="DI103">
        <f t="shared" si="28"/>
        <v>0</v>
      </c>
      <c r="DJ103">
        <f>DG103</f>
        <v>2.85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>
      <c r="A104">
        <f>ROW(Source!A72)</f>
        <v>72</v>
      </c>
      <c r="B104">
        <v>88889161</v>
      </c>
      <c r="C104">
        <v>90707683</v>
      </c>
      <c r="D104">
        <v>29172497</v>
      </c>
      <c r="E104">
        <v>1</v>
      </c>
      <c r="F104">
        <v>1</v>
      </c>
      <c r="G104">
        <v>1</v>
      </c>
      <c r="H104">
        <v>2</v>
      </c>
      <c r="I104" t="s">
        <v>1000</v>
      </c>
      <c r="J104" t="s">
        <v>1001</v>
      </c>
      <c r="K104" t="s">
        <v>1002</v>
      </c>
      <c r="L104">
        <v>1368</v>
      </c>
      <c r="N104">
        <v>1011</v>
      </c>
      <c r="O104" t="s">
        <v>965</v>
      </c>
      <c r="P104" t="s">
        <v>965</v>
      </c>
      <c r="Q104">
        <v>1</v>
      </c>
      <c r="W104">
        <v>0</v>
      </c>
      <c r="X104">
        <v>630884335</v>
      </c>
      <c r="Y104">
        <f t="shared" si="25"/>
        <v>9.76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9.76</v>
      </c>
      <c r="AU104" t="s">
        <v>3</v>
      </c>
      <c r="AV104">
        <v>0</v>
      </c>
      <c r="AW104">
        <v>2</v>
      </c>
      <c r="AX104">
        <v>90707702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ROUND(Y104*Source!I72*DO104,9)</f>
        <v>0</v>
      </c>
      <c r="CX104">
        <f>ROUND(Y104*Source!I72,9)</f>
        <v>0.30256</v>
      </c>
      <c r="CY104">
        <f>AB104</f>
        <v>1</v>
      </c>
      <c r="CZ104">
        <f>AF104</f>
        <v>1</v>
      </c>
      <c r="DA104">
        <f>AJ104</f>
        <v>1</v>
      </c>
      <c r="DB104">
        <f t="shared" si="26"/>
        <v>9.76</v>
      </c>
      <c r="DC104">
        <f t="shared" si="27"/>
        <v>0</v>
      </c>
      <c r="DD104" t="s">
        <v>3</v>
      </c>
      <c r="DE104" t="s">
        <v>3</v>
      </c>
      <c r="DF104">
        <f t="shared" si="40"/>
        <v>0</v>
      </c>
      <c r="DG104">
        <f t="shared" si="37"/>
        <v>0.3</v>
      </c>
      <c r="DH104">
        <f t="shared" si="38"/>
        <v>0</v>
      </c>
      <c r="DI104">
        <f t="shared" si="28"/>
        <v>0</v>
      </c>
      <c r="DJ104">
        <f>DG104</f>
        <v>0.3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>
      <c r="A105">
        <f>ROW(Source!A72)</f>
        <v>72</v>
      </c>
      <c r="B105">
        <v>88889161</v>
      </c>
      <c r="C105">
        <v>90707683</v>
      </c>
      <c r="D105">
        <v>29172519</v>
      </c>
      <c r="E105">
        <v>1</v>
      </c>
      <c r="F105">
        <v>1</v>
      </c>
      <c r="G105">
        <v>1</v>
      </c>
      <c r="H105">
        <v>2</v>
      </c>
      <c r="I105" t="s">
        <v>1003</v>
      </c>
      <c r="J105" t="s">
        <v>1004</v>
      </c>
      <c r="K105" t="s">
        <v>1005</v>
      </c>
      <c r="L105">
        <v>1368</v>
      </c>
      <c r="N105">
        <v>1011</v>
      </c>
      <c r="O105" t="s">
        <v>965</v>
      </c>
      <c r="P105" t="s">
        <v>965</v>
      </c>
      <c r="Q105">
        <v>1</v>
      </c>
      <c r="W105">
        <v>0</v>
      </c>
      <c r="X105">
        <v>1583922476</v>
      </c>
      <c r="Y105">
        <f t="shared" si="25"/>
        <v>11.95</v>
      </c>
      <c r="AA105">
        <v>0</v>
      </c>
      <c r="AB105">
        <v>80.739999999999995</v>
      </c>
      <c r="AC105">
        <v>11.6</v>
      </c>
      <c r="AD105">
        <v>0</v>
      </c>
      <c r="AE105">
        <v>0</v>
      </c>
      <c r="AF105">
        <v>80.739999999999995</v>
      </c>
      <c r="AG105">
        <v>11.6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11.95</v>
      </c>
      <c r="AU105" t="s">
        <v>3</v>
      </c>
      <c r="AV105">
        <v>0</v>
      </c>
      <c r="AW105">
        <v>2</v>
      </c>
      <c r="AX105">
        <v>90707703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ROUND(Y105*Source!I72*DO105,9)</f>
        <v>0</v>
      </c>
      <c r="CX105">
        <f>ROUND(Y105*Source!I72,9)</f>
        <v>0.37045</v>
      </c>
      <c r="CY105">
        <f>AB105</f>
        <v>80.739999999999995</v>
      </c>
      <c r="CZ105">
        <f>AF105</f>
        <v>80.739999999999995</v>
      </c>
      <c r="DA105">
        <f>AJ105</f>
        <v>1</v>
      </c>
      <c r="DB105">
        <f t="shared" si="26"/>
        <v>964.84</v>
      </c>
      <c r="DC105">
        <f t="shared" si="27"/>
        <v>138.62</v>
      </c>
      <c r="DD105" t="s">
        <v>3</v>
      </c>
      <c r="DE105" t="s">
        <v>3</v>
      </c>
      <c r="DF105">
        <f t="shared" si="40"/>
        <v>0</v>
      </c>
      <c r="DG105">
        <f t="shared" si="37"/>
        <v>29.91</v>
      </c>
      <c r="DH105">
        <f t="shared" si="38"/>
        <v>4.3</v>
      </c>
      <c r="DI105">
        <f t="shared" si="28"/>
        <v>0</v>
      </c>
      <c r="DJ105">
        <f>DG105</f>
        <v>29.91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>
      <c r="A106">
        <f>ROW(Source!A72)</f>
        <v>72</v>
      </c>
      <c r="B106">
        <v>88889161</v>
      </c>
      <c r="C106">
        <v>90707683</v>
      </c>
      <c r="D106">
        <v>29172559</v>
      </c>
      <c r="E106">
        <v>1</v>
      </c>
      <c r="F106">
        <v>1</v>
      </c>
      <c r="G106">
        <v>1</v>
      </c>
      <c r="H106">
        <v>2</v>
      </c>
      <c r="I106" t="s">
        <v>1006</v>
      </c>
      <c r="J106" t="s">
        <v>1007</v>
      </c>
      <c r="K106" t="s">
        <v>1008</v>
      </c>
      <c r="L106">
        <v>1368</v>
      </c>
      <c r="N106">
        <v>1011</v>
      </c>
      <c r="O106" t="s">
        <v>965</v>
      </c>
      <c r="P106" t="s">
        <v>965</v>
      </c>
      <c r="Q106">
        <v>1</v>
      </c>
      <c r="W106">
        <v>0</v>
      </c>
      <c r="X106">
        <v>1156180380</v>
      </c>
      <c r="Y106">
        <f t="shared" si="25"/>
        <v>24.41</v>
      </c>
      <c r="AA106">
        <v>0</v>
      </c>
      <c r="AB106">
        <v>83.76</v>
      </c>
      <c r="AC106">
        <v>10.06</v>
      </c>
      <c r="AD106">
        <v>0</v>
      </c>
      <c r="AE106">
        <v>0</v>
      </c>
      <c r="AF106">
        <v>83.76</v>
      </c>
      <c r="AG106">
        <v>10.06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24.41</v>
      </c>
      <c r="AU106" t="s">
        <v>3</v>
      </c>
      <c r="AV106">
        <v>0</v>
      </c>
      <c r="AW106">
        <v>2</v>
      </c>
      <c r="AX106">
        <v>90707704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ROUND(Y106*Source!I72*DO106,9)</f>
        <v>0</v>
      </c>
      <c r="CX106">
        <f>ROUND(Y106*Source!I72,9)</f>
        <v>0.75670999999999999</v>
      </c>
      <c r="CY106">
        <f>AB106</f>
        <v>83.76</v>
      </c>
      <c r="CZ106">
        <f>AF106</f>
        <v>83.76</v>
      </c>
      <c r="DA106">
        <f>AJ106</f>
        <v>1</v>
      </c>
      <c r="DB106">
        <f t="shared" si="26"/>
        <v>2044.58</v>
      </c>
      <c r="DC106">
        <f t="shared" si="27"/>
        <v>245.56</v>
      </c>
      <c r="DD106" t="s">
        <v>3</v>
      </c>
      <c r="DE106" t="s">
        <v>3</v>
      </c>
      <c r="DF106">
        <f t="shared" si="40"/>
        <v>0</v>
      </c>
      <c r="DG106">
        <f t="shared" si="37"/>
        <v>63.38</v>
      </c>
      <c r="DH106">
        <f t="shared" si="38"/>
        <v>7.61</v>
      </c>
      <c r="DI106">
        <f t="shared" si="28"/>
        <v>0</v>
      </c>
      <c r="DJ106">
        <f>DG106</f>
        <v>63.38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>
      <c r="A107">
        <f>ROW(Source!A72)</f>
        <v>72</v>
      </c>
      <c r="B107">
        <v>88889161</v>
      </c>
      <c r="C107">
        <v>90707683</v>
      </c>
      <c r="D107">
        <v>29174913</v>
      </c>
      <c r="E107">
        <v>1</v>
      </c>
      <c r="F107">
        <v>1</v>
      </c>
      <c r="G107">
        <v>1</v>
      </c>
      <c r="H107">
        <v>2</v>
      </c>
      <c r="I107" t="s">
        <v>977</v>
      </c>
      <c r="J107" t="s">
        <v>978</v>
      </c>
      <c r="K107" t="s">
        <v>979</v>
      </c>
      <c r="L107">
        <v>1368</v>
      </c>
      <c r="N107">
        <v>1011</v>
      </c>
      <c r="O107" t="s">
        <v>965</v>
      </c>
      <c r="P107" t="s">
        <v>965</v>
      </c>
      <c r="Q107">
        <v>1</v>
      </c>
      <c r="W107">
        <v>0</v>
      </c>
      <c r="X107">
        <v>1230759911</v>
      </c>
      <c r="Y107">
        <f t="shared" si="25"/>
        <v>0.33</v>
      </c>
      <c r="AA107">
        <v>0</v>
      </c>
      <c r="AB107">
        <v>87.17</v>
      </c>
      <c r="AC107">
        <v>11.6</v>
      </c>
      <c r="AD107">
        <v>0</v>
      </c>
      <c r="AE107">
        <v>0</v>
      </c>
      <c r="AF107">
        <v>87.17</v>
      </c>
      <c r="AG107">
        <v>11.6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0.33</v>
      </c>
      <c r="AU107" t="s">
        <v>3</v>
      </c>
      <c r="AV107">
        <v>0</v>
      </c>
      <c r="AW107">
        <v>2</v>
      </c>
      <c r="AX107">
        <v>90707705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ROUND(Y107*Source!I72*DO107,9)</f>
        <v>0</v>
      </c>
      <c r="CX107">
        <f>ROUND(Y107*Source!I72,9)</f>
        <v>1.023E-2</v>
      </c>
      <c r="CY107">
        <f>AB107</f>
        <v>87.17</v>
      </c>
      <c r="CZ107">
        <f>AF107</f>
        <v>87.17</v>
      </c>
      <c r="DA107">
        <f>AJ107</f>
        <v>1</v>
      </c>
      <c r="DB107">
        <f t="shared" si="26"/>
        <v>28.77</v>
      </c>
      <c r="DC107">
        <f t="shared" si="27"/>
        <v>3.83</v>
      </c>
      <c r="DD107" t="s">
        <v>3</v>
      </c>
      <c r="DE107" t="s">
        <v>3</v>
      </c>
      <c r="DF107">
        <f t="shared" si="40"/>
        <v>0</v>
      </c>
      <c r="DG107">
        <f t="shared" si="37"/>
        <v>0.89</v>
      </c>
      <c r="DH107">
        <f t="shared" si="38"/>
        <v>0.12</v>
      </c>
      <c r="DI107">
        <f t="shared" si="28"/>
        <v>0</v>
      </c>
      <c r="DJ107">
        <f>DG107</f>
        <v>0.89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>
      <c r="A108">
        <f>ROW(Source!A72)</f>
        <v>72</v>
      </c>
      <c r="B108">
        <v>88889161</v>
      </c>
      <c r="C108">
        <v>90707683</v>
      </c>
      <c r="D108">
        <v>29121812</v>
      </c>
      <c r="E108">
        <v>1</v>
      </c>
      <c r="F108">
        <v>1</v>
      </c>
      <c r="G108">
        <v>1</v>
      </c>
      <c r="H108">
        <v>3</v>
      </c>
      <c r="I108" t="s">
        <v>107</v>
      </c>
      <c r="J108" t="s">
        <v>110</v>
      </c>
      <c r="K108" t="s">
        <v>108</v>
      </c>
      <c r="L108">
        <v>1355</v>
      </c>
      <c r="N108">
        <v>1010</v>
      </c>
      <c r="O108" t="s">
        <v>109</v>
      </c>
      <c r="P108" t="s">
        <v>109</v>
      </c>
      <c r="Q108">
        <v>100</v>
      </c>
      <c r="W108">
        <v>0</v>
      </c>
      <c r="X108">
        <v>162583461</v>
      </c>
      <c r="Y108">
        <f t="shared" si="25"/>
        <v>0</v>
      </c>
      <c r="AA108">
        <v>11055</v>
      </c>
      <c r="AB108">
        <v>0</v>
      </c>
      <c r="AC108">
        <v>0</v>
      </c>
      <c r="AD108">
        <v>0</v>
      </c>
      <c r="AE108">
        <v>11055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90707706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ROUND(Y108*Source!I72,9)</f>
        <v>0</v>
      </c>
      <c r="CY108">
        <f t="shared" ref="CY108:CY115" si="41">AA108</f>
        <v>11055</v>
      </c>
      <c r="CZ108">
        <f t="shared" ref="CZ108:CZ115" si="42">AE108</f>
        <v>11055</v>
      </c>
      <c r="DA108">
        <f t="shared" ref="DA108:DA115" si="43">AI108</f>
        <v>1</v>
      </c>
      <c r="DB108">
        <f t="shared" si="26"/>
        <v>0</v>
      </c>
      <c r="DC108">
        <f t="shared" si="27"/>
        <v>0</v>
      </c>
      <c r="DD108" t="s">
        <v>3</v>
      </c>
      <c r="DE108" t="s">
        <v>3</v>
      </c>
      <c r="DF108">
        <f t="shared" si="40"/>
        <v>0</v>
      </c>
      <c r="DG108">
        <f t="shared" si="37"/>
        <v>0</v>
      </c>
      <c r="DH108">
        <f t="shared" si="38"/>
        <v>0</v>
      </c>
      <c r="DI108">
        <f t="shared" si="28"/>
        <v>0</v>
      </c>
      <c r="DJ108">
        <f t="shared" ref="DJ108:DJ115" si="44"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>
      <c r="A109">
        <f>ROW(Source!A72)</f>
        <v>72</v>
      </c>
      <c r="B109">
        <v>88889161</v>
      </c>
      <c r="C109">
        <v>90707683</v>
      </c>
      <c r="D109">
        <v>29121913</v>
      </c>
      <c r="E109">
        <v>1</v>
      </c>
      <c r="F109">
        <v>1</v>
      </c>
      <c r="G109">
        <v>1</v>
      </c>
      <c r="H109">
        <v>3</v>
      </c>
      <c r="I109" t="s">
        <v>1009</v>
      </c>
      <c r="J109" t="s">
        <v>1010</v>
      </c>
      <c r="K109" t="s">
        <v>1011</v>
      </c>
      <c r="L109">
        <v>1035</v>
      </c>
      <c r="N109">
        <v>1013</v>
      </c>
      <c r="O109" t="s">
        <v>584</v>
      </c>
      <c r="P109" t="s">
        <v>584</v>
      </c>
      <c r="Q109">
        <v>1</v>
      </c>
      <c r="W109">
        <v>0</v>
      </c>
      <c r="X109">
        <v>321864152</v>
      </c>
      <c r="Y109">
        <f t="shared" si="25"/>
        <v>2</v>
      </c>
      <c r="AA109">
        <v>239.43</v>
      </c>
      <c r="AB109">
        <v>0</v>
      </c>
      <c r="AC109">
        <v>0</v>
      </c>
      <c r="AD109">
        <v>0</v>
      </c>
      <c r="AE109">
        <v>239.43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</v>
      </c>
      <c r="AU109" t="s">
        <v>3</v>
      </c>
      <c r="AV109">
        <v>0</v>
      </c>
      <c r="AW109">
        <v>2</v>
      </c>
      <c r="AX109">
        <v>90707707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ROUND(Y109*Source!I72,9)</f>
        <v>6.2E-2</v>
      </c>
      <c r="CY109">
        <f t="shared" si="41"/>
        <v>239.43</v>
      </c>
      <c r="CZ109">
        <f t="shared" si="42"/>
        <v>239.43</v>
      </c>
      <c r="DA109">
        <f t="shared" si="43"/>
        <v>1</v>
      </c>
      <c r="DB109">
        <f t="shared" si="26"/>
        <v>478.86</v>
      </c>
      <c r="DC109">
        <f t="shared" si="27"/>
        <v>0</v>
      </c>
      <c r="DD109" t="s">
        <v>3</v>
      </c>
      <c r="DE109" t="s">
        <v>3</v>
      </c>
      <c r="DF109">
        <f t="shared" si="40"/>
        <v>14.84</v>
      </c>
      <c r="DG109">
        <f t="shared" si="37"/>
        <v>0</v>
      </c>
      <c r="DH109">
        <f t="shared" si="38"/>
        <v>0</v>
      </c>
      <c r="DI109">
        <f t="shared" si="28"/>
        <v>0</v>
      </c>
      <c r="DJ109">
        <f t="shared" si="44"/>
        <v>14.84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>
      <c r="A110">
        <f>ROW(Source!A72)</f>
        <v>72</v>
      </c>
      <c r="B110">
        <v>88889161</v>
      </c>
      <c r="C110">
        <v>90707683</v>
      </c>
      <c r="D110">
        <v>29121915</v>
      </c>
      <c r="E110">
        <v>1</v>
      </c>
      <c r="F110">
        <v>1</v>
      </c>
      <c r="G110">
        <v>1</v>
      </c>
      <c r="H110">
        <v>3</v>
      </c>
      <c r="I110" t="s">
        <v>1012</v>
      </c>
      <c r="J110" t="s">
        <v>1013</v>
      </c>
      <c r="K110" t="s">
        <v>1014</v>
      </c>
      <c r="L110">
        <v>1035</v>
      </c>
      <c r="N110">
        <v>1013</v>
      </c>
      <c r="O110" t="s">
        <v>584</v>
      </c>
      <c r="P110" t="s">
        <v>584</v>
      </c>
      <c r="Q110">
        <v>1</v>
      </c>
      <c r="W110">
        <v>0</v>
      </c>
      <c r="X110">
        <v>-556928425</v>
      </c>
      <c r="Y110">
        <f t="shared" si="25"/>
        <v>29</v>
      </c>
      <c r="AA110">
        <v>73.89</v>
      </c>
      <c r="AB110">
        <v>0</v>
      </c>
      <c r="AC110">
        <v>0</v>
      </c>
      <c r="AD110">
        <v>0</v>
      </c>
      <c r="AE110">
        <v>73.89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29</v>
      </c>
      <c r="AU110" t="s">
        <v>3</v>
      </c>
      <c r="AV110">
        <v>0</v>
      </c>
      <c r="AW110">
        <v>2</v>
      </c>
      <c r="AX110">
        <v>90707708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ROUND(Y110*Source!I72,9)</f>
        <v>0.89900000000000002</v>
      </c>
      <c r="CY110">
        <f t="shared" si="41"/>
        <v>73.89</v>
      </c>
      <c r="CZ110">
        <f t="shared" si="42"/>
        <v>73.89</v>
      </c>
      <c r="DA110">
        <f t="shared" si="43"/>
        <v>1</v>
      </c>
      <c r="DB110">
        <f t="shared" si="26"/>
        <v>2142.81</v>
      </c>
      <c r="DC110">
        <f t="shared" si="27"/>
        <v>0</v>
      </c>
      <c r="DD110" t="s">
        <v>3</v>
      </c>
      <c r="DE110" t="s">
        <v>3</v>
      </c>
      <c r="DF110">
        <f t="shared" si="40"/>
        <v>66.430000000000007</v>
      </c>
      <c r="DG110">
        <f t="shared" si="37"/>
        <v>0</v>
      </c>
      <c r="DH110">
        <f t="shared" si="38"/>
        <v>0</v>
      </c>
      <c r="DI110">
        <f t="shared" si="28"/>
        <v>0</v>
      </c>
      <c r="DJ110">
        <f t="shared" si="44"/>
        <v>66.430000000000007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>
      <c r="A111">
        <f>ROW(Source!A72)</f>
        <v>72</v>
      </c>
      <c r="B111">
        <v>88889161</v>
      </c>
      <c r="C111">
        <v>90707683</v>
      </c>
      <c r="D111">
        <v>29121983</v>
      </c>
      <c r="E111">
        <v>1</v>
      </c>
      <c r="F111">
        <v>1</v>
      </c>
      <c r="G111">
        <v>1</v>
      </c>
      <c r="H111">
        <v>3</v>
      </c>
      <c r="I111" t="s">
        <v>112</v>
      </c>
      <c r="J111" t="s">
        <v>114</v>
      </c>
      <c r="K111" t="s">
        <v>113</v>
      </c>
      <c r="L111">
        <v>1355</v>
      </c>
      <c r="N111">
        <v>1010</v>
      </c>
      <c r="O111" t="s">
        <v>109</v>
      </c>
      <c r="P111" t="s">
        <v>109</v>
      </c>
      <c r="Q111">
        <v>100</v>
      </c>
      <c r="W111">
        <v>0</v>
      </c>
      <c r="X111">
        <v>-2043474731</v>
      </c>
      <c r="Y111">
        <f t="shared" si="25"/>
        <v>0</v>
      </c>
      <c r="AA111">
        <v>73</v>
      </c>
      <c r="AB111">
        <v>0</v>
      </c>
      <c r="AC111">
        <v>0</v>
      </c>
      <c r="AD111">
        <v>0</v>
      </c>
      <c r="AE111">
        <v>73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90707709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ROUND(Y111*Source!I72,9)</f>
        <v>0</v>
      </c>
      <c r="CY111">
        <f t="shared" si="41"/>
        <v>73</v>
      </c>
      <c r="CZ111">
        <f t="shared" si="42"/>
        <v>73</v>
      </c>
      <c r="DA111">
        <f t="shared" si="43"/>
        <v>1</v>
      </c>
      <c r="DB111">
        <f t="shared" si="26"/>
        <v>0</v>
      </c>
      <c r="DC111">
        <f t="shared" si="27"/>
        <v>0</v>
      </c>
      <c r="DD111" t="s">
        <v>3</v>
      </c>
      <c r="DE111" t="s">
        <v>3</v>
      </c>
      <c r="DF111">
        <f t="shared" si="40"/>
        <v>0</v>
      </c>
      <c r="DG111">
        <f t="shared" si="37"/>
        <v>0</v>
      </c>
      <c r="DH111">
        <f t="shared" si="38"/>
        <v>0</v>
      </c>
      <c r="DI111">
        <f t="shared" si="28"/>
        <v>0</v>
      </c>
      <c r="DJ111">
        <f t="shared" si="44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>
      <c r="A112">
        <f>ROW(Source!A72)</f>
        <v>72</v>
      </c>
      <c r="B112">
        <v>88889161</v>
      </c>
      <c r="C112">
        <v>90707683</v>
      </c>
      <c r="D112">
        <v>29121930</v>
      </c>
      <c r="E112">
        <v>1</v>
      </c>
      <c r="F112">
        <v>1</v>
      </c>
      <c r="G112">
        <v>1</v>
      </c>
      <c r="H112">
        <v>3</v>
      </c>
      <c r="I112" t="s">
        <v>444</v>
      </c>
      <c r="J112" t="s">
        <v>446</v>
      </c>
      <c r="K112" t="s">
        <v>445</v>
      </c>
      <c r="L112">
        <v>1354</v>
      </c>
      <c r="N112">
        <v>1010</v>
      </c>
      <c r="O112" t="s">
        <v>61</v>
      </c>
      <c r="P112" t="s">
        <v>61</v>
      </c>
      <c r="Q112">
        <v>1</v>
      </c>
      <c r="W112">
        <v>0</v>
      </c>
      <c r="X112">
        <v>-1660160253</v>
      </c>
      <c r="Y112">
        <f t="shared" si="25"/>
        <v>1.8</v>
      </c>
      <c r="AA112">
        <v>235.22</v>
      </c>
      <c r="AB112">
        <v>0</v>
      </c>
      <c r="AC112">
        <v>0</v>
      </c>
      <c r="AD112">
        <v>0</v>
      </c>
      <c r="AE112">
        <v>235.22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1.8</v>
      </c>
      <c r="AU112" t="s">
        <v>3</v>
      </c>
      <c r="AV112">
        <v>0</v>
      </c>
      <c r="AW112">
        <v>2</v>
      </c>
      <c r="AX112">
        <v>90707710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ROUND(Y112*Source!I72,9)</f>
        <v>5.5800000000000002E-2</v>
      </c>
      <c r="CY112">
        <f t="shared" si="41"/>
        <v>235.22</v>
      </c>
      <c r="CZ112">
        <f t="shared" si="42"/>
        <v>235.22</v>
      </c>
      <c r="DA112">
        <f t="shared" si="43"/>
        <v>1</v>
      </c>
      <c r="DB112">
        <f t="shared" si="26"/>
        <v>423.4</v>
      </c>
      <c r="DC112">
        <f t="shared" si="27"/>
        <v>0</v>
      </c>
      <c r="DD112" t="s">
        <v>3</v>
      </c>
      <c r="DE112" t="s">
        <v>3</v>
      </c>
      <c r="DF112">
        <f t="shared" si="40"/>
        <v>13.13</v>
      </c>
      <c r="DG112">
        <f t="shared" si="37"/>
        <v>0</v>
      </c>
      <c r="DH112">
        <f t="shared" si="38"/>
        <v>0</v>
      </c>
      <c r="DI112">
        <f t="shared" si="28"/>
        <v>0</v>
      </c>
      <c r="DJ112">
        <f t="shared" si="44"/>
        <v>13.13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>
      <c r="A113">
        <f>ROW(Source!A72)</f>
        <v>72</v>
      </c>
      <c r="B113">
        <v>88889161</v>
      </c>
      <c r="C113">
        <v>90707683</v>
      </c>
      <c r="D113">
        <v>29121934</v>
      </c>
      <c r="E113">
        <v>1</v>
      </c>
      <c r="F113">
        <v>1</v>
      </c>
      <c r="G113">
        <v>1</v>
      </c>
      <c r="H113">
        <v>3</v>
      </c>
      <c r="I113" t="s">
        <v>1015</v>
      </c>
      <c r="J113" t="s">
        <v>1016</v>
      </c>
      <c r="K113" t="s">
        <v>1017</v>
      </c>
      <c r="L113">
        <v>1355</v>
      </c>
      <c r="N113">
        <v>1010</v>
      </c>
      <c r="O113" t="s">
        <v>109</v>
      </c>
      <c r="P113" t="s">
        <v>109</v>
      </c>
      <c r="Q113">
        <v>100</v>
      </c>
      <c r="W113">
        <v>0</v>
      </c>
      <c r="X113">
        <v>-1433713530</v>
      </c>
      <c r="Y113">
        <f t="shared" si="25"/>
        <v>0.62</v>
      </c>
      <c r="AA113">
        <v>165</v>
      </c>
      <c r="AB113">
        <v>0</v>
      </c>
      <c r="AC113">
        <v>0</v>
      </c>
      <c r="AD113">
        <v>0</v>
      </c>
      <c r="AE113">
        <v>165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0.62</v>
      </c>
      <c r="AU113" t="s">
        <v>3</v>
      </c>
      <c r="AV113">
        <v>0</v>
      </c>
      <c r="AW113">
        <v>2</v>
      </c>
      <c r="AX113">
        <v>90707711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ROUND(Y113*Source!I72,9)</f>
        <v>1.9220000000000001E-2</v>
      </c>
      <c r="CY113">
        <f t="shared" si="41"/>
        <v>165</v>
      </c>
      <c r="CZ113">
        <f t="shared" si="42"/>
        <v>165</v>
      </c>
      <c r="DA113">
        <f t="shared" si="43"/>
        <v>1</v>
      </c>
      <c r="DB113">
        <f t="shared" si="26"/>
        <v>102.3</v>
      </c>
      <c r="DC113">
        <f t="shared" si="27"/>
        <v>0</v>
      </c>
      <c r="DD113" t="s">
        <v>3</v>
      </c>
      <c r="DE113" t="s">
        <v>3</v>
      </c>
      <c r="DF113">
        <f t="shared" si="40"/>
        <v>3.17</v>
      </c>
      <c r="DG113">
        <f t="shared" si="37"/>
        <v>0</v>
      </c>
      <c r="DH113">
        <f t="shared" si="38"/>
        <v>0</v>
      </c>
      <c r="DI113">
        <f t="shared" si="28"/>
        <v>0</v>
      </c>
      <c r="DJ113">
        <f t="shared" si="44"/>
        <v>3.17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>
      <c r="A114">
        <f>ROW(Source!A72)</f>
        <v>72</v>
      </c>
      <c r="B114">
        <v>88889161</v>
      </c>
      <c r="C114">
        <v>90707683</v>
      </c>
      <c r="D114">
        <v>29155671</v>
      </c>
      <c r="E114">
        <v>1</v>
      </c>
      <c r="F114">
        <v>1</v>
      </c>
      <c r="G114">
        <v>1</v>
      </c>
      <c r="H114">
        <v>3</v>
      </c>
      <c r="I114" t="s">
        <v>116</v>
      </c>
      <c r="J114" t="s">
        <v>118</v>
      </c>
      <c r="K114" t="s">
        <v>117</v>
      </c>
      <c r="L114">
        <v>1477</v>
      </c>
      <c r="N114">
        <v>1013</v>
      </c>
      <c r="O114" t="s">
        <v>103</v>
      </c>
      <c r="P114" t="s">
        <v>105</v>
      </c>
      <c r="Q114">
        <v>1</v>
      </c>
      <c r="W114">
        <v>0</v>
      </c>
      <c r="X114">
        <v>-861984256</v>
      </c>
      <c r="Y114">
        <f t="shared" si="25"/>
        <v>1.02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1.02</v>
      </c>
      <c r="AU114" t="s">
        <v>3</v>
      </c>
      <c r="AV114">
        <v>0</v>
      </c>
      <c r="AW114">
        <v>2</v>
      </c>
      <c r="AX114">
        <v>90707712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ROUND(Y114*Source!I72,9)</f>
        <v>3.1620000000000002E-2</v>
      </c>
      <c r="CY114">
        <f t="shared" si="41"/>
        <v>0</v>
      </c>
      <c r="CZ114">
        <f t="shared" si="42"/>
        <v>0</v>
      </c>
      <c r="DA114">
        <f t="shared" si="43"/>
        <v>1</v>
      </c>
      <c r="DB114">
        <f t="shared" si="26"/>
        <v>0</v>
      </c>
      <c r="DC114">
        <f t="shared" si="27"/>
        <v>0</v>
      </c>
      <c r="DD114" t="s">
        <v>3</v>
      </c>
      <c r="DE114" t="s">
        <v>3</v>
      </c>
      <c r="DF114">
        <f t="shared" si="40"/>
        <v>0</v>
      </c>
      <c r="DG114">
        <f t="shared" si="37"/>
        <v>0</v>
      </c>
      <c r="DH114">
        <f t="shared" si="38"/>
        <v>0</v>
      </c>
      <c r="DI114">
        <f t="shared" si="28"/>
        <v>0</v>
      </c>
      <c r="DJ114">
        <f t="shared" si="44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>
      <c r="A115">
        <f>ROW(Source!A72)</f>
        <v>72</v>
      </c>
      <c r="B115">
        <v>88889161</v>
      </c>
      <c r="C115">
        <v>90707683</v>
      </c>
      <c r="D115">
        <v>29164116</v>
      </c>
      <c r="E115">
        <v>1</v>
      </c>
      <c r="F115">
        <v>1</v>
      </c>
      <c r="G115">
        <v>1</v>
      </c>
      <c r="H115">
        <v>3</v>
      </c>
      <c r="I115" t="s">
        <v>120</v>
      </c>
      <c r="J115" t="s">
        <v>122</v>
      </c>
      <c r="K115" t="s">
        <v>121</v>
      </c>
      <c r="L115">
        <v>1355</v>
      </c>
      <c r="N115">
        <v>1010</v>
      </c>
      <c r="O115" t="s">
        <v>109</v>
      </c>
      <c r="P115" t="s">
        <v>109</v>
      </c>
      <c r="Q115">
        <v>100</v>
      </c>
      <c r="W115">
        <v>0</v>
      </c>
      <c r="X115">
        <v>-427501871</v>
      </c>
      <c r="Y115">
        <f t="shared" si="25"/>
        <v>0</v>
      </c>
      <c r="AA115">
        <v>2099</v>
      </c>
      <c r="AB115">
        <v>0</v>
      </c>
      <c r="AC115">
        <v>0</v>
      </c>
      <c r="AD115">
        <v>0</v>
      </c>
      <c r="AE115">
        <v>2099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90707713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ROUND(Y115*Source!I72,9)</f>
        <v>0</v>
      </c>
      <c r="CY115">
        <f t="shared" si="41"/>
        <v>2099</v>
      </c>
      <c r="CZ115">
        <f t="shared" si="42"/>
        <v>2099</v>
      </c>
      <c r="DA115">
        <f t="shared" si="43"/>
        <v>1</v>
      </c>
      <c r="DB115">
        <f t="shared" si="26"/>
        <v>0</v>
      </c>
      <c r="DC115">
        <f t="shared" si="27"/>
        <v>0</v>
      </c>
      <c r="DD115" t="s">
        <v>3</v>
      </c>
      <c r="DE115" t="s">
        <v>3</v>
      </c>
      <c r="DF115">
        <f t="shared" si="40"/>
        <v>0</v>
      </c>
      <c r="DG115">
        <f t="shared" si="37"/>
        <v>0</v>
      </c>
      <c r="DH115">
        <f t="shared" si="38"/>
        <v>0</v>
      </c>
      <c r="DI115">
        <f t="shared" si="28"/>
        <v>0</v>
      </c>
      <c r="DJ115">
        <f t="shared" si="44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>
      <c r="A116">
        <f>ROW(Source!A73)</f>
        <v>73</v>
      </c>
      <c r="B116">
        <v>88889103</v>
      </c>
      <c r="C116">
        <v>90707683</v>
      </c>
      <c r="D116">
        <v>18410280</v>
      </c>
      <c r="E116">
        <v>1</v>
      </c>
      <c r="F116">
        <v>1</v>
      </c>
      <c r="G116">
        <v>1</v>
      </c>
      <c r="H116">
        <v>1</v>
      </c>
      <c r="I116" t="s">
        <v>998</v>
      </c>
      <c r="J116" t="s">
        <v>3</v>
      </c>
      <c r="K116" t="s">
        <v>999</v>
      </c>
      <c r="L116">
        <v>1369</v>
      </c>
      <c r="N116">
        <v>1013</v>
      </c>
      <c r="O116" t="s">
        <v>959</v>
      </c>
      <c r="P116" t="s">
        <v>959</v>
      </c>
      <c r="Q116">
        <v>1</v>
      </c>
      <c r="W116">
        <v>0</v>
      </c>
      <c r="X116">
        <v>-464685602</v>
      </c>
      <c r="Y116">
        <f t="shared" si="25"/>
        <v>65.239999999999995</v>
      </c>
      <c r="AA116">
        <v>0</v>
      </c>
      <c r="AB116">
        <v>0</v>
      </c>
      <c r="AC116">
        <v>0</v>
      </c>
      <c r="AD116">
        <v>9.51</v>
      </c>
      <c r="AE116">
        <v>0</v>
      </c>
      <c r="AF116">
        <v>0</v>
      </c>
      <c r="AG116">
        <v>0</v>
      </c>
      <c r="AH116">
        <v>9.51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65.239999999999995</v>
      </c>
      <c r="AU116" t="s">
        <v>3</v>
      </c>
      <c r="AV116">
        <v>1</v>
      </c>
      <c r="AW116">
        <v>2</v>
      </c>
      <c r="AX116">
        <v>90707699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ROUND(AT116*Source!I73*AH116*AL116,2)</f>
        <v>19.23</v>
      </c>
      <c r="CV116">
        <f>ROUND(Y116*Source!I73,9)</f>
        <v>2.02244</v>
      </c>
      <c r="CW116">
        <v>0</v>
      </c>
      <c r="CX116">
        <f>ROUND(Y116*Source!I73,9)</f>
        <v>2.02244</v>
      </c>
      <c r="CY116">
        <f>AD116</f>
        <v>9.51</v>
      </c>
      <c r="CZ116">
        <f>AH116</f>
        <v>9.51</v>
      </c>
      <c r="DA116">
        <f>AL116</f>
        <v>1</v>
      </c>
      <c r="DB116">
        <f t="shared" si="26"/>
        <v>620.42999999999995</v>
      </c>
      <c r="DC116">
        <f t="shared" si="27"/>
        <v>0</v>
      </c>
      <c r="DD116" t="s">
        <v>3</v>
      </c>
      <c r="DE116" t="s">
        <v>3</v>
      </c>
      <c r="DF116">
        <f t="shared" si="40"/>
        <v>0</v>
      </c>
      <c r="DG116">
        <f t="shared" si="37"/>
        <v>0</v>
      </c>
      <c r="DH116">
        <f t="shared" si="38"/>
        <v>0</v>
      </c>
      <c r="DI116">
        <f t="shared" si="28"/>
        <v>19.23</v>
      </c>
      <c r="DJ116">
        <f>DI116</f>
        <v>19.23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>
      <c r="A117">
        <f>ROW(Source!A73)</f>
        <v>73</v>
      </c>
      <c r="B117">
        <v>88889103</v>
      </c>
      <c r="C117">
        <v>90707683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37</v>
      </c>
      <c r="J117" t="s">
        <v>3</v>
      </c>
      <c r="K117" t="s">
        <v>960</v>
      </c>
      <c r="L117">
        <v>608254</v>
      </c>
      <c r="N117">
        <v>1013</v>
      </c>
      <c r="O117" t="s">
        <v>961</v>
      </c>
      <c r="P117" t="s">
        <v>961</v>
      </c>
      <c r="Q117">
        <v>1</v>
      </c>
      <c r="W117">
        <v>0</v>
      </c>
      <c r="X117">
        <v>-185737400</v>
      </c>
      <c r="Y117">
        <f t="shared" si="25"/>
        <v>37.18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37.18</v>
      </c>
      <c r="AU117" t="s">
        <v>3</v>
      </c>
      <c r="AV117">
        <v>2</v>
      </c>
      <c r="AW117">
        <v>2</v>
      </c>
      <c r="AX117">
        <v>90707700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ROUND(Y117*Source!I73,9)</f>
        <v>1.1525799999999999</v>
      </c>
      <c r="CY117">
        <f>AD117</f>
        <v>0</v>
      </c>
      <c r="CZ117">
        <f>AH117</f>
        <v>0</v>
      </c>
      <c r="DA117">
        <f>AL117</f>
        <v>1</v>
      </c>
      <c r="DB117">
        <f t="shared" si="26"/>
        <v>0</v>
      </c>
      <c r="DC117">
        <f t="shared" si="27"/>
        <v>0</v>
      </c>
      <c r="DD117" t="s">
        <v>3</v>
      </c>
      <c r="DE117" t="s">
        <v>3</v>
      </c>
      <c r="DF117">
        <f t="shared" si="40"/>
        <v>0</v>
      </c>
      <c r="DG117">
        <f t="shared" si="37"/>
        <v>0</v>
      </c>
      <c r="DH117">
        <f t="shared" si="38"/>
        <v>0</v>
      </c>
      <c r="DI117">
        <f t="shared" si="28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>
      <c r="A118">
        <f>ROW(Source!A73)</f>
        <v>73</v>
      </c>
      <c r="B118">
        <v>88889103</v>
      </c>
      <c r="C118">
        <v>90707683</v>
      </c>
      <c r="D118">
        <v>29172379</v>
      </c>
      <c r="E118">
        <v>1</v>
      </c>
      <c r="F118">
        <v>1</v>
      </c>
      <c r="G118">
        <v>1</v>
      </c>
      <c r="H118">
        <v>2</v>
      </c>
      <c r="I118" t="s">
        <v>969</v>
      </c>
      <c r="J118" t="s">
        <v>970</v>
      </c>
      <c r="K118" t="s">
        <v>971</v>
      </c>
      <c r="L118">
        <v>1368</v>
      </c>
      <c r="N118">
        <v>1011</v>
      </c>
      <c r="O118" t="s">
        <v>965</v>
      </c>
      <c r="P118" t="s">
        <v>965</v>
      </c>
      <c r="Q118">
        <v>1</v>
      </c>
      <c r="W118">
        <v>0</v>
      </c>
      <c r="X118">
        <v>1106923569</v>
      </c>
      <c r="Y118">
        <f t="shared" si="25"/>
        <v>0.82</v>
      </c>
      <c r="AA118">
        <v>0</v>
      </c>
      <c r="AB118">
        <v>1359.68</v>
      </c>
      <c r="AC118">
        <v>634.77</v>
      </c>
      <c r="AD118">
        <v>0</v>
      </c>
      <c r="AE118">
        <v>0</v>
      </c>
      <c r="AF118">
        <v>112</v>
      </c>
      <c r="AG118">
        <v>13.5</v>
      </c>
      <c r="AH118">
        <v>0</v>
      </c>
      <c r="AI118">
        <v>1</v>
      </c>
      <c r="AJ118">
        <v>12.14</v>
      </c>
      <c r="AK118">
        <v>47.02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0.82</v>
      </c>
      <c r="AU118" t="s">
        <v>3</v>
      </c>
      <c r="AV118">
        <v>0</v>
      </c>
      <c r="AW118">
        <v>2</v>
      </c>
      <c r="AX118">
        <v>90707701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ROUND(Y118*Source!I73*DO118,9)</f>
        <v>0</v>
      </c>
      <c r="CX118">
        <f>ROUND(Y118*Source!I73,9)</f>
        <v>2.5420000000000002E-2</v>
      </c>
      <c r="CY118">
        <f>AB118</f>
        <v>1359.68</v>
      </c>
      <c r="CZ118">
        <f>AF118</f>
        <v>112</v>
      </c>
      <c r="DA118">
        <f>AJ118</f>
        <v>12.14</v>
      </c>
      <c r="DB118">
        <f t="shared" si="26"/>
        <v>91.84</v>
      </c>
      <c r="DC118">
        <f t="shared" si="27"/>
        <v>11.07</v>
      </c>
      <c r="DD118" t="s">
        <v>3</v>
      </c>
      <c r="DE118" t="s">
        <v>3</v>
      </c>
      <c r="DF118">
        <f t="shared" si="40"/>
        <v>0</v>
      </c>
      <c r="DG118">
        <f>ROUND(ROUND(AF118*AJ118,2)*CX118,2)</f>
        <v>34.56</v>
      </c>
      <c r="DH118">
        <f>ROUND(ROUND(AG118*AK118,2)*CX118,2)</f>
        <v>16.14</v>
      </c>
      <c r="DI118">
        <f t="shared" si="28"/>
        <v>0</v>
      </c>
      <c r="DJ118">
        <f>DG118</f>
        <v>34.56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>
      <c r="A119">
        <f>ROW(Source!A73)</f>
        <v>73</v>
      </c>
      <c r="B119">
        <v>88889103</v>
      </c>
      <c r="C119">
        <v>90707683</v>
      </c>
      <c r="D119">
        <v>29172497</v>
      </c>
      <c r="E119">
        <v>1</v>
      </c>
      <c r="F119">
        <v>1</v>
      </c>
      <c r="G119">
        <v>1</v>
      </c>
      <c r="H119">
        <v>2</v>
      </c>
      <c r="I119" t="s">
        <v>1000</v>
      </c>
      <c r="J119" t="s">
        <v>1001</v>
      </c>
      <c r="K119" t="s">
        <v>1002</v>
      </c>
      <c r="L119">
        <v>1368</v>
      </c>
      <c r="N119">
        <v>1011</v>
      </c>
      <c r="O119" t="s">
        <v>965</v>
      </c>
      <c r="P119" t="s">
        <v>965</v>
      </c>
      <c r="Q119">
        <v>1</v>
      </c>
      <c r="W119">
        <v>0</v>
      </c>
      <c r="X119">
        <v>630884335</v>
      </c>
      <c r="Y119">
        <f t="shared" si="25"/>
        <v>9.76</v>
      </c>
      <c r="AA119">
        <v>0</v>
      </c>
      <c r="AB119">
        <v>5.69</v>
      </c>
      <c r="AC119">
        <v>0</v>
      </c>
      <c r="AD119">
        <v>0</v>
      </c>
      <c r="AE119">
        <v>0</v>
      </c>
      <c r="AF119">
        <v>1</v>
      </c>
      <c r="AG119">
        <v>0</v>
      </c>
      <c r="AH119">
        <v>0</v>
      </c>
      <c r="AI119">
        <v>1</v>
      </c>
      <c r="AJ119">
        <v>5.69</v>
      </c>
      <c r="AK119">
        <v>47.02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9.76</v>
      </c>
      <c r="AU119" t="s">
        <v>3</v>
      </c>
      <c r="AV119">
        <v>0</v>
      </c>
      <c r="AW119">
        <v>2</v>
      </c>
      <c r="AX119">
        <v>90707702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ROUND(Y119*Source!I73*DO119,9)</f>
        <v>0</v>
      </c>
      <c r="CX119">
        <f>ROUND(Y119*Source!I73,9)</f>
        <v>0.30256</v>
      </c>
      <c r="CY119">
        <f>AB119</f>
        <v>5.69</v>
      </c>
      <c r="CZ119">
        <f>AF119</f>
        <v>1</v>
      </c>
      <c r="DA119">
        <f>AJ119</f>
        <v>5.69</v>
      </c>
      <c r="DB119">
        <f t="shared" si="26"/>
        <v>9.76</v>
      </c>
      <c r="DC119">
        <f t="shared" si="27"/>
        <v>0</v>
      </c>
      <c r="DD119" t="s">
        <v>3</v>
      </c>
      <c r="DE119" t="s">
        <v>3</v>
      </c>
      <c r="DF119">
        <f t="shared" si="40"/>
        <v>0</v>
      </c>
      <c r="DG119">
        <f>ROUND(ROUND(AF119*AJ119,2)*CX119,2)</f>
        <v>1.72</v>
      </c>
      <c r="DH119">
        <f>ROUND(ROUND(AG119*AK119,2)*CX119,2)</f>
        <v>0</v>
      </c>
      <c r="DI119">
        <f t="shared" si="28"/>
        <v>0</v>
      </c>
      <c r="DJ119">
        <f>DG119</f>
        <v>1.72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>
      <c r="A120">
        <f>ROW(Source!A73)</f>
        <v>73</v>
      </c>
      <c r="B120">
        <v>88889103</v>
      </c>
      <c r="C120">
        <v>90707683</v>
      </c>
      <c r="D120">
        <v>29172519</v>
      </c>
      <c r="E120">
        <v>1</v>
      </c>
      <c r="F120">
        <v>1</v>
      </c>
      <c r="G120">
        <v>1</v>
      </c>
      <c r="H120">
        <v>2</v>
      </c>
      <c r="I120" t="s">
        <v>1003</v>
      </c>
      <c r="J120" t="s">
        <v>1004</v>
      </c>
      <c r="K120" t="s">
        <v>1005</v>
      </c>
      <c r="L120">
        <v>1368</v>
      </c>
      <c r="N120">
        <v>1011</v>
      </c>
      <c r="O120" t="s">
        <v>965</v>
      </c>
      <c r="P120" t="s">
        <v>965</v>
      </c>
      <c r="Q120">
        <v>1</v>
      </c>
      <c r="W120">
        <v>0</v>
      </c>
      <c r="X120">
        <v>1583922476</v>
      </c>
      <c r="Y120">
        <f t="shared" si="25"/>
        <v>11.95</v>
      </c>
      <c r="AA120">
        <v>0</v>
      </c>
      <c r="AB120">
        <v>741.19</v>
      </c>
      <c r="AC120">
        <v>545.42999999999995</v>
      </c>
      <c r="AD120">
        <v>0</v>
      </c>
      <c r="AE120">
        <v>0</v>
      </c>
      <c r="AF120">
        <v>80.739999999999995</v>
      </c>
      <c r="AG120">
        <v>11.6</v>
      </c>
      <c r="AH120">
        <v>0</v>
      </c>
      <c r="AI120">
        <v>1</v>
      </c>
      <c r="AJ120">
        <v>9.18</v>
      </c>
      <c r="AK120">
        <v>47.02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11.95</v>
      </c>
      <c r="AU120" t="s">
        <v>3</v>
      </c>
      <c r="AV120">
        <v>0</v>
      </c>
      <c r="AW120">
        <v>2</v>
      </c>
      <c r="AX120">
        <v>90707703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ROUND(Y120*Source!I73*DO120,9)</f>
        <v>0</v>
      </c>
      <c r="CX120">
        <f>ROUND(Y120*Source!I73,9)</f>
        <v>0.37045</v>
      </c>
      <c r="CY120">
        <f>AB120</f>
        <v>741.19</v>
      </c>
      <c r="CZ120">
        <f>AF120</f>
        <v>80.739999999999995</v>
      </c>
      <c r="DA120">
        <f>AJ120</f>
        <v>9.18</v>
      </c>
      <c r="DB120">
        <f t="shared" si="26"/>
        <v>964.84</v>
      </c>
      <c r="DC120">
        <f t="shared" si="27"/>
        <v>138.62</v>
      </c>
      <c r="DD120" t="s">
        <v>3</v>
      </c>
      <c r="DE120" t="s">
        <v>3</v>
      </c>
      <c r="DF120">
        <f t="shared" si="40"/>
        <v>0</v>
      </c>
      <c r="DG120">
        <f>ROUND(ROUND(AF120*AJ120,2)*CX120,2)</f>
        <v>274.57</v>
      </c>
      <c r="DH120">
        <f>ROUND(ROUND(AG120*AK120,2)*CX120,2)</f>
        <v>202.05</v>
      </c>
      <c r="DI120">
        <f t="shared" si="28"/>
        <v>0</v>
      </c>
      <c r="DJ120">
        <f>DG120</f>
        <v>274.57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>
      <c r="A121">
        <f>ROW(Source!A73)</f>
        <v>73</v>
      </c>
      <c r="B121">
        <v>88889103</v>
      </c>
      <c r="C121">
        <v>90707683</v>
      </c>
      <c r="D121">
        <v>29172559</v>
      </c>
      <c r="E121">
        <v>1</v>
      </c>
      <c r="F121">
        <v>1</v>
      </c>
      <c r="G121">
        <v>1</v>
      </c>
      <c r="H121">
        <v>2</v>
      </c>
      <c r="I121" t="s">
        <v>1006</v>
      </c>
      <c r="J121" t="s">
        <v>1007</v>
      </c>
      <c r="K121" t="s">
        <v>1008</v>
      </c>
      <c r="L121">
        <v>1368</v>
      </c>
      <c r="N121">
        <v>1011</v>
      </c>
      <c r="O121" t="s">
        <v>965</v>
      </c>
      <c r="P121" t="s">
        <v>965</v>
      </c>
      <c r="Q121">
        <v>1</v>
      </c>
      <c r="W121">
        <v>0</v>
      </c>
      <c r="X121">
        <v>1156180380</v>
      </c>
      <c r="Y121">
        <f t="shared" si="25"/>
        <v>24.41</v>
      </c>
      <c r="AA121">
        <v>0</v>
      </c>
      <c r="AB121">
        <v>1016.85</v>
      </c>
      <c r="AC121">
        <v>473.02</v>
      </c>
      <c r="AD121">
        <v>0</v>
      </c>
      <c r="AE121">
        <v>0</v>
      </c>
      <c r="AF121">
        <v>83.76</v>
      </c>
      <c r="AG121">
        <v>10.06</v>
      </c>
      <c r="AH121">
        <v>0</v>
      </c>
      <c r="AI121">
        <v>1</v>
      </c>
      <c r="AJ121">
        <v>12.14</v>
      </c>
      <c r="AK121">
        <v>47.02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24.41</v>
      </c>
      <c r="AU121" t="s">
        <v>3</v>
      </c>
      <c r="AV121">
        <v>0</v>
      </c>
      <c r="AW121">
        <v>2</v>
      </c>
      <c r="AX121">
        <v>90707704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ROUND(Y121*Source!I73*DO121,9)</f>
        <v>0</v>
      </c>
      <c r="CX121">
        <f>ROUND(Y121*Source!I73,9)</f>
        <v>0.75670999999999999</v>
      </c>
      <c r="CY121">
        <f>AB121</f>
        <v>1016.85</v>
      </c>
      <c r="CZ121">
        <f>AF121</f>
        <v>83.76</v>
      </c>
      <c r="DA121">
        <f>AJ121</f>
        <v>12.14</v>
      </c>
      <c r="DB121">
        <f t="shared" si="26"/>
        <v>2044.58</v>
      </c>
      <c r="DC121">
        <f t="shared" si="27"/>
        <v>245.56</v>
      </c>
      <c r="DD121" t="s">
        <v>3</v>
      </c>
      <c r="DE121" t="s">
        <v>3</v>
      </c>
      <c r="DF121">
        <f t="shared" si="40"/>
        <v>0</v>
      </c>
      <c r="DG121">
        <f>ROUND(ROUND(AF121*AJ121,2)*CX121,2)</f>
        <v>769.46</v>
      </c>
      <c r="DH121">
        <f>ROUND(ROUND(AG121*AK121,2)*CX121,2)</f>
        <v>357.94</v>
      </c>
      <c r="DI121">
        <f t="shared" si="28"/>
        <v>0</v>
      </c>
      <c r="DJ121">
        <f>DG121</f>
        <v>769.46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>
      <c r="A122">
        <f>ROW(Source!A73)</f>
        <v>73</v>
      </c>
      <c r="B122">
        <v>88889103</v>
      </c>
      <c r="C122">
        <v>90707683</v>
      </c>
      <c r="D122">
        <v>29174913</v>
      </c>
      <c r="E122">
        <v>1</v>
      </c>
      <c r="F122">
        <v>1</v>
      </c>
      <c r="G122">
        <v>1</v>
      </c>
      <c r="H122">
        <v>2</v>
      </c>
      <c r="I122" t="s">
        <v>977</v>
      </c>
      <c r="J122" t="s">
        <v>978</v>
      </c>
      <c r="K122" t="s">
        <v>979</v>
      </c>
      <c r="L122">
        <v>1368</v>
      </c>
      <c r="N122">
        <v>1011</v>
      </c>
      <c r="O122" t="s">
        <v>965</v>
      </c>
      <c r="P122" t="s">
        <v>965</v>
      </c>
      <c r="Q122">
        <v>1</v>
      </c>
      <c r="W122">
        <v>0</v>
      </c>
      <c r="X122">
        <v>1230759911</v>
      </c>
      <c r="Y122">
        <f t="shared" si="25"/>
        <v>0.33</v>
      </c>
      <c r="AA122">
        <v>0</v>
      </c>
      <c r="AB122">
        <v>1957.84</v>
      </c>
      <c r="AC122">
        <v>545.42999999999995</v>
      </c>
      <c r="AD122">
        <v>0</v>
      </c>
      <c r="AE122">
        <v>0</v>
      </c>
      <c r="AF122">
        <v>87.17</v>
      </c>
      <c r="AG122">
        <v>11.6</v>
      </c>
      <c r="AH122">
        <v>0</v>
      </c>
      <c r="AI122">
        <v>1</v>
      </c>
      <c r="AJ122">
        <v>22.46</v>
      </c>
      <c r="AK122">
        <v>47.02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0.33</v>
      </c>
      <c r="AU122" t="s">
        <v>3</v>
      </c>
      <c r="AV122">
        <v>0</v>
      </c>
      <c r="AW122">
        <v>2</v>
      </c>
      <c r="AX122">
        <v>90707705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ROUND(Y122*Source!I73*DO122,9)</f>
        <v>0</v>
      </c>
      <c r="CX122">
        <f>ROUND(Y122*Source!I73,9)</f>
        <v>1.023E-2</v>
      </c>
      <c r="CY122">
        <f>AB122</f>
        <v>1957.84</v>
      </c>
      <c r="CZ122">
        <f>AF122</f>
        <v>87.17</v>
      </c>
      <c r="DA122">
        <f>AJ122</f>
        <v>22.46</v>
      </c>
      <c r="DB122">
        <f t="shared" si="26"/>
        <v>28.77</v>
      </c>
      <c r="DC122">
        <f t="shared" si="27"/>
        <v>3.83</v>
      </c>
      <c r="DD122" t="s">
        <v>3</v>
      </c>
      <c r="DE122" t="s">
        <v>3</v>
      </c>
      <c r="DF122">
        <f t="shared" si="40"/>
        <v>0</v>
      </c>
      <c r="DG122">
        <f>ROUND(ROUND(AF122*AJ122,2)*CX122,2)</f>
        <v>20.03</v>
      </c>
      <c r="DH122">
        <f>ROUND(ROUND(AG122*AK122,2)*CX122,2)</f>
        <v>5.58</v>
      </c>
      <c r="DI122">
        <f t="shared" si="28"/>
        <v>0</v>
      </c>
      <c r="DJ122">
        <f>DG122</f>
        <v>20.03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>
      <c r="A123">
        <f>ROW(Source!A73)</f>
        <v>73</v>
      </c>
      <c r="B123">
        <v>88889103</v>
      </c>
      <c r="C123">
        <v>90707683</v>
      </c>
      <c r="D123">
        <v>29121812</v>
      </c>
      <c r="E123">
        <v>1</v>
      </c>
      <c r="F123">
        <v>1</v>
      </c>
      <c r="G123">
        <v>1</v>
      </c>
      <c r="H123">
        <v>3</v>
      </c>
      <c r="I123" t="s">
        <v>107</v>
      </c>
      <c r="J123" t="s">
        <v>110</v>
      </c>
      <c r="K123" t="s">
        <v>108</v>
      </c>
      <c r="L123">
        <v>1355</v>
      </c>
      <c r="N123">
        <v>1010</v>
      </c>
      <c r="O123" t="s">
        <v>109</v>
      </c>
      <c r="P123" t="s">
        <v>109</v>
      </c>
      <c r="Q123">
        <v>100</v>
      </c>
      <c r="W123">
        <v>0</v>
      </c>
      <c r="X123">
        <v>162583461</v>
      </c>
      <c r="Y123">
        <f t="shared" si="25"/>
        <v>0</v>
      </c>
      <c r="AA123">
        <v>26310.9</v>
      </c>
      <c r="AB123">
        <v>0</v>
      </c>
      <c r="AC123">
        <v>0</v>
      </c>
      <c r="AD123">
        <v>0</v>
      </c>
      <c r="AE123">
        <v>11055</v>
      </c>
      <c r="AF123">
        <v>0</v>
      </c>
      <c r="AG123">
        <v>0</v>
      </c>
      <c r="AH123">
        <v>0</v>
      </c>
      <c r="AI123">
        <v>2.38</v>
      </c>
      <c r="AJ123">
        <v>1</v>
      </c>
      <c r="AK123">
        <v>1</v>
      </c>
      <c r="AL123">
        <v>1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0</v>
      </c>
      <c r="AU123" t="s">
        <v>3</v>
      </c>
      <c r="AV123">
        <v>0</v>
      </c>
      <c r="AW123">
        <v>2</v>
      </c>
      <c r="AX123">
        <v>90707706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ROUND(Y123*Source!I73,9)</f>
        <v>0</v>
      </c>
      <c r="CY123">
        <f t="shared" ref="CY123:CY130" si="45">AA123</f>
        <v>26310.9</v>
      </c>
      <c r="CZ123">
        <f t="shared" ref="CZ123:CZ130" si="46">AE123</f>
        <v>11055</v>
      </c>
      <c r="DA123">
        <f t="shared" ref="DA123:DA130" si="47">AI123</f>
        <v>2.38</v>
      </c>
      <c r="DB123">
        <f t="shared" si="26"/>
        <v>0</v>
      </c>
      <c r="DC123">
        <f t="shared" si="27"/>
        <v>0</v>
      </c>
      <c r="DD123" t="s">
        <v>3</v>
      </c>
      <c r="DE123" t="s">
        <v>3</v>
      </c>
      <c r="DF123">
        <f t="shared" ref="DF123:DF130" si="48">ROUND(ROUND(AE123*AI123,2)*CX123,2)</f>
        <v>0</v>
      </c>
      <c r="DG123">
        <f t="shared" ref="DG123:DG141" si="49">ROUND(ROUND(AF123,2)*CX123,2)</f>
        <v>0</v>
      </c>
      <c r="DH123">
        <f t="shared" ref="DH123:DH141" si="50">ROUND(ROUND(AG123,2)*CX123,2)</f>
        <v>0</v>
      </c>
      <c r="DI123">
        <f t="shared" si="28"/>
        <v>0</v>
      </c>
      <c r="DJ123">
        <f t="shared" ref="DJ123:DJ130" si="51"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>
      <c r="A124">
        <f>ROW(Source!A73)</f>
        <v>73</v>
      </c>
      <c r="B124">
        <v>88889103</v>
      </c>
      <c r="C124">
        <v>90707683</v>
      </c>
      <c r="D124">
        <v>29121913</v>
      </c>
      <c r="E124">
        <v>1</v>
      </c>
      <c r="F124">
        <v>1</v>
      </c>
      <c r="G124">
        <v>1</v>
      </c>
      <c r="H124">
        <v>3</v>
      </c>
      <c r="I124" t="s">
        <v>1009</v>
      </c>
      <c r="J124" t="s">
        <v>1010</v>
      </c>
      <c r="K124" t="s">
        <v>1011</v>
      </c>
      <c r="L124">
        <v>1035</v>
      </c>
      <c r="N124">
        <v>1013</v>
      </c>
      <c r="O124" t="s">
        <v>584</v>
      </c>
      <c r="P124" t="s">
        <v>584</v>
      </c>
      <c r="Q124">
        <v>1</v>
      </c>
      <c r="W124">
        <v>0</v>
      </c>
      <c r="X124">
        <v>321864152</v>
      </c>
      <c r="Y124">
        <f t="shared" si="25"/>
        <v>2</v>
      </c>
      <c r="AA124">
        <v>804.48</v>
      </c>
      <c r="AB124">
        <v>0</v>
      </c>
      <c r="AC124">
        <v>0</v>
      </c>
      <c r="AD124">
        <v>0</v>
      </c>
      <c r="AE124">
        <v>239.43</v>
      </c>
      <c r="AF124">
        <v>0</v>
      </c>
      <c r="AG124">
        <v>0</v>
      </c>
      <c r="AH124">
        <v>0</v>
      </c>
      <c r="AI124">
        <v>3.36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90707707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ROUND(Y124*Source!I73,9)</f>
        <v>6.2E-2</v>
      </c>
      <c r="CY124">
        <f t="shared" si="45"/>
        <v>804.48</v>
      </c>
      <c r="CZ124">
        <f t="shared" si="46"/>
        <v>239.43</v>
      </c>
      <c r="DA124">
        <f t="shared" si="47"/>
        <v>3.36</v>
      </c>
      <c r="DB124">
        <f t="shared" si="26"/>
        <v>478.86</v>
      </c>
      <c r="DC124">
        <f t="shared" si="27"/>
        <v>0</v>
      </c>
      <c r="DD124" t="s">
        <v>3</v>
      </c>
      <c r="DE124" t="s">
        <v>3</v>
      </c>
      <c r="DF124">
        <f t="shared" si="48"/>
        <v>49.88</v>
      </c>
      <c r="DG124">
        <f t="shared" si="49"/>
        <v>0</v>
      </c>
      <c r="DH124">
        <f t="shared" si="50"/>
        <v>0</v>
      </c>
      <c r="DI124">
        <f t="shared" si="28"/>
        <v>0</v>
      </c>
      <c r="DJ124">
        <f t="shared" si="51"/>
        <v>49.88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>
      <c r="A125">
        <f>ROW(Source!A73)</f>
        <v>73</v>
      </c>
      <c r="B125">
        <v>88889103</v>
      </c>
      <c r="C125">
        <v>90707683</v>
      </c>
      <c r="D125">
        <v>29121915</v>
      </c>
      <c r="E125">
        <v>1</v>
      </c>
      <c r="F125">
        <v>1</v>
      </c>
      <c r="G125">
        <v>1</v>
      </c>
      <c r="H125">
        <v>3</v>
      </c>
      <c r="I125" t="s">
        <v>1012</v>
      </c>
      <c r="J125" t="s">
        <v>1013</v>
      </c>
      <c r="K125" t="s">
        <v>1014</v>
      </c>
      <c r="L125">
        <v>1035</v>
      </c>
      <c r="N125">
        <v>1013</v>
      </c>
      <c r="O125" t="s">
        <v>584</v>
      </c>
      <c r="P125" t="s">
        <v>584</v>
      </c>
      <c r="Q125">
        <v>1</v>
      </c>
      <c r="W125">
        <v>0</v>
      </c>
      <c r="X125">
        <v>-556928425</v>
      </c>
      <c r="Y125">
        <f t="shared" si="25"/>
        <v>29</v>
      </c>
      <c r="AA125">
        <v>626.59</v>
      </c>
      <c r="AB125">
        <v>0</v>
      </c>
      <c r="AC125">
        <v>0</v>
      </c>
      <c r="AD125">
        <v>0</v>
      </c>
      <c r="AE125">
        <v>73.89</v>
      </c>
      <c r="AF125">
        <v>0</v>
      </c>
      <c r="AG125">
        <v>0</v>
      </c>
      <c r="AH125">
        <v>0</v>
      </c>
      <c r="AI125">
        <v>8.48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29</v>
      </c>
      <c r="AU125" t="s">
        <v>3</v>
      </c>
      <c r="AV125">
        <v>0</v>
      </c>
      <c r="AW125">
        <v>2</v>
      </c>
      <c r="AX125">
        <v>90707708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ROUND(Y125*Source!I73,9)</f>
        <v>0.89900000000000002</v>
      </c>
      <c r="CY125">
        <f t="shared" si="45"/>
        <v>626.59</v>
      </c>
      <c r="CZ125">
        <f t="shared" si="46"/>
        <v>73.89</v>
      </c>
      <c r="DA125">
        <f t="shared" si="47"/>
        <v>8.48</v>
      </c>
      <c r="DB125">
        <f t="shared" si="26"/>
        <v>2142.81</v>
      </c>
      <c r="DC125">
        <f t="shared" si="27"/>
        <v>0</v>
      </c>
      <c r="DD125" t="s">
        <v>3</v>
      </c>
      <c r="DE125" t="s">
        <v>3</v>
      </c>
      <c r="DF125">
        <f t="shared" si="48"/>
        <v>563.29999999999995</v>
      </c>
      <c r="DG125">
        <f t="shared" si="49"/>
        <v>0</v>
      </c>
      <c r="DH125">
        <f t="shared" si="50"/>
        <v>0</v>
      </c>
      <c r="DI125">
        <f t="shared" si="28"/>
        <v>0</v>
      </c>
      <c r="DJ125">
        <f t="shared" si="51"/>
        <v>563.29999999999995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>
      <c r="A126">
        <f>ROW(Source!A73)</f>
        <v>73</v>
      </c>
      <c r="B126">
        <v>88889103</v>
      </c>
      <c r="C126">
        <v>90707683</v>
      </c>
      <c r="D126">
        <v>29121983</v>
      </c>
      <c r="E126">
        <v>1</v>
      </c>
      <c r="F126">
        <v>1</v>
      </c>
      <c r="G126">
        <v>1</v>
      </c>
      <c r="H126">
        <v>3</v>
      </c>
      <c r="I126" t="s">
        <v>112</v>
      </c>
      <c r="J126" t="s">
        <v>114</v>
      </c>
      <c r="K126" t="s">
        <v>113</v>
      </c>
      <c r="L126">
        <v>1355</v>
      </c>
      <c r="N126">
        <v>1010</v>
      </c>
      <c r="O126" t="s">
        <v>109</v>
      </c>
      <c r="P126" t="s">
        <v>109</v>
      </c>
      <c r="Q126">
        <v>100</v>
      </c>
      <c r="W126">
        <v>0</v>
      </c>
      <c r="X126">
        <v>-2043474731</v>
      </c>
      <c r="Y126">
        <f t="shared" si="25"/>
        <v>0</v>
      </c>
      <c r="AA126">
        <v>706.64</v>
      </c>
      <c r="AB126">
        <v>0</v>
      </c>
      <c r="AC126">
        <v>0</v>
      </c>
      <c r="AD126">
        <v>0</v>
      </c>
      <c r="AE126">
        <v>73</v>
      </c>
      <c r="AF126">
        <v>0</v>
      </c>
      <c r="AG126">
        <v>0</v>
      </c>
      <c r="AH126">
        <v>0</v>
      </c>
      <c r="AI126">
        <v>9.68</v>
      </c>
      <c r="AJ126">
        <v>1</v>
      </c>
      <c r="AK126">
        <v>1</v>
      </c>
      <c r="AL126">
        <v>1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3</v>
      </c>
      <c r="AV126">
        <v>0</v>
      </c>
      <c r="AW126">
        <v>2</v>
      </c>
      <c r="AX126">
        <v>90707709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ROUND(Y126*Source!I73,9)</f>
        <v>0</v>
      </c>
      <c r="CY126">
        <f t="shared" si="45"/>
        <v>706.64</v>
      </c>
      <c r="CZ126">
        <f t="shared" si="46"/>
        <v>73</v>
      </c>
      <c r="DA126">
        <f t="shared" si="47"/>
        <v>9.68</v>
      </c>
      <c r="DB126">
        <f t="shared" si="26"/>
        <v>0</v>
      </c>
      <c r="DC126">
        <f t="shared" si="27"/>
        <v>0</v>
      </c>
      <c r="DD126" t="s">
        <v>3</v>
      </c>
      <c r="DE126" t="s">
        <v>3</v>
      </c>
      <c r="DF126">
        <f t="shared" si="48"/>
        <v>0</v>
      </c>
      <c r="DG126">
        <f t="shared" si="49"/>
        <v>0</v>
      </c>
      <c r="DH126">
        <f t="shared" si="50"/>
        <v>0</v>
      </c>
      <c r="DI126">
        <f t="shared" si="28"/>
        <v>0</v>
      </c>
      <c r="DJ126">
        <f t="shared" si="51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>
      <c r="A127">
        <f>ROW(Source!A73)</f>
        <v>73</v>
      </c>
      <c r="B127">
        <v>88889103</v>
      </c>
      <c r="C127">
        <v>90707683</v>
      </c>
      <c r="D127">
        <v>29121930</v>
      </c>
      <c r="E127">
        <v>1</v>
      </c>
      <c r="F127">
        <v>1</v>
      </c>
      <c r="G127">
        <v>1</v>
      </c>
      <c r="H127">
        <v>3</v>
      </c>
      <c r="I127" t="s">
        <v>444</v>
      </c>
      <c r="J127" t="s">
        <v>446</v>
      </c>
      <c r="K127" t="s">
        <v>445</v>
      </c>
      <c r="L127">
        <v>1354</v>
      </c>
      <c r="N127">
        <v>1010</v>
      </c>
      <c r="O127" t="s">
        <v>61</v>
      </c>
      <c r="P127" t="s">
        <v>61</v>
      </c>
      <c r="Q127">
        <v>1</v>
      </c>
      <c r="W127">
        <v>0</v>
      </c>
      <c r="X127">
        <v>-1660160253</v>
      </c>
      <c r="Y127">
        <f t="shared" si="25"/>
        <v>1.8</v>
      </c>
      <c r="AA127">
        <v>4525.63</v>
      </c>
      <c r="AB127">
        <v>0</v>
      </c>
      <c r="AC127">
        <v>0</v>
      </c>
      <c r="AD127">
        <v>0</v>
      </c>
      <c r="AE127">
        <v>235.22</v>
      </c>
      <c r="AF127">
        <v>0</v>
      </c>
      <c r="AG127">
        <v>0</v>
      </c>
      <c r="AH127">
        <v>0</v>
      </c>
      <c r="AI127">
        <v>19.239999999999998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1.8</v>
      </c>
      <c r="AU127" t="s">
        <v>3</v>
      </c>
      <c r="AV127">
        <v>0</v>
      </c>
      <c r="AW127">
        <v>2</v>
      </c>
      <c r="AX127">
        <v>90707710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ROUND(Y127*Source!I73,9)</f>
        <v>5.5800000000000002E-2</v>
      </c>
      <c r="CY127">
        <f t="shared" si="45"/>
        <v>4525.63</v>
      </c>
      <c r="CZ127">
        <f t="shared" si="46"/>
        <v>235.22</v>
      </c>
      <c r="DA127">
        <f t="shared" si="47"/>
        <v>19.239999999999998</v>
      </c>
      <c r="DB127">
        <f t="shared" si="26"/>
        <v>423.4</v>
      </c>
      <c r="DC127">
        <f t="shared" si="27"/>
        <v>0</v>
      </c>
      <c r="DD127" t="s">
        <v>3</v>
      </c>
      <c r="DE127" t="s">
        <v>3</v>
      </c>
      <c r="DF127">
        <f t="shared" si="48"/>
        <v>252.53</v>
      </c>
      <c r="DG127">
        <f t="shared" si="49"/>
        <v>0</v>
      </c>
      <c r="DH127">
        <f t="shared" si="50"/>
        <v>0</v>
      </c>
      <c r="DI127">
        <f t="shared" si="28"/>
        <v>0</v>
      </c>
      <c r="DJ127">
        <f t="shared" si="51"/>
        <v>252.53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>
      <c r="A128">
        <f>ROW(Source!A73)</f>
        <v>73</v>
      </c>
      <c r="B128">
        <v>88889103</v>
      </c>
      <c r="C128">
        <v>90707683</v>
      </c>
      <c r="D128">
        <v>29121934</v>
      </c>
      <c r="E128">
        <v>1</v>
      </c>
      <c r="F128">
        <v>1</v>
      </c>
      <c r="G128">
        <v>1</v>
      </c>
      <c r="H128">
        <v>3</v>
      </c>
      <c r="I128" t="s">
        <v>1015</v>
      </c>
      <c r="J128" t="s">
        <v>1016</v>
      </c>
      <c r="K128" t="s">
        <v>1017</v>
      </c>
      <c r="L128">
        <v>1355</v>
      </c>
      <c r="N128">
        <v>1010</v>
      </c>
      <c r="O128" t="s">
        <v>109</v>
      </c>
      <c r="P128" t="s">
        <v>109</v>
      </c>
      <c r="Q128">
        <v>100</v>
      </c>
      <c r="W128">
        <v>0</v>
      </c>
      <c r="X128">
        <v>-1433713530</v>
      </c>
      <c r="Y128">
        <f t="shared" si="25"/>
        <v>0.62</v>
      </c>
      <c r="AA128">
        <v>1803.45</v>
      </c>
      <c r="AB128">
        <v>0</v>
      </c>
      <c r="AC128">
        <v>0</v>
      </c>
      <c r="AD128">
        <v>0</v>
      </c>
      <c r="AE128">
        <v>165</v>
      </c>
      <c r="AF128">
        <v>0</v>
      </c>
      <c r="AG128">
        <v>0</v>
      </c>
      <c r="AH128">
        <v>0</v>
      </c>
      <c r="AI128">
        <v>10.93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0.62</v>
      </c>
      <c r="AU128" t="s">
        <v>3</v>
      </c>
      <c r="AV128">
        <v>0</v>
      </c>
      <c r="AW128">
        <v>2</v>
      </c>
      <c r="AX128">
        <v>90707711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ROUND(Y128*Source!I73,9)</f>
        <v>1.9220000000000001E-2</v>
      </c>
      <c r="CY128">
        <f t="shared" si="45"/>
        <v>1803.45</v>
      </c>
      <c r="CZ128">
        <f t="shared" si="46"/>
        <v>165</v>
      </c>
      <c r="DA128">
        <f t="shared" si="47"/>
        <v>10.93</v>
      </c>
      <c r="DB128">
        <f t="shared" si="26"/>
        <v>102.3</v>
      </c>
      <c r="DC128">
        <f t="shared" si="27"/>
        <v>0</v>
      </c>
      <c r="DD128" t="s">
        <v>3</v>
      </c>
      <c r="DE128" t="s">
        <v>3</v>
      </c>
      <c r="DF128">
        <f t="shared" si="48"/>
        <v>34.659999999999997</v>
      </c>
      <c r="DG128">
        <f t="shared" si="49"/>
        <v>0</v>
      </c>
      <c r="DH128">
        <f t="shared" si="50"/>
        <v>0</v>
      </c>
      <c r="DI128">
        <f t="shared" si="28"/>
        <v>0</v>
      </c>
      <c r="DJ128">
        <f t="shared" si="51"/>
        <v>34.659999999999997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>
      <c r="A129">
        <f>ROW(Source!A73)</f>
        <v>73</v>
      </c>
      <c r="B129">
        <v>88889103</v>
      </c>
      <c r="C129">
        <v>90707683</v>
      </c>
      <c r="D129">
        <v>29155671</v>
      </c>
      <c r="E129">
        <v>1</v>
      </c>
      <c r="F129">
        <v>1</v>
      </c>
      <c r="G129">
        <v>1</v>
      </c>
      <c r="H129">
        <v>3</v>
      </c>
      <c r="I129" t="s">
        <v>116</v>
      </c>
      <c r="J129" t="s">
        <v>118</v>
      </c>
      <c r="K129" t="s">
        <v>117</v>
      </c>
      <c r="L129">
        <v>1477</v>
      </c>
      <c r="N129">
        <v>1013</v>
      </c>
      <c r="O129" t="s">
        <v>103</v>
      </c>
      <c r="P129" t="s">
        <v>105</v>
      </c>
      <c r="Q129">
        <v>1</v>
      </c>
      <c r="W129">
        <v>0</v>
      </c>
      <c r="X129">
        <v>-861984256</v>
      </c>
      <c r="Y129">
        <f t="shared" ref="Y129:Y192" si="52">AT129</f>
        <v>1.02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9.0399999999999991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1.02</v>
      </c>
      <c r="AU129" t="s">
        <v>3</v>
      </c>
      <c r="AV129">
        <v>0</v>
      </c>
      <c r="AW129">
        <v>2</v>
      </c>
      <c r="AX129">
        <v>90707712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ROUND(Y129*Source!I73,9)</f>
        <v>3.1620000000000002E-2</v>
      </c>
      <c r="CY129">
        <f t="shared" si="45"/>
        <v>0</v>
      </c>
      <c r="CZ129">
        <f t="shared" si="46"/>
        <v>0</v>
      </c>
      <c r="DA129">
        <f t="shared" si="47"/>
        <v>9.0399999999999991</v>
      </c>
      <c r="DB129">
        <f t="shared" ref="DB129:DB192" si="53">ROUND(ROUND(AT129*CZ129,2),2)</f>
        <v>0</v>
      </c>
      <c r="DC129">
        <f t="shared" ref="DC129:DC192" si="54">ROUND(ROUND(AT129*AG129,2),2)</f>
        <v>0</v>
      </c>
      <c r="DD129" t="s">
        <v>3</v>
      </c>
      <c r="DE129" t="s">
        <v>3</v>
      </c>
      <c r="DF129">
        <f t="shared" si="48"/>
        <v>0</v>
      </c>
      <c r="DG129">
        <f t="shared" si="49"/>
        <v>0</v>
      </c>
      <c r="DH129">
        <f t="shared" si="50"/>
        <v>0</v>
      </c>
      <c r="DI129">
        <f t="shared" ref="DI129:DI192" si="55">ROUND(ROUND(AH129,2)*CX129,2)</f>
        <v>0</v>
      </c>
      <c r="DJ129">
        <f t="shared" si="51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>
      <c r="A130">
        <f>ROW(Source!A73)</f>
        <v>73</v>
      </c>
      <c r="B130">
        <v>88889103</v>
      </c>
      <c r="C130">
        <v>90707683</v>
      </c>
      <c r="D130">
        <v>29164116</v>
      </c>
      <c r="E130">
        <v>1</v>
      </c>
      <c r="F130">
        <v>1</v>
      </c>
      <c r="G130">
        <v>1</v>
      </c>
      <c r="H130">
        <v>3</v>
      </c>
      <c r="I130" t="s">
        <v>120</v>
      </c>
      <c r="J130" t="s">
        <v>122</v>
      </c>
      <c r="K130" t="s">
        <v>121</v>
      </c>
      <c r="L130">
        <v>1355</v>
      </c>
      <c r="N130">
        <v>1010</v>
      </c>
      <c r="O130" t="s">
        <v>109</v>
      </c>
      <c r="P130" t="s">
        <v>109</v>
      </c>
      <c r="Q130">
        <v>100</v>
      </c>
      <c r="W130">
        <v>0</v>
      </c>
      <c r="X130">
        <v>-427501871</v>
      </c>
      <c r="Y130">
        <f t="shared" si="52"/>
        <v>0</v>
      </c>
      <c r="AA130">
        <v>1763.16</v>
      </c>
      <c r="AB130">
        <v>0</v>
      </c>
      <c r="AC130">
        <v>0</v>
      </c>
      <c r="AD130">
        <v>0</v>
      </c>
      <c r="AE130">
        <v>2099</v>
      </c>
      <c r="AF130">
        <v>0</v>
      </c>
      <c r="AG130">
        <v>0</v>
      </c>
      <c r="AH130">
        <v>0</v>
      </c>
      <c r="AI130">
        <v>0.84</v>
      </c>
      <c r="AJ130">
        <v>1</v>
      </c>
      <c r="AK130">
        <v>1</v>
      </c>
      <c r="AL130">
        <v>1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0</v>
      </c>
      <c r="AU130" t="s">
        <v>3</v>
      </c>
      <c r="AV130">
        <v>0</v>
      </c>
      <c r="AW130">
        <v>2</v>
      </c>
      <c r="AX130">
        <v>90707713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ROUND(Y130*Source!I73,9)</f>
        <v>0</v>
      </c>
      <c r="CY130">
        <f t="shared" si="45"/>
        <v>1763.16</v>
      </c>
      <c r="CZ130">
        <f t="shared" si="46"/>
        <v>2099</v>
      </c>
      <c r="DA130">
        <f t="shared" si="47"/>
        <v>0.84</v>
      </c>
      <c r="DB130">
        <f t="shared" si="53"/>
        <v>0</v>
      </c>
      <c r="DC130">
        <f t="shared" si="54"/>
        <v>0</v>
      </c>
      <c r="DD130" t="s">
        <v>3</v>
      </c>
      <c r="DE130" t="s">
        <v>3</v>
      </c>
      <c r="DF130">
        <f t="shared" si="48"/>
        <v>0</v>
      </c>
      <c r="DG130">
        <f t="shared" si="49"/>
        <v>0</v>
      </c>
      <c r="DH130">
        <f t="shared" si="50"/>
        <v>0</v>
      </c>
      <c r="DI130">
        <f t="shared" si="55"/>
        <v>0</v>
      </c>
      <c r="DJ130">
        <f t="shared" si="51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>
      <c r="A131">
        <f>ROW(Source!A82)</f>
        <v>82</v>
      </c>
      <c r="B131">
        <v>88889161</v>
      </c>
      <c r="C131">
        <v>90707718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1018</v>
      </c>
      <c r="J131" t="s">
        <v>3</v>
      </c>
      <c r="K131" t="s">
        <v>1019</v>
      </c>
      <c r="L131">
        <v>1369</v>
      </c>
      <c r="N131">
        <v>1013</v>
      </c>
      <c r="O131" t="s">
        <v>959</v>
      </c>
      <c r="P131" t="s">
        <v>959</v>
      </c>
      <c r="Q131">
        <v>1</v>
      </c>
      <c r="W131">
        <v>0</v>
      </c>
      <c r="X131">
        <v>604758886</v>
      </c>
      <c r="Y131">
        <f t="shared" si="52"/>
        <v>47</v>
      </c>
      <c r="AA131">
        <v>0</v>
      </c>
      <c r="AB131">
        <v>0</v>
      </c>
      <c r="AC131">
        <v>0</v>
      </c>
      <c r="AD131">
        <v>9.6199999999999992</v>
      </c>
      <c r="AE131">
        <v>0</v>
      </c>
      <c r="AF131">
        <v>0</v>
      </c>
      <c r="AG131">
        <v>0</v>
      </c>
      <c r="AH131">
        <v>9.6199999999999992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47</v>
      </c>
      <c r="AU131" t="s">
        <v>3</v>
      </c>
      <c r="AV131">
        <v>1</v>
      </c>
      <c r="AW131">
        <v>2</v>
      </c>
      <c r="AX131">
        <v>90707728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ROUND(AT131*Source!I82*AH131*AL131,2)</f>
        <v>81.39</v>
      </c>
      <c r="CV131">
        <f>ROUND(Y131*Source!I82,9)</f>
        <v>8.4600000000000009</v>
      </c>
      <c r="CW131">
        <v>0</v>
      </c>
      <c r="CX131">
        <f>ROUND(Y131*Source!I82,9)</f>
        <v>8.4600000000000009</v>
      </c>
      <c r="CY131">
        <f>AD131</f>
        <v>9.6199999999999992</v>
      </c>
      <c r="CZ131">
        <f>AH131</f>
        <v>9.6199999999999992</v>
      </c>
      <c r="DA131">
        <f>AL131</f>
        <v>1</v>
      </c>
      <c r="DB131">
        <f t="shared" si="53"/>
        <v>452.14</v>
      </c>
      <c r="DC131">
        <f t="shared" si="54"/>
        <v>0</v>
      </c>
      <c r="DD131" t="s">
        <v>3</v>
      </c>
      <c r="DE131" t="s">
        <v>3</v>
      </c>
      <c r="DF131">
        <f t="shared" ref="DF131:DF144" si="56">ROUND(ROUND(AE131,2)*CX131,2)</f>
        <v>0</v>
      </c>
      <c r="DG131">
        <f t="shared" si="49"/>
        <v>0</v>
      </c>
      <c r="DH131">
        <f t="shared" si="50"/>
        <v>0</v>
      </c>
      <c r="DI131">
        <f t="shared" si="55"/>
        <v>81.39</v>
      </c>
      <c r="DJ131">
        <f>DI131</f>
        <v>81.39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>
      <c r="A132">
        <f>ROW(Source!A82)</f>
        <v>82</v>
      </c>
      <c r="B132">
        <v>88889161</v>
      </c>
      <c r="C132">
        <v>90707718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37</v>
      </c>
      <c r="J132" t="s">
        <v>3</v>
      </c>
      <c r="K132" t="s">
        <v>960</v>
      </c>
      <c r="L132">
        <v>608254</v>
      </c>
      <c r="N132">
        <v>1013</v>
      </c>
      <c r="O132" t="s">
        <v>961</v>
      </c>
      <c r="P132" t="s">
        <v>961</v>
      </c>
      <c r="Q132">
        <v>1</v>
      </c>
      <c r="W132">
        <v>0</v>
      </c>
      <c r="X132">
        <v>-185737400</v>
      </c>
      <c r="Y132">
        <f t="shared" si="52"/>
        <v>0.11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0.11</v>
      </c>
      <c r="AU132" t="s">
        <v>3</v>
      </c>
      <c r="AV132">
        <v>2</v>
      </c>
      <c r="AW132">
        <v>2</v>
      </c>
      <c r="AX132">
        <v>90707729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ROUND(Y132*Source!I82,9)</f>
        <v>1.9800000000000002E-2</v>
      </c>
      <c r="CY132">
        <f>AD132</f>
        <v>0</v>
      </c>
      <c r="CZ132">
        <f>AH132</f>
        <v>0</v>
      </c>
      <c r="DA132">
        <f>AL132</f>
        <v>1</v>
      </c>
      <c r="DB132">
        <f t="shared" si="53"/>
        <v>0</v>
      </c>
      <c r="DC132">
        <f t="shared" si="54"/>
        <v>0</v>
      </c>
      <c r="DD132" t="s">
        <v>3</v>
      </c>
      <c r="DE132" t="s">
        <v>3</v>
      </c>
      <c r="DF132">
        <f t="shared" si="56"/>
        <v>0</v>
      </c>
      <c r="DG132">
        <f t="shared" si="49"/>
        <v>0</v>
      </c>
      <c r="DH132">
        <f t="shared" si="50"/>
        <v>0</v>
      </c>
      <c r="DI132">
        <f t="shared" si="55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>
      <c r="A133">
        <f>ROW(Source!A82)</f>
        <v>82</v>
      </c>
      <c r="B133">
        <v>88889161</v>
      </c>
      <c r="C133">
        <v>90707718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1020</v>
      </c>
      <c r="J133" t="s">
        <v>1021</v>
      </c>
      <c r="K133" t="s">
        <v>1022</v>
      </c>
      <c r="L133">
        <v>1368</v>
      </c>
      <c r="N133">
        <v>1011</v>
      </c>
      <c r="O133" t="s">
        <v>965</v>
      </c>
      <c r="P133" t="s">
        <v>965</v>
      </c>
      <c r="Q133">
        <v>1</v>
      </c>
      <c r="W133">
        <v>0</v>
      </c>
      <c r="X133">
        <v>783836208</v>
      </c>
      <c r="Y133">
        <f t="shared" si="52"/>
        <v>0.11</v>
      </c>
      <c r="AA133">
        <v>0</v>
      </c>
      <c r="AB133">
        <v>134.65</v>
      </c>
      <c r="AC133">
        <v>13.5</v>
      </c>
      <c r="AD133">
        <v>0</v>
      </c>
      <c r="AE133">
        <v>0</v>
      </c>
      <c r="AF133">
        <v>134.65</v>
      </c>
      <c r="AG133">
        <v>13.5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0.11</v>
      </c>
      <c r="AU133" t="s">
        <v>3</v>
      </c>
      <c r="AV133">
        <v>0</v>
      </c>
      <c r="AW133">
        <v>2</v>
      </c>
      <c r="AX133">
        <v>90707730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ROUND(Y133*Source!I82*DO133,9)</f>
        <v>0</v>
      </c>
      <c r="CX133">
        <f>ROUND(Y133*Source!I82,9)</f>
        <v>1.9800000000000002E-2</v>
      </c>
      <c r="CY133">
        <f>AB133</f>
        <v>134.65</v>
      </c>
      <c r="CZ133">
        <f>AF133</f>
        <v>134.65</v>
      </c>
      <c r="DA133">
        <f>AJ133</f>
        <v>1</v>
      </c>
      <c r="DB133">
        <f t="shared" si="53"/>
        <v>14.81</v>
      </c>
      <c r="DC133">
        <f t="shared" si="54"/>
        <v>1.49</v>
      </c>
      <c r="DD133" t="s">
        <v>3</v>
      </c>
      <c r="DE133" t="s">
        <v>3</v>
      </c>
      <c r="DF133">
        <f t="shared" si="56"/>
        <v>0</v>
      </c>
      <c r="DG133">
        <f t="shared" si="49"/>
        <v>2.67</v>
      </c>
      <c r="DH133">
        <f t="shared" si="50"/>
        <v>0.27</v>
      </c>
      <c r="DI133">
        <f t="shared" si="55"/>
        <v>0</v>
      </c>
      <c r="DJ133">
        <f>DG133</f>
        <v>2.67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>
      <c r="A134">
        <f>ROW(Source!A82)</f>
        <v>82</v>
      </c>
      <c r="B134">
        <v>88889161</v>
      </c>
      <c r="C134">
        <v>90707718</v>
      </c>
      <c r="D134">
        <v>29172657</v>
      </c>
      <c r="E134">
        <v>1</v>
      </c>
      <c r="F134">
        <v>1</v>
      </c>
      <c r="G134">
        <v>1</v>
      </c>
      <c r="H134">
        <v>2</v>
      </c>
      <c r="I134" t="s">
        <v>1023</v>
      </c>
      <c r="J134" t="s">
        <v>1024</v>
      </c>
      <c r="K134" t="s">
        <v>1025</v>
      </c>
      <c r="L134">
        <v>1368</v>
      </c>
      <c r="N134">
        <v>1011</v>
      </c>
      <c r="O134" t="s">
        <v>965</v>
      </c>
      <c r="P134" t="s">
        <v>965</v>
      </c>
      <c r="Q134">
        <v>1</v>
      </c>
      <c r="W134">
        <v>0</v>
      </c>
      <c r="X134">
        <v>1474986261</v>
      </c>
      <c r="Y134">
        <f t="shared" si="52"/>
        <v>0.19</v>
      </c>
      <c r="AA134">
        <v>0</v>
      </c>
      <c r="AB134">
        <v>8.1</v>
      </c>
      <c r="AC134">
        <v>0</v>
      </c>
      <c r="AD134">
        <v>0</v>
      </c>
      <c r="AE134">
        <v>0</v>
      </c>
      <c r="AF134">
        <v>8.1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0.19</v>
      </c>
      <c r="AU134" t="s">
        <v>3</v>
      </c>
      <c r="AV134">
        <v>0</v>
      </c>
      <c r="AW134">
        <v>2</v>
      </c>
      <c r="AX134">
        <v>90707731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ROUND(Y134*Source!I82*DO134,9)</f>
        <v>0</v>
      </c>
      <c r="CX134">
        <f>ROUND(Y134*Source!I82,9)</f>
        <v>3.4200000000000001E-2</v>
      </c>
      <c r="CY134">
        <f>AB134</f>
        <v>8.1</v>
      </c>
      <c r="CZ134">
        <f>AF134</f>
        <v>8.1</v>
      </c>
      <c r="DA134">
        <f>AJ134</f>
        <v>1</v>
      </c>
      <c r="DB134">
        <f t="shared" si="53"/>
        <v>1.54</v>
      </c>
      <c r="DC134">
        <f t="shared" si="54"/>
        <v>0</v>
      </c>
      <c r="DD134" t="s">
        <v>3</v>
      </c>
      <c r="DE134" t="s">
        <v>3</v>
      </c>
      <c r="DF134">
        <f t="shared" si="56"/>
        <v>0</v>
      </c>
      <c r="DG134">
        <f t="shared" si="49"/>
        <v>0.28000000000000003</v>
      </c>
      <c r="DH134">
        <f t="shared" si="50"/>
        <v>0</v>
      </c>
      <c r="DI134">
        <f t="shared" si="55"/>
        <v>0</v>
      </c>
      <c r="DJ134">
        <f>DG134</f>
        <v>0.28000000000000003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>
      <c r="A135">
        <f>ROW(Source!A82)</f>
        <v>82</v>
      </c>
      <c r="B135">
        <v>88889161</v>
      </c>
      <c r="C135">
        <v>90707718</v>
      </c>
      <c r="D135">
        <v>29174913</v>
      </c>
      <c r="E135">
        <v>1</v>
      </c>
      <c r="F135">
        <v>1</v>
      </c>
      <c r="G135">
        <v>1</v>
      </c>
      <c r="H135">
        <v>2</v>
      </c>
      <c r="I135" t="s">
        <v>977</v>
      </c>
      <c r="J135" t="s">
        <v>978</v>
      </c>
      <c r="K135" t="s">
        <v>979</v>
      </c>
      <c r="L135">
        <v>1368</v>
      </c>
      <c r="N135">
        <v>1011</v>
      </c>
      <c r="O135" t="s">
        <v>965</v>
      </c>
      <c r="P135" t="s">
        <v>965</v>
      </c>
      <c r="Q135">
        <v>1</v>
      </c>
      <c r="W135">
        <v>0</v>
      </c>
      <c r="X135">
        <v>1230759911</v>
      </c>
      <c r="Y135">
        <f t="shared" si="52"/>
        <v>0.11</v>
      </c>
      <c r="AA135">
        <v>0</v>
      </c>
      <c r="AB135">
        <v>87.17</v>
      </c>
      <c r="AC135">
        <v>11.6</v>
      </c>
      <c r="AD135">
        <v>0</v>
      </c>
      <c r="AE135">
        <v>0</v>
      </c>
      <c r="AF135">
        <v>87.17</v>
      </c>
      <c r="AG135">
        <v>11.6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0.11</v>
      </c>
      <c r="AU135" t="s">
        <v>3</v>
      </c>
      <c r="AV135">
        <v>0</v>
      </c>
      <c r="AW135">
        <v>2</v>
      </c>
      <c r="AX135">
        <v>90707732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ROUND(Y135*Source!I82*DO135,9)</f>
        <v>0</v>
      </c>
      <c r="CX135">
        <f>ROUND(Y135*Source!I82,9)</f>
        <v>1.9800000000000002E-2</v>
      </c>
      <c r="CY135">
        <f>AB135</f>
        <v>87.17</v>
      </c>
      <c r="CZ135">
        <f>AF135</f>
        <v>87.17</v>
      </c>
      <c r="DA135">
        <f>AJ135</f>
        <v>1</v>
      </c>
      <c r="DB135">
        <f t="shared" si="53"/>
        <v>9.59</v>
      </c>
      <c r="DC135">
        <f t="shared" si="54"/>
        <v>1.28</v>
      </c>
      <c r="DD135" t="s">
        <v>3</v>
      </c>
      <c r="DE135" t="s">
        <v>3</v>
      </c>
      <c r="DF135">
        <f t="shared" si="56"/>
        <v>0</v>
      </c>
      <c r="DG135">
        <f t="shared" si="49"/>
        <v>1.73</v>
      </c>
      <c r="DH135">
        <f t="shared" si="50"/>
        <v>0.23</v>
      </c>
      <c r="DI135">
        <f t="shared" si="55"/>
        <v>0</v>
      </c>
      <c r="DJ135">
        <f>DG135</f>
        <v>1.73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>
      <c r="A136">
        <f>ROW(Source!A82)</f>
        <v>82</v>
      </c>
      <c r="B136">
        <v>88889161</v>
      </c>
      <c r="C136">
        <v>90707718</v>
      </c>
      <c r="D136">
        <v>29113386</v>
      </c>
      <c r="E136">
        <v>1</v>
      </c>
      <c r="F136">
        <v>1</v>
      </c>
      <c r="G136">
        <v>1</v>
      </c>
      <c r="H136">
        <v>3</v>
      </c>
      <c r="I136" t="s">
        <v>596</v>
      </c>
      <c r="J136" t="s">
        <v>598</v>
      </c>
      <c r="K136" t="s">
        <v>1026</v>
      </c>
      <c r="L136">
        <v>1348</v>
      </c>
      <c r="N136">
        <v>1009</v>
      </c>
      <c r="O136" t="s">
        <v>52</v>
      </c>
      <c r="P136" t="s">
        <v>52</v>
      </c>
      <c r="Q136">
        <v>1000</v>
      </c>
      <c r="W136">
        <v>0</v>
      </c>
      <c r="X136">
        <v>-1452013394</v>
      </c>
      <c r="Y136">
        <f t="shared" si="52"/>
        <v>3.0000000000000001E-3</v>
      </c>
      <c r="AA136">
        <v>5000.01</v>
      </c>
      <c r="AB136">
        <v>0</v>
      </c>
      <c r="AC136">
        <v>0</v>
      </c>
      <c r="AD136">
        <v>0</v>
      </c>
      <c r="AE136">
        <v>5000.01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3.0000000000000001E-3</v>
      </c>
      <c r="AU136" t="s">
        <v>3</v>
      </c>
      <c r="AV136">
        <v>0</v>
      </c>
      <c r="AW136">
        <v>2</v>
      </c>
      <c r="AX136">
        <v>90707733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ROUND(Y136*Source!I82,9)</f>
        <v>5.4000000000000001E-4</v>
      </c>
      <c r="CY136">
        <f>AA136</f>
        <v>5000.01</v>
      </c>
      <c r="CZ136">
        <f>AE136</f>
        <v>5000.01</v>
      </c>
      <c r="DA136">
        <f>AI136</f>
        <v>1</v>
      </c>
      <c r="DB136">
        <f t="shared" si="53"/>
        <v>15</v>
      </c>
      <c r="DC136">
        <f t="shared" si="54"/>
        <v>0</v>
      </c>
      <c r="DD136" t="s">
        <v>3</v>
      </c>
      <c r="DE136" t="s">
        <v>3</v>
      </c>
      <c r="DF136">
        <f t="shared" si="56"/>
        <v>2.7</v>
      </c>
      <c r="DG136">
        <f t="shared" si="49"/>
        <v>0</v>
      </c>
      <c r="DH136">
        <f t="shared" si="50"/>
        <v>0</v>
      </c>
      <c r="DI136">
        <f t="shared" si="55"/>
        <v>0</v>
      </c>
      <c r="DJ136">
        <f>DF136</f>
        <v>2.7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>
      <c r="A137">
        <f>ROW(Source!A82)</f>
        <v>82</v>
      </c>
      <c r="B137">
        <v>88889161</v>
      </c>
      <c r="C137">
        <v>90707718</v>
      </c>
      <c r="D137">
        <v>29110426</v>
      </c>
      <c r="E137">
        <v>1</v>
      </c>
      <c r="F137">
        <v>1</v>
      </c>
      <c r="G137">
        <v>1</v>
      </c>
      <c r="H137">
        <v>3</v>
      </c>
      <c r="I137" t="s">
        <v>1027</v>
      </c>
      <c r="J137" t="s">
        <v>1028</v>
      </c>
      <c r="K137" t="s">
        <v>1029</v>
      </c>
      <c r="L137">
        <v>1346</v>
      </c>
      <c r="N137">
        <v>1009</v>
      </c>
      <c r="O137" t="s">
        <v>74</v>
      </c>
      <c r="P137" t="s">
        <v>74</v>
      </c>
      <c r="Q137">
        <v>1</v>
      </c>
      <c r="W137">
        <v>0</v>
      </c>
      <c r="X137">
        <v>-1768004575</v>
      </c>
      <c r="Y137">
        <f t="shared" si="52"/>
        <v>0.8</v>
      </c>
      <c r="AA137">
        <v>28.67</v>
      </c>
      <c r="AB137">
        <v>0</v>
      </c>
      <c r="AC137">
        <v>0</v>
      </c>
      <c r="AD137">
        <v>0</v>
      </c>
      <c r="AE137">
        <v>28.67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0.8</v>
      </c>
      <c r="AU137" t="s">
        <v>3</v>
      </c>
      <c r="AV137">
        <v>0</v>
      </c>
      <c r="AW137">
        <v>2</v>
      </c>
      <c r="AX137">
        <v>90707734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ROUND(Y137*Source!I82,9)</f>
        <v>0.14399999999999999</v>
      </c>
      <c r="CY137">
        <f>AA137</f>
        <v>28.67</v>
      </c>
      <c r="CZ137">
        <f>AE137</f>
        <v>28.67</v>
      </c>
      <c r="DA137">
        <f>AI137</f>
        <v>1</v>
      </c>
      <c r="DB137">
        <f t="shared" si="53"/>
        <v>22.94</v>
      </c>
      <c r="DC137">
        <f t="shared" si="54"/>
        <v>0</v>
      </c>
      <c r="DD137" t="s">
        <v>3</v>
      </c>
      <c r="DE137" t="s">
        <v>3</v>
      </c>
      <c r="DF137">
        <f t="shared" si="56"/>
        <v>4.13</v>
      </c>
      <c r="DG137">
        <f t="shared" si="49"/>
        <v>0</v>
      </c>
      <c r="DH137">
        <f t="shared" si="50"/>
        <v>0</v>
      </c>
      <c r="DI137">
        <f t="shared" si="55"/>
        <v>0</v>
      </c>
      <c r="DJ137">
        <f>DF137</f>
        <v>4.13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>
      <c r="A138">
        <f>ROW(Source!A82)</f>
        <v>82</v>
      </c>
      <c r="B138">
        <v>88889161</v>
      </c>
      <c r="C138">
        <v>90707718</v>
      </c>
      <c r="D138">
        <v>29163972</v>
      </c>
      <c r="E138">
        <v>1</v>
      </c>
      <c r="F138">
        <v>1</v>
      </c>
      <c r="G138">
        <v>1</v>
      </c>
      <c r="H138">
        <v>3</v>
      </c>
      <c r="I138" t="s">
        <v>132</v>
      </c>
      <c r="J138" t="s">
        <v>134</v>
      </c>
      <c r="K138" t="s">
        <v>133</v>
      </c>
      <c r="L138">
        <v>1354</v>
      </c>
      <c r="N138">
        <v>1010</v>
      </c>
      <c r="O138" t="s">
        <v>61</v>
      </c>
      <c r="P138" t="s">
        <v>61</v>
      </c>
      <c r="Q138">
        <v>1</v>
      </c>
      <c r="W138">
        <v>1</v>
      </c>
      <c r="X138">
        <v>-1120339689</v>
      </c>
      <c r="Y138">
        <f t="shared" si="52"/>
        <v>-102</v>
      </c>
      <c r="AA138">
        <v>3.67</v>
      </c>
      <c r="AB138">
        <v>0</v>
      </c>
      <c r="AC138">
        <v>0</v>
      </c>
      <c r="AD138">
        <v>0</v>
      </c>
      <c r="AE138">
        <v>3.67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-102</v>
      </c>
      <c r="AU138" t="s">
        <v>3</v>
      </c>
      <c r="AV138">
        <v>0</v>
      </c>
      <c r="AW138">
        <v>2</v>
      </c>
      <c r="AX138">
        <v>90707735</v>
      </c>
      <c r="AY138">
        <v>1</v>
      </c>
      <c r="AZ138">
        <v>6144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ROUND(Y138*Source!I82,9)</f>
        <v>-18.36</v>
      </c>
      <c r="CY138">
        <f>AA138</f>
        <v>3.67</v>
      </c>
      <c r="CZ138">
        <f>AE138</f>
        <v>3.67</v>
      </c>
      <c r="DA138">
        <f>AI138</f>
        <v>1</v>
      </c>
      <c r="DB138">
        <f t="shared" si="53"/>
        <v>-374.34</v>
      </c>
      <c r="DC138">
        <f t="shared" si="54"/>
        <v>0</v>
      </c>
      <c r="DD138" t="s">
        <v>3</v>
      </c>
      <c r="DE138" t="s">
        <v>3</v>
      </c>
      <c r="DF138">
        <f t="shared" si="56"/>
        <v>-67.38</v>
      </c>
      <c r="DG138">
        <f t="shared" si="49"/>
        <v>0</v>
      </c>
      <c r="DH138">
        <f t="shared" si="50"/>
        <v>0</v>
      </c>
      <c r="DI138">
        <f t="shared" si="55"/>
        <v>0</v>
      </c>
      <c r="DJ138">
        <f>DF138</f>
        <v>-67.38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>
      <c r="A139">
        <f>ROW(Source!A82)</f>
        <v>82</v>
      </c>
      <c r="B139">
        <v>88889161</v>
      </c>
      <c r="C139">
        <v>90707718</v>
      </c>
      <c r="D139">
        <v>29171808</v>
      </c>
      <c r="E139">
        <v>1</v>
      </c>
      <c r="F139">
        <v>1</v>
      </c>
      <c r="G139">
        <v>1</v>
      </c>
      <c r="H139">
        <v>3</v>
      </c>
      <c r="I139" t="s">
        <v>1030</v>
      </c>
      <c r="J139" t="s">
        <v>1031</v>
      </c>
      <c r="K139" t="s">
        <v>1032</v>
      </c>
      <c r="L139">
        <v>1374</v>
      </c>
      <c r="N139">
        <v>1013</v>
      </c>
      <c r="O139" t="s">
        <v>1033</v>
      </c>
      <c r="P139" t="s">
        <v>1033</v>
      </c>
      <c r="Q139">
        <v>1</v>
      </c>
      <c r="W139">
        <v>0</v>
      </c>
      <c r="X139">
        <v>-915781824</v>
      </c>
      <c r="Y139">
        <f t="shared" si="52"/>
        <v>9.0399999999999991</v>
      </c>
      <c r="AA139">
        <v>1</v>
      </c>
      <c r="AB139">
        <v>0</v>
      </c>
      <c r="AC139">
        <v>0</v>
      </c>
      <c r="AD139">
        <v>0</v>
      </c>
      <c r="AE139">
        <v>1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9.0399999999999991</v>
      </c>
      <c r="AU139" t="s">
        <v>3</v>
      </c>
      <c r="AV139">
        <v>0</v>
      </c>
      <c r="AW139">
        <v>2</v>
      </c>
      <c r="AX139">
        <v>90707736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ROUND(Y139*Source!I82,9)</f>
        <v>1.6272</v>
      </c>
      <c r="CY139">
        <f>AA139</f>
        <v>1</v>
      </c>
      <c r="CZ139">
        <f>AE139</f>
        <v>1</v>
      </c>
      <c r="DA139">
        <f>AI139</f>
        <v>1</v>
      </c>
      <c r="DB139">
        <f t="shared" si="53"/>
        <v>9.0399999999999991</v>
      </c>
      <c r="DC139">
        <f t="shared" si="54"/>
        <v>0</v>
      </c>
      <c r="DD139" t="s">
        <v>3</v>
      </c>
      <c r="DE139" t="s">
        <v>3</v>
      </c>
      <c r="DF139">
        <f t="shared" si="56"/>
        <v>1.63</v>
      </c>
      <c r="DG139">
        <f t="shared" si="49"/>
        <v>0</v>
      </c>
      <c r="DH139">
        <f t="shared" si="50"/>
        <v>0</v>
      </c>
      <c r="DI139">
        <f t="shared" si="55"/>
        <v>0</v>
      </c>
      <c r="DJ139">
        <f>DF139</f>
        <v>1.63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>
      <c r="A140">
        <f>ROW(Source!A83)</f>
        <v>83</v>
      </c>
      <c r="B140">
        <v>88889103</v>
      </c>
      <c r="C140">
        <v>90707718</v>
      </c>
      <c r="D140">
        <v>29362762</v>
      </c>
      <c r="E140">
        <v>1</v>
      </c>
      <c r="F140">
        <v>1</v>
      </c>
      <c r="G140">
        <v>1</v>
      </c>
      <c r="H140">
        <v>1</v>
      </c>
      <c r="I140" t="s">
        <v>1018</v>
      </c>
      <c r="J140" t="s">
        <v>3</v>
      </c>
      <c r="K140" t="s">
        <v>1019</v>
      </c>
      <c r="L140">
        <v>1369</v>
      </c>
      <c r="N140">
        <v>1013</v>
      </c>
      <c r="O140" t="s">
        <v>959</v>
      </c>
      <c r="P140" t="s">
        <v>959</v>
      </c>
      <c r="Q140">
        <v>1</v>
      </c>
      <c r="W140">
        <v>0</v>
      </c>
      <c r="X140">
        <v>604758886</v>
      </c>
      <c r="Y140">
        <f t="shared" si="52"/>
        <v>47</v>
      </c>
      <c r="AA140">
        <v>0</v>
      </c>
      <c r="AB140">
        <v>0</v>
      </c>
      <c r="AC140">
        <v>0</v>
      </c>
      <c r="AD140">
        <v>9.6199999999999992</v>
      </c>
      <c r="AE140">
        <v>0</v>
      </c>
      <c r="AF140">
        <v>0</v>
      </c>
      <c r="AG140">
        <v>0</v>
      </c>
      <c r="AH140">
        <v>9.6199999999999992</v>
      </c>
      <c r="AI140">
        <v>1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47</v>
      </c>
      <c r="AU140" t="s">
        <v>3</v>
      </c>
      <c r="AV140">
        <v>1</v>
      </c>
      <c r="AW140">
        <v>2</v>
      </c>
      <c r="AX140">
        <v>90707728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ROUND(AT140*Source!I83*AH140*AL140,2)</f>
        <v>81.39</v>
      </c>
      <c r="CV140">
        <f>ROUND(Y140*Source!I83,9)</f>
        <v>8.4600000000000009</v>
      </c>
      <c r="CW140">
        <v>0</v>
      </c>
      <c r="CX140">
        <f>ROUND(Y140*Source!I83,9)</f>
        <v>8.4600000000000009</v>
      </c>
      <c r="CY140">
        <f>AD140</f>
        <v>9.6199999999999992</v>
      </c>
      <c r="CZ140">
        <f>AH140</f>
        <v>9.6199999999999992</v>
      </c>
      <c r="DA140">
        <f>AL140</f>
        <v>1</v>
      </c>
      <c r="DB140">
        <f t="shared" si="53"/>
        <v>452.14</v>
      </c>
      <c r="DC140">
        <f t="shared" si="54"/>
        <v>0</v>
      </c>
      <c r="DD140" t="s">
        <v>3</v>
      </c>
      <c r="DE140" t="s">
        <v>3</v>
      </c>
      <c r="DF140">
        <f t="shared" si="56"/>
        <v>0</v>
      </c>
      <c r="DG140">
        <f t="shared" si="49"/>
        <v>0</v>
      </c>
      <c r="DH140">
        <f t="shared" si="50"/>
        <v>0</v>
      </c>
      <c r="DI140">
        <f t="shared" si="55"/>
        <v>81.39</v>
      </c>
      <c r="DJ140">
        <f>DI140</f>
        <v>81.39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>
      <c r="A141">
        <f>ROW(Source!A83)</f>
        <v>83</v>
      </c>
      <c r="B141">
        <v>88889103</v>
      </c>
      <c r="C141">
        <v>90707718</v>
      </c>
      <c r="D141">
        <v>121548</v>
      </c>
      <c r="E141">
        <v>1</v>
      </c>
      <c r="F141">
        <v>1</v>
      </c>
      <c r="G141">
        <v>1</v>
      </c>
      <c r="H141">
        <v>1</v>
      </c>
      <c r="I141" t="s">
        <v>37</v>
      </c>
      <c r="J141" t="s">
        <v>3</v>
      </c>
      <c r="K141" t="s">
        <v>960</v>
      </c>
      <c r="L141">
        <v>608254</v>
      </c>
      <c r="N141">
        <v>1013</v>
      </c>
      <c r="O141" t="s">
        <v>961</v>
      </c>
      <c r="P141" t="s">
        <v>961</v>
      </c>
      <c r="Q141">
        <v>1</v>
      </c>
      <c r="W141">
        <v>0</v>
      </c>
      <c r="X141">
        <v>-185737400</v>
      </c>
      <c r="Y141">
        <f t="shared" si="52"/>
        <v>0.11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5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0.11</v>
      </c>
      <c r="AU141" t="s">
        <v>3</v>
      </c>
      <c r="AV141">
        <v>2</v>
      </c>
      <c r="AW141">
        <v>2</v>
      </c>
      <c r="AX141">
        <v>90707729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ROUND(Y141*Source!I83,9)</f>
        <v>1.9800000000000002E-2</v>
      </c>
      <c r="CY141">
        <f>AD141</f>
        <v>0</v>
      </c>
      <c r="CZ141">
        <f>AH141</f>
        <v>0</v>
      </c>
      <c r="DA141">
        <f>AL141</f>
        <v>1</v>
      </c>
      <c r="DB141">
        <f t="shared" si="53"/>
        <v>0</v>
      </c>
      <c r="DC141">
        <f t="shared" si="54"/>
        <v>0</v>
      </c>
      <c r="DD141" t="s">
        <v>3</v>
      </c>
      <c r="DE141" t="s">
        <v>3</v>
      </c>
      <c r="DF141">
        <f t="shared" si="56"/>
        <v>0</v>
      </c>
      <c r="DG141">
        <f t="shared" si="49"/>
        <v>0</v>
      </c>
      <c r="DH141">
        <f t="shared" si="50"/>
        <v>0</v>
      </c>
      <c r="DI141">
        <f t="shared" si="55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>
      <c r="A142">
        <f>ROW(Source!A83)</f>
        <v>83</v>
      </c>
      <c r="B142">
        <v>88889103</v>
      </c>
      <c r="C142">
        <v>90707718</v>
      </c>
      <c r="D142">
        <v>29172362</v>
      </c>
      <c r="E142">
        <v>1</v>
      </c>
      <c r="F142">
        <v>1</v>
      </c>
      <c r="G142">
        <v>1</v>
      </c>
      <c r="H142">
        <v>2</v>
      </c>
      <c r="I142" t="s">
        <v>1020</v>
      </c>
      <c r="J142" t="s">
        <v>1021</v>
      </c>
      <c r="K142" t="s">
        <v>1022</v>
      </c>
      <c r="L142">
        <v>1368</v>
      </c>
      <c r="N142">
        <v>1011</v>
      </c>
      <c r="O142" t="s">
        <v>965</v>
      </c>
      <c r="P142" t="s">
        <v>965</v>
      </c>
      <c r="Q142">
        <v>1</v>
      </c>
      <c r="W142">
        <v>0</v>
      </c>
      <c r="X142">
        <v>783836208</v>
      </c>
      <c r="Y142">
        <f t="shared" si="52"/>
        <v>0.11</v>
      </c>
      <c r="AA142">
        <v>0</v>
      </c>
      <c r="AB142">
        <v>1373.43</v>
      </c>
      <c r="AC142">
        <v>634.77</v>
      </c>
      <c r="AD142">
        <v>0</v>
      </c>
      <c r="AE142">
        <v>0</v>
      </c>
      <c r="AF142">
        <v>134.65</v>
      </c>
      <c r="AG142">
        <v>13.5</v>
      </c>
      <c r="AH142">
        <v>0</v>
      </c>
      <c r="AI142">
        <v>1</v>
      </c>
      <c r="AJ142">
        <v>10.199999999999999</v>
      </c>
      <c r="AK142">
        <v>47.02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0.11</v>
      </c>
      <c r="AU142" t="s">
        <v>3</v>
      </c>
      <c r="AV142">
        <v>0</v>
      </c>
      <c r="AW142">
        <v>2</v>
      </c>
      <c r="AX142">
        <v>90707730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ROUND(Y142*Source!I83*DO142,9)</f>
        <v>0</v>
      </c>
      <c r="CX142">
        <f>ROUND(Y142*Source!I83,9)</f>
        <v>1.9800000000000002E-2</v>
      </c>
      <c r="CY142">
        <f>AB142</f>
        <v>1373.43</v>
      </c>
      <c r="CZ142">
        <f>AF142</f>
        <v>134.65</v>
      </c>
      <c r="DA142">
        <f>AJ142</f>
        <v>10.199999999999999</v>
      </c>
      <c r="DB142">
        <f t="shared" si="53"/>
        <v>14.81</v>
      </c>
      <c r="DC142">
        <f t="shared" si="54"/>
        <v>1.49</v>
      </c>
      <c r="DD142" t="s">
        <v>3</v>
      </c>
      <c r="DE142" t="s">
        <v>3</v>
      </c>
      <c r="DF142">
        <f t="shared" si="56"/>
        <v>0</v>
      </c>
      <c r="DG142">
        <f>ROUND(ROUND(AF142*AJ142,2)*CX142,2)</f>
        <v>27.19</v>
      </c>
      <c r="DH142">
        <f>ROUND(ROUND(AG142*AK142,2)*CX142,2)</f>
        <v>12.57</v>
      </c>
      <c r="DI142">
        <f t="shared" si="55"/>
        <v>0</v>
      </c>
      <c r="DJ142">
        <f>DG142</f>
        <v>27.19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>
      <c r="A143">
        <f>ROW(Source!A83)</f>
        <v>83</v>
      </c>
      <c r="B143">
        <v>88889103</v>
      </c>
      <c r="C143">
        <v>90707718</v>
      </c>
      <c r="D143">
        <v>29172657</v>
      </c>
      <c r="E143">
        <v>1</v>
      </c>
      <c r="F143">
        <v>1</v>
      </c>
      <c r="G143">
        <v>1</v>
      </c>
      <c r="H143">
        <v>2</v>
      </c>
      <c r="I143" t="s">
        <v>1023</v>
      </c>
      <c r="J143" t="s">
        <v>1024</v>
      </c>
      <c r="K143" t="s">
        <v>1025</v>
      </c>
      <c r="L143">
        <v>1368</v>
      </c>
      <c r="N143">
        <v>1011</v>
      </c>
      <c r="O143" t="s">
        <v>965</v>
      </c>
      <c r="P143" t="s">
        <v>965</v>
      </c>
      <c r="Q143">
        <v>1</v>
      </c>
      <c r="W143">
        <v>0</v>
      </c>
      <c r="X143">
        <v>1474986261</v>
      </c>
      <c r="Y143">
        <f t="shared" si="52"/>
        <v>0.19</v>
      </c>
      <c r="AA143">
        <v>0</v>
      </c>
      <c r="AB143">
        <v>70.47</v>
      </c>
      <c r="AC143">
        <v>0</v>
      </c>
      <c r="AD143">
        <v>0</v>
      </c>
      <c r="AE143">
        <v>0</v>
      </c>
      <c r="AF143">
        <v>8.1</v>
      </c>
      <c r="AG143">
        <v>0</v>
      </c>
      <c r="AH143">
        <v>0</v>
      </c>
      <c r="AI143">
        <v>1</v>
      </c>
      <c r="AJ143">
        <v>8.6999999999999993</v>
      </c>
      <c r="AK143">
        <v>47.02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0.19</v>
      </c>
      <c r="AU143" t="s">
        <v>3</v>
      </c>
      <c r="AV143">
        <v>0</v>
      </c>
      <c r="AW143">
        <v>2</v>
      </c>
      <c r="AX143">
        <v>90707731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ROUND(Y143*Source!I83*DO143,9)</f>
        <v>0</v>
      </c>
      <c r="CX143">
        <f>ROUND(Y143*Source!I83,9)</f>
        <v>3.4200000000000001E-2</v>
      </c>
      <c r="CY143">
        <f>AB143</f>
        <v>70.47</v>
      </c>
      <c r="CZ143">
        <f>AF143</f>
        <v>8.1</v>
      </c>
      <c r="DA143">
        <f>AJ143</f>
        <v>8.6999999999999993</v>
      </c>
      <c r="DB143">
        <f t="shared" si="53"/>
        <v>1.54</v>
      </c>
      <c r="DC143">
        <f t="shared" si="54"/>
        <v>0</v>
      </c>
      <c r="DD143" t="s">
        <v>3</v>
      </c>
      <c r="DE143" t="s">
        <v>3</v>
      </c>
      <c r="DF143">
        <f t="shared" si="56"/>
        <v>0</v>
      </c>
      <c r="DG143">
        <f>ROUND(ROUND(AF143*AJ143,2)*CX143,2)</f>
        <v>2.41</v>
      </c>
      <c r="DH143">
        <f>ROUND(ROUND(AG143*AK143,2)*CX143,2)</f>
        <v>0</v>
      </c>
      <c r="DI143">
        <f t="shared" si="55"/>
        <v>0</v>
      </c>
      <c r="DJ143">
        <f>DG143</f>
        <v>2.41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>
      <c r="A144">
        <f>ROW(Source!A83)</f>
        <v>83</v>
      </c>
      <c r="B144">
        <v>88889103</v>
      </c>
      <c r="C144">
        <v>90707718</v>
      </c>
      <c r="D144">
        <v>29174913</v>
      </c>
      <c r="E144">
        <v>1</v>
      </c>
      <c r="F144">
        <v>1</v>
      </c>
      <c r="G144">
        <v>1</v>
      </c>
      <c r="H144">
        <v>2</v>
      </c>
      <c r="I144" t="s">
        <v>977</v>
      </c>
      <c r="J144" t="s">
        <v>978</v>
      </c>
      <c r="K144" t="s">
        <v>979</v>
      </c>
      <c r="L144">
        <v>1368</v>
      </c>
      <c r="N144">
        <v>1011</v>
      </c>
      <c r="O144" t="s">
        <v>965</v>
      </c>
      <c r="P144" t="s">
        <v>965</v>
      </c>
      <c r="Q144">
        <v>1</v>
      </c>
      <c r="W144">
        <v>0</v>
      </c>
      <c r="X144">
        <v>1230759911</v>
      </c>
      <c r="Y144">
        <f t="shared" si="52"/>
        <v>0.11</v>
      </c>
      <c r="AA144">
        <v>0</v>
      </c>
      <c r="AB144">
        <v>1957.84</v>
      </c>
      <c r="AC144">
        <v>545.42999999999995</v>
      </c>
      <c r="AD144">
        <v>0</v>
      </c>
      <c r="AE144">
        <v>0</v>
      </c>
      <c r="AF144">
        <v>87.17</v>
      </c>
      <c r="AG144">
        <v>11.6</v>
      </c>
      <c r="AH144">
        <v>0</v>
      </c>
      <c r="AI144">
        <v>1</v>
      </c>
      <c r="AJ144">
        <v>22.46</v>
      </c>
      <c r="AK144">
        <v>47.02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0.11</v>
      </c>
      <c r="AU144" t="s">
        <v>3</v>
      </c>
      <c r="AV144">
        <v>0</v>
      </c>
      <c r="AW144">
        <v>2</v>
      </c>
      <c r="AX144">
        <v>90707732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ROUND(Y144*Source!I83*DO144,9)</f>
        <v>0</v>
      </c>
      <c r="CX144">
        <f>ROUND(Y144*Source!I83,9)</f>
        <v>1.9800000000000002E-2</v>
      </c>
      <c r="CY144">
        <f>AB144</f>
        <v>1957.84</v>
      </c>
      <c r="CZ144">
        <f>AF144</f>
        <v>87.17</v>
      </c>
      <c r="DA144">
        <f>AJ144</f>
        <v>22.46</v>
      </c>
      <c r="DB144">
        <f t="shared" si="53"/>
        <v>9.59</v>
      </c>
      <c r="DC144">
        <f t="shared" si="54"/>
        <v>1.28</v>
      </c>
      <c r="DD144" t="s">
        <v>3</v>
      </c>
      <c r="DE144" t="s">
        <v>3</v>
      </c>
      <c r="DF144">
        <f t="shared" si="56"/>
        <v>0</v>
      </c>
      <c r="DG144">
        <f>ROUND(ROUND(AF144*AJ144,2)*CX144,2)</f>
        <v>38.770000000000003</v>
      </c>
      <c r="DH144">
        <f>ROUND(ROUND(AG144*AK144,2)*CX144,2)</f>
        <v>10.8</v>
      </c>
      <c r="DI144">
        <f t="shared" si="55"/>
        <v>0</v>
      </c>
      <c r="DJ144">
        <f>DG144</f>
        <v>38.770000000000003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>
      <c r="A145">
        <f>ROW(Source!A83)</f>
        <v>83</v>
      </c>
      <c r="B145">
        <v>88889103</v>
      </c>
      <c r="C145">
        <v>90707718</v>
      </c>
      <c r="D145">
        <v>29113386</v>
      </c>
      <c r="E145">
        <v>1</v>
      </c>
      <c r="F145">
        <v>1</v>
      </c>
      <c r="G145">
        <v>1</v>
      </c>
      <c r="H145">
        <v>3</v>
      </c>
      <c r="I145" t="s">
        <v>596</v>
      </c>
      <c r="J145" t="s">
        <v>598</v>
      </c>
      <c r="K145" t="s">
        <v>1026</v>
      </c>
      <c r="L145">
        <v>1348</v>
      </c>
      <c r="N145">
        <v>1009</v>
      </c>
      <c r="O145" t="s">
        <v>52</v>
      </c>
      <c r="P145" t="s">
        <v>52</v>
      </c>
      <c r="Q145">
        <v>1000</v>
      </c>
      <c r="W145">
        <v>0</v>
      </c>
      <c r="X145">
        <v>-1452013394</v>
      </c>
      <c r="Y145">
        <f t="shared" si="52"/>
        <v>3.0000000000000001E-3</v>
      </c>
      <c r="AA145">
        <v>84050.17</v>
      </c>
      <c r="AB145">
        <v>0</v>
      </c>
      <c r="AC145">
        <v>0</v>
      </c>
      <c r="AD145">
        <v>0</v>
      </c>
      <c r="AE145">
        <v>5000.01</v>
      </c>
      <c r="AF145">
        <v>0</v>
      </c>
      <c r="AG145">
        <v>0</v>
      </c>
      <c r="AH145">
        <v>0</v>
      </c>
      <c r="AI145">
        <v>16.809999999999999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3.0000000000000001E-3</v>
      </c>
      <c r="AU145" t="s">
        <v>3</v>
      </c>
      <c r="AV145">
        <v>0</v>
      </c>
      <c r="AW145">
        <v>2</v>
      </c>
      <c r="AX145">
        <v>90707733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ROUND(Y145*Source!I83,9)</f>
        <v>5.4000000000000001E-4</v>
      </c>
      <c r="CY145">
        <f>AA145</f>
        <v>84050.17</v>
      </c>
      <c r="CZ145">
        <f>AE145</f>
        <v>5000.01</v>
      </c>
      <c r="DA145">
        <f>AI145</f>
        <v>16.809999999999999</v>
      </c>
      <c r="DB145">
        <f t="shared" si="53"/>
        <v>15</v>
      </c>
      <c r="DC145">
        <f t="shared" si="54"/>
        <v>0</v>
      </c>
      <c r="DD145" t="s">
        <v>3</v>
      </c>
      <c r="DE145" t="s">
        <v>3</v>
      </c>
      <c r="DF145">
        <f>ROUND(ROUND(AE145*AI145,2)*CX145,2)</f>
        <v>45.39</v>
      </c>
      <c r="DG145">
        <f t="shared" ref="DG145:DG161" si="57">ROUND(ROUND(AF145,2)*CX145,2)</f>
        <v>0</v>
      </c>
      <c r="DH145">
        <f t="shared" ref="DH145:DH161" si="58">ROUND(ROUND(AG145,2)*CX145,2)</f>
        <v>0</v>
      </c>
      <c r="DI145">
        <f t="shared" si="55"/>
        <v>0</v>
      </c>
      <c r="DJ145">
        <f>DF145</f>
        <v>45.39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>
      <c r="A146">
        <f>ROW(Source!A83)</f>
        <v>83</v>
      </c>
      <c r="B146">
        <v>88889103</v>
      </c>
      <c r="C146">
        <v>90707718</v>
      </c>
      <c r="D146">
        <v>29110426</v>
      </c>
      <c r="E146">
        <v>1</v>
      </c>
      <c r="F146">
        <v>1</v>
      </c>
      <c r="G146">
        <v>1</v>
      </c>
      <c r="H146">
        <v>3</v>
      </c>
      <c r="I146" t="s">
        <v>1027</v>
      </c>
      <c r="J146" t="s">
        <v>1028</v>
      </c>
      <c r="K146" t="s">
        <v>1029</v>
      </c>
      <c r="L146">
        <v>1346</v>
      </c>
      <c r="N146">
        <v>1009</v>
      </c>
      <c r="O146" t="s">
        <v>74</v>
      </c>
      <c r="P146" t="s">
        <v>74</v>
      </c>
      <c r="Q146">
        <v>1</v>
      </c>
      <c r="W146">
        <v>0</v>
      </c>
      <c r="X146">
        <v>-1768004575</v>
      </c>
      <c r="Y146">
        <f t="shared" si="52"/>
        <v>0.8</v>
      </c>
      <c r="AA146">
        <v>73.11</v>
      </c>
      <c r="AB146">
        <v>0</v>
      </c>
      <c r="AC146">
        <v>0</v>
      </c>
      <c r="AD146">
        <v>0</v>
      </c>
      <c r="AE146">
        <v>28.67</v>
      </c>
      <c r="AF146">
        <v>0</v>
      </c>
      <c r="AG146">
        <v>0</v>
      </c>
      <c r="AH146">
        <v>0</v>
      </c>
      <c r="AI146">
        <v>2.5499999999999998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0.8</v>
      </c>
      <c r="AU146" t="s">
        <v>3</v>
      </c>
      <c r="AV146">
        <v>0</v>
      </c>
      <c r="AW146">
        <v>2</v>
      </c>
      <c r="AX146">
        <v>90707734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ROUND(Y146*Source!I83,9)</f>
        <v>0.14399999999999999</v>
      </c>
      <c r="CY146">
        <f>AA146</f>
        <v>73.11</v>
      </c>
      <c r="CZ146">
        <f>AE146</f>
        <v>28.67</v>
      </c>
      <c r="DA146">
        <f>AI146</f>
        <v>2.5499999999999998</v>
      </c>
      <c r="DB146">
        <f t="shared" si="53"/>
        <v>22.94</v>
      </c>
      <c r="DC146">
        <f t="shared" si="54"/>
        <v>0</v>
      </c>
      <c r="DD146" t="s">
        <v>3</v>
      </c>
      <c r="DE146" t="s">
        <v>3</v>
      </c>
      <c r="DF146">
        <f>ROUND(ROUND(AE146*AI146,2)*CX146,2)</f>
        <v>10.53</v>
      </c>
      <c r="DG146">
        <f t="shared" si="57"/>
        <v>0</v>
      </c>
      <c r="DH146">
        <f t="shared" si="58"/>
        <v>0</v>
      </c>
      <c r="DI146">
        <f t="shared" si="55"/>
        <v>0</v>
      </c>
      <c r="DJ146">
        <f>DF146</f>
        <v>10.53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>
      <c r="A147">
        <f>ROW(Source!A83)</f>
        <v>83</v>
      </c>
      <c r="B147">
        <v>88889103</v>
      </c>
      <c r="C147">
        <v>90707718</v>
      </c>
      <c r="D147">
        <v>29163972</v>
      </c>
      <c r="E147">
        <v>1</v>
      </c>
      <c r="F147">
        <v>1</v>
      </c>
      <c r="G147">
        <v>1</v>
      </c>
      <c r="H147">
        <v>3</v>
      </c>
      <c r="I147" t="s">
        <v>132</v>
      </c>
      <c r="J147" t="s">
        <v>134</v>
      </c>
      <c r="K147" t="s">
        <v>133</v>
      </c>
      <c r="L147">
        <v>1354</v>
      </c>
      <c r="N147">
        <v>1010</v>
      </c>
      <c r="O147" t="s">
        <v>61</v>
      </c>
      <c r="P147" t="s">
        <v>61</v>
      </c>
      <c r="Q147">
        <v>1</v>
      </c>
      <c r="W147">
        <v>1</v>
      </c>
      <c r="X147">
        <v>-1120339689</v>
      </c>
      <c r="Y147">
        <f t="shared" si="52"/>
        <v>-102</v>
      </c>
      <c r="AA147">
        <v>18.86</v>
      </c>
      <c r="AB147">
        <v>0</v>
      </c>
      <c r="AC147">
        <v>0</v>
      </c>
      <c r="AD147">
        <v>0</v>
      </c>
      <c r="AE147">
        <v>3.67</v>
      </c>
      <c r="AF147">
        <v>0</v>
      </c>
      <c r="AG147">
        <v>0</v>
      </c>
      <c r="AH147">
        <v>0</v>
      </c>
      <c r="AI147">
        <v>5.14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-102</v>
      </c>
      <c r="AU147" t="s">
        <v>3</v>
      </c>
      <c r="AV147">
        <v>0</v>
      </c>
      <c r="AW147">
        <v>2</v>
      </c>
      <c r="AX147">
        <v>90707735</v>
      </c>
      <c r="AY147">
        <v>1</v>
      </c>
      <c r="AZ147">
        <v>6144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ROUND(Y147*Source!I83,9)</f>
        <v>-18.36</v>
      </c>
      <c r="CY147">
        <f>AA147</f>
        <v>18.86</v>
      </c>
      <c r="CZ147">
        <f>AE147</f>
        <v>3.67</v>
      </c>
      <c r="DA147">
        <f>AI147</f>
        <v>5.14</v>
      </c>
      <c r="DB147">
        <f t="shared" si="53"/>
        <v>-374.34</v>
      </c>
      <c r="DC147">
        <f t="shared" si="54"/>
        <v>0</v>
      </c>
      <c r="DD147" t="s">
        <v>3</v>
      </c>
      <c r="DE147" t="s">
        <v>3</v>
      </c>
      <c r="DF147">
        <f>ROUND(ROUND(AE147*AI147,2)*CX147,2)</f>
        <v>-346.27</v>
      </c>
      <c r="DG147">
        <f t="shared" si="57"/>
        <v>0</v>
      </c>
      <c r="DH147">
        <f t="shared" si="58"/>
        <v>0</v>
      </c>
      <c r="DI147">
        <f t="shared" si="55"/>
        <v>0</v>
      </c>
      <c r="DJ147">
        <f>DF147</f>
        <v>-346.27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>
      <c r="A148">
        <f>ROW(Source!A83)</f>
        <v>83</v>
      </c>
      <c r="B148">
        <v>88889103</v>
      </c>
      <c r="C148">
        <v>90707718</v>
      </c>
      <c r="D148">
        <v>29171808</v>
      </c>
      <c r="E148">
        <v>1</v>
      </c>
      <c r="F148">
        <v>1</v>
      </c>
      <c r="G148">
        <v>1</v>
      </c>
      <c r="H148">
        <v>3</v>
      </c>
      <c r="I148" t="s">
        <v>1030</v>
      </c>
      <c r="J148" t="s">
        <v>1031</v>
      </c>
      <c r="K148" t="s">
        <v>1032</v>
      </c>
      <c r="L148">
        <v>1374</v>
      </c>
      <c r="N148">
        <v>1013</v>
      </c>
      <c r="O148" t="s">
        <v>1033</v>
      </c>
      <c r="P148" t="s">
        <v>1033</v>
      </c>
      <c r="Q148">
        <v>1</v>
      </c>
      <c r="W148">
        <v>0</v>
      </c>
      <c r="X148">
        <v>-915781824</v>
      </c>
      <c r="Y148">
        <f t="shared" si="52"/>
        <v>9.0399999999999991</v>
      </c>
      <c r="AA148">
        <v>9.0399999999999991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9.0399999999999991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9.0399999999999991</v>
      </c>
      <c r="AU148" t="s">
        <v>3</v>
      </c>
      <c r="AV148">
        <v>0</v>
      </c>
      <c r="AW148">
        <v>2</v>
      </c>
      <c r="AX148">
        <v>90707736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ROUND(Y148*Source!I83,9)</f>
        <v>1.6272</v>
      </c>
      <c r="CY148">
        <f>AA148</f>
        <v>9.0399999999999991</v>
      </c>
      <c r="CZ148">
        <f>AE148</f>
        <v>1</v>
      </c>
      <c r="DA148">
        <f>AI148</f>
        <v>9.0399999999999991</v>
      </c>
      <c r="DB148">
        <f t="shared" si="53"/>
        <v>9.0399999999999991</v>
      </c>
      <c r="DC148">
        <f t="shared" si="54"/>
        <v>0</v>
      </c>
      <c r="DD148" t="s">
        <v>3</v>
      </c>
      <c r="DE148" t="s">
        <v>3</v>
      </c>
      <c r="DF148">
        <f>ROUND(ROUND(AE148*AI148,2)*CX148,2)</f>
        <v>14.71</v>
      </c>
      <c r="DG148">
        <f t="shared" si="57"/>
        <v>0</v>
      </c>
      <c r="DH148">
        <f t="shared" si="58"/>
        <v>0</v>
      </c>
      <c r="DI148">
        <f t="shared" si="55"/>
        <v>0</v>
      </c>
      <c r="DJ148">
        <f>DF148</f>
        <v>14.71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>
      <c r="A149">
        <f>ROW(Source!A86)</f>
        <v>86</v>
      </c>
      <c r="B149">
        <v>88889161</v>
      </c>
      <c r="C149">
        <v>90707738</v>
      </c>
      <c r="D149">
        <v>18410572</v>
      </c>
      <c r="E149">
        <v>1</v>
      </c>
      <c r="F149">
        <v>1</v>
      </c>
      <c r="G149">
        <v>1</v>
      </c>
      <c r="H149">
        <v>1</v>
      </c>
      <c r="I149" t="s">
        <v>1034</v>
      </c>
      <c r="J149" t="s">
        <v>3</v>
      </c>
      <c r="K149" t="s">
        <v>1035</v>
      </c>
      <c r="L149">
        <v>1369</v>
      </c>
      <c r="N149">
        <v>1013</v>
      </c>
      <c r="O149" t="s">
        <v>959</v>
      </c>
      <c r="P149" t="s">
        <v>959</v>
      </c>
      <c r="Q149">
        <v>1</v>
      </c>
      <c r="W149">
        <v>0</v>
      </c>
      <c r="X149">
        <v>-546915240</v>
      </c>
      <c r="Y149">
        <f t="shared" si="52"/>
        <v>21.12</v>
      </c>
      <c r="AA149">
        <v>0</v>
      </c>
      <c r="AB149">
        <v>0</v>
      </c>
      <c r="AC149">
        <v>0</v>
      </c>
      <c r="AD149">
        <v>8.74</v>
      </c>
      <c r="AE149">
        <v>0</v>
      </c>
      <c r="AF149">
        <v>0</v>
      </c>
      <c r="AG149">
        <v>0</v>
      </c>
      <c r="AH149">
        <v>8.74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21.12</v>
      </c>
      <c r="AU149" t="s">
        <v>3</v>
      </c>
      <c r="AV149">
        <v>1</v>
      </c>
      <c r="AW149">
        <v>2</v>
      </c>
      <c r="AX149">
        <v>90707750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ROUND(AT149*Source!I86*AH149*AL149,2)</f>
        <v>15.51</v>
      </c>
      <c r="CV149">
        <f>ROUND(Y149*Source!I86,9)</f>
        <v>1.7740800000000001</v>
      </c>
      <c r="CW149">
        <v>0</v>
      </c>
      <c r="CX149">
        <f>ROUND(Y149*Source!I86,9)</f>
        <v>1.7740800000000001</v>
      </c>
      <c r="CY149">
        <f>AD149</f>
        <v>8.74</v>
      </c>
      <c r="CZ149">
        <f>AH149</f>
        <v>8.74</v>
      </c>
      <c r="DA149">
        <f>AL149</f>
        <v>1</v>
      </c>
      <c r="DB149">
        <f t="shared" si="53"/>
        <v>184.59</v>
      </c>
      <c r="DC149">
        <f t="shared" si="54"/>
        <v>0</v>
      </c>
      <c r="DD149" t="s">
        <v>3</v>
      </c>
      <c r="DE149" t="s">
        <v>3</v>
      </c>
      <c r="DF149">
        <f t="shared" ref="DF149:DF163" si="59">ROUND(ROUND(AE149,2)*CX149,2)</f>
        <v>0</v>
      </c>
      <c r="DG149">
        <f t="shared" si="57"/>
        <v>0</v>
      </c>
      <c r="DH149">
        <f t="shared" si="58"/>
        <v>0</v>
      </c>
      <c r="DI149">
        <f t="shared" si="55"/>
        <v>15.51</v>
      </c>
      <c r="DJ149">
        <f>DI149</f>
        <v>15.51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>
      <c r="A150">
        <f>ROW(Source!A86)</f>
        <v>86</v>
      </c>
      <c r="B150">
        <v>88889161</v>
      </c>
      <c r="C150">
        <v>90707738</v>
      </c>
      <c r="D150">
        <v>121548</v>
      </c>
      <c r="E150">
        <v>1</v>
      </c>
      <c r="F150">
        <v>1</v>
      </c>
      <c r="G150">
        <v>1</v>
      </c>
      <c r="H150">
        <v>1</v>
      </c>
      <c r="I150" t="s">
        <v>37</v>
      </c>
      <c r="J150" t="s">
        <v>3</v>
      </c>
      <c r="K150" t="s">
        <v>960</v>
      </c>
      <c r="L150">
        <v>608254</v>
      </c>
      <c r="N150">
        <v>1013</v>
      </c>
      <c r="O150" t="s">
        <v>961</v>
      </c>
      <c r="P150" t="s">
        <v>961</v>
      </c>
      <c r="Q150">
        <v>1</v>
      </c>
      <c r="W150">
        <v>0</v>
      </c>
      <c r="X150">
        <v>-185737400</v>
      </c>
      <c r="Y150">
        <f t="shared" si="52"/>
        <v>0.01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0.01</v>
      </c>
      <c r="AU150" t="s">
        <v>3</v>
      </c>
      <c r="AV150">
        <v>2</v>
      </c>
      <c r="AW150">
        <v>2</v>
      </c>
      <c r="AX150">
        <v>90707751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ROUND(Y150*Source!I86,9)</f>
        <v>8.4000000000000003E-4</v>
      </c>
      <c r="CY150">
        <f>AD150</f>
        <v>0</v>
      </c>
      <c r="CZ150">
        <f>AH150</f>
        <v>0</v>
      </c>
      <c r="DA150">
        <f>AL150</f>
        <v>1</v>
      </c>
      <c r="DB150">
        <f t="shared" si="53"/>
        <v>0</v>
      </c>
      <c r="DC150">
        <f t="shared" si="54"/>
        <v>0</v>
      </c>
      <c r="DD150" t="s">
        <v>3</v>
      </c>
      <c r="DE150" t="s">
        <v>3</v>
      </c>
      <c r="DF150">
        <f t="shared" si="59"/>
        <v>0</v>
      </c>
      <c r="DG150">
        <f t="shared" si="57"/>
        <v>0</v>
      </c>
      <c r="DH150">
        <f t="shared" si="58"/>
        <v>0</v>
      </c>
      <c r="DI150">
        <f t="shared" si="55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>
      <c r="A151">
        <f>ROW(Source!A86)</f>
        <v>86</v>
      </c>
      <c r="B151">
        <v>88889161</v>
      </c>
      <c r="C151">
        <v>90707738</v>
      </c>
      <c r="D151">
        <v>29172556</v>
      </c>
      <c r="E151">
        <v>1</v>
      </c>
      <c r="F151">
        <v>1</v>
      </c>
      <c r="G151">
        <v>1</v>
      </c>
      <c r="H151">
        <v>2</v>
      </c>
      <c r="I151" t="s">
        <v>1036</v>
      </c>
      <c r="J151" t="s">
        <v>1037</v>
      </c>
      <c r="K151" t="s">
        <v>1038</v>
      </c>
      <c r="L151">
        <v>1368</v>
      </c>
      <c r="N151">
        <v>1011</v>
      </c>
      <c r="O151" t="s">
        <v>965</v>
      </c>
      <c r="P151" t="s">
        <v>965</v>
      </c>
      <c r="Q151">
        <v>1</v>
      </c>
      <c r="W151">
        <v>0</v>
      </c>
      <c r="X151">
        <v>344519037</v>
      </c>
      <c r="Y151">
        <f t="shared" si="52"/>
        <v>0.01</v>
      </c>
      <c r="AA151">
        <v>0</v>
      </c>
      <c r="AB151">
        <v>31.26</v>
      </c>
      <c r="AC151">
        <v>13.5</v>
      </c>
      <c r="AD151">
        <v>0</v>
      </c>
      <c r="AE151">
        <v>0</v>
      </c>
      <c r="AF151">
        <v>31.26</v>
      </c>
      <c r="AG151">
        <v>13.5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0.01</v>
      </c>
      <c r="AU151" t="s">
        <v>3</v>
      </c>
      <c r="AV151">
        <v>0</v>
      </c>
      <c r="AW151">
        <v>2</v>
      </c>
      <c r="AX151">
        <v>90707752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ROUND(Y151*Source!I86*DO151,9)</f>
        <v>0</v>
      </c>
      <c r="CX151">
        <f>ROUND(Y151*Source!I86,9)</f>
        <v>8.4000000000000003E-4</v>
      </c>
      <c r="CY151">
        <f>AB151</f>
        <v>31.26</v>
      </c>
      <c r="CZ151">
        <f>AF151</f>
        <v>31.26</v>
      </c>
      <c r="DA151">
        <f>AJ151</f>
        <v>1</v>
      </c>
      <c r="DB151">
        <f t="shared" si="53"/>
        <v>0.31</v>
      </c>
      <c r="DC151">
        <f t="shared" si="54"/>
        <v>0.14000000000000001</v>
      </c>
      <c r="DD151" t="s">
        <v>3</v>
      </c>
      <c r="DE151" t="s">
        <v>3</v>
      </c>
      <c r="DF151">
        <f t="shared" si="59"/>
        <v>0</v>
      </c>
      <c r="DG151">
        <f t="shared" si="57"/>
        <v>0.03</v>
      </c>
      <c r="DH151">
        <f t="shared" si="58"/>
        <v>0.01</v>
      </c>
      <c r="DI151">
        <f t="shared" si="55"/>
        <v>0</v>
      </c>
      <c r="DJ151">
        <f>DG151</f>
        <v>0.03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>
      <c r="A152">
        <f>ROW(Source!A86)</f>
        <v>86</v>
      </c>
      <c r="B152">
        <v>88889161</v>
      </c>
      <c r="C152">
        <v>90707738</v>
      </c>
      <c r="D152">
        <v>29174913</v>
      </c>
      <c r="E152">
        <v>1</v>
      </c>
      <c r="F152">
        <v>1</v>
      </c>
      <c r="G152">
        <v>1</v>
      </c>
      <c r="H152">
        <v>2</v>
      </c>
      <c r="I152" t="s">
        <v>977</v>
      </c>
      <c r="J152" t="s">
        <v>978</v>
      </c>
      <c r="K152" t="s">
        <v>979</v>
      </c>
      <c r="L152">
        <v>1368</v>
      </c>
      <c r="N152">
        <v>1011</v>
      </c>
      <c r="O152" t="s">
        <v>965</v>
      </c>
      <c r="P152" t="s">
        <v>965</v>
      </c>
      <c r="Q152">
        <v>1</v>
      </c>
      <c r="W152">
        <v>0</v>
      </c>
      <c r="X152">
        <v>1230759911</v>
      </c>
      <c r="Y152">
        <f t="shared" si="52"/>
        <v>0.05</v>
      </c>
      <c r="AA152">
        <v>0</v>
      </c>
      <c r="AB152">
        <v>87.17</v>
      </c>
      <c r="AC152">
        <v>11.6</v>
      </c>
      <c r="AD152">
        <v>0</v>
      </c>
      <c r="AE152">
        <v>0</v>
      </c>
      <c r="AF152">
        <v>87.17</v>
      </c>
      <c r="AG152">
        <v>11.6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0.05</v>
      </c>
      <c r="AU152" t="s">
        <v>3</v>
      </c>
      <c r="AV152">
        <v>0</v>
      </c>
      <c r="AW152">
        <v>2</v>
      </c>
      <c r="AX152">
        <v>90707753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ROUND(Y152*Source!I86*DO152,9)</f>
        <v>0</v>
      </c>
      <c r="CX152">
        <f>ROUND(Y152*Source!I86,9)</f>
        <v>4.1999999999999997E-3</v>
      </c>
      <c r="CY152">
        <f>AB152</f>
        <v>87.17</v>
      </c>
      <c r="CZ152">
        <f>AF152</f>
        <v>87.17</v>
      </c>
      <c r="DA152">
        <f>AJ152</f>
        <v>1</v>
      </c>
      <c r="DB152">
        <f t="shared" si="53"/>
        <v>4.3600000000000003</v>
      </c>
      <c r="DC152">
        <f t="shared" si="54"/>
        <v>0.57999999999999996</v>
      </c>
      <c r="DD152" t="s">
        <v>3</v>
      </c>
      <c r="DE152" t="s">
        <v>3</v>
      </c>
      <c r="DF152">
        <f t="shared" si="59"/>
        <v>0</v>
      </c>
      <c r="DG152">
        <f t="shared" si="57"/>
        <v>0.37</v>
      </c>
      <c r="DH152">
        <f t="shared" si="58"/>
        <v>0.05</v>
      </c>
      <c r="DI152">
        <f t="shared" si="55"/>
        <v>0</v>
      </c>
      <c r="DJ152">
        <f>DG152</f>
        <v>0.37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>
      <c r="A153">
        <f>ROW(Source!A86)</f>
        <v>86</v>
      </c>
      <c r="B153">
        <v>88889161</v>
      </c>
      <c r="C153">
        <v>90707738</v>
      </c>
      <c r="D153">
        <v>29110344</v>
      </c>
      <c r="E153">
        <v>1</v>
      </c>
      <c r="F153">
        <v>1</v>
      </c>
      <c r="G153">
        <v>1</v>
      </c>
      <c r="H153">
        <v>3</v>
      </c>
      <c r="I153" t="s">
        <v>145</v>
      </c>
      <c r="J153" t="s">
        <v>147</v>
      </c>
      <c r="K153" t="s">
        <v>146</v>
      </c>
      <c r="L153">
        <v>1348</v>
      </c>
      <c r="N153">
        <v>1009</v>
      </c>
      <c r="O153" t="s">
        <v>52</v>
      </c>
      <c r="P153" t="s">
        <v>52</v>
      </c>
      <c r="Q153">
        <v>1000</v>
      </c>
      <c r="W153">
        <v>1</v>
      </c>
      <c r="X153">
        <v>1944168847</v>
      </c>
      <c r="Y153">
        <f t="shared" si="52"/>
        <v>-2.6700000000000002E-2</v>
      </c>
      <c r="AA153">
        <v>15707</v>
      </c>
      <c r="AB153">
        <v>0</v>
      </c>
      <c r="AC153">
        <v>0</v>
      </c>
      <c r="AD153">
        <v>0</v>
      </c>
      <c r="AE153">
        <v>15707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-2.6700000000000002E-2</v>
      </c>
      <c r="AU153" t="s">
        <v>3</v>
      </c>
      <c r="AV153">
        <v>0</v>
      </c>
      <c r="AW153">
        <v>2</v>
      </c>
      <c r="AX153">
        <v>90707754</v>
      </c>
      <c r="AY153">
        <v>1</v>
      </c>
      <c r="AZ153">
        <v>6144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ROUND(Y153*Source!I86,9)</f>
        <v>-2.2428000000000001E-3</v>
      </c>
      <c r="CY153">
        <f t="shared" ref="CY153:CY159" si="60">AA153</f>
        <v>15707</v>
      </c>
      <c r="CZ153">
        <f t="shared" ref="CZ153:CZ159" si="61">AE153</f>
        <v>15707</v>
      </c>
      <c r="DA153">
        <f t="shared" ref="DA153:DA159" si="62">AI153</f>
        <v>1</v>
      </c>
      <c r="DB153">
        <f t="shared" si="53"/>
        <v>-419.38</v>
      </c>
      <c r="DC153">
        <f t="shared" si="54"/>
        <v>0</v>
      </c>
      <c r="DD153" t="s">
        <v>3</v>
      </c>
      <c r="DE153" t="s">
        <v>3</v>
      </c>
      <c r="DF153">
        <f t="shared" si="59"/>
        <v>-35.229999999999997</v>
      </c>
      <c r="DG153">
        <f t="shared" si="57"/>
        <v>0</v>
      </c>
      <c r="DH153">
        <f t="shared" si="58"/>
        <v>0</v>
      </c>
      <c r="DI153">
        <f t="shared" si="55"/>
        <v>0</v>
      </c>
      <c r="DJ153">
        <f t="shared" ref="DJ153:DJ159" si="63">DF153</f>
        <v>-35.229999999999997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>
      <c r="A154">
        <f>ROW(Source!A86)</f>
        <v>86</v>
      </c>
      <c r="B154">
        <v>88889161</v>
      </c>
      <c r="C154">
        <v>90707738</v>
      </c>
      <c r="D154">
        <v>29110572</v>
      </c>
      <c r="E154">
        <v>1</v>
      </c>
      <c r="F154">
        <v>1</v>
      </c>
      <c r="G154">
        <v>1</v>
      </c>
      <c r="H154">
        <v>3</v>
      </c>
      <c r="I154" t="s">
        <v>149</v>
      </c>
      <c r="J154" t="s">
        <v>151</v>
      </c>
      <c r="K154" t="s">
        <v>150</v>
      </c>
      <c r="L154">
        <v>1348</v>
      </c>
      <c r="N154">
        <v>1009</v>
      </c>
      <c r="O154" t="s">
        <v>52</v>
      </c>
      <c r="P154" t="s">
        <v>52</v>
      </c>
      <c r="Q154">
        <v>1000</v>
      </c>
      <c r="W154">
        <v>1</v>
      </c>
      <c r="X154">
        <v>-1999087411</v>
      </c>
      <c r="Y154">
        <f t="shared" si="52"/>
        <v>-1.03E-2</v>
      </c>
      <c r="AA154">
        <v>20775</v>
      </c>
      <c r="AB154">
        <v>0</v>
      </c>
      <c r="AC154">
        <v>0</v>
      </c>
      <c r="AD154">
        <v>0</v>
      </c>
      <c r="AE154">
        <v>20775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-1.03E-2</v>
      </c>
      <c r="AU154" t="s">
        <v>3</v>
      </c>
      <c r="AV154">
        <v>0</v>
      </c>
      <c r="AW154">
        <v>2</v>
      </c>
      <c r="AX154">
        <v>90707755</v>
      </c>
      <c r="AY154">
        <v>1</v>
      </c>
      <c r="AZ154">
        <v>6144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ROUND(Y154*Source!I86,9)</f>
        <v>-8.652E-4</v>
      </c>
      <c r="CY154">
        <f t="shared" si="60"/>
        <v>20775</v>
      </c>
      <c r="CZ154">
        <f t="shared" si="61"/>
        <v>20775</v>
      </c>
      <c r="DA154">
        <f t="shared" si="62"/>
        <v>1</v>
      </c>
      <c r="DB154">
        <f t="shared" si="53"/>
        <v>-213.98</v>
      </c>
      <c r="DC154">
        <f t="shared" si="54"/>
        <v>0</v>
      </c>
      <c r="DD154" t="s">
        <v>3</v>
      </c>
      <c r="DE154" t="s">
        <v>3</v>
      </c>
      <c r="DF154">
        <f t="shared" si="59"/>
        <v>-17.97</v>
      </c>
      <c r="DG154">
        <f t="shared" si="57"/>
        <v>0</v>
      </c>
      <c r="DH154">
        <f t="shared" si="58"/>
        <v>0</v>
      </c>
      <c r="DI154">
        <f t="shared" si="55"/>
        <v>0</v>
      </c>
      <c r="DJ154">
        <f t="shared" si="63"/>
        <v>-17.97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>
      <c r="A155">
        <f>ROW(Source!A86)</f>
        <v>86</v>
      </c>
      <c r="B155">
        <v>88889161</v>
      </c>
      <c r="C155">
        <v>90707738</v>
      </c>
      <c r="D155">
        <v>29107779</v>
      </c>
      <c r="E155">
        <v>1</v>
      </c>
      <c r="F155">
        <v>1</v>
      </c>
      <c r="G155">
        <v>1</v>
      </c>
      <c r="H155">
        <v>3</v>
      </c>
      <c r="I155" t="s">
        <v>1039</v>
      </c>
      <c r="J155" t="s">
        <v>1040</v>
      </c>
      <c r="K155" t="s">
        <v>1041</v>
      </c>
      <c r="L155">
        <v>1327</v>
      </c>
      <c r="N155">
        <v>1005</v>
      </c>
      <c r="O155" t="s">
        <v>552</v>
      </c>
      <c r="P155" t="s">
        <v>552</v>
      </c>
      <c r="Q155">
        <v>1</v>
      </c>
      <c r="W155">
        <v>0</v>
      </c>
      <c r="X155">
        <v>-1827594923</v>
      </c>
      <c r="Y155">
        <f t="shared" si="52"/>
        <v>0.8</v>
      </c>
      <c r="AA155">
        <v>72.31</v>
      </c>
      <c r="AB155">
        <v>0</v>
      </c>
      <c r="AC155">
        <v>0</v>
      </c>
      <c r="AD155">
        <v>0</v>
      </c>
      <c r="AE155">
        <v>72.31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0.8</v>
      </c>
      <c r="AU155" t="s">
        <v>3</v>
      </c>
      <c r="AV155">
        <v>0</v>
      </c>
      <c r="AW155">
        <v>2</v>
      </c>
      <c r="AX155">
        <v>90707756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ROUND(Y155*Source!I86,9)</f>
        <v>6.7199999999999996E-2</v>
      </c>
      <c r="CY155">
        <f t="shared" si="60"/>
        <v>72.31</v>
      </c>
      <c r="CZ155">
        <f t="shared" si="61"/>
        <v>72.31</v>
      </c>
      <c r="DA155">
        <f t="shared" si="62"/>
        <v>1</v>
      </c>
      <c r="DB155">
        <f t="shared" si="53"/>
        <v>57.85</v>
      </c>
      <c r="DC155">
        <f t="shared" si="54"/>
        <v>0</v>
      </c>
      <c r="DD155" t="s">
        <v>3</v>
      </c>
      <c r="DE155" t="s">
        <v>3</v>
      </c>
      <c r="DF155">
        <f t="shared" si="59"/>
        <v>4.8600000000000003</v>
      </c>
      <c r="DG155">
        <f t="shared" si="57"/>
        <v>0</v>
      </c>
      <c r="DH155">
        <f t="shared" si="58"/>
        <v>0</v>
      </c>
      <c r="DI155">
        <f t="shared" si="55"/>
        <v>0</v>
      </c>
      <c r="DJ155">
        <f t="shared" si="63"/>
        <v>4.8600000000000003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>
      <c r="A156">
        <f>ROW(Source!A86)</f>
        <v>86</v>
      </c>
      <c r="B156">
        <v>88889161</v>
      </c>
      <c r="C156">
        <v>90707738</v>
      </c>
      <c r="D156">
        <v>29109795</v>
      </c>
      <c r="E156">
        <v>1</v>
      </c>
      <c r="F156">
        <v>1</v>
      </c>
      <c r="G156">
        <v>1</v>
      </c>
      <c r="H156">
        <v>3</v>
      </c>
      <c r="I156" t="s">
        <v>1042</v>
      </c>
      <c r="J156" t="s">
        <v>1043</v>
      </c>
      <c r="K156" t="s">
        <v>1044</v>
      </c>
      <c r="L156">
        <v>1348</v>
      </c>
      <c r="N156">
        <v>1009</v>
      </c>
      <c r="O156" t="s">
        <v>52</v>
      </c>
      <c r="P156" t="s">
        <v>52</v>
      </c>
      <c r="Q156">
        <v>1000</v>
      </c>
      <c r="W156">
        <v>0</v>
      </c>
      <c r="X156">
        <v>-1330008606</v>
      </c>
      <c r="Y156">
        <f t="shared" si="52"/>
        <v>5.0000000000000001E-3</v>
      </c>
      <c r="AA156">
        <v>2898.5</v>
      </c>
      <c r="AB156">
        <v>0</v>
      </c>
      <c r="AC156">
        <v>0</v>
      </c>
      <c r="AD156">
        <v>0</v>
      </c>
      <c r="AE156">
        <v>2898.5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5.0000000000000001E-3</v>
      </c>
      <c r="AU156" t="s">
        <v>3</v>
      </c>
      <c r="AV156">
        <v>0</v>
      </c>
      <c r="AW156">
        <v>2</v>
      </c>
      <c r="AX156">
        <v>90707757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ROUND(Y156*Source!I86,9)</f>
        <v>4.2000000000000002E-4</v>
      </c>
      <c r="CY156">
        <f t="shared" si="60"/>
        <v>2898.5</v>
      </c>
      <c r="CZ156">
        <f t="shared" si="61"/>
        <v>2898.5</v>
      </c>
      <c r="DA156">
        <f t="shared" si="62"/>
        <v>1</v>
      </c>
      <c r="DB156">
        <f t="shared" si="53"/>
        <v>14.49</v>
      </c>
      <c r="DC156">
        <f t="shared" si="54"/>
        <v>0</v>
      </c>
      <c r="DD156" t="s">
        <v>3</v>
      </c>
      <c r="DE156" t="s">
        <v>3</v>
      </c>
      <c r="DF156">
        <f t="shared" si="59"/>
        <v>1.22</v>
      </c>
      <c r="DG156">
        <f t="shared" si="57"/>
        <v>0</v>
      </c>
      <c r="DH156">
        <f t="shared" si="58"/>
        <v>0</v>
      </c>
      <c r="DI156">
        <f t="shared" si="55"/>
        <v>0</v>
      </c>
      <c r="DJ156">
        <f t="shared" si="63"/>
        <v>1.22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>
      <c r="A157">
        <f>ROW(Source!A86)</f>
        <v>86</v>
      </c>
      <c r="B157">
        <v>88889161</v>
      </c>
      <c r="C157">
        <v>90707738</v>
      </c>
      <c r="D157">
        <v>29107800</v>
      </c>
      <c r="E157">
        <v>1</v>
      </c>
      <c r="F157">
        <v>1</v>
      </c>
      <c r="G157">
        <v>1</v>
      </c>
      <c r="H157">
        <v>3</v>
      </c>
      <c r="I157" t="s">
        <v>986</v>
      </c>
      <c r="J157" t="s">
        <v>987</v>
      </c>
      <c r="K157" t="s">
        <v>988</v>
      </c>
      <c r="L157">
        <v>1346</v>
      </c>
      <c r="N157">
        <v>1009</v>
      </c>
      <c r="O157" t="s">
        <v>74</v>
      </c>
      <c r="P157" t="s">
        <v>74</v>
      </c>
      <c r="Q157">
        <v>1</v>
      </c>
      <c r="W157">
        <v>0</v>
      </c>
      <c r="X157">
        <v>644139035</v>
      </c>
      <c r="Y157">
        <f t="shared" si="52"/>
        <v>0.21</v>
      </c>
      <c r="AA157">
        <v>1.81</v>
      </c>
      <c r="AB157">
        <v>0</v>
      </c>
      <c r="AC157">
        <v>0</v>
      </c>
      <c r="AD157">
        <v>0</v>
      </c>
      <c r="AE157">
        <v>1.81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0.21</v>
      </c>
      <c r="AU157" t="s">
        <v>3</v>
      </c>
      <c r="AV157">
        <v>0</v>
      </c>
      <c r="AW157">
        <v>2</v>
      </c>
      <c r="AX157">
        <v>90707758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ROUND(Y157*Source!I86,9)</f>
        <v>1.7639999999999999E-2</v>
      </c>
      <c r="CY157">
        <f t="shared" si="60"/>
        <v>1.81</v>
      </c>
      <c r="CZ157">
        <f t="shared" si="61"/>
        <v>1.81</v>
      </c>
      <c r="DA157">
        <f t="shared" si="62"/>
        <v>1</v>
      </c>
      <c r="DB157">
        <f t="shared" si="53"/>
        <v>0.38</v>
      </c>
      <c r="DC157">
        <f t="shared" si="54"/>
        <v>0</v>
      </c>
      <c r="DD157" t="s">
        <v>3</v>
      </c>
      <c r="DE157" t="s">
        <v>3</v>
      </c>
      <c r="DF157">
        <f t="shared" si="59"/>
        <v>0.03</v>
      </c>
      <c r="DG157">
        <f t="shared" si="57"/>
        <v>0</v>
      </c>
      <c r="DH157">
        <f t="shared" si="58"/>
        <v>0</v>
      </c>
      <c r="DI157">
        <f t="shared" si="55"/>
        <v>0</v>
      </c>
      <c r="DJ157">
        <f t="shared" si="63"/>
        <v>0.03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>
      <c r="A158">
        <f>ROW(Source!A86)</f>
        <v>86</v>
      </c>
      <c r="B158">
        <v>88889161</v>
      </c>
      <c r="C158">
        <v>90707738</v>
      </c>
      <c r="D158">
        <v>29122982</v>
      </c>
      <c r="E158">
        <v>1</v>
      </c>
      <c r="F158">
        <v>1</v>
      </c>
      <c r="G158">
        <v>1</v>
      </c>
      <c r="H158">
        <v>3</v>
      </c>
      <c r="I158" t="s">
        <v>153</v>
      </c>
      <c r="J158" t="s">
        <v>155</v>
      </c>
      <c r="K158" t="s">
        <v>154</v>
      </c>
      <c r="L158">
        <v>1346</v>
      </c>
      <c r="N158">
        <v>1009</v>
      </c>
      <c r="O158" t="s">
        <v>74</v>
      </c>
      <c r="P158" t="s">
        <v>74</v>
      </c>
      <c r="Q158">
        <v>1</v>
      </c>
      <c r="W158">
        <v>0</v>
      </c>
      <c r="X158">
        <v>1146634187</v>
      </c>
      <c r="Y158">
        <f t="shared" si="52"/>
        <v>26.7</v>
      </c>
      <c r="AA158">
        <v>17.45</v>
      </c>
      <c r="AB158">
        <v>0</v>
      </c>
      <c r="AC158">
        <v>0</v>
      </c>
      <c r="AD158">
        <v>0</v>
      </c>
      <c r="AE158">
        <v>17.45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 t="s">
        <v>3</v>
      </c>
      <c r="AT158">
        <v>26.7</v>
      </c>
      <c r="AU158" t="s">
        <v>3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ROUND(Y158*Source!I86,9)</f>
        <v>2.2427999999999999</v>
      </c>
      <c r="CY158">
        <f t="shared" si="60"/>
        <v>17.45</v>
      </c>
      <c r="CZ158">
        <f t="shared" si="61"/>
        <v>17.45</v>
      </c>
      <c r="DA158">
        <f t="shared" si="62"/>
        <v>1</v>
      </c>
      <c r="DB158">
        <f t="shared" si="53"/>
        <v>465.92</v>
      </c>
      <c r="DC158">
        <f t="shared" si="54"/>
        <v>0</v>
      </c>
      <c r="DD158" t="s">
        <v>3</v>
      </c>
      <c r="DE158" t="s">
        <v>3</v>
      </c>
      <c r="DF158">
        <f t="shared" si="59"/>
        <v>39.14</v>
      </c>
      <c r="DG158">
        <f t="shared" si="57"/>
        <v>0</v>
      </c>
      <c r="DH158">
        <f t="shared" si="58"/>
        <v>0</v>
      </c>
      <c r="DI158">
        <f t="shared" si="55"/>
        <v>0</v>
      </c>
      <c r="DJ158">
        <f t="shared" si="63"/>
        <v>39.14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>
      <c r="A159">
        <f>ROW(Source!A86)</f>
        <v>86</v>
      </c>
      <c r="B159">
        <v>88889161</v>
      </c>
      <c r="C159">
        <v>90707738</v>
      </c>
      <c r="D159">
        <v>29149868</v>
      </c>
      <c r="E159">
        <v>1</v>
      </c>
      <c r="F159">
        <v>1</v>
      </c>
      <c r="G159">
        <v>1</v>
      </c>
      <c r="H159">
        <v>3</v>
      </c>
      <c r="I159" t="s">
        <v>1045</v>
      </c>
      <c r="J159" t="s">
        <v>1046</v>
      </c>
      <c r="K159" t="s">
        <v>1047</v>
      </c>
      <c r="L159">
        <v>1339</v>
      </c>
      <c r="N159">
        <v>1007</v>
      </c>
      <c r="O159" t="s">
        <v>476</v>
      </c>
      <c r="P159" t="s">
        <v>476</v>
      </c>
      <c r="Q159">
        <v>1</v>
      </c>
      <c r="W159">
        <v>0</v>
      </c>
      <c r="X159">
        <v>-1761274876</v>
      </c>
      <c r="Y159">
        <f t="shared" si="52"/>
        <v>4.0000000000000002E-4</v>
      </c>
      <c r="AA159">
        <v>74.59</v>
      </c>
      <c r="AB159">
        <v>0</v>
      </c>
      <c r="AC159">
        <v>0</v>
      </c>
      <c r="AD159">
        <v>0</v>
      </c>
      <c r="AE159">
        <v>74.59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4.0000000000000002E-4</v>
      </c>
      <c r="AU159" t="s">
        <v>3</v>
      </c>
      <c r="AV159">
        <v>0</v>
      </c>
      <c r="AW159">
        <v>2</v>
      </c>
      <c r="AX159">
        <v>90707759</v>
      </c>
      <c r="AY159">
        <v>1</v>
      </c>
      <c r="AZ159">
        <v>0</v>
      </c>
      <c r="BA159">
        <v>158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ROUND(Y159*Source!I86,9)</f>
        <v>3.3599999999999997E-5</v>
      </c>
      <c r="CY159">
        <f t="shared" si="60"/>
        <v>74.59</v>
      </c>
      <c r="CZ159">
        <f t="shared" si="61"/>
        <v>74.59</v>
      </c>
      <c r="DA159">
        <f t="shared" si="62"/>
        <v>1</v>
      </c>
      <c r="DB159">
        <f t="shared" si="53"/>
        <v>0.03</v>
      </c>
      <c r="DC159">
        <f t="shared" si="54"/>
        <v>0</v>
      </c>
      <c r="DD159" t="s">
        <v>3</v>
      </c>
      <c r="DE159" t="s">
        <v>3</v>
      </c>
      <c r="DF159">
        <f t="shared" si="59"/>
        <v>0</v>
      </c>
      <c r="DG159">
        <f t="shared" si="57"/>
        <v>0</v>
      </c>
      <c r="DH159">
        <f t="shared" si="58"/>
        <v>0</v>
      </c>
      <c r="DI159">
        <f t="shared" si="55"/>
        <v>0</v>
      </c>
      <c r="DJ159">
        <f t="shared" si="63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>
      <c r="A160">
        <f>ROW(Source!A87)</f>
        <v>87</v>
      </c>
      <c r="B160">
        <v>88889103</v>
      </c>
      <c r="C160">
        <v>90707738</v>
      </c>
      <c r="D160">
        <v>18410572</v>
      </c>
      <c r="E160">
        <v>1</v>
      </c>
      <c r="F160">
        <v>1</v>
      </c>
      <c r="G160">
        <v>1</v>
      </c>
      <c r="H160">
        <v>1</v>
      </c>
      <c r="I160" t="s">
        <v>1034</v>
      </c>
      <c r="J160" t="s">
        <v>3</v>
      </c>
      <c r="K160" t="s">
        <v>1035</v>
      </c>
      <c r="L160">
        <v>1369</v>
      </c>
      <c r="N160">
        <v>1013</v>
      </c>
      <c r="O160" t="s">
        <v>959</v>
      </c>
      <c r="P160" t="s">
        <v>959</v>
      </c>
      <c r="Q160">
        <v>1</v>
      </c>
      <c r="W160">
        <v>0</v>
      </c>
      <c r="X160">
        <v>-546915240</v>
      </c>
      <c r="Y160">
        <f t="shared" si="52"/>
        <v>21.12</v>
      </c>
      <c r="AA160">
        <v>0</v>
      </c>
      <c r="AB160">
        <v>0</v>
      </c>
      <c r="AC160">
        <v>0</v>
      </c>
      <c r="AD160">
        <v>8.74</v>
      </c>
      <c r="AE160">
        <v>0</v>
      </c>
      <c r="AF160">
        <v>0</v>
      </c>
      <c r="AG160">
        <v>0</v>
      </c>
      <c r="AH160">
        <v>8.74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21.12</v>
      </c>
      <c r="AU160" t="s">
        <v>3</v>
      </c>
      <c r="AV160">
        <v>1</v>
      </c>
      <c r="AW160">
        <v>2</v>
      </c>
      <c r="AX160">
        <v>90707750</v>
      </c>
      <c r="AY160">
        <v>1</v>
      </c>
      <c r="AZ160">
        <v>0</v>
      </c>
      <c r="BA160">
        <v>159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ROUND(AT160*Source!I87*AH160*AL160,2)</f>
        <v>15.51</v>
      </c>
      <c r="CV160">
        <f>ROUND(Y160*Source!I87,9)</f>
        <v>1.7740800000000001</v>
      </c>
      <c r="CW160">
        <v>0</v>
      </c>
      <c r="CX160">
        <f>ROUND(Y160*Source!I87,9)</f>
        <v>1.7740800000000001</v>
      </c>
      <c r="CY160">
        <f>AD160</f>
        <v>8.74</v>
      </c>
      <c r="CZ160">
        <f>AH160</f>
        <v>8.74</v>
      </c>
      <c r="DA160">
        <f>AL160</f>
        <v>1</v>
      </c>
      <c r="DB160">
        <f t="shared" si="53"/>
        <v>184.59</v>
      </c>
      <c r="DC160">
        <f t="shared" si="54"/>
        <v>0</v>
      </c>
      <c r="DD160" t="s">
        <v>3</v>
      </c>
      <c r="DE160" t="s">
        <v>3</v>
      </c>
      <c r="DF160">
        <f t="shared" si="59"/>
        <v>0</v>
      </c>
      <c r="DG160">
        <f t="shared" si="57"/>
        <v>0</v>
      </c>
      <c r="DH160">
        <f t="shared" si="58"/>
        <v>0</v>
      </c>
      <c r="DI160">
        <f t="shared" si="55"/>
        <v>15.51</v>
      </c>
      <c r="DJ160">
        <f>DI160</f>
        <v>15.51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>
      <c r="A161">
        <f>ROW(Source!A87)</f>
        <v>87</v>
      </c>
      <c r="B161">
        <v>88889103</v>
      </c>
      <c r="C161">
        <v>90707738</v>
      </c>
      <c r="D161">
        <v>121548</v>
      </c>
      <c r="E161">
        <v>1</v>
      </c>
      <c r="F161">
        <v>1</v>
      </c>
      <c r="G161">
        <v>1</v>
      </c>
      <c r="H161">
        <v>1</v>
      </c>
      <c r="I161" t="s">
        <v>37</v>
      </c>
      <c r="J161" t="s">
        <v>3</v>
      </c>
      <c r="K161" t="s">
        <v>960</v>
      </c>
      <c r="L161">
        <v>608254</v>
      </c>
      <c r="N161">
        <v>1013</v>
      </c>
      <c r="O161" t="s">
        <v>961</v>
      </c>
      <c r="P161" t="s">
        <v>961</v>
      </c>
      <c r="Q161">
        <v>1</v>
      </c>
      <c r="W161">
        <v>0</v>
      </c>
      <c r="X161">
        <v>-185737400</v>
      </c>
      <c r="Y161">
        <f t="shared" si="52"/>
        <v>0.01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5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0.01</v>
      </c>
      <c r="AU161" t="s">
        <v>3</v>
      </c>
      <c r="AV161">
        <v>2</v>
      </c>
      <c r="AW161">
        <v>2</v>
      </c>
      <c r="AX161">
        <v>90707751</v>
      </c>
      <c r="AY161">
        <v>1</v>
      </c>
      <c r="AZ161">
        <v>0</v>
      </c>
      <c r="BA161">
        <v>160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ROUND(Y161*Source!I87,9)</f>
        <v>8.4000000000000003E-4</v>
      </c>
      <c r="CY161">
        <f>AD161</f>
        <v>0</v>
      </c>
      <c r="CZ161">
        <f>AH161</f>
        <v>0</v>
      </c>
      <c r="DA161">
        <f>AL161</f>
        <v>1</v>
      </c>
      <c r="DB161">
        <f t="shared" si="53"/>
        <v>0</v>
      </c>
      <c r="DC161">
        <f t="shared" si="54"/>
        <v>0</v>
      </c>
      <c r="DD161" t="s">
        <v>3</v>
      </c>
      <c r="DE161" t="s">
        <v>3</v>
      </c>
      <c r="DF161">
        <f t="shared" si="59"/>
        <v>0</v>
      </c>
      <c r="DG161">
        <f t="shared" si="57"/>
        <v>0</v>
      </c>
      <c r="DH161">
        <f t="shared" si="58"/>
        <v>0</v>
      </c>
      <c r="DI161">
        <f t="shared" si="55"/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>
      <c r="A162">
        <f>ROW(Source!A87)</f>
        <v>87</v>
      </c>
      <c r="B162">
        <v>88889103</v>
      </c>
      <c r="C162">
        <v>90707738</v>
      </c>
      <c r="D162">
        <v>29172556</v>
      </c>
      <c r="E162">
        <v>1</v>
      </c>
      <c r="F162">
        <v>1</v>
      </c>
      <c r="G162">
        <v>1</v>
      </c>
      <c r="H162">
        <v>2</v>
      </c>
      <c r="I162" t="s">
        <v>1036</v>
      </c>
      <c r="J162" t="s">
        <v>1037</v>
      </c>
      <c r="K162" t="s">
        <v>1038</v>
      </c>
      <c r="L162">
        <v>1368</v>
      </c>
      <c r="N162">
        <v>1011</v>
      </c>
      <c r="O162" t="s">
        <v>965</v>
      </c>
      <c r="P162" t="s">
        <v>965</v>
      </c>
      <c r="Q162">
        <v>1</v>
      </c>
      <c r="W162">
        <v>0</v>
      </c>
      <c r="X162">
        <v>344519037</v>
      </c>
      <c r="Y162">
        <f t="shared" si="52"/>
        <v>0.01</v>
      </c>
      <c r="AA162">
        <v>0</v>
      </c>
      <c r="AB162">
        <v>657.71</v>
      </c>
      <c r="AC162">
        <v>634.77</v>
      </c>
      <c r="AD162">
        <v>0</v>
      </c>
      <c r="AE162">
        <v>0</v>
      </c>
      <c r="AF162">
        <v>31.26</v>
      </c>
      <c r="AG162">
        <v>13.5</v>
      </c>
      <c r="AH162">
        <v>0</v>
      </c>
      <c r="AI162">
        <v>1</v>
      </c>
      <c r="AJ162">
        <v>21.04</v>
      </c>
      <c r="AK162">
        <v>47.02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0.01</v>
      </c>
      <c r="AU162" t="s">
        <v>3</v>
      </c>
      <c r="AV162">
        <v>0</v>
      </c>
      <c r="AW162">
        <v>2</v>
      </c>
      <c r="AX162">
        <v>90707752</v>
      </c>
      <c r="AY162">
        <v>1</v>
      </c>
      <c r="AZ162">
        <v>0</v>
      </c>
      <c r="BA162">
        <v>161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ROUND(Y162*Source!I87*DO162,9)</f>
        <v>0</v>
      </c>
      <c r="CX162">
        <f>ROUND(Y162*Source!I87,9)</f>
        <v>8.4000000000000003E-4</v>
      </c>
      <c r="CY162">
        <f>AB162</f>
        <v>657.71</v>
      </c>
      <c r="CZ162">
        <f>AF162</f>
        <v>31.26</v>
      </c>
      <c r="DA162">
        <f>AJ162</f>
        <v>21.04</v>
      </c>
      <c r="DB162">
        <f t="shared" si="53"/>
        <v>0.31</v>
      </c>
      <c r="DC162">
        <f t="shared" si="54"/>
        <v>0.14000000000000001</v>
      </c>
      <c r="DD162" t="s">
        <v>3</v>
      </c>
      <c r="DE162" t="s">
        <v>3</v>
      </c>
      <c r="DF162">
        <f t="shared" si="59"/>
        <v>0</v>
      </c>
      <c r="DG162">
        <f>ROUND(ROUND(AF162*AJ162,2)*CX162,2)</f>
        <v>0.55000000000000004</v>
      </c>
      <c r="DH162">
        <f>ROUND(ROUND(AG162*AK162,2)*CX162,2)</f>
        <v>0.53</v>
      </c>
      <c r="DI162">
        <f t="shared" si="55"/>
        <v>0</v>
      </c>
      <c r="DJ162">
        <f>DG162</f>
        <v>0.55000000000000004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>
      <c r="A163">
        <f>ROW(Source!A87)</f>
        <v>87</v>
      </c>
      <c r="B163">
        <v>88889103</v>
      </c>
      <c r="C163">
        <v>90707738</v>
      </c>
      <c r="D163">
        <v>29174913</v>
      </c>
      <c r="E163">
        <v>1</v>
      </c>
      <c r="F163">
        <v>1</v>
      </c>
      <c r="G163">
        <v>1</v>
      </c>
      <c r="H163">
        <v>2</v>
      </c>
      <c r="I163" t="s">
        <v>977</v>
      </c>
      <c r="J163" t="s">
        <v>978</v>
      </c>
      <c r="K163" t="s">
        <v>979</v>
      </c>
      <c r="L163">
        <v>1368</v>
      </c>
      <c r="N163">
        <v>1011</v>
      </c>
      <c r="O163" t="s">
        <v>965</v>
      </c>
      <c r="P163" t="s">
        <v>965</v>
      </c>
      <c r="Q163">
        <v>1</v>
      </c>
      <c r="W163">
        <v>0</v>
      </c>
      <c r="X163">
        <v>1230759911</v>
      </c>
      <c r="Y163">
        <f t="shared" si="52"/>
        <v>0.05</v>
      </c>
      <c r="AA163">
        <v>0</v>
      </c>
      <c r="AB163">
        <v>1957.84</v>
      </c>
      <c r="AC163">
        <v>545.42999999999995</v>
      </c>
      <c r="AD163">
        <v>0</v>
      </c>
      <c r="AE163">
        <v>0</v>
      </c>
      <c r="AF163">
        <v>87.17</v>
      </c>
      <c r="AG163">
        <v>11.6</v>
      </c>
      <c r="AH163">
        <v>0</v>
      </c>
      <c r="AI163">
        <v>1</v>
      </c>
      <c r="AJ163">
        <v>22.46</v>
      </c>
      <c r="AK163">
        <v>47.02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0.05</v>
      </c>
      <c r="AU163" t="s">
        <v>3</v>
      </c>
      <c r="AV163">
        <v>0</v>
      </c>
      <c r="AW163">
        <v>2</v>
      </c>
      <c r="AX163">
        <v>90707753</v>
      </c>
      <c r="AY163">
        <v>1</v>
      </c>
      <c r="AZ163">
        <v>0</v>
      </c>
      <c r="BA163">
        <v>162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ROUND(Y163*Source!I87*DO163,9)</f>
        <v>0</v>
      </c>
      <c r="CX163">
        <f>ROUND(Y163*Source!I87,9)</f>
        <v>4.1999999999999997E-3</v>
      </c>
      <c r="CY163">
        <f>AB163</f>
        <v>1957.84</v>
      </c>
      <c r="CZ163">
        <f>AF163</f>
        <v>87.17</v>
      </c>
      <c r="DA163">
        <f>AJ163</f>
        <v>22.46</v>
      </c>
      <c r="DB163">
        <f t="shared" si="53"/>
        <v>4.3600000000000003</v>
      </c>
      <c r="DC163">
        <f t="shared" si="54"/>
        <v>0.57999999999999996</v>
      </c>
      <c r="DD163" t="s">
        <v>3</v>
      </c>
      <c r="DE163" t="s">
        <v>3</v>
      </c>
      <c r="DF163">
        <f t="shared" si="59"/>
        <v>0</v>
      </c>
      <c r="DG163">
        <f>ROUND(ROUND(AF163*AJ163,2)*CX163,2)</f>
        <v>8.2200000000000006</v>
      </c>
      <c r="DH163">
        <f>ROUND(ROUND(AG163*AK163,2)*CX163,2)</f>
        <v>2.29</v>
      </c>
      <c r="DI163">
        <f t="shared" si="55"/>
        <v>0</v>
      </c>
      <c r="DJ163">
        <f>DG163</f>
        <v>8.2200000000000006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>
      <c r="A164">
        <f>ROW(Source!A87)</f>
        <v>87</v>
      </c>
      <c r="B164">
        <v>88889103</v>
      </c>
      <c r="C164">
        <v>90707738</v>
      </c>
      <c r="D164">
        <v>29110344</v>
      </c>
      <c r="E164">
        <v>1</v>
      </c>
      <c r="F164">
        <v>1</v>
      </c>
      <c r="G164">
        <v>1</v>
      </c>
      <c r="H164">
        <v>3</v>
      </c>
      <c r="I164" t="s">
        <v>145</v>
      </c>
      <c r="J164" t="s">
        <v>147</v>
      </c>
      <c r="K164" t="s">
        <v>146</v>
      </c>
      <c r="L164">
        <v>1348</v>
      </c>
      <c r="N164">
        <v>1009</v>
      </c>
      <c r="O164" t="s">
        <v>52</v>
      </c>
      <c r="P164" t="s">
        <v>52</v>
      </c>
      <c r="Q164">
        <v>1000</v>
      </c>
      <c r="W164">
        <v>1</v>
      </c>
      <c r="X164">
        <v>1944168847</v>
      </c>
      <c r="Y164">
        <f t="shared" si="52"/>
        <v>-2.6700000000000002E-2</v>
      </c>
      <c r="AA164">
        <v>116231.8</v>
      </c>
      <c r="AB164">
        <v>0</v>
      </c>
      <c r="AC164">
        <v>0</v>
      </c>
      <c r="AD164">
        <v>0</v>
      </c>
      <c r="AE164">
        <v>15707</v>
      </c>
      <c r="AF164">
        <v>0</v>
      </c>
      <c r="AG164">
        <v>0</v>
      </c>
      <c r="AH164">
        <v>0</v>
      </c>
      <c r="AI164">
        <v>7.4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-2.6700000000000002E-2</v>
      </c>
      <c r="AU164" t="s">
        <v>3</v>
      </c>
      <c r="AV164">
        <v>0</v>
      </c>
      <c r="AW164">
        <v>2</v>
      </c>
      <c r="AX164">
        <v>90707754</v>
      </c>
      <c r="AY164">
        <v>1</v>
      </c>
      <c r="AZ164">
        <v>6144</v>
      </c>
      <c r="BA164">
        <v>163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ROUND(Y164*Source!I87,9)</f>
        <v>-2.2428000000000001E-3</v>
      </c>
      <c r="CY164">
        <f t="shared" ref="CY164:CY170" si="64">AA164</f>
        <v>116231.8</v>
      </c>
      <c r="CZ164">
        <f t="shared" ref="CZ164:CZ170" si="65">AE164</f>
        <v>15707</v>
      </c>
      <c r="DA164">
        <f t="shared" ref="DA164:DA170" si="66">AI164</f>
        <v>7.4</v>
      </c>
      <c r="DB164">
        <f t="shared" si="53"/>
        <v>-419.38</v>
      </c>
      <c r="DC164">
        <f t="shared" si="54"/>
        <v>0</v>
      </c>
      <c r="DD164" t="s">
        <v>3</v>
      </c>
      <c r="DE164" t="s">
        <v>3</v>
      </c>
      <c r="DF164">
        <f t="shared" ref="DF164:DF170" si="67">ROUND(ROUND(AE164*AI164,2)*CX164,2)</f>
        <v>-260.68</v>
      </c>
      <c r="DG164">
        <f t="shared" ref="DG164:DG187" si="68">ROUND(ROUND(AF164,2)*CX164,2)</f>
        <v>0</v>
      </c>
      <c r="DH164">
        <f t="shared" ref="DH164:DH187" si="69">ROUND(ROUND(AG164,2)*CX164,2)</f>
        <v>0</v>
      </c>
      <c r="DI164">
        <f t="shared" si="55"/>
        <v>0</v>
      </c>
      <c r="DJ164">
        <f t="shared" ref="DJ164:DJ170" si="70">DF164</f>
        <v>-260.68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>
      <c r="A165">
        <f>ROW(Source!A87)</f>
        <v>87</v>
      </c>
      <c r="B165">
        <v>88889103</v>
      </c>
      <c r="C165">
        <v>90707738</v>
      </c>
      <c r="D165">
        <v>29110572</v>
      </c>
      <c r="E165">
        <v>1</v>
      </c>
      <c r="F165">
        <v>1</v>
      </c>
      <c r="G165">
        <v>1</v>
      </c>
      <c r="H165">
        <v>3</v>
      </c>
      <c r="I165" t="s">
        <v>149</v>
      </c>
      <c r="J165" t="s">
        <v>151</v>
      </c>
      <c r="K165" t="s">
        <v>150</v>
      </c>
      <c r="L165">
        <v>1348</v>
      </c>
      <c r="N165">
        <v>1009</v>
      </c>
      <c r="O165" t="s">
        <v>52</v>
      </c>
      <c r="P165" t="s">
        <v>52</v>
      </c>
      <c r="Q165">
        <v>1000</v>
      </c>
      <c r="W165">
        <v>1</v>
      </c>
      <c r="X165">
        <v>-1999087411</v>
      </c>
      <c r="Y165">
        <f t="shared" si="52"/>
        <v>-1.03E-2</v>
      </c>
      <c r="AA165">
        <v>87462.75</v>
      </c>
      <c r="AB165">
        <v>0</v>
      </c>
      <c r="AC165">
        <v>0</v>
      </c>
      <c r="AD165">
        <v>0</v>
      </c>
      <c r="AE165">
        <v>20775</v>
      </c>
      <c r="AF165">
        <v>0</v>
      </c>
      <c r="AG165">
        <v>0</v>
      </c>
      <c r="AH165">
        <v>0</v>
      </c>
      <c r="AI165">
        <v>4.21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-1.03E-2</v>
      </c>
      <c r="AU165" t="s">
        <v>3</v>
      </c>
      <c r="AV165">
        <v>0</v>
      </c>
      <c r="AW165">
        <v>2</v>
      </c>
      <c r="AX165">
        <v>90707755</v>
      </c>
      <c r="AY165">
        <v>1</v>
      </c>
      <c r="AZ165">
        <v>6144</v>
      </c>
      <c r="BA165">
        <v>164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ROUND(Y165*Source!I87,9)</f>
        <v>-8.652E-4</v>
      </c>
      <c r="CY165">
        <f t="shared" si="64"/>
        <v>87462.75</v>
      </c>
      <c r="CZ165">
        <f t="shared" si="65"/>
        <v>20775</v>
      </c>
      <c r="DA165">
        <f t="shared" si="66"/>
        <v>4.21</v>
      </c>
      <c r="DB165">
        <f t="shared" si="53"/>
        <v>-213.98</v>
      </c>
      <c r="DC165">
        <f t="shared" si="54"/>
        <v>0</v>
      </c>
      <c r="DD165" t="s">
        <v>3</v>
      </c>
      <c r="DE165" t="s">
        <v>3</v>
      </c>
      <c r="DF165">
        <f t="shared" si="67"/>
        <v>-75.67</v>
      </c>
      <c r="DG165">
        <f t="shared" si="68"/>
        <v>0</v>
      </c>
      <c r="DH165">
        <f t="shared" si="69"/>
        <v>0</v>
      </c>
      <c r="DI165">
        <f t="shared" si="55"/>
        <v>0</v>
      </c>
      <c r="DJ165">
        <f t="shared" si="70"/>
        <v>-75.67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>
      <c r="A166">
        <f>ROW(Source!A87)</f>
        <v>87</v>
      </c>
      <c r="B166">
        <v>88889103</v>
      </c>
      <c r="C166">
        <v>90707738</v>
      </c>
      <c r="D166">
        <v>29107779</v>
      </c>
      <c r="E166">
        <v>1</v>
      </c>
      <c r="F166">
        <v>1</v>
      </c>
      <c r="G166">
        <v>1</v>
      </c>
      <c r="H166">
        <v>3</v>
      </c>
      <c r="I166" t="s">
        <v>1039</v>
      </c>
      <c r="J166" t="s">
        <v>1040</v>
      </c>
      <c r="K166" t="s">
        <v>1041</v>
      </c>
      <c r="L166">
        <v>1327</v>
      </c>
      <c r="N166">
        <v>1005</v>
      </c>
      <c r="O166" t="s">
        <v>552</v>
      </c>
      <c r="P166" t="s">
        <v>552</v>
      </c>
      <c r="Q166">
        <v>1</v>
      </c>
      <c r="W166">
        <v>0</v>
      </c>
      <c r="X166">
        <v>-1827594923</v>
      </c>
      <c r="Y166">
        <f t="shared" si="52"/>
        <v>0.8</v>
      </c>
      <c r="AA166">
        <v>390.47</v>
      </c>
      <c r="AB166">
        <v>0</v>
      </c>
      <c r="AC166">
        <v>0</v>
      </c>
      <c r="AD166">
        <v>0</v>
      </c>
      <c r="AE166">
        <v>72.31</v>
      </c>
      <c r="AF166">
        <v>0</v>
      </c>
      <c r="AG166">
        <v>0</v>
      </c>
      <c r="AH166">
        <v>0</v>
      </c>
      <c r="AI166">
        <v>5.4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0.8</v>
      </c>
      <c r="AU166" t="s">
        <v>3</v>
      </c>
      <c r="AV166">
        <v>0</v>
      </c>
      <c r="AW166">
        <v>2</v>
      </c>
      <c r="AX166">
        <v>90707756</v>
      </c>
      <c r="AY166">
        <v>1</v>
      </c>
      <c r="AZ166">
        <v>0</v>
      </c>
      <c r="BA166">
        <v>165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ROUND(Y166*Source!I87,9)</f>
        <v>6.7199999999999996E-2</v>
      </c>
      <c r="CY166">
        <f t="shared" si="64"/>
        <v>390.47</v>
      </c>
      <c r="CZ166">
        <f t="shared" si="65"/>
        <v>72.31</v>
      </c>
      <c r="DA166">
        <f t="shared" si="66"/>
        <v>5.4</v>
      </c>
      <c r="DB166">
        <f t="shared" si="53"/>
        <v>57.85</v>
      </c>
      <c r="DC166">
        <f t="shared" si="54"/>
        <v>0</v>
      </c>
      <c r="DD166" t="s">
        <v>3</v>
      </c>
      <c r="DE166" t="s">
        <v>3</v>
      </c>
      <c r="DF166">
        <f t="shared" si="67"/>
        <v>26.24</v>
      </c>
      <c r="DG166">
        <f t="shared" si="68"/>
        <v>0</v>
      </c>
      <c r="DH166">
        <f t="shared" si="69"/>
        <v>0</v>
      </c>
      <c r="DI166">
        <f t="shared" si="55"/>
        <v>0</v>
      </c>
      <c r="DJ166">
        <f t="shared" si="70"/>
        <v>26.24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>
      <c r="A167">
        <f>ROW(Source!A87)</f>
        <v>87</v>
      </c>
      <c r="B167">
        <v>88889103</v>
      </c>
      <c r="C167">
        <v>90707738</v>
      </c>
      <c r="D167">
        <v>29109795</v>
      </c>
      <c r="E167">
        <v>1</v>
      </c>
      <c r="F167">
        <v>1</v>
      </c>
      <c r="G167">
        <v>1</v>
      </c>
      <c r="H167">
        <v>3</v>
      </c>
      <c r="I167" t="s">
        <v>1042</v>
      </c>
      <c r="J167" t="s">
        <v>1043</v>
      </c>
      <c r="K167" t="s">
        <v>1044</v>
      </c>
      <c r="L167">
        <v>1348</v>
      </c>
      <c r="N167">
        <v>1009</v>
      </c>
      <c r="O167" t="s">
        <v>52</v>
      </c>
      <c r="P167" t="s">
        <v>52</v>
      </c>
      <c r="Q167">
        <v>1000</v>
      </c>
      <c r="W167">
        <v>0</v>
      </c>
      <c r="X167">
        <v>-1330008606</v>
      </c>
      <c r="Y167">
        <f t="shared" si="52"/>
        <v>5.0000000000000001E-3</v>
      </c>
      <c r="AA167">
        <v>35477.64</v>
      </c>
      <c r="AB167">
        <v>0</v>
      </c>
      <c r="AC167">
        <v>0</v>
      </c>
      <c r="AD167">
        <v>0</v>
      </c>
      <c r="AE167">
        <v>2898.5</v>
      </c>
      <c r="AF167">
        <v>0</v>
      </c>
      <c r="AG167">
        <v>0</v>
      </c>
      <c r="AH167">
        <v>0</v>
      </c>
      <c r="AI167">
        <v>12.24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5.0000000000000001E-3</v>
      </c>
      <c r="AU167" t="s">
        <v>3</v>
      </c>
      <c r="AV167">
        <v>0</v>
      </c>
      <c r="AW167">
        <v>2</v>
      </c>
      <c r="AX167">
        <v>90707757</v>
      </c>
      <c r="AY167">
        <v>1</v>
      </c>
      <c r="AZ167">
        <v>0</v>
      </c>
      <c r="BA167">
        <v>166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ROUND(Y167*Source!I87,9)</f>
        <v>4.2000000000000002E-4</v>
      </c>
      <c r="CY167">
        <f t="shared" si="64"/>
        <v>35477.64</v>
      </c>
      <c r="CZ167">
        <f t="shared" si="65"/>
        <v>2898.5</v>
      </c>
      <c r="DA167">
        <f t="shared" si="66"/>
        <v>12.24</v>
      </c>
      <c r="DB167">
        <f t="shared" si="53"/>
        <v>14.49</v>
      </c>
      <c r="DC167">
        <f t="shared" si="54"/>
        <v>0</v>
      </c>
      <c r="DD167" t="s">
        <v>3</v>
      </c>
      <c r="DE167" t="s">
        <v>3</v>
      </c>
      <c r="DF167">
        <f t="shared" si="67"/>
        <v>14.9</v>
      </c>
      <c r="DG167">
        <f t="shared" si="68"/>
        <v>0</v>
      </c>
      <c r="DH167">
        <f t="shared" si="69"/>
        <v>0</v>
      </c>
      <c r="DI167">
        <f t="shared" si="55"/>
        <v>0</v>
      </c>
      <c r="DJ167">
        <f t="shared" si="70"/>
        <v>14.9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>
      <c r="A168">
        <f>ROW(Source!A87)</f>
        <v>87</v>
      </c>
      <c r="B168">
        <v>88889103</v>
      </c>
      <c r="C168">
        <v>90707738</v>
      </c>
      <c r="D168">
        <v>29107800</v>
      </c>
      <c r="E168">
        <v>1</v>
      </c>
      <c r="F168">
        <v>1</v>
      </c>
      <c r="G168">
        <v>1</v>
      </c>
      <c r="H168">
        <v>3</v>
      </c>
      <c r="I168" t="s">
        <v>986</v>
      </c>
      <c r="J168" t="s">
        <v>987</v>
      </c>
      <c r="K168" t="s">
        <v>988</v>
      </c>
      <c r="L168">
        <v>1346</v>
      </c>
      <c r="N168">
        <v>1009</v>
      </c>
      <c r="O168" t="s">
        <v>74</v>
      </c>
      <c r="P168" t="s">
        <v>74</v>
      </c>
      <c r="Q168">
        <v>1</v>
      </c>
      <c r="W168">
        <v>0</v>
      </c>
      <c r="X168">
        <v>644139035</v>
      </c>
      <c r="Y168">
        <f t="shared" si="52"/>
        <v>0.21</v>
      </c>
      <c r="AA168">
        <v>114.61</v>
      </c>
      <c r="AB168">
        <v>0</v>
      </c>
      <c r="AC168">
        <v>0</v>
      </c>
      <c r="AD168">
        <v>0</v>
      </c>
      <c r="AE168">
        <v>1.81</v>
      </c>
      <c r="AF168">
        <v>0</v>
      </c>
      <c r="AG168">
        <v>0</v>
      </c>
      <c r="AH168">
        <v>0</v>
      </c>
      <c r="AI168">
        <v>63.32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0.21</v>
      </c>
      <c r="AU168" t="s">
        <v>3</v>
      </c>
      <c r="AV168">
        <v>0</v>
      </c>
      <c r="AW168">
        <v>2</v>
      </c>
      <c r="AX168">
        <v>90707758</v>
      </c>
      <c r="AY168">
        <v>1</v>
      </c>
      <c r="AZ168">
        <v>0</v>
      </c>
      <c r="BA168">
        <v>167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ROUND(Y168*Source!I87,9)</f>
        <v>1.7639999999999999E-2</v>
      </c>
      <c r="CY168">
        <f t="shared" si="64"/>
        <v>114.61</v>
      </c>
      <c r="CZ168">
        <f t="shared" si="65"/>
        <v>1.81</v>
      </c>
      <c r="DA168">
        <f t="shared" si="66"/>
        <v>63.32</v>
      </c>
      <c r="DB168">
        <f t="shared" si="53"/>
        <v>0.38</v>
      </c>
      <c r="DC168">
        <f t="shared" si="54"/>
        <v>0</v>
      </c>
      <c r="DD168" t="s">
        <v>3</v>
      </c>
      <c r="DE168" t="s">
        <v>3</v>
      </c>
      <c r="DF168">
        <f t="shared" si="67"/>
        <v>2.02</v>
      </c>
      <c r="DG168">
        <f t="shared" si="68"/>
        <v>0</v>
      </c>
      <c r="DH168">
        <f t="shared" si="69"/>
        <v>0</v>
      </c>
      <c r="DI168">
        <f t="shared" si="55"/>
        <v>0</v>
      </c>
      <c r="DJ168">
        <f t="shared" si="70"/>
        <v>2.02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>
      <c r="A169">
        <f>ROW(Source!A87)</f>
        <v>87</v>
      </c>
      <c r="B169">
        <v>88889103</v>
      </c>
      <c r="C169">
        <v>90707738</v>
      </c>
      <c r="D169">
        <v>29122982</v>
      </c>
      <c r="E169">
        <v>1</v>
      </c>
      <c r="F169">
        <v>1</v>
      </c>
      <c r="G169">
        <v>1</v>
      </c>
      <c r="H169">
        <v>3</v>
      </c>
      <c r="I169" t="s">
        <v>153</v>
      </c>
      <c r="J169" t="s">
        <v>155</v>
      </c>
      <c r="K169" t="s">
        <v>154</v>
      </c>
      <c r="L169">
        <v>1346</v>
      </c>
      <c r="N169">
        <v>1009</v>
      </c>
      <c r="O169" t="s">
        <v>74</v>
      </c>
      <c r="P169" t="s">
        <v>74</v>
      </c>
      <c r="Q169">
        <v>1</v>
      </c>
      <c r="W169">
        <v>0</v>
      </c>
      <c r="X169">
        <v>1146634187</v>
      </c>
      <c r="Y169">
        <f t="shared" si="52"/>
        <v>26.7</v>
      </c>
      <c r="AA169">
        <v>71.72</v>
      </c>
      <c r="AB169">
        <v>0</v>
      </c>
      <c r="AC169">
        <v>0</v>
      </c>
      <c r="AD169">
        <v>0</v>
      </c>
      <c r="AE169">
        <v>17.45</v>
      </c>
      <c r="AF169">
        <v>0</v>
      </c>
      <c r="AG169">
        <v>0</v>
      </c>
      <c r="AH169">
        <v>0</v>
      </c>
      <c r="AI169">
        <v>4.1100000000000003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26.7</v>
      </c>
      <c r="AU169" t="s">
        <v>3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ROUND(Y169*Source!I87,9)</f>
        <v>2.2427999999999999</v>
      </c>
      <c r="CY169">
        <f t="shared" si="64"/>
        <v>71.72</v>
      </c>
      <c r="CZ169">
        <f t="shared" si="65"/>
        <v>17.45</v>
      </c>
      <c r="DA169">
        <f t="shared" si="66"/>
        <v>4.1100000000000003</v>
      </c>
      <c r="DB169">
        <f t="shared" si="53"/>
        <v>465.92</v>
      </c>
      <c r="DC169">
        <f t="shared" si="54"/>
        <v>0</v>
      </c>
      <c r="DD169" t="s">
        <v>3</v>
      </c>
      <c r="DE169" t="s">
        <v>3</v>
      </c>
      <c r="DF169">
        <f t="shared" si="67"/>
        <v>160.85</v>
      </c>
      <c r="DG169">
        <f t="shared" si="68"/>
        <v>0</v>
      </c>
      <c r="DH169">
        <f t="shared" si="69"/>
        <v>0</v>
      </c>
      <c r="DI169">
        <f t="shared" si="55"/>
        <v>0</v>
      </c>
      <c r="DJ169">
        <f t="shared" si="70"/>
        <v>160.85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>
      <c r="A170">
        <f>ROW(Source!A87)</f>
        <v>87</v>
      </c>
      <c r="B170">
        <v>88889103</v>
      </c>
      <c r="C170">
        <v>90707738</v>
      </c>
      <c r="D170">
        <v>29149868</v>
      </c>
      <c r="E170">
        <v>1</v>
      </c>
      <c r="F170">
        <v>1</v>
      </c>
      <c r="G170">
        <v>1</v>
      </c>
      <c r="H170">
        <v>3</v>
      </c>
      <c r="I170" t="s">
        <v>1045</v>
      </c>
      <c r="J170" t="s">
        <v>1046</v>
      </c>
      <c r="K170" t="s">
        <v>1047</v>
      </c>
      <c r="L170">
        <v>1339</v>
      </c>
      <c r="N170">
        <v>1007</v>
      </c>
      <c r="O170" t="s">
        <v>476</v>
      </c>
      <c r="P170" t="s">
        <v>476</v>
      </c>
      <c r="Q170">
        <v>1</v>
      </c>
      <c r="W170">
        <v>0</v>
      </c>
      <c r="X170">
        <v>-1761274876</v>
      </c>
      <c r="Y170">
        <f t="shared" si="52"/>
        <v>4.0000000000000002E-4</v>
      </c>
      <c r="AA170">
        <v>559.42999999999995</v>
      </c>
      <c r="AB170">
        <v>0</v>
      </c>
      <c r="AC170">
        <v>0</v>
      </c>
      <c r="AD170">
        <v>0</v>
      </c>
      <c r="AE170">
        <v>74.59</v>
      </c>
      <c r="AF170">
        <v>0</v>
      </c>
      <c r="AG170">
        <v>0</v>
      </c>
      <c r="AH170">
        <v>0</v>
      </c>
      <c r="AI170">
        <v>7.5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4.0000000000000002E-4</v>
      </c>
      <c r="AU170" t="s">
        <v>3</v>
      </c>
      <c r="AV170">
        <v>0</v>
      </c>
      <c r="AW170">
        <v>2</v>
      </c>
      <c r="AX170">
        <v>90707759</v>
      </c>
      <c r="AY170">
        <v>1</v>
      </c>
      <c r="AZ170">
        <v>0</v>
      </c>
      <c r="BA170">
        <v>168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ROUND(Y170*Source!I87,9)</f>
        <v>3.3599999999999997E-5</v>
      </c>
      <c r="CY170">
        <f t="shared" si="64"/>
        <v>559.42999999999995</v>
      </c>
      <c r="CZ170">
        <f t="shared" si="65"/>
        <v>74.59</v>
      </c>
      <c r="DA170">
        <f t="shared" si="66"/>
        <v>7.5</v>
      </c>
      <c r="DB170">
        <f t="shared" si="53"/>
        <v>0.03</v>
      </c>
      <c r="DC170">
        <f t="shared" si="54"/>
        <v>0</v>
      </c>
      <c r="DD170" t="s">
        <v>3</v>
      </c>
      <c r="DE170" t="s">
        <v>3</v>
      </c>
      <c r="DF170">
        <f t="shared" si="67"/>
        <v>0.02</v>
      </c>
      <c r="DG170">
        <f t="shared" si="68"/>
        <v>0</v>
      </c>
      <c r="DH170">
        <f t="shared" si="69"/>
        <v>0</v>
      </c>
      <c r="DI170">
        <f t="shared" si="55"/>
        <v>0</v>
      </c>
      <c r="DJ170">
        <f t="shared" si="70"/>
        <v>0.02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>
      <c r="A171">
        <f>ROW(Source!A94)</f>
        <v>94</v>
      </c>
      <c r="B171">
        <v>88889161</v>
      </c>
      <c r="C171">
        <v>90707763</v>
      </c>
      <c r="D171">
        <v>18413593</v>
      </c>
      <c r="E171">
        <v>1</v>
      </c>
      <c r="F171">
        <v>1</v>
      </c>
      <c r="G171">
        <v>1</v>
      </c>
      <c r="H171">
        <v>1</v>
      </c>
      <c r="I171" t="s">
        <v>1048</v>
      </c>
      <c r="J171" t="s">
        <v>3</v>
      </c>
      <c r="K171" t="s">
        <v>1049</v>
      </c>
      <c r="L171">
        <v>1369</v>
      </c>
      <c r="N171">
        <v>1013</v>
      </c>
      <c r="O171" t="s">
        <v>959</v>
      </c>
      <c r="P171" t="s">
        <v>959</v>
      </c>
      <c r="Q171">
        <v>1</v>
      </c>
      <c r="W171">
        <v>0</v>
      </c>
      <c r="X171">
        <v>770741471</v>
      </c>
      <c r="Y171">
        <f t="shared" si="52"/>
        <v>8.09</v>
      </c>
      <c r="AA171">
        <v>0</v>
      </c>
      <c r="AB171">
        <v>0</v>
      </c>
      <c r="AC171">
        <v>0</v>
      </c>
      <c r="AD171">
        <v>10.06</v>
      </c>
      <c r="AE171">
        <v>0</v>
      </c>
      <c r="AF171">
        <v>0</v>
      </c>
      <c r="AG171">
        <v>0</v>
      </c>
      <c r="AH171">
        <v>10.06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8.09</v>
      </c>
      <c r="AU171" t="s">
        <v>3</v>
      </c>
      <c r="AV171">
        <v>1</v>
      </c>
      <c r="AW171">
        <v>2</v>
      </c>
      <c r="AX171">
        <v>90707779</v>
      </c>
      <c r="AY171">
        <v>1</v>
      </c>
      <c r="AZ171">
        <v>0</v>
      </c>
      <c r="BA171">
        <v>169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ROUND(AT171*Source!I94*AH171*AL171,2)</f>
        <v>244.16</v>
      </c>
      <c r="CV171">
        <f>ROUND(Y171*Source!I94,9)</f>
        <v>24.27</v>
      </c>
      <c r="CW171">
        <v>0</v>
      </c>
      <c r="CX171">
        <f>ROUND(Y171*Source!I94,9)</f>
        <v>24.27</v>
      </c>
      <c r="CY171">
        <f>AD171</f>
        <v>10.06</v>
      </c>
      <c r="CZ171">
        <f>AH171</f>
        <v>10.06</v>
      </c>
      <c r="DA171">
        <f>AL171</f>
        <v>1</v>
      </c>
      <c r="DB171">
        <f t="shared" si="53"/>
        <v>81.39</v>
      </c>
      <c r="DC171">
        <f t="shared" si="54"/>
        <v>0</v>
      </c>
      <c r="DD171" t="s">
        <v>3</v>
      </c>
      <c r="DE171" t="s">
        <v>3</v>
      </c>
      <c r="DF171">
        <f t="shared" ref="DF171:DF189" si="71">ROUND(ROUND(AE171,2)*CX171,2)</f>
        <v>0</v>
      </c>
      <c r="DG171">
        <f t="shared" si="68"/>
        <v>0</v>
      </c>
      <c r="DH171">
        <f t="shared" si="69"/>
        <v>0</v>
      </c>
      <c r="DI171">
        <f t="shared" si="55"/>
        <v>244.16</v>
      </c>
      <c r="DJ171">
        <f>DI171</f>
        <v>244.16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>
      <c r="A172">
        <f>ROW(Source!A94)</f>
        <v>94</v>
      </c>
      <c r="B172">
        <v>88889161</v>
      </c>
      <c r="C172">
        <v>90707763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37</v>
      </c>
      <c r="J172" t="s">
        <v>3</v>
      </c>
      <c r="K172" t="s">
        <v>960</v>
      </c>
      <c r="L172">
        <v>608254</v>
      </c>
      <c r="N172">
        <v>1013</v>
      </c>
      <c r="O172" t="s">
        <v>961</v>
      </c>
      <c r="P172" t="s">
        <v>961</v>
      </c>
      <c r="Q172">
        <v>1</v>
      </c>
      <c r="W172">
        <v>0</v>
      </c>
      <c r="X172">
        <v>-185737400</v>
      </c>
      <c r="Y172">
        <f t="shared" si="52"/>
        <v>0.66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0.66</v>
      </c>
      <c r="AU172" t="s">
        <v>3</v>
      </c>
      <c r="AV172">
        <v>2</v>
      </c>
      <c r="AW172">
        <v>2</v>
      </c>
      <c r="AX172">
        <v>90707780</v>
      </c>
      <c r="AY172">
        <v>1</v>
      </c>
      <c r="AZ172">
        <v>0</v>
      </c>
      <c r="BA172">
        <v>170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ROUND(Y172*Source!I94,9)</f>
        <v>1.98</v>
      </c>
      <c r="CY172">
        <f>AD172</f>
        <v>0</v>
      </c>
      <c r="CZ172">
        <f>AH172</f>
        <v>0</v>
      </c>
      <c r="DA172">
        <f>AL172</f>
        <v>1</v>
      </c>
      <c r="DB172">
        <f t="shared" si="53"/>
        <v>0</v>
      </c>
      <c r="DC172">
        <f t="shared" si="54"/>
        <v>0</v>
      </c>
      <c r="DD172" t="s">
        <v>3</v>
      </c>
      <c r="DE172" t="s">
        <v>3</v>
      </c>
      <c r="DF172">
        <f t="shared" si="71"/>
        <v>0</v>
      </c>
      <c r="DG172">
        <f t="shared" si="68"/>
        <v>0</v>
      </c>
      <c r="DH172">
        <f t="shared" si="69"/>
        <v>0</v>
      </c>
      <c r="DI172">
        <f t="shared" si="55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>
      <c r="A173">
        <f>ROW(Source!A94)</f>
        <v>94</v>
      </c>
      <c r="B173">
        <v>88889161</v>
      </c>
      <c r="C173">
        <v>90707763</v>
      </c>
      <c r="D173">
        <v>29172379</v>
      </c>
      <c r="E173">
        <v>1</v>
      </c>
      <c r="F173">
        <v>1</v>
      </c>
      <c r="G173">
        <v>1</v>
      </c>
      <c r="H173">
        <v>2</v>
      </c>
      <c r="I173" t="s">
        <v>969</v>
      </c>
      <c r="J173" t="s">
        <v>970</v>
      </c>
      <c r="K173" t="s">
        <v>971</v>
      </c>
      <c r="L173">
        <v>1368</v>
      </c>
      <c r="N173">
        <v>1011</v>
      </c>
      <c r="O173" t="s">
        <v>965</v>
      </c>
      <c r="P173" t="s">
        <v>965</v>
      </c>
      <c r="Q173">
        <v>1</v>
      </c>
      <c r="W173">
        <v>0</v>
      </c>
      <c r="X173">
        <v>1106923569</v>
      </c>
      <c r="Y173">
        <f t="shared" si="52"/>
        <v>0.66</v>
      </c>
      <c r="AA173">
        <v>0</v>
      </c>
      <c r="AB173">
        <v>112</v>
      </c>
      <c r="AC173">
        <v>13.5</v>
      </c>
      <c r="AD173">
        <v>0</v>
      </c>
      <c r="AE173">
        <v>0</v>
      </c>
      <c r="AF173">
        <v>112</v>
      </c>
      <c r="AG173">
        <v>13.5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0.66</v>
      </c>
      <c r="AU173" t="s">
        <v>3</v>
      </c>
      <c r="AV173">
        <v>0</v>
      </c>
      <c r="AW173">
        <v>2</v>
      </c>
      <c r="AX173">
        <v>90707781</v>
      </c>
      <c r="AY173">
        <v>1</v>
      </c>
      <c r="AZ173">
        <v>0</v>
      </c>
      <c r="BA173">
        <v>171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ROUND(Y173*Source!I94*DO173,9)</f>
        <v>0</v>
      </c>
      <c r="CX173">
        <f>ROUND(Y173*Source!I94,9)</f>
        <v>1.98</v>
      </c>
      <c r="CY173">
        <f>AB173</f>
        <v>112</v>
      </c>
      <c r="CZ173">
        <f>AF173</f>
        <v>112</v>
      </c>
      <c r="DA173">
        <f>AJ173</f>
        <v>1</v>
      </c>
      <c r="DB173">
        <f t="shared" si="53"/>
        <v>73.92</v>
      </c>
      <c r="DC173">
        <f t="shared" si="54"/>
        <v>8.91</v>
      </c>
      <c r="DD173" t="s">
        <v>3</v>
      </c>
      <c r="DE173" t="s">
        <v>3</v>
      </c>
      <c r="DF173">
        <f t="shared" si="71"/>
        <v>0</v>
      </c>
      <c r="DG173">
        <f t="shared" si="68"/>
        <v>221.76</v>
      </c>
      <c r="DH173">
        <f t="shared" si="69"/>
        <v>26.73</v>
      </c>
      <c r="DI173">
        <f t="shared" si="55"/>
        <v>0</v>
      </c>
      <c r="DJ173">
        <f>DG173</f>
        <v>221.76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>
      <c r="A174">
        <f>ROW(Source!A94)</f>
        <v>94</v>
      </c>
      <c r="B174">
        <v>88889161</v>
      </c>
      <c r="C174">
        <v>90707763</v>
      </c>
      <c r="D174">
        <v>29174913</v>
      </c>
      <c r="E174">
        <v>1</v>
      </c>
      <c r="F174">
        <v>1</v>
      </c>
      <c r="G174">
        <v>1</v>
      </c>
      <c r="H174">
        <v>2</v>
      </c>
      <c r="I174" t="s">
        <v>977</v>
      </c>
      <c r="J174" t="s">
        <v>978</v>
      </c>
      <c r="K174" t="s">
        <v>979</v>
      </c>
      <c r="L174">
        <v>1368</v>
      </c>
      <c r="N174">
        <v>1011</v>
      </c>
      <c r="O174" t="s">
        <v>965</v>
      </c>
      <c r="P174" t="s">
        <v>965</v>
      </c>
      <c r="Q174">
        <v>1</v>
      </c>
      <c r="W174">
        <v>0</v>
      </c>
      <c r="X174">
        <v>1230759911</v>
      </c>
      <c r="Y174">
        <f t="shared" si="52"/>
        <v>0.41</v>
      </c>
      <c r="AA174">
        <v>0</v>
      </c>
      <c r="AB174">
        <v>87.17</v>
      </c>
      <c r="AC174">
        <v>11.6</v>
      </c>
      <c r="AD174">
        <v>0</v>
      </c>
      <c r="AE174">
        <v>0</v>
      </c>
      <c r="AF174">
        <v>87.17</v>
      </c>
      <c r="AG174">
        <v>11.6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0.41</v>
      </c>
      <c r="AU174" t="s">
        <v>3</v>
      </c>
      <c r="AV174">
        <v>0</v>
      </c>
      <c r="AW174">
        <v>2</v>
      </c>
      <c r="AX174">
        <v>90707782</v>
      </c>
      <c r="AY174">
        <v>1</v>
      </c>
      <c r="AZ174">
        <v>0</v>
      </c>
      <c r="BA174">
        <v>172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ROUND(Y174*Source!I94*DO174,9)</f>
        <v>0</v>
      </c>
      <c r="CX174">
        <f>ROUND(Y174*Source!I94,9)</f>
        <v>1.23</v>
      </c>
      <c r="CY174">
        <f>AB174</f>
        <v>87.17</v>
      </c>
      <c r="CZ174">
        <f>AF174</f>
        <v>87.17</v>
      </c>
      <c r="DA174">
        <f>AJ174</f>
        <v>1</v>
      </c>
      <c r="DB174">
        <f t="shared" si="53"/>
        <v>35.74</v>
      </c>
      <c r="DC174">
        <f t="shared" si="54"/>
        <v>4.76</v>
      </c>
      <c r="DD174" t="s">
        <v>3</v>
      </c>
      <c r="DE174" t="s">
        <v>3</v>
      </c>
      <c r="DF174">
        <f t="shared" si="71"/>
        <v>0</v>
      </c>
      <c r="DG174">
        <f t="shared" si="68"/>
        <v>107.22</v>
      </c>
      <c r="DH174">
        <f t="shared" si="69"/>
        <v>14.27</v>
      </c>
      <c r="DI174">
        <f t="shared" si="55"/>
        <v>0</v>
      </c>
      <c r="DJ174">
        <f>DG174</f>
        <v>107.22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>
      <c r="A175">
        <f>ROW(Source!A94)</f>
        <v>94</v>
      </c>
      <c r="B175">
        <v>88889161</v>
      </c>
      <c r="C175">
        <v>90707763</v>
      </c>
      <c r="D175">
        <v>29107658</v>
      </c>
      <c r="E175">
        <v>1</v>
      </c>
      <c r="F175">
        <v>1</v>
      </c>
      <c r="G175">
        <v>1</v>
      </c>
      <c r="H175">
        <v>3</v>
      </c>
      <c r="I175" t="s">
        <v>983</v>
      </c>
      <c r="J175" t="s">
        <v>984</v>
      </c>
      <c r="K175" t="s">
        <v>985</v>
      </c>
      <c r="L175">
        <v>1348</v>
      </c>
      <c r="N175">
        <v>1009</v>
      </c>
      <c r="O175" t="s">
        <v>52</v>
      </c>
      <c r="P175" t="s">
        <v>52</v>
      </c>
      <c r="Q175">
        <v>1000</v>
      </c>
      <c r="W175">
        <v>0</v>
      </c>
      <c r="X175">
        <v>-401544708</v>
      </c>
      <c r="Y175">
        <f t="shared" si="52"/>
        <v>3.0000000000000001E-5</v>
      </c>
      <c r="AA175">
        <v>9661.51</v>
      </c>
      <c r="AB175">
        <v>0</v>
      </c>
      <c r="AC175">
        <v>0</v>
      </c>
      <c r="AD175">
        <v>0</v>
      </c>
      <c r="AE175">
        <v>9661.51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3.0000000000000001E-5</v>
      </c>
      <c r="AU175" t="s">
        <v>3</v>
      </c>
      <c r="AV175">
        <v>0</v>
      </c>
      <c r="AW175">
        <v>2</v>
      </c>
      <c r="AX175">
        <v>90707783</v>
      </c>
      <c r="AY175">
        <v>1</v>
      </c>
      <c r="AZ175">
        <v>0</v>
      </c>
      <c r="BA175">
        <v>173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ROUND(Y175*Source!I94,9)</f>
        <v>9.0000000000000006E-5</v>
      </c>
      <c r="CY175">
        <f t="shared" ref="CY175:CY185" si="72">AA175</f>
        <v>9661.51</v>
      </c>
      <c r="CZ175">
        <f t="shared" ref="CZ175:CZ185" si="73">AE175</f>
        <v>9661.51</v>
      </c>
      <c r="DA175">
        <f t="shared" ref="DA175:DA185" si="74">AI175</f>
        <v>1</v>
      </c>
      <c r="DB175">
        <f t="shared" si="53"/>
        <v>0.28999999999999998</v>
      </c>
      <c r="DC175">
        <f t="shared" si="54"/>
        <v>0</v>
      </c>
      <c r="DD175" t="s">
        <v>3</v>
      </c>
      <c r="DE175" t="s">
        <v>3</v>
      </c>
      <c r="DF175">
        <f t="shared" si="71"/>
        <v>0.87</v>
      </c>
      <c r="DG175">
        <f t="shared" si="68"/>
        <v>0</v>
      </c>
      <c r="DH175">
        <f t="shared" si="69"/>
        <v>0</v>
      </c>
      <c r="DI175">
        <f t="shared" si="55"/>
        <v>0</v>
      </c>
      <c r="DJ175">
        <f t="shared" ref="DJ175:DJ185" si="75">DF175</f>
        <v>0.87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>
      <c r="A176">
        <f>ROW(Source!A94)</f>
        <v>94</v>
      </c>
      <c r="B176">
        <v>88889161</v>
      </c>
      <c r="C176">
        <v>90707763</v>
      </c>
      <c r="D176">
        <v>29107700</v>
      </c>
      <c r="E176">
        <v>1</v>
      </c>
      <c r="F176">
        <v>1</v>
      </c>
      <c r="G176">
        <v>1</v>
      </c>
      <c r="H176">
        <v>3</v>
      </c>
      <c r="I176" t="s">
        <v>1050</v>
      </c>
      <c r="J176" t="s">
        <v>1051</v>
      </c>
      <c r="K176" t="s">
        <v>1052</v>
      </c>
      <c r="L176">
        <v>1348</v>
      </c>
      <c r="N176">
        <v>1009</v>
      </c>
      <c r="O176" t="s">
        <v>52</v>
      </c>
      <c r="P176" t="s">
        <v>52</v>
      </c>
      <c r="Q176">
        <v>1000</v>
      </c>
      <c r="W176">
        <v>0</v>
      </c>
      <c r="X176">
        <v>1694202031</v>
      </c>
      <c r="Y176">
        <f t="shared" si="52"/>
        <v>1.2E-4</v>
      </c>
      <c r="AA176">
        <v>6667.01</v>
      </c>
      <c r="AB176">
        <v>0</v>
      </c>
      <c r="AC176">
        <v>0</v>
      </c>
      <c r="AD176">
        <v>0</v>
      </c>
      <c r="AE176">
        <v>6667.01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1.2E-4</v>
      </c>
      <c r="AU176" t="s">
        <v>3</v>
      </c>
      <c r="AV176">
        <v>0</v>
      </c>
      <c r="AW176">
        <v>2</v>
      </c>
      <c r="AX176">
        <v>90707784</v>
      </c>
      <c r="AY176">
        <v>1</v>
      </c>
      <c r="AZ176">
        <v>0</v>
      </c>
      <c r="BA176">
        <v>174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ROUND(Y176*Source!I94,9)</f>
        <v>3.6000000000000002E-4</v>
      </c>
      <c r="CY176">
        <f t="shared" si="72"/>
        <v>6667.01</v>
      </c>
      <c r="CZ176">
        <f t="shared" si="73"/>
        <v>6667.01</v>
      </c>
      <c r="DA176">
        <f t="shared" si="74"/>
        <v>1</v>
      </c>
      <c r="DB176">
        <f t="shared" si="53"/>
        <v>0.8</v>
      </c>
      <c r="DC176">
        <f t="shared" si="54"/>
        <v>0</v>
      </c>
      <c r="DD176" t="s">
        <v>3</v>
      </c>
      <c r="DE176" t="s">
        <v>3</v>
      </c>
      <c r="DF176">
        <f t="shared" si="71"/>
        <v>2.4</v>
      </c>
      <c r="DG176">
        <f t="shared" si="68"/>
        <v>0</v>
      </c>
      <c r="DH176">
        <f t="shared" si="69"/>
        <v>0</v>
      </c>
      <c r="DI176">
        <f t="shared" si="55"/>
        <v>0</v>
      </c>
      <c r="DJ176">
        <f t="shared" si="75"/>
        <v>2.4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>
      <c r="A177">
        <f>ROW(Source!A94)</f>
        <v>94</v>
      </c>
      <c r="B177">
        <v>88889161</v>
      </c>
      <c r="C177">
        <v>90707763</v>
      </c>
      <c r="D177">
        <v>29114247</v>
      </c>
      <c r="E177">
        <v>1</v>
      </c>
      <c r="F177">
        <v>1</v>
      </c>
      <c r="G177">
        <v>1</v>
      </c>
      <c r="H177">
        <v>3</v>
      </c>
      <c r="I177" t="s">
        <v>50</v>
      </c>
      <c r="J177" t="s">
        <v>53</v>
      </c>
      <c r="K177" t="s">
        <v>51</v>
      </c>
      <c r="L177">
        <v>1348</v>
      </c>
      <c r="N177">
        <v>1009</v>
      </c>
      <c r="O177" t="s">
        <v>52</v>
      </c>
      <c r="P177" t="s">
        <v>52</v>
      </c>
      <c r="Q177">
        <v>1000</v>
      </c>
      <c r="W177">
        <v>0</v>
      </c>
      <c r="X177">
        <v>969423507</v>
      </c>
      <c r="Y177">
        <f t="shared" si="52"/>
        <v>0</v>
      </c>
      <c r="AA177">
        <v>9040.01</v>
      </c>
      <c r="AB177">
        <v>0</v>
      </c>
      <c r="AC177">
        <v>0</v>
      </c>
      <c r="AD177">
        <v>0</v>
      </c>
      <c r="AE177">
        <v>9040.01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0</v>
      </c>
      <c r="AN177">
        <v>1</v>
      </c>
      <c r="AO177">
        <v>0</v>
      </c>
      <c r="AP177">
        <v>1</v>
      </c>
      <c r="AQ177">
        <v>0</v>
      </c>
      <c r="AR177">
        <v>0</v>
      </c>
      <c r="AS177" t="s">
        <v>3</v>
      </c>
      <c r="AT177">
        <v>0</v>
      </c>
      <c r="AU177" t="s">
        <v>3</v>
      </c>
      <c r="AV177">
        <v>0</v>
      </c>
      <c r="AW177">
        <v>2</v>
      </c>
      <c r="AX177">
        <v>90707785</v>
      </c>
      <c r="AY177">
        <v>1</v>
      </c>
      <c r="AZ177">
        <v>0</v>
      </c>
      <c r="BA177">
        <v>175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ROUND(Y177*Source!I94,9)</f>
        <v>0</v>
      </c>
      <c r="CY177">
        <f t="shared" si="72"/>
        <v>9040.01</v>
      </c>
      <c r="CZ177">
        <f t="shared" si="73"/>
        <v>9040.01</v>
      </c>
      <c r="DA177">
        <f t="shared" si="74"/>
        <v>1</v>
      </c>
      <c r="DB177">
        <f t="shared" si="53"/>
        <v>0</v>
      </c>
      <c r="DC177">
        <f t="shared" si="54"/>
        <v>0</v>
      </c>
      <c r="DD177" t="s">
        <v>3</v>
      </c>
      <c r="DE177" t="s">
        <v>3</v>
      </c>
      <c r="DF177">
        <f t="shared" si="71"/>
        <v>0</v>
      </c>
      <c r="DG177">
        <f t="shared" si="68"/>
        <v>0</v>
      </c>
      <c r="DH177">
        <f t="shared" si="69"/>
        <v>0</v>
      </c>
      <c r="DI177">
        <f t="shared" si="55"/>
        <v>0</v>
      </c>
      <c r="DJ177">
        <f t="shared" si="75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>
      <c r="A178">
        <f>ROW(Source!A94)</f>
        <v>94</v>
      </c>
      <c r="B178">
        <v>88889161</v>
      </c>
      <c r="C178">
        <v>90707763</v>
      </c>
      <c r="D178">
        <v>29107800</v>
      </c>
      <c r="E178">
        <v>1</v>
      </c>
      <c r="F178">
        <v>1</v>
      </c>
      <c r="G178">
        <v>1</v>
      </c>
      <c r="H178">
        <v>3</v>
      </c>
      <c r="I178" t="s">
        <v>986</v>
      </c>
      <c r="J178" t="s">
        <v>987</v>
      </c>
      <c r="K178" t="s">
        <v>988</v>
      </c>
      <c r="L178">
        <v>1346</v>
      </c>
      <c r="N178">
        <v>1009</v>
      </c>
      <c r="O178" t="s">
        <v>74</v>
      </c>
      <c r="P178" t="s">
        <v>74</v>
      </c>
      <c r="Q178">
        <v>1</v>
      </c>
      <c r="W178">
        <v>0</v>
      </c>
      <c r="X178">
        <v>644139035</v>
      </c>
      <c r="Y178">
        <f t="shared" si="52"/>
        <v>0.02</v>
      </c>
      <c r="AA178">
        <v>1.81</v>
      </c>
      <c r="AB178">
        <v>0</v>
      </c>
      <c r="AC178">
        <v>0</v>
      </c>
      <c r="AD178">
        <v>0</v>
      </c>
      <c r="AE178">
        <v>1.81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0.02</v>
      </c>
      <c r="AU178" t="s">
        <v>3</v>
      </c>
      <c r="AV178">
        <v>0</v>
      </c>
      <c r="AW178">
        <v>2</v>
      </c>
      <c r="AX178">
        <v>90707786</v>
      </c>
      <c r="AY178">
        <v>1</v>
      </c>
      <c r="AZ178">
        <v>0</v>
      </c>
      <c r="BA178">
        <v>176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ROUND(Y178*Source!I94,9)</f>
        <v>0.06</v>
      </c>
      <c r="CY178">
        <f t="shared" si="72"/>
        <v>1.81</v>
      </c>
      <c r="CZ178">
        <f t="shared" si="73"/>
        <v>1.81</v>
      </c>
      <c r="DA178">
        <f t="shared" si="74"/>
        <v>1</v>
      </c>
      <c r="DB178">
        <f t="shared" si="53"/>
        <v>0.04</v>
      </c>
      <c r="DC178">
        <f t="shared" si="54"/>
        <v>0</v>
      </c>
      <c r="DD178" t="s">
        <v>3</v>
      </c>
      <c r="DE178" t="s">
        <v>3</v>
      </c>
      <c r="DF178">
        <f t="shared" si="71"/>
        <v>0.11</v>
      </c>
      <c r="DG178">
        <f t="shared" si="68"/>
        <v>0</v>
      </c>
      <c r="DH178">
        <f t="shared" si="69"/>
        <v>0</v>
      </c>
      <c r="DI178">
        <f t="shared" si="55"/>
        <v>0</v>
      </c>
      <c r="DJ178">
        <f t="shared" si="75"/>
        <v>0.11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>
      <c r="A179">
        <f>ROW(Source!A94)</f>
        <v>94</v>
      </c>
      <c r="B179">
        <v>88889161</v>
      </c>
      <c r="C179">
        <v>90707763</v>
      </c>
      <c r="D179">
        <v>29107671</v>
      </c>
      <c r="E179">
        <v>1</v>
      </c>
      <c r="F179">
        <v>1</v>
      </c>
      <c r="G179">
        <v>1</v>
      </c>
      <c r="H179">
        <v>3</v>
      </c>
      <c r="I179" t="s">
        <v>989</v>
      </c>
      <c r="J179" t="s">
        <v>990</v>
      </c>
      <c r="K179" t="s">
        <v>991</v>
      </c>
      <c r="L179">
        <v>1346</v>
      </c>
      <c r="N179">
        <v>1009</v>
      </c>
      <c r="O179" t="s">
        <v>74</v>
      </c>
      <c r="P179" t="s">
        <v>74</v>
      </c>
      <c r="Q179">
        <v>1</v>
      </c>
      <c r="W179">
        <v>0</v>
      </c>
      <c r="X179">
        <v>1135087600</v>
      </c>
      <c r="Y179">
        <f t="shared" si="52"/>
        <v>0.01</v>
      </c>
      <c r="AA179">
        <v>14.44</v>
      </c>
      <c r="AB179">
        <v>0</v>
      </c>
      <c r="AC179">
        <v>0</v>
      </c>
      <c r="AD179">
        <v>0</v>
      </c>
      <c r="AE179">
        <v>14.44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0.01</v>
      </c>
      <c r="AU179" t="s">
        <v>3</v>
      </c>
      <c r="AV179">
        <v>0</v>
      </c>
      <c r="AW179">
        <v>2</v>
      </c>
      <c r="AX179">
        <v>90707787</v>
      </c>
      <c r="AY179">
        <v>1</v>
      </c>
      <c r="AZ179">
        <v>0</v>
      </c>
      <c r="BA179">
        <v>177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ROUND(Y179*Source!I94,9)</f>
        <v>0.03</v>
      </c>
      <c r="CY179">
        <f t="shared" si="72"/>
        <v>14.44</v>
      </c>
      <c r="CZ179">
        <f t="shared" si="73"/>
        <v>14.44</v>
      </c>
      <c r="DA179">
        <f t="shared" si="74"/>
        <v>1</v>
      </c>
      <c r="DB179">
        <f t="shared" si="53"/>
        <v>0.14000000000000001</v>
      </c>
      <c r="DC179">
        <f t="shared" si="54"/>
        <v>0</v>
      </c>
      <c r="DD179" t="s">
        <v>3</v>
      </c>
      <c r="DE179" t="s">
        <v>3</v>
      </c>
      <c r="DF179">
        <f t="shared" si="71"/>
        <v>0.43</v>
      </c>
      <c r="DG179">
        <f t="shared" si="68"/>
        <v>0</v>
      </c>
      <c r="DH179">
        <f t="shared" si="69"/>
        <v>0</v>
      </c>
      <c r="DI179">
        <f t="shared" si="55"/>
        <v>0</v>
      </c>
      <c r="DJ179">
        <f t="shared" si="75"/>
        <v>0.43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>
      <c r="A180">
        <f>ROW(Source!A94)</f>
        <v>94</v>
      </c>
      <c r="B180">
        <v>88889161</v>
      </c>
      <c r="C180">
        <v>90707763</v>
      </c>
      <c r="D180">
        <v>29113060</v>
      </c>
      <c r="E180">
        <v>1</v>
      </c>
      <c r="F180">
        <v>1</v>
      </c>
      <c r="G180">
        <v>1</v>
      </c>
      <c r="H180">
        <v>3</v>
      </c>
      <c r="I180" t="s">
        <v>55</v>
      </c>
      <c r="J180" t="s">
        <v>57</v>
      </c>
      <c r="K180" t="s">
        <v>56</v>
      </c>
      <c r="L180">
        <v>1348</v>
      </c>
      <c r="N180">
        <v>1009</v>
      </c>
      <c r="O180" t="s">
        <v>52</v>
      </c>
      <c r="P180" t="s">
        <v>52</v>
      </c>
      <c r="Q180">
        <v>1000</v>
      </c>
      <c r="W180">
        <v>0</v>
      </c>
      <c r="X180">
        <v>-846764803</v>
      </c>
      <c r="Y180">
        <f t="shared" si="52"/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0</v>
      </c>
      <c r="AU180" t="s">
        <v>3</v>
      </c>
      <c r="AV180">
        <v>0</v>
      </c>
      <c r="AW180">
        <v>2</v>
      </c>
      <c r="AX180">
        <v>90707788</v>
      </c>
      <c r="AY180">
        <v>1</v>
      </c>
      <c r="AZ180">
        <v>0</v>
      </c>
      <c r="BA180">
        <v>178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ROUND(Y180*Source!I94,9)</f>
        <v>0</v>
      </c>
      <c r="CY180">
        <f t="shared" si="72"/>
        <v>0</v>
      </c>
      <c r="CZ180">
        <f t="shared" si="73"/>
        <v>0</v>
      </c>
      <c r="DA180">
        <f t="shared" si="74"/>
        <v>1</v>
      </c>
      <c r="DB180">
        <f t="shared" si="53"/>
        <v>0</v>
      </c>
      <c r="DC180">
        <f t="shared" si="54"/>
        <v>0</v>
      </c>
      <c r="DD180" t="s">
        <v>3</v>
      </c>
      <c r="DE180" t="s">
        <v>3</v>
      </c>
      <c r="DF180">
        <f t="shared" si="71"/>
        <v>0</v>
      </c>
      <c r="DG180">
        <f t="shared" si="68"/>
        <v>0</v>
      </c>
      <c r="DH180">
        <f t="shared" si="69"/>
        <v>0</v>
      </c>
      <c r="DI180">
        <f t="shared" si="55"/>
        <v>0</v>
      </c>
      <c r="DJ180">
        <f t="shared" si="75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>
      <c r="A181">
        <f>ROW(Source!A94)</f>
        <v>94</v>
      </c>
      <c r="B181">
        <v>88889161</v>
      </c>
      <c r="C181">
        <v>90707763</v>
      </c>
      <c r="D181">
        <v>29121665</v>
      </c>
      <c r="E181">
        <v>1</v>
      </c>
      <c r="F181">
        <v>1</v>
      </c>
      <c r="G181">
        <v>1</v>
      </c>
      <c r="H181">
        <v>3</v>
      </c>
      <c r="I181" t="s">
        <v>59</v>
      </c>
      <c r="J181" t="s">
        <v>62</v>
      </c>
      <c r="K181" t="s">
        <v>60</v>
      </c>
      <c r="L181">
        <v>1354</v>
      </c>
      <c r="N181">
        <v>1010</v>
      </c>
      <c r="O181" t="s">
        <v>61</v>
      </c>
      <c r="P181" t="s">
        <v>61</v>
      </c>
      <c r="Q181">
        <v>1</v>
      </c>
      <c r="W181">
        <v>0</v>
      </c>
      <c r="X181">
        <v>1300580883</v>
      </c>
      <c r="Y181">
        <f t="shared" si="52"/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3</v>
      </c>
      <c r="AV181">
        <v>0</v>
      </c>
      <c r="AW181">
        <v>2</v>
      </c>
      <c r="AX181">
        <v>90707789</v>
      </c>
      <c r="AY181">
        <v>1</v>
      </c>
      <c r="AZ181">
        <v>0</v>
      </c>
      <c r="BA181">
        <v>179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ROUND(Y181*Source!I94,9)</f>
        <v>0</v>
      </c>
      <c r="CY181">
        <f t="shared" si="72"/>
        <v>0</v>
      </c>
      <c r="CZ181">
        <f t="shared" si="73"/>
        <v>0</v>
      </c>
      <c r="DA181">
        <f t="shared" si="74"/>
        <v>1</v>
      </c>
      <c r="DB181">
        <f t="shared" si="53"/>
        <v>0</v>
      </c>
      <c r="DC181">
        <f t="shared" si="54"/>
        <v>0</v>
      </c>
      <c r="DD181" t="s">
        <v>3</v>
      </c>
      <c r="DE181" t="s">
        <v>3</v>
      </c>
      <c r="DF181">
        <f t="shared" si="71"/>
        <v>0</v>
      </c>
      <c r="DG181">
        <f t="shared" si="68"/>
        <v>0</v>
      </c>
      <c r="DH181">
        <f t="shared" si="69"/>
        <v>0</v>
      </c>
      <c r="DI181">
        <f t="shared" si="55"/>
        <v>0</v>
      </c>
      <c r="DJ181">
        <f t="shared" si="75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>
      <c r="A182">
        <f>ROW(Source!A94)</f>
        <v>94</v>
      </c>
      <c r="B182">
        <v>88889161</v>
      </c>
      <c r="C182">
        <v>90707763</v>
      </c>
      <c r="D182">
        <v>29122423</v>
      </c>
      <c r="E182">
        <v>1</v>
      </c>
      <c r="F182">
        <v>1</v>
      </c>
      <c r="G182">
        <v>1</v>
      </c>
      <c r="H182">
        <v>3</v>
      </c>
      <c r="I182" t="s">
        <v>992</v>
      </c>
      <c r="J182" t="s">
        <v>993</v>
      </c>
      <c r="K182" t="s">
        <v>994</v>
      </c>
      <c r="L182">
        <v>1348</v>
      </c>
      <c r="N182">
        <v>1009</v>
      </c>
      <c r="O182" t="s">
        <v>52</v>
      </c>
      <c r="P182" t="s">
        <v>52</v>
      </c>
      <c r="Q182">
        <v>1000</v>
      </c>
      <c r="W182">
        <v>0</v>
      </c>
      <c r="X182">
        <v>818105983</v>
      </c>
      <c r="Y182">
        <f t="shared" si="52"/>
        <v>1E-4</v>
      </c>
      <c r="AA182">
        <v>9927.0300000000007</v>
      </c>
      <c r="AB182">
        <v>0</v>
      </c>
      <c r="AC182">
        <v>0</v>
      </c>
      <c r="AD182">
        <v>0</v>
      </c>
      <c r="AE182">
        <v>9927.0300000000007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1E-4</v>
      </c>
      <c r="AU182" t="s">
        <v>3</v>
      </c>
      <c r="AV182">
        <v>0</v>
      </c>
      <c r="AW182">
        <v>2</v>
      </c>
      <c r="AX182">
        <v>90707790</v>
      </c>
      <c r="AY182">
        <v>1</v>
      </c>
      <c r="AZ182">
        <v>0</v>
      </c>
      <c r="BA182">
        <v>180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ROUND(Y182*Source!I94,9)</f>
        <v>2.9999999999999997E-4</v>
      </c>
      <c r="CY182">
        <f t="shared" si="72"/>
        <v>9927.0300000000007</v>
      </c>
      <c r="CZ182">
        <f t="shared" si="73"/>
        <v>9927.0300000000007</v>
      </c>
      <c r="DA182">
        <f t="shared" si="74"/>
        <v>1</v>
      </c>
      <c r="DB182">
        <f t="shared" si="53"/>
        <v>0.99</v>
      </c>
      <c r="DC182">
        <f t="shared" si="54"/>
        <v>0</v>
      </c>
      <c r="DD182" t="s">
        <v>3</v>
      </c>
      <c r="DE182" t="s">
        <v>3</v>
      </c>
      <c r="DF182">
        <f t="shared" si="71"/>
        <v>2.98</v>
      </c>
      <c r="DG182">
        <f t="shared" si="68"/>
        <v>0</v>
      </c>
      <c r="DH182">
        <f t="shared" si="69"/>
        <v>0</v>
      </c>
      <c r="DI182">
        <f t="shared" si="55"/>
        <v>0</v>
      </c>
      <c r="DJ182">
        <f t="shared" si="75"/>
        <v>2.98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>
      <c r="A183">
        <f>ROW(Source!A94)</f>
        <v>94</v>
      </c>
      <c r="B183">
        <v>88889161</v>
      </c>
      <c r="C183">
        <v>90707763</v>
      </c>
      <c r="D183">
        <v>29128276</v>
      </c>
      <c r="E183">
        <v>1</v>
      </c>
      <c r="F183">
        <v>1</v>
      </c>
      <c r="G183">
        <v>1</v>
      </c>
      <c r="H183">
        <v>3</v>
      </c>
      <c r="I183" t="s">
        <v>94</v>
      </c>
      <c r="J183" t="s">
        <v>96</v>
      </c>
      <c r="K183" t="s">
        <v>95</v>
      </c>
      <c r="L183">
        <v>1346</v>
      </c>
      <c r="N183">
        <v>1009</v>
      </c>
      <c r="O183" t="s">
        <v>74</v>
      </c>
      <c r="P183" t="s">
        <v>74</v>
      </c>
      <c r="Q183">
        <v>1</v>
      </c>
      <c r="W183">
        <v>0</v>
      </c>
      <c r="X183">
        <v>-870223560</v>
      </c>
      <c r="Y183">
        <f t="shared" si="52"/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0</v>
      </c>
      <c r="AU183" t="s">
        <v>3</v>
      </c>
      <c r="AV183">
        <v>0</v>
      </c>
      <c r="AW183">
        <v>2</v>
      </c>
      <c r="AX183">
        <v>90707791</v>
      </c>
      <c r="AY183">
        <v>1</v>
      </c>
      <c r="AZ183">
        <v>0</v>
      </c>
      <c r="BA183">
        <v>181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ROUND(Y183*Source!I94,9)</f>
        <v>0</v>
      </c>
      <c r="CY183">
        <f t="shared" si="72"/>
        <v>0</v>
      </c>
      <c r="CZ183">
        <f t="shared" si="73"/>
        <v>0</v>
      </c>
      <c r="DA183">
        <f t="shared" si="74"/>
        <v>1</v>
      </c>
      <c r="DB183">
        <f t="shared" si="53"/>
        <v>0</v>
      </c>
      <c r="DC183">
        <f t="shared" si="54"/>
        <v>0</v>
      </c>
      <c r="DD183" t="s">
        <v>3</v>
      </c>
      <c r="DE183" t="s">
        <v>3</v>
      </c>
      <c r="DF183">
        <f t="shared" si="71"/>
        <v>0</v>
      </c>
      <c r="DG183">
        <f t="shared" si="68"/>
        <v>0</v>
      </c>
      <c r="DH183">
        <f t="shared" si="69"/>
        <v>0</v>
      </c>
      <c r="DI183">
        <f t="shared" si="55"/>
        <v>0</v>
      </c>
      <c r="DJ183">
        <f t="shared" si="75"/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>
      <c r="A184">
        <f>ROW(Source!A94)</f>
        <v>94</v>
      </c>
      <c r="B184">
        <v>88889161</v>
      </c>
      <c r="C184">
        <v>90707763</v>
      </c>
      <c r="D184">
        <v>29129110</v>
      </c>
      <c r="E184">
        <v>1</v>
      </c>
      <c r="F184">
        <v>1</v>
      </c>
      <c r="G184">
        <v>1</v>
      </c>
      <c r="H184">
        <v>3</v>
      </c>
      <c r="I184" t="s">
        <v>72</v>
      </c>
      <c r="J184" t="s">
        <v>75</v>
      </c>
      <c r="K184" t="s">
        <v>73</v>
      </c>
      <c r="L184">
        <v>1346</v>
      </c>
      <c r="N184">
        <v>1009</v>
      </c>
      <c r="O184" t="s">
        <v>74</v>
      </c>
      <c r="P184" t="s">
        <v>74</v>
      </c>
      <c r="Q184">
        <v>1</v>
      </c>
      <c r="W184">
        <v>0</v>
      </c>
      <c r="X184">
        <v>-151770342</v>
      </c>
      <c r="Y184">
        <f t="shared" si="52"/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90707792</v>
      </c>
      <c r="AY184">
        <v>1</v>
      </c>
      <c r="AZ184">
        <v>0</v>
      </c>
      <c r="BA184">
        <v>182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ROUND(Y184*Source!I94,9)</f>
        <v>0</v>
      </c>
      <c r="CY184">
        <f t="shared" si="72"/>
        <v>0</v>
      </c>
      <c r="CZ184">
        <f t="shared" si="73"/>
        <v>0</v>
      </c>
      <c r="DA184">
        <f t="shared" si="74"/>
        <v>1</v>
      </c>
      <c r="DB184">
        <f t="shared" si="53"/>
        <v>0</v>
      </c>
      <c r="DC184">
        <f t="shared" si="54"/>
        <v>0</v>
      </c>
      <c r="DD184" t="s">
        <v>3</v>
      </c>
      <c r="DE184" t="s">
        <v>3</v>
      </c>
      <c r="DF184">
        <f t="shared" si="71"/>
        <v>0</v>
      </c>
      <c r="DG184">
        <f t="shared" si="68"/>
        <v>0</v>
      </c>
      <c r="DH184">
        <f t="shared" si="69"/>
        <v>0</v>
      </c>
      <c r="DI184">
        <f t="shared" si="55"/>
        <v>0</v>
      </c>
      <c r="DJ184">
        <f t="shared" si="75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>
      <c r="A185">
        <f>ROW(Source!A94)</f>
        <v>94</v>
      </c>
      <c r="B185">
        <v>88889161</v>
      </c>
      <c r="C185">
        <v>90707763</v>
      </c>
      <c r="D185">
        <v>29155661</v>
      </c>
      <c r="E185">
        <v>1</v>
      </c>
      <c r="F185">
        <v>1</v>
      </c>
      <c r="G185">
        <v>1</v>
      </c>
      <c r="H185">
        <v>3</v>
      </c>
      <c r="I185" t="s">
        <v>167</v>
      </c>
      <c r="J185" t="s">
        <v>169</v>
      </c>
      <c r="K185" t="s">
        <v>168</v>
      </c>
      <c r="L185">
        <v>1348</v>
      </c>
      <c r="N185">
        <v>1009</v>
      </c>
      <c r="O185" t="s">
        <v>52</v>
      </c>
      <c r="P185" t="s">
        <v>52</v>
      </c>
      <c r="Q185">
        <v>1000</v>
      </c>
      <c r="W185">
        <v>0</v>
      </c>
      <c r="X185">
        <v>1725018356</v>
      </c>
      <c r="Y185">
        <f t="shared" si="52"/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1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90707793</v>
      </c>
      <c r="AY185">
        <v>1</v>
      </c>
      <c r="AZ185">
        <v>0</v>
      </c>
      <c r="BA185">
        <v>183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ROUND(Y185*Source!I94,9)</f>
        <v>0</v>
      </c>
      <c r="CY185">
        <f t="shared" si="72"/>
        <v>0</v>
      </c>
      <c r="CZ185">
        <f t="shared" si="73"/>
        <v>0</v>
      </c>
      <c r="DA185">
        <f t="shared" si="74"/>
        <v>1</v>
      </c>
      <c r="DB185">
        <f t="shared" si="53"/>
        <v>0</v>
      </c>
      <c r="DC185">
        <f t="shared" si="54"/>
        <v>0</v>
      </c>
      <c r="DD185" t="s">
        <v>3</v>
      </c>
      <c r="DE185" t="s">
        <v>3</v>
      </c>
      <c r="DF185">
        <f t="shared" si="71"/>
        <v>0</v>
      </c>
      <c r="DG185">
        <f t="shared" si="68"/>
        <v>0</v>
      </c>
      <c r="DH185">
        <f t="shared" si="69"/>
        <v>0</v>
      </c>
      <c r="DI185">
        <f t="shared" si="55"/>
        <v>0</v>
      </c>
      <c r="DJ185">
        <f t="shared" si="75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>
      <c r="A186">
        <f>ROW(Source!A95)</f>
        <v>95</v>
      </c>
      <c r="B186">
        <v>88889103</v>
      </c>
      <c r="C186">
        <v>90707763</v>
      </c>
      <c r="D186">
        <v>18413593</v>
      </c>
      <c r="E186">
        <v>1</v>
      </c>
      <c r="F186">
        <v>1</v>
      </c>
      <c r="G186">
        <v>1</v>
      </c>
      <c r="H186">
        <v>1</v>
      </c>
      <c r="I186" t="s">
        <v>1048</v>
      </c>
      <c r="J186" t="s">
        <v>3</v>
      </c>
      <c r="K186" t="s">
        <v>1049</v>
      </c>
      <c r="L186">
        <v>1369</v>
      </c>
      <c r="N186">
        <v>1013</v>
      </c>
      <c r="O186" t="s">
        <v>959</v>
      </c>
      <c r="P186" t="s">
        <v>959</v>
      </c>
      <c r="Q186">
        <v>1</v>
      </c>
      <c r="W186">
        <v>0</v>
      </c>
      <c r="X186">
        <v>770741471</v>
      </c>
      <c r="Y186">
        <f t="shared" si="52"/>
        <v>8.09</v>
      </c>
      <c r="AA186">
        <v>0</v>
      </c>
      <c r="AB186">
        <v>0</v>
      </c>
      <c r="AC186">
        <v>0</v>
      </c>
      <c r="AD186">
        <v>10.06</v>
      </c>
      <c r="AE186">
        <v>0</v>
      </c>
      <c r="AF186">
        <v>0</v>
      </c>
      <c r="AG186">
        <v>0</v>
      </c>
      <c r="AH186">
        <v>10.06</v>
      </c>
      <c r="AI186">
        <v>1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8.09</v>
      </c>
      <c r="AU186" t="s">
        <v>3</v>
      </c>
      <c r="AV186">
        <v>1</v>
      </c>
      <c r="AW186">
        <v>2</v>
      </c>
      <c r="AX186">
        <v>90707779</v>
      </c>
      <c r="AY186">
        <v>1</v>
      </c>
      <c r="AZ186">
        <v>0</v>
      </c>
      <c r="BA186">
        <v>184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ROUND(AT186*Source!I95*AH186*AL186,2)</f>
        <v>244.16</v>
      </c>
      <c r="CV186">
        <f>ROUND(Y186*Source!I95,9)</f>
        <v>24.27</v>
      </c>
      <c r="CW186">
        <v>0</v>
      </c>
      <c r="CX186">
        <f>ROUND(Y186*Source!I95,9)</f>
        <v>24.27</v>
      </c>
      <c r="CY186">
        <f>AD186</f>
        <v>10.06</v>
      </c>
      <c r="CZ186">
        <f>AH186</f>
        <v>10.06</v>
      </c>
      <c r="DA186">
        <f>AL186</f>
        <v>1</v>
      </c>
      <c r="DB186">
        <f t="shared" si="53"/>
        <v>81.39</v>
      </c>
      <c r="DC186">
        <f t="shared" si="54"/>
        <v>0</v>
      </c>
      <c r="DD186" t="s">
        <v>3</v>
      </c>
      <c r="DE186" t="s">
        <v>3</v>
      </c>
      <c r="DF186">
        <f t="shared" si="71"/>
        <v>0</v>
      </c>
      <c r="DG186">
        <f t="shared" si="68"/>
        <v>0</v>
      </c>
      <c r="DH186">
        <f t="shared" si="69"/>
        <v>0</v>
      </c>
      <c r="DI186">
        <f t="shared" si="55"/>
        <v>244.16</v>
      </c>
      <c r="DJ186">
        <f>DI186</f>
        <v>244.16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>
      <c r="A187">
        <f>ROW(Source!A95)</f>
        <v>95</v>
      </c>
      <c r="B187">
        <v>88889103</v>
      </c>
      <c r="C187">
        <v>90707763</v>
      </c>
      <c r="D187">
        <v>121548</v>
      </c>
      <c r="E187">
        <v>1</v>
      </c>
      <c r="F187">
        <v>1</v>
      </c>
      <c r="G187">
        <v>1</v>
      </c>
      <c r="H187">
        <v>1</v>
      </c>
      <c r="I187" t="s">
        <v>37</v>
      </c>
      <c r="J187" t="s">
        <v>3</v>
      </c>
      <c r="K187" t="s">
        <v>960</v>
      </c>
      <c r="L187">
        <v>608254</v>
      </c>
      <c r="N187">
        <v>1013</v>
      </c>
      <c r="O187" t="s">
        <v>961</v>
      </c>
      <c r="P187" t="s">
        <v>961</v>
      </c>
      <c r="Q187">
        <v>1</v>
      </c>
      <c r="W187">
        <v>0</v>
      </c>
      <c r="X187">
        <v>-185737400</v>
      </c>
      <c r="Y187">
        <f t="shared" si="52"/>
        <v>0.66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5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0.66</v>
      </c>
      <c r="AU187" t="s">
        <v>3</v>
      </c>
      <c r="AV187">
        <v>2</v>
      </c>
      <c r="AW187">
        <v>2</v>
      </c>
      <c r="AX187">
        <v>90707780</v>
      </c>
      <c r="AY187">
        <v>1</v>
      </c>
      <c r="AZ187">
        <v>0</v>
      </c>
      <c r="BA187">
        <v>185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ROUND(Y187*Source!I95,9)</f>
        <v>1.98</v>
      </c>
      <c r="CY187">
        <f>AD187</f>
        <v>0</v>
      </c>
      <c r="CZ187">
        <f>AH187</f>
        <v>0</v>
      </c>
      <c r="DA187">
        <f>AL187</f>
        <v>1</v>
      </c>
      <c r="DB187">
        <f t="shared" si="53"/>
        <v>0</v>
      </c>
      <c r="DC187">
        <f t="shared" si="54"/>
        <v>0</v>
      </c>
      <c r="DD187" t="s">
        <v>3</v>
      </c>
      <c r="DE187" t="s">
        <v>3</v>
      </c>
      <c r="DF187">
        <f t="shared" si="71"/>
        <v>0</v>
      </c>
      <c r="DG187">
        <f t="shared" si="68"/>
        <v>0</v>
      </c>
      <c r="DH187">
        <f t="shared" si="69"/>
        <v>0</v>
      </c>
      <c r="DI187">
        <f t="shared" si="55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>
      <c r="A188">
        <f>ROW(Source!A95)</f>
        <v>95</v>
      </c>
      <c r="B188">
        <v>88889103</v>
      </c>
      <c r="C188">
        <v>90707763</v>
      </c>
      <c r="D188">
        <v>29172379</v>
      </c>
      <c r="E188">
        <v>1</v>
      </c>
      <c r="F188">
        <v>1</v>
      </c>
      <c r="G188">
        <v>1</v>
      </c>
      <c r="H188">
        <v>2</v>
      </c>
      <c r="I188" t="s">
        <v>969</v>
      </c>
      <c r="J188" t="s">
        <v>970</v>
      </c>
      <c r="K188" t="s">
        <v>971</v>
      </c>
      <c r="L188">
        <v>1368</v>
      </c>
      <c r="N188">
        <v>1011</v>
      </c>
      <c r="O188" t="s">
        <v>965</v>
      </c>
      <c r="P188" t="s">
        <v>965</v>
      </c>
      <c r="Q188">
        <v>1</v>
      </c>
      <c r="W188">
        <v>0</v>
      </c>
      <c r="X188">
        <v>1106923569</v>
      </c>
      <c r="Y188">
        <f t="shared" si="52"/>
        <v>0.66</v>
      </c>
      <c r="AA188">
        <v>0</v>
      </c>
      <c r="AB188">
        <v>1359.68</v>
      </c>
      <c r="AC188">
        <v>634.77</v>
      </c>
      <c r="AD188">
        <v>0</v>
      </c>
      <c r="AE188">
        <v>0</v>
      </c>
      <c r="AF188">
        <v>112</v>
      </c>
      <c r="AG188">
        <v>13.5</v>
      </c>
      <c r="AH188">
        <v>0</v>
      </c>
      <c r="AI188">
        <v>1</v>
      </c>
      <c r="AJ188">
        <v>12.14</v>
      </c>
      <c r="AK188">
        <v>47.02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0.66</v>
      </c>
      <c r="AU188" t="s">
        <v>3</v>
      </c>
      <c r="AV188">
        <v>0</v>
      </c>
      <c r="AW188">
        <v>2</v>
      </c>
      <c r="AX188">
        <v>90707781</v>
      </c>
      <c r="AY188">
        <v>1</v>
      </c>
      <c r="AZ188">
        <v>0</v>
      </c>
      <c r="BA188">
        <v>186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ROUND(Y188*Source!I95*DO188,9)</f>
        <v>0</v>
      </c>
      <c r="CX188">
        <f>ROUND(Y188*Source!I95,9)</f>
        <v>1.98</v>
      </c>
      <c r="CY188">
        <f>AB188</f>
        <v>1359.68</v>
      </c>
      <c r="CZ188">
        <f>AF188</f>
        <v>112</v>
      </c>
      <c r="DA188">
        <f>AJ188</f>
        <v>12.14</v>
      </c>
      <c r="DB188">
        <f t="shared" si="53"/>
        <v>73.92</v>
      </c>
      <c r="DC188">
        <f t="shared" si="54"/>
        <v>8.91</v>
      </c>
      <c r="DD188" t="s">
        <v>3</v>
      </c>
      <c r="DE188" t="s">
        <v>3</v>
      </c>
      <c r="DF188">
        <f t="shared" si="71"/>
        <v>0</v>
      </c>
      <c r="DG188">
        <f>ROUND(ROUND(AF188*AJ188,2)*CX188,2)</f>
        <v>2692.17</v>
      </c>
      <c r="DH188">
        <f>ROUND(ROUND(AG188*AK188,2)*CX188,2)</f>
        <v>1256.8399999999999</v>
      </c>
      <c r="DI188">
        <f t="shared" si="55"/>
        <v>0</v>
      </c>
      <c r="DJ188">
        <f>DG188</f>
        <v>2692.17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>
      <c r="A189">
        <f>ROW(Source!A95)</f>
        <v>95</v>
      </c>
      <c r="B189">
        <v>88889103</v>
      </c>
      <c r="C189">
        <v>90707763</v>
      </c>
      <c r="D189">
        <v>29174913</v>
      </c>
      <c r="E189">
        <v>1</v>
      </c>
      <c r="F189">
        <v>1</v>
      </c>
      <c r="G189">
        <v>1</v>
      </c>
      <c r="H189">
        <v>2</v>
      </c>
      <c r="I189" t="s">
        <v>977</v>
      </c>
      <c r="J189" t="s">
        <v>978</v>
      </c>
      <c r="K189" t="s">
        <v>979</v>
      </c>
      <c r="L189">
        <v>1368</v>
      </c>
      <c r="N189">
        <v>1011</v>
      </c>
      <c r="O189" t="s">
        <v>965</v>
      </c>
      <c r="P189" t="s">
        <v>965</v>
      </c>
      <c r="Q189">
        <v>1</v>
      </c>
      <c r="W189">
        <v>0</v>
      </c>
      <c r="X189">
        <v>1230759911</v>
      </c>
      <c r="Y189">
        <f t="shared" si="52"/>
        <v>0.41</v>
      </c>
      <c r="AA189">
        <v>0</v>
      </c>
      <c r="AB189">
        <v>1957.84</v>
      </c>
      <c r="AC189">
        <v>545.42999999999995</v>
      </c>
      <c r="AD189">
        <v>0</v>
      </c>
      <c r="AE189">
        <v>0</v>
      </c>
      <c r="AF189">
        <v>87.17</v>
      </c>
      <c r="AG189">
        <v>11.6</v>
      </c>
      <c r="AH189">
        <v>0</v>
      </c>
      <c r="AI189">
        <v>1</v>
      </c>
      <c r="AJ189">
        <v>22.46</v>
      </c>
      <c r="AK189">
        <v>47.02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0.41</v>
      </c>
      <c r="AU189" t="s">
        <v>3</v>
      </c>
      <c r="AV189">
        <v>0</v>
      </c>
      <c r="AW189">
        <v>2</v>
      </c>
      <c r="AX189">
        <v>90707782</v>
      </c>
      <c r="AY189">
        <v>1</v>
      </c>
      <c r="AZ189">
        <v>0</v>
      </c>
      <c r="BA189">
        <v>187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ROUND(Y189*Source!I95*DO189,9)</f>
        <v>0</v>
      </c>
      <c r="CX189">
        <f>ROUND(Y189*Source!I95,9)</f>
        <v>1.23</v>
      </c>
      <c r="CY189">
        <f>AB189</f>
        <v>1957.84</v>
      </c>
      <c r="CZ189">
        <f>AF189</f>
        <v>87.17</v>
      </c>
      <c r="DA189">
        <f>AJ189</f>
        <v>22.46</v>
      </c>
      <c r="DB189">
        <f t="shared" si="53"/>
        <v>35.74</v>
      </c>
      <c r="DC189">
        <f t="shared" si="54"/>
        <v>4.76</v>
      </c>
      <c r="DD189" t="s">
        <v>3</v>
      </c>
      <c r="DE189" t="s">
        <v>3</v>
      </c>
      <c r="DF189">
        <f t="shared" si="71"/>
        <v>0</v>
      </c>
      <c r="DG189">
        <f>ROUND(ROUND(AF189*AJ189,2)*CX189,2)</f>
        <v>2408.14</v>
      </c>
      <c r="DH189">
        <f>ROUND(ROUND(AG189*AK189,2)*CX189,2)</f>
        <v>670.88</v>
      </c>
      <c r="DI189">
        <f t="shared" si="55"/>
        <v>0</v>
      </c>
      <c r="DJ189">
        <f>DG189</f>
        <v>2408.14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>
      <c r="A190">
        <f>ROW(Source!A95)</f>
        <v>95</v>
      </c>
      <c r="B190">
        <v>88889103</v>
      </c>
      <c r="C190">
        <v>90707763</v>
      </c>
      <c r="D190">
        <v>29107658</v>
      </c>
      <c r="E190">
        <v>1</v>
      </c>
      <c r="F190">
        <v>1</v>
      </c>
      <c r="G190">
        <v>1</v>
      </c>
      <c r="H190">
        <v>3</v>
      </c>
      <c r="I190" t="s">
        <v>983</v>
      </c>
      <c r="J190" t="s">
        <v>984</v>
      </c>
      <c r="K190" t="s">
        <v>985</v>
      </c>
      <c r="L190">
        <v>1348</v>
      </c>
      <c r="N190">
        <v>1009</v>
      </c>
      <c r="O190" t="s">
        <v>52</v>
      </c>
      <c r="P190" t="s">
        <v>52</v>
      </c>
      <c r="Q190">
        <v>1000</v>
      </c>
      <c r="W190">
        <v>0</v>
      </c>
      <c r="X190">
        <v>-401544708</v>
      </c>
      <c r="Y190">
        <f t="shared" si="52"/>
        <v>3.0000000000000001E-5</v>
      </c>
      <c r="AA190">
        <v>205210.47</v>
      </c>
      <c r="AB190">
        <v>0</v>
      </c>
      <c r="AC190">
        <v>0</v>
      </c>
      <c r="AD190">
        <v>0</v>
      </c>
      <c r="AE190">
        <v>9661.51</v>
      </c>
      <c r="AF190">
        <v>0</v>
      </c>
      <c r="AG190">
        <v>0</v>
      </c>
      <c r="AH190">
        <v>0</v>
      </c>
      <c r="AI190">
        <v>21.24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3.0000000000000001E-5</v>
      </c>
      <c r="AU190" t="s">
        <v>3</v>
      </c>
      <c r="AV190">
        <v>0</v>
      </c>
      <c r="AW190">
        <v>2</v>
      </c>
      <c r="AX190">
        <v>90707783</v>
      </c>
      <c r="AY190">
        <v>1</v>
      </c>
      <c r="AZ190">
        <v>0</v>
      </c>
      <c r="BA190">
        <v>188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ROUND(Y190*Source!I95,9)</f>
        <v>9.0000000000000006E-5</v>
      </c>
      <c r="CY190">
        <f t="shared" ref="CY190:CY200" si="76">AA190</f>
        <v>205210.47</v>
      </c>
      <c r="CZ190">
        <f t="shared" ref="CZ190:CZ200" si="77">AE190</f>
        <v>9661.51</v>
      </c>
      <c r="DA190">
        <f t="shared" ref="DA190:DA200" si="78">AI190</f>
        <v>21.24</v>
      </c>
      <c r="DB190">
        <f t="shared" si="53"/>
        <v>0.28999999999999998</v>
      </c>
      <c r="DC190">
        <f t="shared" si="54"/>
        <v>0</v>
      </c>
      <c r="DD190" t="s">
        <v>3</v>
      </c>
      <c r="DE190" t="s">
        <v>3</v>
      </c>
      <c r="DF190">
        <f t="shared" ref="DF190:DF200" si="79">ROUND(ROUND(AE190*AI190,2)*CX190,2)</f>
        <v>18.47</v>
      </c>
      <c r="DG190">
        <f t="shared" ref="DG190:DG216" si="80">ROUND(ROUND(AF190,2)*CX190,2)</f>
        <v>0</v>
      </c>
      <c r="DH190">
        <f t="shared" ref="DH190:DH216" si="81">ROUND(ROUND(AG190,2)*CX190,2)</f>
        <v>0</v>
      </c>
      <c r="DI190">
        <f t="shared" si="55"/>
        <v>0</v>
      </c>
      <c r="DJ190">
        <f t="shared" ref="DJ190:DJ200" si="82">DF190</f>
        <v>18.47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>
      <c r="A191">
        <f>ROW(Source!A95)</f>
        <v>95</v>
      </c>
      <c r="B191">
        <v>88889103</v>
      </c>
      <c r="C191">
        <v>90707763</v>
      </c>
      <c r="D191">
        <v>29107700</v>
      </c>
      <c r="E191">
        <v>1</v>
      </c>
      <c r="F191">
        <v>1</v>
      </c>
      <c r="G191">
        <v>1</v>
      </c>
      <c r="H191">
        <v>3</v>
      </c>
      <c r="I191" t="s">
        <v>1050</v>
      </c>
      <c r="J191" t="s">
        <v>1051</v>
      </c>
      <c r="K191" t="s">
        <v>1052</v>
      </c>
      <c r="L191">
        <v>1348</v>
      </c>
      <c r="N191">
        <v>1009</v>
      </c>
      <c r="O191" t="s">
        <v>52</v>
      </c>
      <c r="P191" t="s">
        <v>52</v>
      </c>
      <c r="Q191">
        <v>1000</v>
      </c>
      <c r="W191">
        <v>0</v>
      </c>
      <c r="X191">
        <v>1694202031</v>
      </c>
      <c r="Y191">
        <f t="shared" si="52"/>
        <v>1.2E-4</v>
      </c>
      <c r="AA191">
        <v>95138.23</v>
      </c>
      <c r="AB191">
        <v>0</v>
      </c>
      <c r="AC191">
        <v>0</v>
      </c>
      <c r="AD191">
        <v>0</v>
      </c>
      <c r="AE191">
        <v>6667.01</v>
      </c>
      <c r="AF191">
        <v>0</v>
      </c>
      <c r="AG191">
        <v>0</v>
      </c>
      <c r="AH191">
        <v>0</v>
      </c>
      <c r="AI191">
        <v>14.27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1.2E-4</v>
      </c>
      <c r="AU191" t="s">
        <v>3</v>
      </c>
      <c r="AV191">
        <v>0</v>
      </c>
      <c r="AW191">
        <v>2</v>
      </c>
      <c r="AX191">
        <v>90707784</v>
      </c>
      <c r="AY191">
        <v>1</v>
      </c>
      <c r="AZ191">
        <v>0</v>
      </c>
      <c r="BA191">
        <v>189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ROUND(Y191*Source!I95,9)</f>
        <v>3.6000000000000002E-4</v>
      </c>
      <c r="CY191">
        <f t="shared" si="76"/>
        <v>95138.23</v>
      </c>
      <c r="CZ191">
        <f t="shared" si="77"/>
        <v>6667.01</v>
      </c>
      <c r="DA191">
        <f t="shared" si="78"/>
        <v>14.27</v>
      </c>
      <c r="DB191">
        <f t="shared" si="53"/>
        <v>0.8</v>
      </c>
      <c r="DC191">
        <f t="shared" si="54"/>
        <v>0</v>
      </c>
      <c r="DD191" t="s">
        <v>3</v>
      </c>
      <c r="DE191" t="s">
        <v>3</v>
      </c>
      <c r="DF191">
        <f t="shared" si="79"/>
        <v>34.25</v>
      </c>
      <c r="DG191">
        <f t="shared" si="80"/>
        <v>0</v>
      </c>
      <c r="DH191">
        <f t="shared" si="81"/>
        <v>0</v>
      </c>
      <c r="DI191">
        <f t="shared" si="55"/>
        <v>0</v>
      </c>
      <c r="DJ191">
        <f t="shared" si="82"/>
        <v>34.25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>
      <c r="A192">
        <f>ROW(Source!A95)</f>
        <v>95</v>
      </c>
      <c r="B192">
        <v>88889103</v>
      </c>
      <c r="C192">
        <v>90707763</v>
      </c>
      <c r="D192">
        <v>29114247</v>
      </c>
      <c r="E192">
        <v>1</v>
      </c>
      <c r="F192">
        <v>1</v>
      </c>
      <c r="G192">
        <v>1</v>
      </c>
      <c r="H192">
        <v>3</v>
      </c>
      <c r="I192" t="s">
        <v>50</v>
      </c>
      <c r="J192" t="s">
        <v>53</v>
      </c>
      <c r="K192" t="s">
        <v>51</v>
      </c>
      <c r="L192">
        <v>1348</v>
      </c>
      <c r="N192">
        <v>1009</v>
      </c>
      <c r="O192" t="s">
        <v>52</v>
      </c>
      <c r="P192" t="s">
        <v>52</v>
      </c>
      <c r="Q192">
        <v>1000</v>
      </c>
      <c r="W192">
        <v>0</v>
      </c>
      <c r="X192">
        <v>969423507</v>
      </c>
      <c r="Y192">
        <f t="shared" si="52"/>
        <v>0</v>
      </c>
      <c r="AA192">
        <v>104140.92</v>
      </c>
      <c r="AB192">
        <v>0</v>
      </c>
      <c r="AC192">
        <v>0</v>
      </c>
      <c r="AD192">
        <v>0</v>
      </c>
      <c r="AE192">
        <v>9040.01</v>
      </c>
      <c r="AF192">
        <v>0</v>
      </c>
      <c r="AG192">
        <v>0</v>
      </c>
      <c r="AH192">
        <v>0</v>
      </c>
      <c r="AI192">
        <v>11.52</v>
      </c>
      <c r="AJ192">
        <v>1</v>
      </c>
      <c r="AK192">
        <v>1</v>
      </c>
      <c r="AL192">
        <v>1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0</v>
      </c>
      <c r="AU192" t="s">
        <v>3</v>
      </c>
      <c r="AV192">
        <v>0</v>
      </c>
      <c r="AW192">
        <v>2</v>
      </c>
      <c r="AX192">
        <v>90707785</v>
      </c>
      <c r="AY192">
        <v>1</v>
      </c>
      <c r="AZ192">
        <v>0</v>
      </c>
      <c r="BA192">
        <v>190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ROUND(Y192*Source!I95,9)</f>
        <v>0</v>
      </c>
      <c r="CY192">
        <f t="shared" si="76"/>
        <v>104140.92</v>
      </c>
      <c r="CZ192">
        <f t="shared" si="77"/>
        <v>9040.01</v>
      </c>
      <c r="DA192">
        <f t="shared" si="78"/>
        <v>11.52</v>
      </c>
      <c r="DB192">
        <f t="shared" si="53"/>
        <v>0</v>
      </c>
      <c r="DC192">
        <f t="shared" si="54"/>
        <v>0</v>
      </c>
      <c r="DD192" t="s">
        <v>3</v>
      </c>
      <c r="DE192" t="s">
        <v>3</v>
      </c>
      <c r="DF192">
        <f t="shared" si="79"/>
        <v>0</v>
      </c>
      <c r="DG192">
        <f t="shared" si="80"/>
        <v>0</v>
      </c>
      <c r="DH192">
        <f t="shared" si="81"/>
        <v>0</v>
      </c>
      <c r="DI192">
        <f t="shared" si="55"/>
        <v>0</v>
      </c>
      <c r="DJ192">
        <f t="shared" si="82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>
      <c r="A193">
        <f>ROW(Source!A95)</f>
        <v>95</v>
      </c>
      <c r="B193">
        <v>88889103</v>
      </c>
      <c r="C193">
        <v>90707763</v>
      </c>
      <c r="D193">
        <v>29107800</v>
      </c>
      <c r="E193">
        <v>1</v>
      </c>
      <c r="F193">
        <v>1</v>
      </c>
      <c r="G193">
        <v>1</v>
      </c>
      <c r="H193">
        <v>3</v>
      </c>
      <c r="I193" t="s">
        <v>986</v>
      </c>
      <c r="J193" t="s">
        <v>987</v>
      </c>
      <c r="K193" t="s">
        <v>988</v>
      </c>
      <c r="L193">
        <v>1346</v>
      </c>
      <c r="N193">
        <v>1009</v>
      </c>
      <c r="O193" t="s">
        <v>74</v>
      </c>
      <c r="P193" t="s">
        <v>74</v>
      </c>
      <c r="Q193">
        <v>1</v>
      </c>
      <c r="W193">
        <v>0</v>
      </c>
      <c r="X193">
        <v>644139035</v>
      </c>
      <c r="Y193">
        <f t="shared" ref="Y193:Y256" si="83">AT193</f>
        <v>0.02</v>
      </c>
      <c r="AA193">
        <v>114.61</v>
      </c>
      <c r="AB193">
        <v>0</v>
      </c>
      <c r="AC193">
        <v>0</v>
      </c>
      <c r="AD193">
        <v>0</v>
      </c>
      <c r="AE193">
        <v>1.81</v>
      </c>
      <c r="AF193">
        <v>0</v>
      </c>
      <c r="AG193">
        <v>0</v>
      </c>
      <c r="AH193">
        <v>0</v>
      </c>
      <c r="AI193">
        <v>63.32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0.02</v>
      </c>
      <c r="AU193" t="s">
        <v>3</v>
      </c>
      <c r="AV193">
        <v>0</v>
      </c>
      <c r="AW193">
        <v>2</v>
      </c>
      <c r="AX193">
        <v>90707786</v>
      </c>
      <c r="AY193">
        <v>1</v>
      </c>
      <c r="AZ193">
        <v>0</v>
      </c>
      <c r="BA193">
        <v>191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ROUND(Y193*Source!I95,9)</f>
        <v>0.06</v>
      </c>
      <c r="CY193">
        <f t="shared" si="76"/>
        <v>114.61</v>
      </c>
      <c r="CZ193">
        <f t="shared" si="77"/>
        <v>1.81</v>
      </c>
      <c r="DA193">
        <f t="shared" si="78"/>
        <v>63.32</v>
      </c>
      <c r="DB193">
        <f t="shared" ref="DB193:DB256" si="84">ROUND(ROUND(AT193*CZ193,2),2)</f>
        <v>0.04</v>
      </c>
      <c r="DC193">
        <f t="shared" ref="DC193:DC256" si="85">ROUND(ROUND(AT193*AG193,2),2)</f>
        <v>0</v>
      </c>
      <c r="DD193" t="s">
        <v>3</v>
      </c>
      <c r="DE193" t="s">
        <v>3</v>
      </c>
      <c r="DF193">
        <f t="shared" si="79"/>
        <v>6.88</v>
      </c>
      <c r="DG193">
        <f t="shared" si="80"/>
        <v>0</v>
      </c>
      <c r="DH193">
        <f t="shared" si="81"/>
        <v>0</v>
      </c>
      <c r="DI193">
        <f t="shared" ref="DI193:DI256" si="86">ROUND(ROUND(AH193,2)*CX193,2)</f>
        <v>0</v>
      </c>
      <c r="DJ193">
        <f t="shared" si="82"/>
        <v>6.88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>
      <c r="A194">
        <f>ROW(Source!A95)</f>
        <v>95</v>
      </c>
      <c r="B194">
        <v>88889103</v>
      </c>
      <c r="C194">
        <v>90707763</v>
      </c>
      <c r="D194">
        <v>29107671</v>
      </c>
      <c r="E194">
        <v>1</v>
      </c>
      <c r="F194">
        <v>1</v>
      </c>
      <c r="G194">
        <v>1</v>
      </c>
      <c r="H194">
        <v>3</v>
      </c>
      <c r="I194" t="s">
        <v>989</v>
      </c>
      <c r="J194" t="s">
        <v>990</v>
      </c>
      <c r="K194" t="s">
        <v>991</v>
      </c>
      <c r="L194">
        <v>1346</v>
      </c>
      <c r="N194">
        <v>1009</v>
      </c>
      <c r="O194" t="s">
        <v>74</v>
      </c>
      <c r="P194" t="s">
        <v>74</v>
      </c>
      <c r="Q194">
        <v>1</v>
      </c>
      <c r="W194">
        <v>0</v>
      </c>
      <c r="X194">
        <v>1135087600</v>
      </c>
      <c r="Y194">
        <f t="shared" si="83"/>
        <v>0.01</v>
      </c>
      <c r="AA194">
        <v>247.65</v>
      </c>
      <c r="AB194">
        <v>0</v>
      </c>
      <c r="AC194">
        <v>0</v>
      </c>
      <c r="AD194">
        <v>0</v>
      </c>
      <c r="AE194">
        <v>14.44</v>
      </c>
      <c r="AF194">
        <v>0</v>
      </c>
      <c r="AG194">
        <v>0</v>
      </c>
      <c r="AH194">
        <v>0</v>
      </c>
      <c r="AI194">
        <v>17.149999999999999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0.01</v>
      </c>
      <c r="AU194" t="s">
        <v>3</v>
      </c>
      <c r="AV194">
        <v>0</v>
      </c>
      <c r="AW194">
        <v>2</v>
      </c>
      <c r="AX194">
        <v>90707787</v>
      </c>
      <c r="AY194">
        <v>1</v>
      </c>
      <c r="AZ194">
        <v>0</v>
      </c>
      <c r="BA194">
        <v>192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ROUND(Y194*Source!I95,9)</f>
        <v>0.03</v>
      </c>
      <c r="CY194">
        <f t="shared" si="76"/>
        <v>247.65</v>
      </c>
      <c r="CZ194">
        <f t="shared" si="77"/>
        <v>14.44</v>
      </c>
      <c r="DA194">
        <f t="shared" si="78"/>
        <v>17.149999999999999</v>
      </c>
      <c r="DB194">
        <f t="shared" si="84"/>
        <v>0.14000000000000001</v>
      </c>
      <c r="DC194">
        <f t="shared" si="85"/>
        <v>0</v>
      </c>
      <c r="DD194" t="s">
        <v>3</v>
      </c>
      <c r="DE194" t="s">
        <v>3</v>
      </c>
      <c r="DF194">
        <f t="shared" si="79"/>
        <v>7.43</v>
      </c>
      <c r="DG194">
        <f t="shared" si="80"/>
        <v>0</v>
      </c>
      <c r="DH194">
        <f t="shared" si="81"/>
        <v>0</v>
      </c>
      <c r="DI194">
        <f t="shared" si="86"/>
        <v>0</v>
      </c>
      <c r="DJ194">
        <f t="shared" si="82"/>
        <v>7.43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>
      <c r="A195">
        <f>ROW(Source!A95)</f>
        <v>95</v>
      </c>
      <c r="B195">
        <v>88889103</v>
      </c>
      <c r="C195">
        <v>90707763</v>
      </c>
      <c r="D195">
        <v>29113060</v>
      </c>
      <c r="E195">
        <v>1</v>
      </c>
      <c r="F195">
        <v>1</v>
      </c>
      <c r="G195">
        <v>1</v>
      </c>
      <c r="H195">
        <v>3</v>
      </c>
      <c r="I195" t="s">
        <v>55</v>
      </c>
      <c r="J195" t="s">
        <v>57</v>
      </c>
      <c r="K195" t="s">
        <v>56</v>
      </c>
      <c r="L195">
        <v>1348</v>
      </c>
      <c r="N195">
        <v>1009</v>
      </c>
      <c r="O195" t="s">
        <v>52</v>
      </c>
      <c r="P195" t="s">
        <v>52</v>
      </c>
      <c r="Q195">
        <v>1000</v>
      </c>
      <c r="W195">
        <v>0</v>
      </c>
      <c r="X195">
        <v>-846764803</v>
      </c>
      <c r="Y195">
        <f t="shared" si="83"/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9.0399999999999991</v>
      </c>
      <c r="AJ195">
        <v>1</v>
      </c>
      <c r="AK195">
        <v>1</v>
      </c>
      <c r="AL195">
        <v>1</v>
      </c>
      <c r="AM195">
        <v>0</v>
      </c>
      <c r="AN195">
        <v>1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0</v>
      </c>
      <c r="AU195" t="s">
        <v>3</v>
      </c>
      <c r="AV195">
        <v>0</v>
      </c>
      <c r="AW195">
        <v>2</v>
      </c>
      <c r="AX195">
        <v>90707788</v>
      </c>
      <c r="AY195">
        <v>1</v>
      </c>
      <c r="AZ195">
        <v>0</v>
      </c>
      <c r="BA195">
        <v>193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ROUND(Y195*Source!I95,9)</f>
        <v>0</v>
      </c>
      <c r="CY195">
        <f t="shared" si="76"/>
        <v>0</v>
      </c>
      <c r="CZ195">
        <f t="shared" si="77"/>
        <v>0</v>
      </c>
      <c r="DA195">
        <f t="shared" si="78"/>
        <v>9.0399999999999991</v>
      </c>
      <c r="DB195">
        <f t="shared" si="84"/>
        <v>0</v>
      </c>
      <c r="DC195">
        <f t="shared" si="85"/>
        <v>0</v>
      </c>
      <c r="DD195" t="s">
        <v>3</v>
      </c>
      <c r="DE195" t="s">
        <v>3</v>
      </c>
      <c r="DF195">
        <f t="shared" si="79"/>
        <v>0</v>
      </c>
      <c r="DG195">
        <f t="shared" si="80"/>
        <v>0</v>
      </c>
      <c r="DH195">
        <f t="shared" si="81"/>
        <v>0</v>
      </c>
      <c r="DI195">
        <f t="shared" si="86"/>
        <v>0</v>
      </c>
      <c r="DJ195">
        <f t="shared" si="82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>
      <c r="A196">
        <f>ROW(Source!A95)</f>
        <v>95</v>
      </c>
      <c r="B196">
        <v>88889103</v>
      </c>
      <c r="C196">
        <v>90707763</v>
      </c>
      <c r="D196">
        <v>29121665</v>
      </c>
      <c r="E196">
        <v>1</v>
      </c>
      <c r="F196">
        <v>1</v>
      </c>
      <c r="G196">
        <v>1</v>
      </c>
      <c r="H196">
        <v>3</v>
      </c>
      <c r="I196" t="s">
        <v>59</v>
      </c>
      <c r="J196" t="s">
        <v>62</v>
      </c>
      <c r="K196" t="s">
        <v>60</v>
      </c>
      <c r="L196">
        <v>1354</v>
      </c>
      <c r="N196">
        <v>1010</v>
      </c>
      <c r="O196" t="s">
        <v>61</v>
      </c>
      <c r="P196" t="s">
        <v>61</v>
      </c>
      <c r="Q196">
        <v>1</v>
      </c>
      <c r="W196">
        <v>0</v>
      </c>
      <c r="X196">
        <v>1300580883</v>
      </c>
      <c r="Y196">
        <f t="shared" si="83"/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9.0399999999999991</v>
      </c>
      <c r="AJ196">
        <v>1</v>
      </c>
      <c r="AK196">
        <v>1</v>
      </c>
      <c r="AL196">
        <v>1</v>
      </c>
      <c r="AM196">
        <v>0</v>
      </c>
      <c r="AN196">
        <v>1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</v>
      </c>
      <c r="AU196" t="s">
        <v>3</v>
      </c>
      <c r="AV196">
        <v>0</v>
      </c>
      <c r="AW196">
        <v>2</v>
      </c>
      <c r="AX196">
        <v>90707789</v>
      </c>
      <c r="AY196">
        <v>1</v>
      </c>
      <c r="AZ196">
        <v>0</v>
      </c>
      <c r="BA196">
        <v>194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ROUND(Y196*Source!I95,9)</f>
        <v>0</v>
      </c>
      <c r="CY196">
        <f t="shared" si="76"/>
        <v>0</v>
      </c>
      <c r="CZ196">
        <f t="shared" si="77"/>
        <v>0</v>
      </c>
      <c r="DA196">
        <f t="shared" si="78"/>
        <v>9.0399999999999991</v>
      </c>
      <c r="DB196">
        <f t="shared" si="84"/>
        <v>0</v>
      </c>
      <c r="DC196">
        <f t="shared" si="85"/>
        <v>0</v>
      </c>
      <c r="DD196" t="s">
        <v>3</v>
      </c>
      <c r="DE196" t="s">
        <v>3</v>
      </c>
      <c r="DF196">
        <f t="shared" si="79"/>
        <v>0</v>
      </c>
      <c r="DG196">
        <f t="shared" si="80"/>
        <v>0</v>
      </c>
      <c r="DH196">
        <f t="shared" si="81"/>
        <v>0</v>
      </c>
      <c r="DI196">
        <f t="shared" si="86"/>
        <v>0</v>
      </c>
      <c r="DJ196">
        <f t="shared" si="82"/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>
      <c r="A197">
        <f>ROW(Source!A95)</f>
        <v>95</v>
      </c>
      <c r="B197">
        <v>88889103</v>
      </c>
      <c r="C197">
        <v>90707763</v>
      </c>
      <c r="D197">
        <v>29122423</v>
      </c>
      <c r="E197">
        <v>1</v>
      </c>
      <c r="F197">
        <v>1</v>
      </c>
      <c r="G197">
        <v>1</v>
      </c>
      <c r="H197">
        <v>3</v>
      </c>
      <c r="I197" t="s">
        <v>992</v>
      </c>
      <c r="J197" t="s">
        <v>993</v>
      </c>
      <c r="K197" t="s">
        <v>994</v>
      </c>
      <c r="L197">
        <v>1348</v>
      </c>
      <c r="N197">
        <v>1009</v>
      </c>
      <c r="O197" t="s">
        <v>52</v>
      </c>
      <c r="P197" t="s">
        <v>52</v>
      </c>
      <c r="Q197">
        <v>1000</v>
      </c>
      <c r="W197">
        <v>0</v>
      </c>
      <c r="X197">
        <v>818105983</v>
      </c>
      <c r="Y197">
        <f t="shared" si="83"/>
        <v>1E-4</v>
      </c>
      <c r="AA197">
        <v>82394.350000000006</v>
      </c>
      <c r="AB197">
        <v>0</v>
      </c>
      <c r="AC197">
        <v>0</v>
      </c>
      <c r="AD197">
        <v>0</v>
      </c>
      <c r="AE197">
        <v>9927.0300000000007</v>
      </c>
      <c r="AF197">
        <v>0</v>
      </c>
      <c r="AG197">
        <v>0</v>
      </c>
      <c r="AH197">
        <v>0</v>
      </c>
      <c r="AI197">
        <v>8.3000000000000007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1E-4</v>
      </c>
      <c r="AU197" t="s">
        <v>3</v>
      </c>
      <c r="AV197">
        <v>0</v>
      </c>
      <c r="AW197">
        <v>2</v>
      </c>
      <c r="AX197">
        <v>90707790</v>
      </c>
      <c r="AY197">
        <v>1</v>
      </c>
      <c r="AZ197">
        <v>0</v>
      </c>
      <c r="BA197">
        <v>195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ROUND(Y197*Source!I95,9)</f>
        <v>2.9999999999999997E-4</v>
      </c>
      <c r="CY197">
        <f t="shared" si="76"/>
        <v>82394.350000000006</v>
      </c>
      <c r="CZ197">
        <f t="shared" si="77"/>
        <v>9927.0300000000007</v>
      </c>
      <c r="DA197">
        <f t="shared" si="78"/>
        <v>8.3000000000000007</v>
      </c>
      <c r="DB197">
        <f t="shared" si="84"/>
        <v>0.99</v>
      </c>
      <c r="DC197">
        <f t="shared" si="85"/>
        <v>0</v>
      </c>
      <c r="DD197" t="s">
        <v>3</v>
      </c>
      <c r="DE197" t="s">
        <v>3</v>
      </c>
      <c r="DF197">
        <f t="shared" si="79"/>
        <v>24.72</v>
      </c>
      <c r="DG197">
        <f t="shared" si="80"/>
        <v>0</v>
      </c>
      <c r="DH197">
        <f t="shared" si="81"/>
        <v>0</v>
      </c>
      <c r="DI197">
        <f t="shared" si="86"/>
        <v>0</v>
      </c>
      <c r="DJ197">
        <f t="shared" si="82"/>
        <v>24.72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>
      <c r="A198">
        <f>ROW(Source!A95)</f>
        <v>95</v>
      </c>
      <c r="B198">
        <v>88889103</v>
      </c>
      <c r="C198">
        <v>90707763</v>
      </c>
      <c r="D198">
        <v>29128276</v>
      </c>
      <c r="E198">
        <v>1</v>
      </c>
      <c r="F198">
        <v>1</v>
      </c>
      <c r="G198">
        <v>1</v>
      </c>
      <c r="H198">
        <v>3</v>
      </c>
      <c r="I198" t="s">
        <v>94</v>
      </c>
      <c r="J198" t="s">
        <v>96</v>
      </c>
      <c r="K198" t="s">
        <v>95</v>
      </c>
      <c r="L198">
        <v>1346</v>
      </c>
      <c r="N198">
        <v>1009</v>
      </c>
      <c r="O198" t="s">
        <v>74</v>
      </c>
      <c r="P198" t="s">
        <v>74</v>
      </c>
      <c r="Q198">
        <v>1</v>
      </c>
      <c r="W198">
        <v>0</v>
      </c>
      <c r="X198">
        <v>-870223560</v>
      </c>
      <c r="Y198">
        <f t="shared" si="83"/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9.0399999999999991</v>
      </c>
      <c r="AJ198">
        <v>1</v>
      </c>
      <c r="AK198">
        <v>1</v>
      </c>
      <c r="AL198">
        <v>1</v>
      </c>
      <c r="AM198">
        <v>0</v>
      </c>
      <c r="AN198">
        <v>1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90707791</v>
      </c>
      <c r="AY198">
        <v>1</v>
      </c>
      <c r="AZ198">
        <v>0</v>
      </c>
      <c r="BA198">
        <v>196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ROUND(Y198*Source!I95,9)</f>
        <v>0</v>
      </c>
      <c r="CY198">
        <f t="shared" si="76"/>
        <v>0</v>
      </c>
      <c r="CZ198">
        <f t="shared" si="77"/>
        <v>0</v>
      </c>
      <c r="DA198">
        <f t="shared" si="78"/>
        <v>9.0399999999999991</v>
      </c>
      <c r="DB198">
        <f t="shared" si="84"/>
        <v>0</v>
      </c>
      <c r="DC198">
        <f t="shared" si="85"/>
        <v>0</v>
      </c>
      <c r="DD198" t="s">
        <v>3</v>
      </c>
      <c r="DE198" t="s">
        <v>3</v>
      </c>
      <c r="DF198">
        <f t="shared" si="79"/>
        <v>0</v>
      </c>
      <c r="DG198">
        <f t="shared" si="80"/>
        <v>0</v>
      </c>
      <c r="DH198">
        <f t="shared" si="81"/>
        <v>0</v>
      </c>
      <c r="DI198">
        <f t="shared" si="86"/>
        <v>0</v>
      </c>
      <c r="DJ198">
        <f t="shared" si="82"/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>
      <c r="A199">
        <f>ROW(Source!A95)</f>
        <v>95</v>
      </c>
      <c r="B199">
        <v>88889103</v>
      </c>
      <c r="C199">
        <v>90707763</v>
      </c>
      <c r="D199">
        <v>29129110</v>
      </c>
      <c r="E199">
        <v>1</v>
      </c>
      <c r="F199">
        <v>1</v>
      </c>
      <c r="G199">
        <v>1</v>
      </c>
      <c r="H199">
        <v>3</v>
      </c>
      <c r="I199" t="s">
        <v>72</v>
      </c>
      <c r="J199" t="s">
        <v>75</v>
      </c>
      <c r="K199" t="s">
        <v>73</v>
      </c>
      <c r="L199">
        <v>1346</v>
      </c>
      <c r="N199">
        <v>1009</v>
      </c>
      <c r="O199" t="s">
        <v>74</v>
      </c>
      <c r="P199" t="s">
        <v>74</v>
      </c>
      <c r="Q199">
        <v>1</v>
      </c>
      <c r="W199">
        <v>0</v>
      </c>
      <c r="X199">
        <v>-151770342</v>
      </c>
      <c r="Y199">
        <f t="shared" si="83"/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9.0399999999999991</v>
      </c>
      <c r="AJ199">
        <v>1</v>
      </c>
      <c r="AK199">
        <v>1</v>
      </c>
      <c r="AL199">
        <v>1</v>
      </c>
      <c r="AM199">
        <v>0</v>
      </c>
      <c r="AN199">
        <v>1</v>
      </c>
      <c r="AO199">
        <v>0</v>
      </c>
      <c r="AP199">
        <v>1</v>
      </c>
      <c r="AQ199">
        <v>0</v>
      </c>
      <c r="AR199">
        <v>0</v>
      </c>
      <c r="AS199" t="s">
        <v>3</v>
      </c>
      <c r="AT199">
        <v>0</v>
      </c>
      <c r="AU199" t="s">
        <v>3</v>
      </c>
      <c r="AV199">
        <v>0</v>
      </c>
      <c r="AW199">
        <v>2</v>
      </c>
      <c r="AX199">
        <v>90707792</v>
      </c>
      <c r="AY199">
        <v>1</v>
      </c>
      <c r="AZ199">
        <v>0</v>
      </c>
      <c r="BA199">
        <v>197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ROUND(Y199*Source!I95,9)</f>
        <v>0</v>
      </c>
      <c r="CY199">
        <f t="shared" si="76"/>
        <v>0</v>
      </c>
      <c r="CZ199">
        <f t="shared" si="77"/>
        <v>0</v>
      </c>
      <c r="DA199">
        <f t="shared" si="78"/>
        <v>9.0399999999999991</v>
      </c>
      <c r="DB199">
        <f t="shared" si="84"/>
        <v>0</v>
      </c>
      <c r="DC199">
        <f t="shared" si="85"/>
        <v>0</v>
      </c>
      <c r="DD199" t="s">
        <v>3</v>
      </c>
      <c r="DE199" t="s">
        <v>3</v>
      </c>
      <c r="DF199">
        <f t="shared" si="79"/>
        <v>0</v>
      </c>
      <c r="DG199">
        <f t="shared" si="80"/>
        <v>0</v>
      </c>
      <c r="DH199">
        <f t="shared" si="81"/>
        <v>0</v>
      </c>
      <c r="DI199">
        <f t="shared" si="86"/>
        <v>0</v>
      </c>
      <c r="DJ199">
        <f t="shared" si="82"/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>
      <c r="A200">
        <f>ROW(Source!A95)</f>
        <v>95</v>
      </c>
      <c r="B200">
        <v>88889103</v>
      </c>
      <c r="C200">
        <v>90707763</v>
      </c>
      <c r="D200">
        <v>29155661</v>
      </c>
      <c r="E200">
        <v>1</v>
      </c>
      <c r="F200">
        <v>1</v>
      </c>
      <c r="G200">
        <v>1</v>
      </c>
      <c r="H200">
        <v>3</v>
      </c>
      <c r="I200" t="s">
        <v>167</v>
      </c>
      <c r="J200" t="s">
        <v>169</v>
      </c>
      <c r="K200" t="s">
        <v>168</v>
      </c>
      <c r="L200">
        <v>1348</v>
      </c>
      <c r="N200">
        <v>1009</v>
      </c>
      <c r="O200" t="s">
        <v>52</v>
      </c>
      <c r="P200" t="s">
        <v>52</v>
      </c>
      <c r="Q200">
        <v>1000</v>
      </c>
      <c r="W200">
        <v>0</v>
      </c>
      <c r="X200">
        <v>1725018356</v>
      </c>
      <c r="Y200">
        <f t="shared" si="83"/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9.0399999999999991</v>
      </c>
      <c r="AJ200">
        <v>1</v>
      </c>
      <c r="AK200">
        <v>1</v>
      </c>
      <c r="AL200">
        <v>1</v>
      </c>
      <c r="AM200">
        <v>0</v>
      </c>
      <c r="AN200">
        <v>1</v>
      </c>
      <c r="AO200">
        <v>0</v>
      </c>
      <c r="AP200">
        <v>1</v>
      </c>
      <c r="AQ200">
        <v>0</v>
      </c>
      <c r="AR200">
        <v>0</v>
      </c>
      <c r="AS200" t="s">
        <v>3</v>
      </c>
      <c r="AT200">
        <v>0</v>
      </c>
      <c r="AU200" t="s">
        <v>3</v>
      </c>
      <c r="AV200">
        <v>0</v>
      </c>
      <c r="AW200">
        <v>2</v>
      </c>
      <c r="AX200">
        <v>90707793</v>
      </c>
      <c r="AY200">
        <v>1</v>
      </c>
      <c r="AZ200">
        <v>0</v>
      </c>
      <c r="BA200">
        <v>198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ROUND(Y200*Source!I95,9)</f>
        <v>0</v>
      </c>
      <c r="CY200">
        <f t="shared" si="76"/>
        <v>0</v>
      </c>
      <c r="CZ200">
        <f t="shared" si="77"/>
        <v>0</v>
      </c>
      <c r="DA200">
        <f t="shared" si="78"/>
        <v>9.0399999999999991</v>
      </c>
      <c r="DB200">
        <f t="shared" si="84"/>
        <v>0</v>
      </c>
      <c r="DC200">
        <f t="shared" si="85"/>
        <v>0</v>
      </c>
      <c r="DD200" t="s">
        <v>3</v>
      </c>
      <c r="DE200" t="s">
        <v>3</v>
      </c>
      <c r="DF200">
        <f t="shared" si="79"/>
        <v>0</v>
      </c>
      <c r="DG200">
        <f t="shared" si="80"/>
        <v>0</v>
      </c>
      <c r="DH200">
        <f t="shared" si="81"/>
        <v>0</v>
      </c>
      <c r="DI200">
        <f t="shared" si="86"/>
        <v>0</v>
      </c>
      <c r="DJ200">
        <f t="shared" si="82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>
      <c r="A201">
        <f>ROW(Source!A108)</f>
        <v>108</v>
      </c>
      <c r="B201">
        <v>88889161</v>
      </c>
      <c r="C201">
        <v>90707800</v>
      </c>
      <c r="D201">
        <v>18406785</v>
      </c>
      <c r="E201">
        <v>1</v>
      </c>
      <c r="F201">
        <v>1</v>
      </c>
      <c r="G201">
        <v>1</v>
      </c>
      <c r="H201">
        <v>1</v>
      </c>
      <c r="I201" t="s">
        <v>972</v>
      </c>
      <c r="J201" t="s">
        <v>3</v>
      </c>
      <c r="K201" t="s">
        <v>973</v>
      </c>
      <c r="L201">
        <v>1369</v>
      </c>
      <c r="N201">
        <v>1013</v>
      </c>
      <c r="O201" t="s">
        <v>959</v>
      </c>
      <c r="P201" t="s">
        <v>959</v>
      </c>
      <c r="Q201">
        <v>1</v>
      </c>
      <c r="W201">
        <v>0</v>
      </c>
      <c r="X201">
        <v>645971194</v>
      </c>
      <c r="Y201">
        <f t="shared" si="83"/>
        <v>4.29</v>
      </c>
      <c r="AA201">
        <v>0</v>
      </c>
      <c r="AB201">
        <v>0</v>
      </c>
      <c r="AC201">
        <v>0</v>
      </c>
      <c r="AD201">
        <v>8.86</v>
      </c>
      <c r="AE201">
        <v>0</v>
      </c>
      <c r="AF201">
        <v>0</v>
      </c>
      <c r="AG201">
        <v>0</v>
      </c>
      <c r="AH201">
        <v>8.86</v>
      </c>
      <c r="AI201">
        <v>1</v>
      </c>
      <c r="AJ201">
        <v>1</v>
      </c>
      <c r="AK201">
        <v>1</v>
      </c>
      <c r="AL201">
        <v>1</v>
      </c>
      <c r="AM201">
        <v>0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4.29</v>
      </c>
      <c r="AU201" t="s">
        <v>3</v>
      </c>
      <c r="AV201">
        <v>1</v>
      </c>
      <c r="AW201">
        <v>2</v>
      </c>
      <c r="AX201">
        <v>90707815</v>
      </c>
      <c r="AY201">
        <v>1</v>
      </c>
      <c r="AZ201">
        <v>0</v>
      </c>
      <c r="BA201">
        <v>199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ROUND(AT201*Source!I108*AH201*AL201,2)</f>
        <v>76.02</v>
      </c>
      <c r="CV201">
        <f>ROUND(Y201*Source!I108,9)</f>
        <v>8.58</v>
      </c>
      <c r="CW201">
        <v>0</v>
      </c>
      <c r="CX201">
        <f>ROUND(Y201*Source!I108,9)</f>
        <v>8.58</v>
      </c>
      <c r="CY201">
        <f>AD201</f>
        <v>8.86</v>
      </c>
      <c r="CZ201">
        <f>AH201</f>
        <v>8.86</v>
      </c>
      <c r="DA201">
        <f>AL201</f>
        <v>1</v>
      </c>
      <c r="DB201">
        <f t="shared" si="84"/>
        <v>38.01</v>
      </c>
      <c r="DC201">
        <f t="shared" si="85"/>
        <v>0</v>
      </c>
      <c r="DD201" t="s">
        <v>3</v>
      </c>
      <c r="DE201" t="s">
        <v>3</v>
      </c>
      <c r="DF201">
        <f t="shared" ref="DF201:DF218" si="87">ROUND(ROUND(AE201,2)*CX201,2)</f>
        <v>0</v>
      </c>
      <c r="DG201">
        <f t="shared" si="80"/>
        <v>0</v>
      </c>
      <c r="DH201">
        <f t="shared" si="81"/>
        <v>0</v>
      </c>
      <c r="DI201">
        <f t="shared" si="86"/>
        <v>76.02</v>
      </c>
      <c r="DJ201">
        <f>DI201</f>
        <v>76.02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>
      <c r="A202">
        <f>ROW(Source!A108)</f>
        <v>108</v>
      </c>
      <c r="B202">
        <v>88889161</v>
      </c>
      <c r="C202">
        <v>90707800</v>
      </c>
      <c r="D202">
        <v>121548</v>
      </c>
      <c r="E202">
        <v>1</v>
      </c>
      <c r="F202">
        <v>1</v>
      </c>
      <c r="G202">
        <v>1</v>
      </c>
      <c r="H202">
        <v>1</v>
      </c>
      <c r="I202" t="s">
        <v>37</v>
      </c>
      <c r="J202" t="s">
        <v>3</v>
      </c>
      <c r="K202" t="s">
        <v>960</v>
      </c>
      <c r="L202">
        <v>608254</v>
      </c>
      <c r="N202">
        <v>1013</v>
      </c>
      <c r="O202" t="s">
        <v>961</v>
      </c>
      <c r="P202" t="s">
        <v>961</v>
      </c>
      <c r="Q202">
        <v>1</v>
      </c>
      <c r="W202">
        <v>0</v>
      </c>
      <c r="X202">
        <v>-185737400</v>
      </c>
      <c r="Y202">
        <f t="shared" si="83"/>
        <v>0.97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0.97</v>
      </c>
      <c r="AU202" t="s">
        <v>3</v>
      </c>
      <c r="AV202">
        <v>2</v>
      </c>
      <c r="AW202">
        <v>2</v>
      </c>
      <c r="AX202">
        <v>90707816</v>
      </c>
      <c r="AY202">
        <v>1</v>
      </c>
      <c r="AZ202">
        <v>0</v>
      </c>
      <c r="BA202">
        <v>200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ROUND(Y202*Source!I108,9)</f>
        <v>1.94</v>
      </c>
      <c r="CY202">
        <f>AD202</f>
        <v>0</v>
      </c>
      <c r="CZ202">
        <f>AH202</f>
        <v>0</v>
      </c>
      <c r="DA202">
        <f>AL202</f>
        <v>1</v>
      </c>
      <c r="DB202">
        <f t="shared" si="84"/>
        <v>0</v>
      </c>
      <c r="DC202">
        <f t="shared" si="85"/>
        <v>0</v>
      </c>
      <c r="DD202" t="s">
        <v>3</v>
      </c>
      <c r="DE202" t="s">
        <v>3</v>
      </c>
      <c r="DF202">
        <f t="shared" si="87"/>
        <v>0</v>
      </c>
      <c r="DG202">
        <f t="shared" si="80"/>
        <v>0</v>
      </c>
      <c r="DH202">
        <f t="shared" si="81"/>
        <v>0</v>
      </c>
      <c r="DI202">
        <f t="shared" si="86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>
      <c r="A203">
        <f>ROW(Source!A108)</f>
        <v>108</v>
      </c>
      <c r="B203">
        <v>88889161</v>
      </c>
      <c r="C203">
        <v>90707800</v>
      </c>
      <c r="D203">
        <v>29172559</v>
      </c>
      <c r="E203">
        <v>1</v>
      </c>
      <c r="F203">
        <v>1</v>
      </c>
      <c r="G203">
        <v>1</v>
      </c>
      <c r="H203">
        <v>2</v>
      </c>
      <c r="I203" t="s">
        <v>1006</v>
      </c>
      <c r="J203" t="s">
        <v>1007</v>
      </c>
      <c r="K203" t="s">
        <v>1008</v>
      </c>
      <c r="L203">
        <v>1368</v>
      </c>
      <c r="N203">
        <v>1011</v>
      </c>
      <c r="O203" t="s">
        <v>965</v>
      </c>
      <c r="P203" t="s">
        <v>965</v>
      </c>
      <c r="Q203">
        <v>1</v>
      </c>
      <c r="W203">
        <v>0</v>
      </c>
      <c r="X203">
        <v>1156180380</v>
      </c>
      <c r="Y203">
        <f t="shared" si="83"/>
        <v>0.97</v>
      </c>
      <c r="AA203">
        <v>0</v>
      </c>
      <c r="AB203">
        <v>83.76</v>
      </c>
      <c r="AC203">
        <v>10.06</v>
      </c>
      <c r="AD203">
        <v>0</v>
      </c>
      <c r="AE203">
        <v>0</v>
      </c>
      <c r="AF203">
        <v>83.76</v>
      </c>
      <c r="AG203">
        <v>10.06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0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0.97</v>
      </c>
      <c r="AU203" t="s">
        <v>3</v>
      </c>
      <c r="AV203">
        <v>0</v>
      </c>
      <c r="AW203">
        <v>2</v>
      </c>
      <c r="AX203">
        <v>90707817</v>
      </c>
      <c r="AY203">
        <v>1</v>
      </c>
      <c r="AZ203">
        <v>0</v>
      </c>
      <c r="BA203">
        <v>201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ROUND(Y203*Source!I108*DO203,9)</f>
        <v>0</v>
      </c>
      <c r="CX203">
        <f>ROUND(Y203*Source!I108,9)</f>
        <v>1.94</v>
      </c>
      <c r="CY203">
        <f>AB203</f>
        <v>83.76</v>
      </c>
      <c r="CZ203">
        <f>AF203</f>
        <v>83.76</v>
      </c>
      <c r="DA203">
        <f>AJ203</f>
        <v>1</v>
      </c>
      <c r="DB203">
        <f t="shared" si="84"/>
        <v>81.25</v>
      </c>
      <c r="DC203">
        <f t="shared" si="85"/>
        <v>9.76</v>
      </c>
      <c r="DD203" t="s">
        <v>3</v>
      </c>
      <c r="DE203" t="s">
        <v>3</v>
      </c>
      <c r="DF203">
        <f t="shared" si="87"/>
        <v>0</v>
      </c>
      <c r="DG203">
        <f t="shared" si="80"/>
        <v>162.49</v>
      </c>
      <c r="DH203">
        <f t="shared" si="81"/>
        <v>19.52</v>
      </c>
      <c r="DI203">
        <f t="shared" si="86"/>
        <v>0</v>
      </c>
      <c r="DJ203">
        <f>DG203</f>
        <v>162.49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>
      <c r="A204">
        <f>ROW(Source!A108)</f>
        <v>108</v>
      </c>
      <c r="B204">
        <v>88889161</v>
      </c>
      <c r="C204">
        <v>90707800</v>
      </c>
      <c r="D204">
        <v>29174913</v>
      </c>
      <c r="E204">
        <v>1</v>
      </c>
      <c r="F204">
        <v>1</v>
      </c>
      <c r="G204">
        <v>1</v>
      </c>
      <c r="H204">
        <v>2</v>
      </c>
      <c r="I204" t="s">
        <v>977</v>
      </c>
      <c r="J204" t="s">
        <v>978</v>
      </c>
      <c r="K204" t="s">
        <v>979</v>
      </c>
      <c r="L204">
        <v>1368</v>
      </c>
      <c r="N204">
        <v>1011</v>
      </c>
      <c r="O204" t="s">
        <v>965</v>
      </c>
      <c r="P204" t="s">
        <v>965</v>
      </c>
      <c r="Q204">
        <v>1</v>
      </c>
      <c r="W204">
        <v>0</v>
      </c>
      <c r="X204">
        <v>1230759911</v>
      </c>
      <c r="Y204">
        <f t="shared" si="83"/>
        <v>0.22</v>
      </c>
      <c r="AA204">
        <v>0</v>
      </c>
      <c r="AB204">
        <v>87.17</v>
      </c>
      <c r="AC204">
        <v>11.6</v>
      </c>
      <c r="AD204">
        <v>0</v>
      </c>
      <c r="AE204">
        <v>0</v>
      </c>
      <c r="AF204">
        <v>87.17</v>
      </c>
      <c r="AG204">
        <v>11.6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0.22</v>
      </c>
      <c r="AU204" t="s">
        <v>3</v>
      </c>
      <c r="AV204">
        <v>0</v>
      </c>
      <c r="AW204">
        <v>2</v>
      </c>
      <c r="AX204">
        <v>90707818</v>
      </c>
      <c r="AY204">
        <v>1</v>
      </c>
      <c r="AZ204">
        <v>0</v>
      </c>
      <c r="BA204">
        <v>202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ROUND(Y204*Source!I108*DO204,9)</f>
        <v>0</v>
      </c>
      <c r="CX204">
        <f>ROUND(Y204*Source!I108,9)</f>
        <v>0.44</v>
      </c>
      <c r="CY204">
        <f>AB204</f>
        <v>87.17</v>
      </c>
      <c r="CZ204">
        <f>AF204</f>
        <v>87.17</v>
      </c>
      <c r="DA204">
        <f>AJ204</f>
        <v>1</v>
      </c>
      <c r="DB204">
        <f t="shared" si="84"/>
        <v>19.18</v>
      </c>
      <c r="DC204">
        <f t="shared" si="85"/>
        <v>2.5499999999999998</v>
      </c>
      <c r="DD204" t="s">
        <v>3</v>
      </c>
      <c r="DE204" t="s">
        <v>3</v>
      </c>
      <c r="DF204">
        <f t="shared" si="87"/>
        <v>0</v>
      </c>
      <c r="DG204">
        <f t="shared" si="80"/>
        <v>38.35</v>
      </c>
      <c r="DH204">
        <f t="shared" si="81"/>
        <v>5.0999999999999996</v>
      </c>
      <c r="DI204">
        <f t="shared" si="86"/>
        <v>0</v>
      </c>
      <c r="DJ204">
        <f>DG204</f>
        <v>38.35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>
      <c r="A205">
        <f>ROW(Source!A108)</f>
        <v>108</v>
      </c>
      <c r="B205">
        <v>88889161</v>
      </c>
      <c r="C205">
        <v>90707800</v>
      </c>
      <c r="D205">
        <v>29107658</v>
      </c>
      <c r="E205">
        <v>1</v>
      </c>
      <c r="F205">
        <v>1</v>
      </c>
      <c r="G205">
        <v>1</v>
      </c>
      <c r="H205">
        <v>3</v>
      </c>
      <c r="I205" t="s">
        <v>983</v>
      </c>
      <c r="J205" t="s">
        <v>984</v>
      </c>
      <c r="K205" t="s">
        <v>985</v>
      </c>
      <c r="L205">
        <v>1348</v>
      </c>
      <c r="N205">
        <v>1009</v>
      </c>
      <c r="O205" t="s">
        <v>52</v>
      </c>
      <c r="P205" t="s">
        <v>52</v>
      </c>
      <c r="Q205">
        <v>1000</v>
      </c>
      <c r="W205">
        <v>0</v>
      </c>
      <c r="X205">
        <v>-401544708</v>
      </c>
      <c r="Y205">
        <f t="shared" si="83"/>
        <v>3.0000000000000001E-5</v>
      </c>
      <c r="AA205">
        <v>9661.51</v>
      </c>
      <c r="AB205">
        <v>0</v>
      </c>
      <c r="AC205">
        <v>0</v>
      </c>
      <c r="AD205">
        <v>0</v>
      </c>
      <c r="AE205">
        <v>9661.51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0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3.0000000000000001E-5</v>
      </c>
      <c r="AU205" t="s">
        <v>3</v>
      </c>
      <c r="AV205">
        <v>0</v>
      </c>
      <c r="AW205">
        <v>2</v>
      </c>
      <c r="AX205">
        <v>90707819</v>
      </c>
      <c r="AY205">
        <v>1</v>
      </c>
      <c r="AZ205">
        <v>0</v>
      </c>
      <c r="BA205">
        <v>203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ROUND(Y205*Source!I108,9)</f>
        <v>6.0000000000000002E-5</v>
      </c>
      <c r="CY205">
        <f t="shared" ref="CY205:CY214" si="88">AA205</f>
        <v>9661.51</v>
      </c>
      <c r="CZ205">
        <f t="shared" ref="CZ205:CZ214" si="89">AE205</f>
        <v>9661.51</v>
      </c>
      <c r="DA205">
        <f t="shared" ref="DA205:DA214" si="90">AI205</f>
        <v>1</v>
      </c>
      <c r="DB205">
        <f t="shared" si="84"/>
        <v>0.28999999999999998</v>
      </c>
      <c r="DC205">
        <f t="shared" si="85"/>
        <v>0</v>
      </c>
      <c r="DD205" t="s">
        <v>3</v>
      </c>
      <c r="DE205" t="s">
        <v>3</v>
      </c>
      <c r="DF205">
        <f t="shared" si="87"/>
        <v>0.57999999999999996</v>
      </c>
      <c r="DG205">
        <f t="shared" si="80"/>
        <v>0</v>
      </c>
      <c r="DH205">
        <f t="shared" si="81"/>
        <v>0</v>
      </c>
      <c r="DI205">
        <f t="shared" si="86"/>
        <v>0</v>
      </c>
      <c r="DJ205">
        <f t="shared" ref="DJ205:DJ214" si="91">DF205</f>
        <v>0.57999999999999996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>
      <c r="A206">
        <f>ROW(Source!A108)</f>
        <v>108</v>
      </c>
      <c r="B206">
        <v>88889161</v>
      </c>
      <c r="C206">
        <v>90707800</v>
      </c>
      <c r="D206">
        <v>29107700</v>
      </c>
      <c r="E206">
        <v>1</v>
      </c>
      <c r="F206">
        <v>1</v>
      </c>
      <c r="G206">
        <v>1</v>
      </c>
      <c r="H206">
        <v>3</v>
      </c>
      <c r="I206" t="s">
        <v>1050</v>
      </c>
      <c r="J206" t="s">
        <v>1051</v>
      </c>
      <c r="K206" t="s">
        <v>1052</v>
      </c>
      <c r="L206">
        <v>1348</v>
      </c>
      <c r="N206">
        <v>1009</v>
      </c>
      <c r="O206" t="s">
        <v>52</v>
      </c>
      <c r="P206" t="s">
        <v>52</v>
      </c>
      <c r="Q206">
        <v>1000</v>
      </c>
      <c r="W206">
        <v>0</v>
      </c>
      <c r="X206">
        <v>1694202031</v>
      </c>
      <c r="Y206">
        <f t="shared" si="83"/>
        <v>3.0000000000000001E-5</v>
      </c>
      <c r="AA206">
        <v>6667.01</v>
      </c>
      <c r="AB206">
        <v>0</v>
      </c>
      <c r="AC206">
        <v>0</v>
      </c>
      <c r="AD206">
        <v>0</v>
      </c>
      <c r="AE206">
        <v>6667.01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3.0000000000000001E-5</v>
      </c>
      <c r="AU206" t="s">
        <v>3</v>
      </c>
      <c r="AV206">
        <v>0</v>
      </c>
      <c r="AW206">
        <v>2</v>
      </c>
      <c r="AX206">
        <v>90707820</v>
      </c>
      <c r="AY206">
        <v>1</v>
      </c>
      <c r="AZ206">
        <v>0</v>
      </c>
      <c r="BA206">
        <v>204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ROUND(Y206*Source!I108,9)</f>
        <v>6.0000000000000002E-5</v>
      </c>
      <c r="CY206">
        <f t="shared" si="88"/>
        <v>6667.01</v>
      </c>
      <c r="CZ206">
        <f t="shared" si="89"/>
        <v>6667.01</v>
      </c>
      <c r="DA206">
        <f t="shared" si="90"/>
        <v>1</v>
      </c>
      <c r="DB206">
        <f t="shared" si="84"/>
        <v>0.2</v>
      </c>
      <c r="DC206">
        <f t="shared" si="85"/>
        <v>0</v>
      </c>
      <c r="DD206" t="s">
        <v>3</v>
      </c>
      <c r="DE206" t="s">
        <v>3</v>
      </c>
      <c r="DF206">
        <f t="shared" si="87"/>
        <v>0.4</v>
      </c>
      <c r="DG206">
        <f t="shared" si="80"/>
        <v>0</v>
      </c>
      <c r="DH206">
        <f t="shared" si="81"/>
        <v>0</v>
      </c>
      <c r="DI206">
        <f t="shared" si="86"/>
        <v>0</v>
      </c>
      <c r="DJ206">
        <f t="shared" si="91"/>
        <v>0.4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>
      <c r="A207">
        <f>ROW(Source!A108)</f>
        <v>108</v>
      </c>
      <c r="B207">
        <v>88889161</v>
      </c>
      <c r="C207">
        <v>90707800</v>
      </c>
      <c r="D207">
        <v>29114247</v>
      </c>
      <c r="E207">
        <v>1</v>
      </c>
      <c r="F207">
        <v>1</v>
      </c>
      <c r="G207">
        <v>1</v>
      </c>
      <c r="H207">
        <v>3</v>
      </c>
      <c r="I207" t="s">
        <v>50</v>
      </c>
      <c r="J207" t="s">
        <v>53</v>
      </c>
      <c r="K207" t="s">
        <v>51</v>
      </c>
      <c r="L207">
        <v>1348</v>
      </c>
      <c r="N207">
        <v>1009</v>
      </c>
      <c r="O207" t="s">
        <v>52</v>
      </c>
      <c r="P207" t="s">
        <v>52</v>
      </c>
      <c r="Q207">
        <v>1000</v>
      </c>
      <c r="W207">
        <v>0</v>
      </c>
      <c r="X207">
        <v>969423507</v>
      </c>
      <c r="Y207">
        <f t="shared" si="83"/>
        <v>0</v>
      </c>
      <c r="AA207">
        <v>9040.01</v>
      </c>
      <c r="AB207">
        <v>0</v>
      </c>
      <c r="AC207">
        <v>0</v>
      </c>
      <c r="AD207">
        <v>0</v>
      </c>
      <c r="AE207">
        <v>9040.01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0</v>
      </c>
      <c r="AN207">
        <v>1</v>
      </c>
      <c r="AO207">
        <v>0</v>
      </c>
      <c r="AP207">
        <v>0</v>
      </c>
      <c r="AQ207">
        <v>0</v>
      </c>
      <c r="AR207">
        <v>0</v>
      </c>
      <c r="AS207" t="s">
        <v>3</v>
      </c>
      <c r="AT207">
        <v>0</v>
      </c>
      <c r="AU207" t="s">
        <v>3</v>
      </c>
      <c r="AV207">
        <v>0</v>
      </c>
      <c r="AW207">
        <v>2</v>
      </c>
      <c r="AX207">
        <v>90707821</v>
      </c>
      <c r="AY207">
        <v>1</v>
      </c>
      <c r="AZ207">
        <v>0</v>
      </c>
      <c r="BA207">
        <v>205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ROUND(Y207*Source!I108,9)</f>
        <v>0</v>
      </c>
      <c r="CY207">
        <f t="shared" si="88"/>
        <v>9040.01</v>
      </c>
      <c r="CZ207">
        <f t="shared" si="89"/>
        <v>9040.01</v>
      </c>
      <c r="DA207">
        <f t="shared" si="90"/>
        <v>1</v>
      </c>
      <c r="DB207">
        <f t="shared" si="84"/>
        <v>0</v>
      </c>
      <c r="DC207">
        <f t="shared" si="85"/>
        <v>0</v>
      </c>
      <c r="DD207" t="s">
        <v>3</v>
      </c>
      <c r="DE207" t="s">
        <v>3</v>
      </c>
      <c r="DF207">
        <f t="shared" si="87"/>
        <v>0</v>
      </c>
      <c r="DG207">
        <f t="shared" si="80"/>
        <v>0</v>
      </c>
      <c r="DH207">
        <f t="shared" si="81"/>
        <v>0</v>
      </c>
      <c r="DI207">
        <f t="shared" si="86"/>
        <v>0</v>
      </c>
      <c r="DJ207">
        <f t="shared" si="91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>
      <c r="A208">
        <f>ROW(Source!A108)</f>
        <v>108</v>
      </c>
      <c r="B208">
        <v>88889161</v>
      </c>
      <c r="C208">
        <v>90707800</v>
      </c>
      <c r="D208">
        <v>29107800</v>
      </c>
      <c r="E208">
        <v>1</v>
      </c>
      <c r="F208">
        <v>1</v>
      </c>
      <c r="G208">
        <v>1</v>
      </c>
      <c r="H208">
        <v>3</v>
      </c>
      <c r="I208" t="s">
        <v>986</v>
      </c>
      <c r="J208" t="s">
        <v>987</v>
      </c>
      <c r="K208" t="s">
        <v>988</v>
      </c>
      <c r="L208">
        <v>1346</v>
      </c>
      <c r="N208">
        <v>1009</v>
      </c>
      <c r="O208" t="s">
        <v>74</v>
      </c>
      <c r="P208" t="s">
        <v>74</v>
      </c>
      <c r="Q208">
        <v>1</v>
      </c>
      <c r="W208">
        <v>0</v>
      </c>
      <c r="X208">
        <v>644139035</v>
      </c>
      <c r="Y208">
        <f t="shared" si="83"/>
        <v>0.02</v>
      </c>
      <c r="AA208">
        <v>1.81</v>
      </c>
      <c r="AB208">
        <v>0</v>
      </c>
      <c r="AC208">
        <v>0</v>
      </c>
      <c r="AD208">
        <v>0</v>
      </c>
      <c r="AE208">
        <v>1.81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0.02</v>
      </c>
      <c r="AU208" t="s">
        <v>3</v>
      </c>
      <c r="AV208">
        <v>0</v>
      </c>
      <c r="AW208">
        <v>2</v>
      </c>
      <c r="AX208">
        <v>90707822</v>
      </c>
      <c r="AY208">
        <v>1</v>
      </c>
      <c r="AZ208">
        <v>0</v>
      </c>
      <c r="BA208">
        <v>206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ROUND(Y208*Source!I108,9)</f>
        <v>0.04</v>
      </c>
      <c r="CY208">
        <f t="shared" si="88"/>
        <v>1.81</v>
      </c>
      <c r="CZ208">
        <f t="shared" si="89"/>
        <v>1.81</v>
      </c>
      <c r="DA208">
        <f t="shared" si="90"/>
        <v>1</v>
      </c>
      <c r="DB208">
        <f t="shared" si="84"/>
        <v>0.04</v>
      </c>
      <c r="DC208">
        <f t="shared" si="85"/>
        <v>0</v>
      </c>
      <c r="DD208" t="s">
        <v>3</v>
      </c>
      <c r="DE208" t="s">
        <v>3</v>
      </c>
      <c r="DF208">
        <f t="shared" si="87"/>
        <v>7.0000000000000007E-2</v>
      </c>
      <c r="DG208">
        <f t="shared" si="80"/>
        <v>0</v>
      </c>
      <c r="DH208">
        <f t="shared" si="81"/>
        <v>0</v>
      </c>
      <c r="DI208">
        <f t="shared" si="86"/>
        <v>0</v>
      </c>
      <c r="DJ208">
        <f t="shared" si="91"/>
        <v>7.0000000000000007E-2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>
      <c r="A209">
        <f>ROW(Source!A108)</f>
        <v>108</v>
      </c>
      <c r="B209">
        <v>88889161</v>
      </c>
      <c r="C209">
        <v>90707800</v>
      </c>
      <c r="D209">
        <v>29107671</v>
      </c>
      <c r="E209">
        <v>1</v>
      </c>
      <c r="F209">
        <v>1</v>
      </c>
      <c r="G209">
        <v>1</v>
      </c>
      <c r="H209">
        <v>3</v>
      </c>
      <c r="I209" t="s">
        <v>989</v>
      </c>
      <c r="J209" t="s">
        <v>990</v>
      </c>
      <c r="K209" t="s">
        <v>991</v>
      </c>
      <c r="L209">
        <v>1346</v>
      </c>
      <c r="N209">
        <v>1009</v>
      </c>
      <c r="O209" t="s">
        <v>74</v>
      </c>
      <c r="P209" t="s">
        <v>74</v>
      </c>
      <c r="Q209">
        <v>1</v>
      </c>
      <c r="W209">
        <v>0</v>
      </c>
      <c r="X209">
        <v>1135087600</v>
      </c>
      <c r="Y209">
        <f t="shared" si="83"/>
        <v>0.1</v>
      </c>
      <c r="AA209">
        <v>14.44</v>
      </c>
      <c r="AB209">
        <v>0</v>
      </c>
      <c r="AC209">
        <v>0</v>
      </c>
      <c r="AD209">
        <v>0</v>
      </c>
      <c r="AE209">
        <v>14.44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0.1</v>
      </c>
      <c r="AU209" t="s">
        <v>3</v>
      </c>
      <c r="AV209">
        <v>0</v>
      </c>
      <c r="AW209">
        <v>2</v>
      </c>
      <c r="AX209">
        <v>90707823</v>
      </c>
      <c r="AY209">
        <v>1</v>
      </c>
      <c r="AZ209">
        <v>0</v>
      </c>
      <c r="BA209">
        <v>207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ROUND(Y209*Source!I108,9)</f>
        <v>0.2</v>
      </c>
      <c r="CY209">
        <f t="shared" si="88"/>
        <v>14.44</v>
      </c>
      <c r="CZ209">
        <f t="shared" si="89"/>
        <v>14.44</v>
      </c>
      <c r="DA209">
        <f t="shared" si="90"/>
        <v>1</v>
      </c>
      <c r="DB209">
        <f t="shared" si="84"/>
        <v>1.44</v>
      </c>
      <c r="DC209">
        <f t="shared" si="85"/>
        <v>0</v>
      </c>
      <c r="DD209" t="s">
        <v>3</v>
      </c>
      <c r="DE209" t="s">
        <v>3</v>
      </c>
      <c r="DF209">
        <f t="shared" si="87"/>
        <v>2.89</v>
      </c>
      <c r="DG209">
        <f t="shared" si="80"/>
        <v>0</v>
      </c>
      <c r="DH209">
        <f t="shared" si="81"/>
        <v>0</v>
      </c>
      <c r="DI209">
        <f t="shared" si="86"/>
        <v>0</v>
      </c>
      <c r="DJ209">
        <f t="shared" si="91"/>
        <v>2.89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>
      <c r="A210">
        <f>ROW(Source!A108)</f>
        <v>108</v>
      </c>
      <c r="B210">
        <v>88889161</v>
      </c>
      <c r="C210">
        <v>90707800</v>
      </c>
      <c r="D210">
        <v>29113060</v>
      </c>
      <c r="E210">
        <v>1</v>
      </c>
      <c r="F210">
        <v>1</v>
      </c>
      <c r="G210">
        <v>1</v>
      </c>
      <c r="H210">
        <v>3</v>
      </c>
      <c r="I210" t="s">
        <v>55</v>
      </c>
      <c r="J210" t="s">
        <v>57</v>
      </c>
      <c r="K210" t="s">
        <v>56</v>
      </c>
      <c r="L210">
        <v>1348</v>
      </c>
      <c r="N210">
        <v>1009</v>
      </c>
      <c r="O210" t="s">
        <v>52</v>
      </c>
      <c r="P210" t="s">
        <v>52</v>
      </c>
      <c r="Q210">
        <v>1000</v>
      </c>
      <c r="W210">
        <v>0</v>
      </c>
      <c r="X210">
        <v>-846764803</v>
      </c>
      <c r="Y210">
        <f t="shared" si="83"/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1</v>
      </c>
      <c r="AO210">
        <v>0</v>
      </c>
      <c r="AP210">
        <v>0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90707824</v>
      </c>
      <c r="AY210">
        <v>1</v>
      </c>
      <c r="AZ210">
        <v>0</v>
      </c>
      <c r="BA210">
        <v>208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ROUND(Y210*Source!I108,9)</f>
        <v>0</v>
      </c>
      <c r="CY210">
        <f t="shared" si="88"/>
        <v>0</v>
      </c>
      <c r="CZ210">
        <f t="shared" si="89"/>
        <v>0</v>
      </c>
      <c r="DA210">
        <f t="shared" si="90"/>
        <v>1</v>
      </c>
      <c r="DB210">
        <f t="shared" si="84"/>
        <v>0</v>
      </c>
      <c r="DC210">
        <f t="shared" si="85"/>
        <v>0</v>
      </c>
      <c r="DD210" t="s">
        <v>3</v>
      </c>
      <c r="DE210" t="s">
        <v>3</v>
      </c>
      <c r="DF210">
        <f t="shared" si="87"/>
        <v>0</v>
      </c>
      <c r="DG210">
        <f t="shared" si="80"/>
        <v>0</v>
      </c>
      <c r="DH210">
        <f t="shared" si="81"/>
        <v>0</v>
      </c>
      <c r="DI210">
        <f t="shared" si="86"/>
        <v>0</v>
      </c>
      <c r="DJ210">
        <f t="shared" si="91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>
      <c r="A211">
        <f>ROW(Source!A108)</f>
        <v>108</v>
      </c>
      <c r="B211">
        <v>88889161</v>
      </c>
      <c r="C211">
        <v>90707800</v>
      </c>
      <c r="D211">
        <v>29121665</v>
      </c>
      <c r="E211">
        <v>1</v>
      </c>
      <c r="F211">
        <v>1</v>
      </c>
      <c r="G211">
        <v>1</v>
      </c>
      <c r="H211">
        <v>3</v>
      </c>
      <c r="I211" t="s">
        <v>59</v>
      </c>
      <c r="J211" t="s">
        <v>62</v>
      </c>
      <c r="K211" t="s">
        <v>60</v>
      </c>
      <c r="L211">
        <v>1354</v>
      </c>
      <c r="N211">
        <v>1010</v>
      </c>
      <c r="O211" t="s">
        <v>61</v>
      </c>
      <c r="P211" t="s">
        <v>61</v>
      </c>
      <c r="Q211">
        <v>1</v>
      </c>
      <c r="W211">
        <v>0</v>
      </c>
      <c r="X211">
        <v>1300580883</v>
      </c>
      <c r="Y211">
        <f t="shared" si="83"/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0</v>
      </c>
      <c r="AN211">
        <v>1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90707825</v>
      </c>
      <c r="AY211">
        <v>1</v>
      </c>
      <c r="AZ211">
        <v>0</v>
      </c>
      <c r="BA211">
        <v>209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ROUND(Y211*Source!I108,9)</f>
        <v>0</v>
      </c>
      <c r="CY211">
        <f t="shared" si="88"/>
        <v>0</v>
      </c>
      <c r="CZ211">
        <f t="shared" si="89"/>
        <v>0</v>
      </c>
      <c r="DA211">
        <f t="shared" si="90"/>
        <v>1</v>
      </c>
      <c r="DB211">
        <f t="shared" si="84"/>
        <v>0</v>
      </c>
      <c r="DC211">
        <f t="shared" si="85"/>
        <v>0</v>
      </c>
      <c r="DD211" t="s">
        <v>3</v>
      </c>
      <c r="DE211" t="s">
        <v>3</v>
      </c>
      <c r="DF211">
        <f t="shared" si="87"/>
        <v>0</v>
      </c>
      <c r="DG211">
        <f t="shared" si="80"/>
        <v>0</v>
      </c>
      <c r="DH211">
        <f t="shared" si="81"/>
        <v>0</v>
      </c>
      <c r="DI211">
        <f t="shared" si="86"/>
        <v>0</v>
      </c>
      <c r="DJ211">
        <f t="shared" si="91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>
      <c r="A212">
        <f>ROW(Source!A108)</f>
        <v>108</v>
      </c>
      <c r="B212">
        <v>88889161</v>
      </c>
      <c r="C212">
        <v>90707800</v>
      </c>
      <c r="D212">
        <v>29122423</v>
      </c>
      <c r="E212">
        <v>1</v>
      </c>
      <c r="F212">
        <v>1</v>
      </c>
      <c r="G212">
        <v>1</v>
      </c>
      <c r="H212">
        <v>3</v>
      </c>
      <c r="I212" t="s">
        <v>992</v>
      </c>
      <c r="J212" t="s">
        <v>993</v>
      </c>
      <c r="K212" t="s">
        <v>994</v>
      </c>
      <c r="L212">
        <v>1348</v>
      </c>
      <c r="N212">
        <v>1009</v>
      </c>
      <c r="O212" t="s">
        <v>52</v>
      </c>
      <c r="P212" t="s">
        <v>52</v>
      </c>
      <c r="Q212">
        <v>1000</v>
      </c>
      <c r="W212">
        <v>0</v>
      </c>
      <c r="X212">
        <v>818105983</v>
      </c>
      <c r="Y212">
        <f t="shared" si="83"/>
        <v>1E-4</v>
      </c>
      <c r="AA212">
        <v>9927.0300000000007</v>
      </c>
      <c r="AB212">
        <v>0</v>
      </c>
      <c r="AC212">
        <v>0</v>
      </c>
      <c r="AD212">
        <v>0</v>
      </c>
      <c r="AE212">
        <v>9927.0300000000007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0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1E-4</v>
      </c>
      <c r="AU212" t="s">
        <v>3</v>
      </c>
      <c r="AV212">
        <v>0</v>
      </c>
      <c r="AW212">
        <v>2</v>
      </c>
      <c r="AX212">
        <v>90707826</v>
      </c>
      <c r="AY212">
        <v>1</v>
      </c>
      <c r="AZ212">
        <v>0</v>
      </c>
      <c r="BA212">
        <v>210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ROUND(Y212*Source!I108,9)</f>
        <v>2.0000000000000001E-4</v>
      </c>
      <c r="CY212">
        <f t="shared" si="88"/>
        <v>9927.0300000000007</v>
      </c>
      <c r="CZ212">
        <f t="shared" si="89"/>
        <v>9927.0300000000007</v>
      </c>
      <c r="DA212">
        <f t="shared" si="90"/>
        <v>1</v>
      </c>
      <c r="DB212">
        <f t="shared" si="84"/>
        <v>0.99</v>
      </c>
      <c r="DC212">
        <f t="shared" si="85"/>
        <v>0</v>
      </c>
      <c r="DD212" t="s">
        <v>3</v>
      </c>
      <c r="DE212" t="s">
        <v>3</v>
      </c>
      <c r="DF212">
        <f t="shared" si="87"/>
        <v>1.99</v>
      </c>
      <c r="DG212">
        <f t="shared" si="80"/>
        <v>0</v>
      </c>
      <c r="DH212">
        <f t="shared" si="81"/>
        <v>0</v>
      </c>
      <c r="DI212">
        <f t="shared" si="86"/>
        <v>0</v>
      </c>
      <c r="DJ212">
        <f t="shared" si="91"/>
        <v>1.99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>
      <c r="A213">
        <f>ROW(Source!A108)</f>
        <v>108</v>
      </c>
      <c r="B213">
        <v>88889161</v>
      </c>
      <c r="C213">
        <v>90707800</v>
      </c>
      <c r="D213">
        <v>29128276</v>
      </c>
      <c r="E213">
        <v>1</v>
      </c>
      <c r="F213">
        <v>1</v>
      </c>
      <c r="G213">
        <v>1</v>
      </c>
      <c r="H213">
        <v>3</v>
      </c>
      <c r="I213" t="s">
        <v>94</v>
      </c>
      <c r="J213" t="s">
        <v>96</v>
      </c>
      <c r="K213" t="s">
        <v>95</v>
      </c>
      <c r="L213">
        <v>1346</v>
      </c>
      <c r="N213">
        <v>1009</v>
      </c>
      <c r="O213" t="s">
        <v>74</v>
      </c>
      <c r="P213" t="s">
        <v>74</v>
      </c>
      <c r="Q213">
        <v>1</v>
      </c>
      <c r="W213">
        <v>0</v>
      </c>
      <c r="X213">
        <v>-870223560</v>
      </c>
      <c r="Y213">
        <f t="shared" si="83"/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0</v>
      </c>
      <c r="AN213">
        <v>1</v>
      </c>
      <c r="AO213">
        <v>0</v>
      </c>
      <c r="AP213">
        <v>0</v>
      </c>
      <c r="AQ213">
        <v>0</v>
      </c>
      <c r="AR213">
        <v>0</v>
      </c>
      <c r="AS213" t="s">
        <v>3</v>
      </c>
      <c r="AT213">
        <v>0</v>
      </c>
      <c r="AU213" t="s">
        <v>3</v>
      </c>
      <c r="AV213">
        <v>0</v>
      </c>
      <c r="AW213">
        <v>2</v>
      </c>
      <c r="AX213">
        <v>90707827</v>
      </c>
      <c r="AY213">
        <v>1</v>
      </c>
      <c r="AZ213">
        <v>0</v>
      </c>
      <c r="BA213">
        <v>211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ROUND(Y213*Source!I108,9)</f>
        <v>0</v>
      </c>
      <c r="CY213">
        <f t="shared" si="88"/>
        <v>0</v>
      </c>
      <c r="CZ213">
        <f t="shared" si="89"/>
        <v>0</v>
      </c>
      <c r="DA213">
        <f t="shared" si="90"/>
        <v>1</v>
      </c>
      <c r="DB213">
        <f t="shared" si="84"/>
        <v>0</v>
      </c>
      <c r="DC213">
        <f t="shared" si="85"/>
        <v>0</v>
      </c>
      <c r="DD213" t="s">
        <v>3</v>
      </c>
      <c r="DE213" t="s">
        <v>3</v>
      </c>
      <c r="DF213">
        <f t="shared" si="87"/>
        <v>0</v>
      </c>
      <c r="DG213">
        <f t="shared" si="80"/>
        <v>0</v>
      </c>
      <c r="DH213">
        <f t="shared" si="81"/>
        <v>0</v>
      </c>
      <c r="DI213">
        <f t="shared" si="86"/>
        <v>0</v>
      </c>
      <c r="DJ213">
        <f t="shared" si="91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>
      <c r="A214">
        <f>ROW(Source!A108)</f>
        <v>108</v>
      </c>
      <c r="B214">
        <v>88889161</v>
      </c>
      <c r="C214">
        <v>90707800</v>
      </c>
      <c r="D214">
        <v>29129110</v>
      </c>
      <c r="E214">
        <v>1</v>
      </c>
      <c r="F214">
        <v>1</v>
      </c>
      <c r="G214">
        <v>1</v>
      </c>
      <c r="H214">
        <v>3</v>
      </c>
      <c r="I214" t="s">
        <v>72</v>
      </c>
      <c r="J214" t="s">
        <v>75</v>
      </c>
      <c r="K214" t="s">
        <v>73</v>
      </c>
      <c r="L214">
        <v>1346</v>
      </c>
      <c r="N214">
        <v>1009</v>
      </c>
      <c r="O214" t="s">
        <v>74</v>
      </c>
      <c r="P214" t="s">
        <v>74</v>
      </c>
      <c r="Q214">
        <v>1</v>
      </c>
      <c r="W214">
        <v>0</v>
      </c>
      <c r="X214">
        <v>-151770342</v>
      </c>
      <c r="Y214">
        <f t="shared" si="83"/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0</v>
      </c>
      <c r="AN214">
        <v>1</v>
      </c>
      <c r="AO214">
        <v>0</v>
      </c>
      <c r="AP214">
        <v>0</v>
      </c>
      <c r="AQ214">
        <v>0</v>
      </c>
      <c r="AR214">
        <v>0</v>
      </c>
      <c r="AS214" t="s">
        <v>3</v>
      </c>
      <c r="AT214">
        <v>0</v>
      </c>
      <c r="AU214" t="s">
        <v>3</v>
      </c>
      <c r="AV214">
        <v>0</v>
      </c>
      <c r="AW214">
        <v>2</v>
      </c>
      <c r="AX214">
        <v>90707828</v>
      </c>
      <c r="AY214">
        <v>1</v>
      </c>
      <c r="AZ214">
        <v>0</v>
      </c>
      <c r="BA214">
        <v>212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ROUND(Y214*Source!I108,9)</f>
        <v>0</v>
      </c>
      <c r="CY214">
        <f t="shared" si="88"/>
        <v>0</v>
      </c>
      <c r="CZ214">
        <f t="shared" si="89"/>
        <v>0</v>
      </c>
      <c r="DA214">
        <f t="shared" si="90"/>
        <v>1</v>
      </c>
      <c r="DB214">
        <f t="shared" si="84"/>
        <v>0</v>
      </c>
      <c r="DC214">
        <f t="shared" si="85"/>
        <v>0</v>
      </c>
      <c r="DD214" t="s">
        <v>3</v>
      </c>
      <c r="DE214" t="s">
        <v>3</v>
      </c>
      <c r="DF214">
        <f t="shared" si="87"/>
        <v>0</v>
      </c>
      <c r="DG214">
        <f t="shared" si="80"/>
        <v>0</v>
      </c>
      <c r="DH214">
        <f t="shared" si="81"/>
        <v>0</v>
      </c>
      <c r="DI214">
        <f t="shared" si="86"/>
        <v>0</v>
      </c>
      <c r="DJ214">
        <f t="shared" si="91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>
      <c r="A215">
        <f>ROW(Source!A109)</f>
        <v>109</v>
      </c>
      <c r="B215">
        <v>88889103</v>
      </c>
      <c r="C215">
        <v>90707800</v>
      </c>
      <c r="D215">
        <v>18406785</v>
      </c>
      <c r="E215">
        <v>1</v>
      </c>
      <c r="F215">
        <v>1</v>
      </c>
      <c r="G215">
        <v>1</v>
      </c>
      <c r="H215">
        <v>1</v>
      </c>
      <c r="I215" t="s">
        <v>972</v>
      </c>
      <c r="J215" t="s">
        <v>3</v>
      </c>
      <c r="K215" t="s">
        <v>973</v>
      </c>
      <c r="L215">
        <v>1369</v>
      </c>
      <c r="N215">
        <v>1013</v>
      </c>
      <c r="O215" t="s">
        <v>959</v>
      </c>
      <c r="P215" t="s">
        <v>959</v>
      </c>
      <c r="Q215">
        <v>1</v>
      </c>
      <c r="W215">
        <v>0</v>
      </c>
      <c r="X215">
        <v>645971194</v>
      </c>
      <c r="Y215">
        <f t="shared" si="83"/>
        <v>4.29</v>
      </c>
      <c r="AA215">
        <v>0</v>
      </c>
      <c r="AB215">
        <v>0</v>
      </c>
      <c r="AC215">
        <v>0</v>
      </c>
      <c r="AD215">
        <v>8.86</v>
      </c>
      <c r="AE215">
        <v>0</v>
      </c>
      <c r="AF215">
        <v>0</v>
      </c>
      <c r="AG215">
        <v>0</v>
      </c>
      <c r="AH215">
        <v>8.86</v>
      </c>
      <c r="AI215">
        <v>1</v>
      </c>
      <c r="AJ215">
        <v>1</v>
      </c>
      <c r="AK215">
        <v>1</v>
      </c>
      <c r="AL215">
        <v>1</v>
      </c>
      <c r="AM215">
        <v>5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4.29</v>
      </c>
      <c r="AU215" t="s">
        <v>3</v>
      </c>
      <c r="AV215">
        <v>1</v>
      </c>
      <c r="AW215">
        <v>2</v>
      </c>
      <c r="AX215">
        <v>90707815</v>
      </c>
      <c r="AY215">
        <v>1</v>
      </c>
      <c r="AZ215">
        <v>0</v>
      </c>
      <c r="BA215">
        <v>213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ROUND(AT215*Source!I109*AH215*AL215,2)</f>
        <v>76.02</v>
      </c>
      <c r="CV215">
        <f>ROUND(Y215*Source!I109,9)</f>
        <v>8.58</v>
      </c>
      <c r="CW215">
        <v>0</v>
      </c>
      <c r="CX215">
        <f>ROUND(Y215*Source!I109,9)</f>
        <v>8.58</v>
      </c>
      <c r="CY215">
        <f>AD215</f>
        <v>8.86</v>
      </c>
      <c r="CZ215">
        <f>AH215</f>
        <v>8.86</v>
      </c>
      <c r="DA215">
        <f>AL215</f>
        <v>1</v>
      </c>
      <c r="DB215">
        <f t="shared" si="84"/>
        <v>38.01</v>
      </c>
      <c r="DC215">
        <f t="shared" si="85"/>
        <v>0</v>
      </c>
      <c r="DD215" t="s">
        <v>3</v>
      </c>
      <c r="DE215" t="s">
        <v>3</v>
      </c>
      <c r="DF215">
        <f t="shared" si="87"/>
        <v>0</v>
      </c>
      <c r="DG215">
        <f t="shared" si="80"/>
        <v>0</v>
      </c>
      <c r="DH215">
        <f t="shared" si="81"/>
        <v>0</v>
      </c>
      <c r="DI215">
        <f t="shared" si="86"/>
        <v>76.02</v>
      </c>
      <c r="DJ215">
        <f>DI215</f>
        <v>76.02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>
      <c r="A216">
        <f>ROW(Source!A109)</f>
        <v>109</v>
      </c>
      <c r="B216">
        <v>88889103</v>
      </c>
      <c r="C216">
        <v>90707800</v>
      </c>
      <c r="D216">
        <v>121548</v>
      </c>
      <c r="E216">
        <v>1</v>
      </c>
      <c r="F216">
        <v>1</v>
      </c>
      <c r="G216">
        <v>1</v>
      </c>
      <c r="H216">
        <v>1</v>
      </c>
      <c r="I216" t="s">
        <v>37</v>
      </c>
      <c r="J216" t="s">
        <v>3</v>
      </c>
      <c r="K216" t="s">
        <v>960</v>
      </c>
      <c r="L216">
        <v>608254</v>
      </c>
      <c r="N216">
        <v>1013</v>
      </c>
      <c r="O216" t="s">
        <v>961</v>
      </c>
      <c r="P216" t="s">
        <v>961</v>
      </c>
      <c r="Q216">
        <v>1</v>
      </c>
      <c r="W216">
        <v>0</v>
      </c>
      <c r="X216">
        <v>-185737400</v>
      </c>
      <c r="Y216">
        <f t="shared" si="83"/>
        <v>0.97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5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0.97</v>
      </c>
      <c r="AU216" t="s">
        <v>3</v>
      </c>
      <c r="AV216">
        <v>2</v>
      </c>
      <c r="AW216">
        <v>2</v>
      </c>
      <c r="AX216">
        <v>90707816</v>
      </c>
      <c r="AY216">
        <v>1</v>
      </c>
      <c r="AZ216">
        <v>0</v>
      </c>
      <c r="BA216">
        <v>214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ROUND(Y216*Source!I109,9)</f>
        <v>1.94</v>
      </c>
      <c r="CY216">
        <f>AD216</f>
        <v>0</v>
      </c>
      <c r="CZ216">
        <f>AH216</f>
        <v>0</v>
      </c>
      <c r="DA216">
        <f>AL216</f>
        <v>1</v>
      </c>
      <c r="DB216">
        <f t="shared" si="84"/>
        <v>0</v>
      </c>
      <c r="DC216">
        <f t="shared" si="85"/>
        <v>0</v>
      </c>
      <c r="DD216" t="s">
        <v>3</v>
      </c>
      <c r="DE216" t="s">
        <v>3</v>
      </c>
      <c r="DF216">
        <f t="shared" si="87"/>
        <v>0</v>
      </c>
      <c r="DG216">
        <f t="shared" si="80"/>
        <v>0</v>
      </c>
      <c r="DH216">
        <f t="shared" si="81"/>
        <v>0</v>
      </c>
      <c r="DI216">
        <f t="shared" si="86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>
      <c r="A217">
        <f>ROW(Source!A109)</f>
        <v>109</v>
      </c>
      <c r="B217">
        <v>88889103</v>
      </c>
      <c r="C217">
        <v>90707800</v>
      </c>
      <c r="D217">
        <v>29172559</v>
      </c>
      <c r="E217">
        <v>1</v>
      </c>
      <c r="F217">
        <v>1</v>
      </c>
      <c r="G217">
        <v>1</v>
      </c>
      <c r="H217">
        <v>2</v>
      </c>
      <c r="I217" t="s">
        <v>1006</v>
      </c>
      <c r="J217" t="s">
        <v>1007</v>
      </c>
      <c r="K217" t="s">
        <v>1008</v>
      </c>
      <c r="L217">
        <v>1368</v>
      </c>
      <c r="N217">
        <v>1011</v>
      </c>
      <c r="O217" t="s">
        <v>965</v>
      </c>
      <c r="P217" t="s">
        <v>965</v>
      </c>
      <c r="Q217">
        <v>1</v>
      </c>
      <c r="W217">
        <v>0</v>
      </c>
      <c r="X217">
        <v>1156180380</v>
      </c>
      <c r="Y217">
        <f t="shared" si="83"/>
        <v>0.97</v>
      </c>
      <c r="AA217">
        <v>0</v>
      </c>
      <c r="AB217">
        <v>1016.85</v>
      </c>
      <c r="AC217">
        <v>473.02</v>
      </c>
      <c r="AD217">
        <v>0</v>
      </c>
      <c r="AE217">
        <v>0</v>
      </c>
      <c r="AF217">
        <v>83.76</v>
      </c>
      <c r="AG217">
        <v>10.06</v>
      </c>
      <c r="AH217">
        <v>0</v>
      </c>
      <c r="AI217">
        <v>1</v>
      </c>
      <c r="AJ217">
        <v>12.14</v>
      </c>
      <c r="AK217">
        <v>47.02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0.97</v>
      </c>
      <c r="AU217" t="s">
        <v>3</v>
      </c>
      <c r="AV217">
        <v>0</v>
      </c>
      <c r="AW217">
        <v>2</v>
      </c>
      <c r="AX217">
        <v>90707817</v>
      </c>
      <c r="AY217">
        <v>1</v>
      </c>
      <c r="AZ217">
        <v>0</v>
      </c>
      <c r="BA217">
        <v>215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ROUND(Y217*Source!I109*DO217,9)</f>
        <v>0</v>
      </c>
      <c r="CX217">
        <f>ROUND(Y217*Source!I109,9)</f>
        <v>1.94</v>
      </c>
      <c r="CY217">
        <f>AB217</f>
        <v>1016.85</v>
      </c>
      <c r="CZ217">
        <f>AF217</f>
        <v>83.76</v>
      </c>
      <c r="DA217">
        <f>AJ217</f>
        <v>12.14</v>
      </c>
      <c r="DB217">
        <f t="shared" si="84"/>
        <v>81.25</v>
      </c>
      <c r="DC217">
        <f t="shared" si="85"/>
        <v>9.76</v>
      </c>
      <c r="DD217" t="s">
        <v>3</v>
      </c>
      <c r="DE217" t="s">
        <v>3</v>
      </c>
      <c r="DF217">
        <f t="shared" si="87"/>
        <v>0</v>
      </c>
      <c r="DG217">
        <f>ROUND(ROUND(AF217*AJ217,2)*CX217,2)</f>
        <v>1972.69</v>
      </c>
      <c r="DH217">
        <f>ROUND(ROUND(AG217*AK217,2)*CX217,2)</f>
        <v>917.66</v>
      </c>
      <c r="DI217">
        <f t="shared" si="86"/>
        <v>0</v>
      </c>
      <c r="DJ217">
        <f>DG217</f>
        <v>1972.69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>
      <c r="A218">
        <f>ROW(Source!A109)</f>
        <v>109</v>
      </c>
      <c r="B218">
        <v>88889103</v>
      </c>
      <c r="C218">
        <v>90707800</v>
      </c>
      <c r="D218">
        <v>29174913</v>
      </c>
      <c r="E218">
        <v>1</v>
      </c>
      <c r="F218">
        <v>1</v>
      </c>
      <c r="G218">
        <v>1</v>
      </c>
      <c r="H218">
        <v>2</v>
      </c>
      <c r="I218" t="s">
        <v>977</v>
      </c>
      <c r="J218" t="s">
        <v>978</v>
      </c>
      <c r="K218" t="s">
        <v>979</v>
      </c>
      <c r="L218">
        <v>1368</v>
      </c>
      <c r="N218">
        <v>1011</v>
      </c>
      <c r="O218" t="s">
        <v>965</v>
      </c>
      <c r="P218" t="s">
        <v>965</v>
      </c>
      <c r="Q218">
        <v>1</v>
      </c>
      <c r="W218">
        <v>0</v>
      </c>
      <c r="X218">
        <v>1230759911</v>
      </c>
      <c r="Y218">
        <f t="shared" si="83"/>
        <v>0.22</v>
      </c>
      <c r="AA218">
        <v>0</v>
      </c>
      <c r="AB218">
        <v>1957.84</v>
      </c>
      <c r="AC218">
        <v>545.42999999999995</v>
      </c>
      <c r="AD218">
        <v>0</v>
      </c>
      <c r="AE218">
        <v>0</v>
      </c>
      <c r="AF218">
        <v>87.17</v>
      </c>
      <c r="AG218">
        <v>11.6</v>
      </c>
      <c r="AH218">
        <v>0</v>
      </c>
      <c r="AI218">
        <v>1</v>
      </c>
      <c r="AJ218">
        <v>22.46</v>
      </c>
      <c r="AK218">
        <v>47.02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0.22</v>
      </c>
      <c r="AU218" t="s">
        <v>3</v>
      </c>
      <c r="AV218">
        <v>0</v>
      </c>
      <c r="AW218">
        <v>2</v>
      </c>
      <c r="AX218">
        <v>90707818</v>
      </c>
      <c r="AY218">
        <v>1</v>
      </c>
      <c r="AZ218">
        <v>0</v>
      </c>
      <c r="BA218">
        <v>216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ROUND(Y218*Source!I109*DO218,9)</f>
        <v>0</v>
      </c>
      <c r="CX218">
        <f>ROUND(Y218*Source!I109,9)</f>
        <v>0.44</v>
      </c>
      <c r="CY218">
        <f>AB218</f>
        <v>1957.84</v>
      </c>
      <c r="CZ218">
        <f>AF218</f>
        <v>87.17</v>
      </c>
      <c r="DA218">
        <f>AJ218</f>
        <v>22.46</v>
      </c>
      <c r="DB218">
        <f t="shared" si="84"/>
        <v>19.18</v>
      </c>
      <c r="DC218">
        <f t="shared" si="85"/>
        <v>2.5499999999999998</v>
      </c>
      <c r="DD218" t="s">
        <v>3</v>
      </c>
      <c r="DE218" t="s">
        <v>3</v>
      </c>
      <c r="DF218">
        <f t="shared" si="87"/>
        <v>0</v>
      </c>
      <c r="DG218">
        <f>ROUND(ROUND(AF218*AJ218,2)*CX218,2)</f>
        <v>861.45</v>
      </c>
      <c r="DH218">
        <f>ROUND(ROUND(AG218*AK218,2)*CX218,2)</f>
        <v>239.99</v>
      </c>
      <c r="DI218">
        <f t="shared" si="86"/>
        <v>0</v>
      </c>
      <c r="DJ218">
        <f>DG218</f>
        <v>861.45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>
      <c r="A219">
        <f>ROW(Source!A109)</f>
        <v>109</v>
      </c>
      <c r="B219">
        <v>88889103</v>
      </c>
      <c r="C219">
        <v>90707800</v>
      </c>
      <c r="D219">
        <v>29107658</v>
      </c>
      <c r="E219">
        <v>1</v>
      </c>
      <c r="F219">
        <v>1</v>
      </c>
      <c r="G219">
        <v>1</v>
      </c>
      <c r="H219">
        <v>3</v>
      </c>
      <c r="I219" t="s">
        <v>983</v>
      </c>
      <c r="J219" t="s">
        <v>984</v>
      </c>
      <c r="K219" t="s">
        <v>985</v>
      </c>
      <c r="L219">
        <v>1348</v>
      </c>
      <c r="N219">
        <v>1009</v>
      </c>
      <c r="O219" t="s">
        <v>52</v>
      </c>
      <c r="P219" t="s">
        <v>52</v>
      </c>
      <c r="Q219">
        <v>1000</v>
      </c>
      <c r="W219">
        <v>0</v>
      </c>
      <c r="X219">
        <v>-401544708</v>
      </c>
      <c r="Y219">
        <f t="shared" si="83"/>
        <v>3.0000000000000001E-5</v>
      </c>
      <c r="AA219">
        <v>205210.47</v>
      </c>
      <c r="AB219">
        <v>0</v>
      </c>
      <c r="AC219">
        <v>0</v>
      </c>
      <c r="AD219">
        <v>0</v>
      </c>
      <c r="AE219">
        <v>9661.51</v>
      </c>
      <c r="AF219">
        <v>0</v>
      </c>
      <c r="AG219">
        <v>0</v>
      </c>
      <c r="AH219">
        <v>0</v>
      </c>
      <c r="AI219">
        <v>21.24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3.0000000000000001E-5</v>
      </c>
      <c r="AU219" t="s">
        <v>3</v>
      </c>
      <c r="AV219">
        <v>0</v>
      </c>
      <c r="AW219">
        <v>2</v>
      </c>
      <c r="AX219">
        <v>90707819</v>
      </c>
      <c r="AY219">
        <v>1</v>
      </c>
      <c r="AZ219">
        <v>0</v>
      </c>
      <c r="BA219">
        <v>217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ROUND(Y219*Source!I109,9)</f>
        <v>6.0000000000000002E-5</v>
      </c>
      <c r="CY219">
        <f t="shared" ref="CY219:CY228" si="92">AA219</f>
        <v>205210.47</v>
      </c>
      <c r="CZ219">
        <f t="shared" ref="CZ219:CZ228" si="93">AE219</f>
        <v>9661.51</v>
      </c>
      <c r="DA219">
        <f t="shared" ref="DA219:DA228" si="94">AI219</f>
        <v>21.24</v>
      </c>
      <c r="DB219">
        <f t="shared" si="84"/>
        <v>0.28999999999999998</v>
      </c>
      <c r="DC219">
        <f t="shared" si="85"/>
        <v>0</v>
      </c>
      <c r="DD219" t="s">
        <v>3</v>
      </c>
      <c r="DE219" t="s">
        <v>3</v>
      </c>
      <c r="DF219">
        <f t="shared" ref="DF219:DF228" si="95">ROUND(ROUND(AE219*AI219,2)*CX219,2)</f>
        <v>12.31</v>
      </c>
      <c r="DG219">
        <f t="shared" ref="DG219:DG243" si="96">ROUND(ROUND(AF219,2)*CX219,2)</f>
        <v>0</v>
      </c>
      <c r="DH219">
        <f t="shared" ref="DH219:DH243" si="97">ROUND(ROUND(AG219,2)*CX219,2)</f>
        <v>0</v>
      </c>
      <c r="DI219">
        <f t="shared" si="86"/>
        <v>0</v>
      </c>
      <c r="DJ219">
        <f t="shared" ref="DJ219:DJ228" si="98">DF219</f>
        <v>12.31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>
      <c r="A220">
        <f>ROW(Source!A109)</f>
        <v>109</v>
      </c>
      <c r="B220">
        <v>88889103</v>
      </c>
      <c r="C220">
        <v>90707800</v>
      </c>
      <c r="D220">
        <v>29107700</v>
      </c>
      <c r="E220">
        <v>1</v>
      </c>
      <c r="F220">
        <v>1</v>
      </c>
      <c r="G220">
        <v>1</v>
      </c>
      <c r="H220">
        <v>3</v>
      </c>
      <c r="I220" t="s">
        <v>1050</v>
      </c>
      <c r="J220" t="s">
        <v>1051</v>
      </c>
      <c r="K220" t="s">
        <v>1052</v>
      </c>
      <c r="L220">
        <v>1348</v>
      </c>
      <c r="N220">
        <v>1009</v>
      </c>
      <c r="O220" t="s">
        <v>52</v>
      </c>
      <c r="P220" t="s">
        <v>52</v>
      </c>
      <c r="Q220">
        <v>1000</v>
      </c>
      <c r="W220">
        <v>0</v>
      </c>
      <c r="X220">
        <v>1694202031</v>
      </c>
      <c r="Y220">
        <f t="shared" si="83"/>
        <v>3.0000000000000001E-5</v>
      </c>
      <c r="AA220">
        <v>95138.23</v>
      </c>
      <c r="AB220">
        <v>0</v>
      </c>
      <c r="AC220">
        <v>0</v>
      </c>
      <c r="AD220">
        <v>0</v>
      </c>
      <c r="AE220">
        <v>6667.01</v>
      </c>
      <c r="AF220">
        <v>0</v>
      </c>
      <c r="AG220">
        <v>0</v>
      </c>
      <c r="AH220">
        <v>0</v>
      </c>
      <c r="AI220">
        <v>14.27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3.0000000000000001E-5</v>
      </c>
      <c r="AU220" t="s">
        <v>3</v>
      </c>
      <c r="AV220">
        <v>0</v>
      </c>
      <c r="AW220">
        <v>2</v>
      </c>
      <c r="AX220">
        <v>90707820</v>
      </c>
      <c r="AY220">
        <v>1</v>
      </c>
      <c r="AZ220">
        <v>0</v>
      </c>
      <c r="BA220">
        <v>218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ROUND(Y220*Source!I109,9)</f>
        <v>6.0000000000000002E-5</v>
      </c>
      <c r="CY220">
        <f t="shared" si="92"/>
        <v>95138.23</v>
      </c>
      <c r="CZ220">
        <f t="shared" si="93"/>
        <v>6667.01</v>
      </c>
      <c r="DA220">
        <f t="shared" si="94"/>
        <v>14.27</v>
      </c>
      <c r="DB220">
        <f t="shared" si="84"/>
        <v>0.2</v>
      </c>
      <c r="DC220">
        <f t="shared" si="85"/>
        <v>0</v>
      </c>
      <c r="DD220" t="s">
        <v>3</v>
      </c>
      <c r="DE220" t="s">
        <v>3</v>
      </c>
      <c r="DF220">
        <f t="shared" si="95"/>
        <v>5.71</v>
      </c>
      <c r="DG220">
        <f t="shared" si="96"/>
        <v>0</v>
      </c>
      <c r="DH220">
        <f t="shared" si="97"/>
        <v>0</v>
      </c>
      <c r="DI220">
        <f t="shared" si="86"/>
        <v>0</v>
      </c>
      <c r="DJ220">
        <f t="shared" si="98"/>
        <v>5.71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>
      <c r="A221">
        <f>ROW(Source!A109)</f>
        <v>109</v>
      </c>
      <c r="B221">
        <v>88889103</v>
      </c>
      <c r="C221">
        <v>90707800</v>
      </c>
      <c r="D221">
        <v>29114247</v>
      </c>
      <c r="E221">
        <v>1</v>
      </c>
      <c r="F221">
        <v>1</v>
      </c>
      <c r="G221">
        <v>1</v>
      </c>
      <c r="H221">
        <v>3</v>
      </c>
      <c r="I221" t="s">
        <v>50</v>
      </c>
      <c r="J221" t="s">
        <v>53</v>
      </c>
      <c r="K221" t="s">
        <v>51</v>
      </c>
      <c r="L221">
        <v>1348</v>
      </c>
      <c r="N221">
        <v>1009</v>
      </c>
      <c r="O221" t="s">
        <v>52</v>
      </c>
      <c r="P221" t="s">
        <v>52</v>
      </c>
      <c r="Q221">
        <v>1000</v>
      </c>
      <c r="W221">
        <v>0</v>
      </c>
      <c r="X221">
        <v>969423507</v>
      </c>
      <c r="Y221">
        <f t="shared" si="83"/>
        <v>0</v>
      </c>
      <c r="AA221">
        <v>104140.92</v>
      </c>
      <c r="AB221">
        <v>0</v>
      </c>
      <c r="AC221">
        <v>0</v>
      </c>
      <c r="AD221">
        <v>0</v>
      </c>
      <c r="AE221">
        <v>9040.01</v>
      </c>
      <c r="AF221">
        <v>0</v>
      </c>
      <c r="AG221">
        <v>0</v>
      </c>
      <c r="AH221">
        <v>0</v>
      </c>
      <c r="AI221">
        <v>11.52</v>
      </c>
      <c r="AJ221">
        <v>1</v>
      </c>
      <c r="AK221">
        <v>1</v>
      </c>
      <c r="AL221">
        <v>1</v>
      </c>
      <c r="AM221">
        <v>2</v>
      </c>
      <c r="AN221">
        <v>1</v>
      </c>
      <c r="AO221">
        <v>0</v>
      </c>
      <c r="AP221">
        <v>0</v>
      </c>
      <c r="AQ221">
        <v>0</v>
      </c>
      <c r="AR221">
        <v>0</v>
      </c>
      <c r="AS221" t="s">
        <v>3</v>
      </c>
      <c r="AT221">
        <v>0</v>
      </c>
      <c r="AU221" t="s">
        <v>3</v>
      </c>
      <c r="AV221">
        <v>0</v>
      </c>
      <c r="AW221">
        <v>2</v>
      </c>
      <c r="AX221">
        <v>90707821</v>
      </c>
      <c r="AY221">
        <v>1</v>
      </c>
      <c r="AZ221">
        <v>0</v>
      </c>
      <c r="BA221">
        <v>219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ROUND(Y221*Source!I109,9)</f>
        <v>0</v>
      </c>
      <c r="CY221">
        <f t="shared" si="92"/>
        <v>104140.92</v>
      </c>
      <c r="CZ221">
        <f t="shared" si="93"/>
        <v>9040.01</v>
      </c>
      <c r="DA221">
        <f t="shared" si="94"/>
        <v>11.52</v>
      </c>
      <c r="DB221">
        <f t="shared" si="84"/>
        <v>0</v>
      </c>
      <c r="DC221">
        <f t="shared" si="85"/>
        <v>0</v>
      </c>
      <c r="DD221" t="s">
        <v>3</v>
      </c>
      <c r="DE221" t="s">
        <v>3</v>
      </c>
      <c r="DF221">
        <f t="shared" si="95"/>
        <v>0</v>
      </c>
      <c r="DG221">
        <f t="shared" si="96"/>
        <v>0</v>
      </c>
      <c r="DH221">
        <f t="shared" si="97"/>
        <v>0</v>
      </c>
      <c r="DI221">
        <f t="shared" si="86"/>
        <v>0</v>
      </c>
      <c r="DJ221">
        <f t="shared" si="98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>
      <c r="A222">
        <f>ROW(Source!A109)</f>
        <v>109</v>
      </c>
      <c r="B222">
        <v>88889103</v>
      </c>
      <c r="C222">
        <v>90707800</v>
      </c>
      <c r="D222">
        <v>29107800</v>
      </c>
      <c r="E222">
        <v>1</v>
      </c>
      <c r="F222">
        <v>1</v>
      </c>
      <c r="G222">
        <v>1</v>
      </c>
      <c r="H222">
        <v>3</v>
      </c>
      <c r="I222" t="s">
        <v>986</v>
      </c>
      <c r="J222" t="s">
        <v>987</v>
      </c>
      <c r="K222" t="s">
        <v>988</v>
      </c>
      <c r="L222">
        <v>1346</v>
      </c>
      <c r="N222">
        <v>1009</v>
      </c>
      <c r="O222" t="s">
        <v>74</v>
      </c>
      <c r="P222" t="s">
        <v>74</v>
      </c>
      <c r="Q222">
        <v>1</v>
      </c>
      <c r="W222">
        <v>0</v>
      </c>
      <c r="X222">
        <v>644139035</v>
      </c>
      <c r="Y222">
        <f t="shared" si="83"/>
        <v>0.02</v>
      </c>
      <c r="AA222">
        <v>114.61</v>
      </c>
      <c r="AB222">
        <v>0</v>
      </c>
      <c r="AC222">
        <v>0</v>
      </c>
      <c r="AD222">
        <v>0</v>
      </c>
      <c r="AE222">
        <v>1.81</v>
      </c>
      <c r="AF222">
        <v>0</v>
      </c>
      <c r="AG222">
        <v>0</v>
      </c>
      <c r="AH222">
        <v>0</v>
      </c>
      <c r="AI222">
        <v>63.32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0.02</v>
      </c>
      <c r="AU222" t="s">
        <v>3</v>
      </c>
      <c r="AV222">
        <v>0</v>
      </c>
      <c r="AW222">
        <v>2</v>
      </c>
      <c r="AX222">
        <v>90707822</v>
      </c>
      <c r="AY222">
        <v>1</v>
      </c>
      <c r="AZ222">
        <v>0</v>
      </c>
      <c r="BA222">
        <v>220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ROUND(Y222*Source!I109,9)</f>
        <v>0.04</v>
      </c>
      <c r="CY222">
        <f t="shared" si="92"/>
        <v>114.61</v>
      </c>
      <c r="CZ222">
        <f t="shared" si="93"/>
        <v>1.81</v>
      </c>
      <c r="DA222">
        <f t="shared" si="94"/>
        <v>63.32</v>
      </c>
      <c r="DB222">
        <f t="shared" si="84"/>
        <v>0.04</v>
      </c>
      <c r="DC222">
        <f t="shared" si="85"/>
        <v>0</v>
      </c>
      <c r="DD222" t="s">
        <v>3</v>
      </c>
      <c r="DE222" t="s">
        <v>3</v>
      </c>
      <c r="DF222">
        <f t="shared" si="95"/>
        <v>4.58</v>
      </c>
      <c r="DG222">
        <f t="shared" si="96"/>
        <v>0</v>
      </c>
      <c r="DH222">
        <f t="shared" si="97"/>
        <v>0</v>
      </c>
      <c r="DI222">
        <f t="shared" si="86"/>
        <v>0</v>
      </c>
      <c r="DJ222">
        <f t="shared" si="98"/>
        <v>4.58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>
      <c r="A223">
        <f>ROW(Source!A109)</f>
        <v>109</v>
      </c>
      <c r="B223">
        <v>88889103</v>
      </c>
      <c r="C223">
        <v>90707800</v>
      </c>
      <c r="D223">
        <v>29107671</v>
      </c>
      <c r="E223">
        <v>1</v>
      </c>
      <c r="F223">
        <v>1</v>
      </c>
      <c r="G223">
        <v>1</v>
      </c>
      <c r="H223">
        <v>3</v>
      </c>
      <c r="I223" t="s">
        <v>989</v>
      </c>
      <c r="J223" t="s">
        <v>990</v>
      </c>
      <c r="K223" t="s">
        <v>991</v>
      </c>
      <c r="L223">
        <v>1346</v>
      </c>
      <c r="N223">
        <v>1009</v>
      </c>
      <c r="O223" t="s">
        <v>74</v>
      </c>
      <c r="P223" t="s">
        <v>74</v>
      </c>
      <c r="Q223">
        <v>1</v>
      </c>
      <c r="W223">
        <v>0</v>
      </c>
      <c r="X223">
        <v>1135087600</v>
      </c>
      <c r="Y223">
        <f t="shared" si="83"/>
        <v>0.1</v>
      </c>
      <c r="AA223">
        <v>247.65</v>
      </c>
      <c r="AB223">
        <v>0</v>
      </c>
      <c r="AC223">
        <v>0</v>
      </c>
      <c r="AD223">
        <v>0</v>
      </c>
      <c r="AE223">
        <v>14.44</v>
      </c>
      <c r="AF223">
        <v>0</v>
      </c>
      <c r="AG223">
        <v>0</v>
      </c>
      <c r="AH223">
        <v>0</v>
      </c>
      <c r="AI223">
        <v>17.149999999999999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0.1</v>
      </c>
      <c r="AU223" t="s">
        <v>3</v>
      </c>
      <c r="AV223">
        <v>0</v>
      </c>
      <c r="AW223">
        <v>2</v>
      </c>
      <c r="AX223">
        <v>90707823</v>
      </c>
      <c r="AY223">
        <v>1</v>
      </c>
      <c r="AZ223">
        <v>0</v>
      </c>
      <c r="BA223">
        <v>221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ROUND(Y223*Source!I109,9)</f>
        <v>0.2</v>
      </c>
      <c r="CY223">
        <f t="shared" si="92"/>
        <v>247.65</v>
      </c>
      <c r="CZ223">
        <f t="shared" si="93"/>
        <v>14.44</v>
      </c>
      <c r="DA223">
        <f t="shared" si="94"/>
        <v>17.149999999999999</v>
      </c>
      <c r="DB223">
        <f t="shared" si="84"/>
        <v>1.44</v>
      </c>
      <c r="DC223">
        <f t="shared" si="85"/>
        <v>0</v>
      </c>
      <c r="DD223" t="s">
        <v>3</v>
      </c>
      <c r="DE223" t="s">
        <v>3</v>
      </c>
      <c r="DF223">
        <f t="shared" si="95"/>
        <v>49.53</v>
      </c>
      <c r="DG223">
        <f t="shared" si="96"/>
        <v>0</v>
      </c>
      <c r="DH223">
        <f t="shared" si="97"/>
        <v>0</v>
      </c>
      <c r="DI223">
        <f t="shared" si="86"/>
        <v>0</v>
      </c>
      <c r="DJ223">
        <f t="shared" si="98"/>
        <v>49.53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>
      <c r="A224">
        <f>ROW(Source!A109)</f>
        <v>109</v>
      </c>
      <c r="B224">
        <v>88889103</v>
      </c>
      <c r="C224">
        <v>90707800</v>
      </c>
      <c r="D224">
        <v>29113060</v>
      </c>
      <c r="E224">
        <v>1</v>
      </c>
      <c r="F224">
        <v>1</v>
      </c>
      <c r="G224">
        <v>1</v>
      </c>
      <c r="H224">
        <v>3</v>
      </c>
      <c r="I224" t="s">
        <v>55</v>
      </c>
      <c r="J224" t="s">
        <v>57</v>
      </c>
      <c r="K224" t="s">
        <v>56</v>
      </c>
      <c r="L224">
        <v>1348</v>
      </c>
      <c r="N224">
        <v>1009</v>
      </c>
      <c r="O224" t="s">
        <v>52</v>
      </c>
      <c r="P224" t="s">
        <v>52</v>
      </c>
      <c r="Q224">
        <v>1000</v>
      </c>
      <c r="W224">
        <v>0</v>
      </c>
      <c r="X224">
        <v>-846764803</v>
      </c>
      <c r="Y224">
        <f t="shared" si="83"/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9.0399999999999991</v>
      </c>
      <c r="AJ224">
        <v>1</v>
      </c>
      <c r="AK224">
        <v>1</v>
      </c>
      <c r="AL224">
        <v>1</v>
      </c>
      <c r="AM224">
        <v>5</v>
      </c>
      <c r="AN224">
        <v>1</v>
      </c>
      <c r="AO224">
        <v>0</v>
      </c>
      <c r="AP224">
        <v>0</v>
      </c>
      <c r="AQ224">
        <v>0</v>
      </c>
      <c r="AR224">
        <v>0</v>
      </c>
      <c r="AS224" t="s">
        <v>3</v>
      </c>
      <c r="AT224">
        <v>0</v>
      </c>
      <c r="AU224" t="s">
        <v>3</v>
      </c>
      <c r="AV224">
        <v>0</v>
      </c>
      <c r="AW224">
        <v>2</v>
      </c>
      <c r="AX224">
        <v>90707824</v>
      </c>
      <c r="AY224">
        <v>1</v>
      </c>
      <c r="AZ224">
        <v>0</v>
      </c>
      <c r="BA224">
        <v>222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ROUND(Y224*Source!I109,9)</f>
        <v>0</v>
      </c>
      <c r="CY224">
        <f t="shared" si="92"/>
        <v>0</v>
      </c>
      <c r="CZ224">
        <f t="shared" si="93"/>
        <v>0</v>
      </c>
      <c r="DA224">
        <f t="shared" si="94"/>
        <v>9.0399999999999991</v>
      </c>
      <c r="DB224">
        <f t="shared" si="84"/>
        <v>0</v>
      </c>
      <c r="DC224">
        <f t="shared" si="85"/>
        <v>0</v>
      </c>
      <c r="DD224" t="s">
        <v>3</v>
      </c>
      <c r="DE224" t="s">
        <v>3</v>
      </c>
      <c r="DF224">
        <f t="shared" si="95"/>
        <v>0</v>
      </c>
      <c r="DG224">
        <f t="shared" si="96"/>
        <v>0</v>
      </c>
      <c r="DH224">
        <f t="shared" si="97"/>
        <v>0</v>
      </c>
      <c r="DI224">
        <f t="shared" si="86"/>
        <v>0</v>
      </c>
      <c r="DJ224">
        <f t="shared" si="98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>
      <c r="A225">
        <f>ROW(Source!A109)</f>
        <v>109</v>
      </c>
      <c r="B225">
        <v>88889103</v>
      </c>
      <c r="C225">
        <v>90707800</v>
      </c>
      <c r="D225">
        <v>29121665</v>
      </c>
      <c r="E225">
        <v>1</v>
      </c>
      <c r="F225">
        <v>1</v>
      </c>
      <c r="G225">
        <v>1</v>
      </c>
      <c r="H225">
        <v>3</v>
      </c>
      <c r="I225" t="s">
        <v>59</v>
      </c>
      <c r="J225" t="s">
        <v>62</v>
      </c>
      <c r="K225" t="s">
        <v>60</v>
      </c>
      <c r="L225">
        <v>1354</v>
      </c>
      <c r="N225">
        <v>1010</v>
      </c>
      <c r="O225" t="s">
        <v>61</v>
      </c>
      <c r="P225" t="s">
        <v>61</v>
      </c>
      <c r="Q225">
        <v>1</v>
      </c>
      <c r="W225">
        <v>0</v>
      </c>
      <c r="X225">
        <v>1300580883</v>
      </c>
      <c r="Y225">
        <f t="shared" si="83"/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9.0399999999999991</v>
      </c>
      <c r="AJ225">
        <v>1</v>
      </c>
      <c r="AK225">
        <v>1</v>
      </c>
      <c r="AL225">
        <v>1</v>
      </c>
      <c r="AM225">
        <v>5</v>
      </c>
      <c r="AN225">
        <v>1</v>
      </c>
      <c r="AO225">
        <v>0</v>
      </c>
      <c r="AP225">
        <v>0</v>
      </c>
      <c r="AQ225">
        <v>0</v>
      </c>
      <c r="AR225">
        <v>0</v>
      </c>
      <c r="AS225" t="s">
        <v>3</v>
      </c>
      <c r="AT225">
        <v>0</v>
      </c>
      <c r="AU225" t="s">
        <v>3</v>
      </c>
      <c r="AV225">
        <v>0</v>
      </c>
      <c r="AW225">
        <v>2</v>
      </c>
      <c r="AX225">
        <v>90707825</v>
      </c>
      <c r="AY225">
        <v>1</v>
      </c>
      <c r="AZ225">
        <v>0</v>
      </c>
      <c r="BA225">
        <v>223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ROUND(Y225*Source!I109,9)</f>
        <v>0</v>
      </c>
      <c r="CY225">
        <f t="shared" si="92"/>
        <v>0</v>
      </c>
      <c r="CZ225">
        <f t="shared" si="93"/>
        <v>0</v>
      </c>
      <c r="DA225">
        <f t="shared" si="94"/>
        <v>9.0399999999999991</v>
      </c>
      <c r="DB225">
        <f t="shared" si="84"/>
        <v>0</v>
      </c>
      <c r="DC225">
        <f t="shared" si="85"/>
        <v>0</v>
      </c>
      <c r="DD225" t="s">
        <v>3</v>
      </c>
      <c r="DE225" t="s">
        <v>3</v>
      </c>
      <c r="DF225">
        <f t="shared" si="95"/>
        <v>0</v>
      </c>
      <c r="DG225">
        <f t="shared" si="96"/>
        <v>0</v>
      </c>
      <c r="DH225">
        <f t="shared" si="97"/>
        <v>0</v>
      </c>
      <c r="DI225">
        <f t="shared" si="86"/>
        <v>0</v>
      </c>
      <c r="DJ225">
        <f t="shared" si="98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>
      <c r="A226">
        <f>ROW(Source!A109)</f>
        <v>109</v>
      </c>
      <c r="B226">
        <v>88889103</v>
      </c>
      <c r="C226">
        <v>90707800</v>
      </c>
      <c r="D226">
        <v>29122423</v>
      </c>
      <c r="E226">
        <v>1</v>
      </c>
      <c r="F226">
        <v>1</v>
      </c>
      <c r="G226">
        <v>1</v>
      </c>
      <c r="H226">
        <v>3</v>
      </c>
      <c r="I226" t="s">
        <v>992</v>
      </c>
      <c r="J226" t="s">
        <v>993</v>
      </c>
      <c r="K226" t="s">
        <v>994</v>
      </c>
      <c r="L226">
        <v>1348</v>
      </c>
      <c r="N226">
        <v>1009</v>
      </c>
      <c r="O226" t="s">
        <v>52</v>
      </c>
      <c r="P226" t="s">
        <v>52</v>
      </c>
      <c r="Q226">
        <v>1000</v>
      </c>
      <c r="W226">
        <v>0</v>
      </c>
      <c r="X226">
        <v>818105983</v>
      </c>
      <c r="Y226">
        <f t="shared" si="83"/>
        <v>1E-4</v>
      </c>
      <c r="AA226">
        <v>82394.350000000006</v>
      </c>
      <c r="AB226">
        <v>0</v>
      </c>
      <c r="AC226">
        <v>0</v>
      </c>
      <c r="AD226">
        <v>0</v>
      </c>
      <c r="AE226">
        <v>9927.0300000000007</v>
      </c>
      <c r="AF226">
        <v>0</v>
      </c>
      <c r="AG226">
        <v>0</v>
      </c>
      <c r="AH226">
        <v>0</v>
      </c>
      <c r="AI226">
        <v>8.3000000000000007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1E-4</v>
      </c>
      <c r="AU226" t="s">
        <v>3</v>
      </c>
      <c r="AV226">
        <v>0</v>
      </c>
      <c r="AW226">
        <v>2</v>
      </c>
      <c r="AX226">
        <v>90707826</v>
      </c>
      <c r="AY226">
        <v>1</v>
      </c>
      <c r="AZ226">
        <v>0</v>
      </c>
      <c r="BA226">
        <v>224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ROUND(Y226*Source!I109,9)</f>
        <v>2.0000000000000001E-4</v>
      </c>
      <c r="CY226">
        <f t="shared" si="92"/>
        <v>82394.350000000006</v>
      </c>
      <c r="CZ226">
        <f t="shared" si="93"/>
        <v>9927.0300000000007</v>
      </c>
      <c r="DA226">
        <f t="shared" si="94"/>
        <v>8.3000000000000007</v>
      </c>
      <c r="DB226">
        <f t="shared" si="84"/>
        <v>0.99</v>
      </c>
      <c r="DC226">
        <f t="shared" si="85"/>
        <v>0</v>
      </c>
      <c r="DD226" t="s">
        <v>3</v>
      </c>
      <c r="DE226" t="s">
        <v>3</v>
      </c>
      <c r="DF226">
        <f t="shared" si="95"/>
        <v>16.48</v>
      </c>
      <c r="DG226">
        <f t="shared" si="96"/>
        <v>0</v>
      </c>
      <c r="DH226">
        <f t="shared" si="97"/>
        <v>0</v>
      </c>
      <c r="DI226">
        <f t="shared" si="86"/>
        <v>0</v>
      </c>
      <c r="DJ226">
        <f t="shared" si="98"/>
        <v>16.48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>
      <c r="A227">
        <f>ROW(Source!A109)</f>
        <v>109</v>
      </c>
      <c r="B227">
        <v>88889103</v>
      </c>
      <c r="C227">
        <v>90707800</v>
      </c>
      <c r="D227">
        <v>29128276</v>
      </c>
      <c r="E227">
        <v>1</v>
      </c>
      <c r="F227">
        <v>1</v>
      </c>
      <c r="G227">
        <v>1</v>
      </c>
      <c r="H227">
        <v>3</v>
      </c>
      <c r="I227" t="s">
        <v>94</v>
      </c>
      <c r="J227" t="s">
        <v>96</v>
      </c>
      <c r="K227" t="s">
        <v>95</v>
      </c>
      <c r="L227">
        <v>1346</v>
      </c>
      <c r="N227">
        <v>1009</v>
      </c>
      <c r="O227" t="s">
        <v>74</v>
      </c>
      <c r="P227" t="s">
        <v>74</v>
      </c>
      <c r="Q227">
        <v>1</v>
      </c>
      <c r="W227">
        <v>0</v>
      </c>
      <c r="X227">
        <v>-870223560</v>
      </c>
      <c r="Y227">
        <f t="shared" si="83"/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9.0399999999999991</v>
      </c>
      <c r="AJ227">
        <v>1</v>
      </c>
      <c r="AK227">
        <v>1</v>
      </c>
      <c r="AL227">
        <v>1</v>
      </c>
      <c r="AM227">
        <v>5</v>
      </c>
      <c r="AN227">
        <v>1</v>
      </c>
      <c r="AO227">
        <v>0</v>
      </c>
      <c r="AP227">
        <v>0</v>
      </c>
      <c r="AQ227">
        <v>0</v>
      </c>
      <c r="AR227">
        <v>0</v>
      </c>
      <c r="AS227" t="s">
        <v>3</v>
      </c>
      <c r="AT227">
        <v>0</v>
      </c>
      <c r="AU227" t="s">
        <v>3</v>
      </c>
      <c r="AV227">
        <v>0</v>
      </c>
      <c r="AW227">
        <v>2</v>
      </c>
      <c r="AX227">
        <v>90707827</v>
      </c>
      <c r="AY227">
        <v>1</v>
      </c>
      <c r="AZ227">
        <v>0</v>
      </c>
      <c r="BA227">
        <v>225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ROUND(Y227*Source!I109,9)</f>
        <v>0</v>
      </c>
      <c r="CY227">
        <f t="shared" si="92"/>
        <v>0</v>
      </c>
      <c r="CZ227">
        <f t="shared" si="93"/>
        <v>0</v>
      </c>
      <c r="DA227">
        <f t="shared" si="94"/>
        <v>9.0399999999999991</v>
      </c>
      <c r="DB227">
        <f t="shared" si="84"/>
        <v>0</v>
      </c>
      <c r="DC227">
        <f t="shared" si="85"/>
        <v>0</v>
      </c>
      <c r="DD227" t="s">
        <v>3</v>
      </c>
      <c r="DE227" t="s">
        <v>3</v>
      </c>
      <c r="DF227">
        <f t="shared" si="95"/>
        <v>0</v>
      </c>
      <c r="DG227">
        <f t="shared" si="96"/>
        <v>0</v>
      </c>
      <c r="DH227">
        <f t="shared" si="97"/>
        <v>0</v>
      </c>
      <c r="DI227">
        <f t="shared" si="86"/>
        <v>0</v>
      </c>
      <c r="DJ227">
        <f t="shared" si="98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>
      <c r="A228">
        <f>ROW(Source!A109)</f>
        <v>109</v>
      </c>
      <c r="B228">
        <v>88889103</v>
      </c>
      <c r="C228">
        <v>90707800</v>
      </c>
      <c r="D228">
        <v>29129110</v>
      </c>
      <c r="E228">
        <v>1</v>
      </c>
      <c r="F228">
        <v>1</v>
      </c>
      <c r="G228">
        <v>1</v>
      </c>
      <c r="H228">
        <v>3</v>
      </c>
      <c r="I228" t="s">
        <v>72</v>
      </c>
      <c r="J228" t="s">
        <v>75</v>
      </c>
      <c r="K228" t="s">
        <v>73</v>
      </c>
      <c r="L228">
        <v>1346</v>
      </c>
      <c r="N228">
        <v>1009</v>
      </c>
      <c r="O228" t="s">
        <v>74</v>
      </c>
      <c r="P228" t="s">
        <v>74</v>
      </c>
      <c r="Q228">
        <v>1</v>
      </c>
      <c r="W228">
        <v>0</v>
      </c>
      <c r="X228">
        <v>-151770342</v>
      </c>
      <c r="Y228">
        <f t="shared" si="83"/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9.0399999999999991</v>
      </c>
      <c r="AJ228">
        <v>1</v>
      </c>
      <c r="AK228">
        <v>1</v>
      </c>
      <c r="AL228">
        <v>1</v>
      </c>
      <c r="AM228">
        <v>5</v>
      </c>
      <c r="AN228">
        <v>1</v>
      </c>
      <c r="AO228">
        <v>0</v>
      </c>
      <c r="AP228">
        <v>0</v>
      </c>
      <c r="AQ228">
        <v>0</v>
      </c>
      <c r="AR228">
        <v>0</v>
      </c>
      <c r="AS228" t="s">
        <v>3</v>
      </c>
      <c r="AT228">
        <v>0</v>
      </c>
      <c r="AU228" t="s">
        <v>3</v>
      </c>
      <c r="AV228">
        <v>0</v>
      </c>
      <c r="AW228">
        <v>2</v>
      </c>
      <c r="AX228">
        <v>90707828</v>
      </c>
      <c r="AY228">
        <v>1</v>
      </c>
      <c r="AZ228">
        <v>0</v>
      </c>
      <c r="BA228">
        <v>226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ROUND(Y228*Source!I109,9)</f>
        <v>0</v>
      </c>
      <c r="CY228">
        <f t="shared" si="92"/>
        <v>0</v>
      </c>
      <c r="CZ228">
        <f t="shared" si="93"/>
        <v>0</v>
      </c>
      <c r="DA228">
        <f t="shared" si="94"/>
        <v>9.0399999999999991</v>
      </c>
      <c r="DB228">
        <f t="shared" si="84"/>
        <v>0</v>
      </c>
      <c r="DC228">
        <f t="shared" si="85"/>
        <v>0</v>
      </c>
      <c r="DD228" t="s">
        <v>3</v>
      </c>
      <c r="DE228" t="s">
        <v>3</v>
      </c>
      <c r="DF228">
        <f t="shared" si="95"/>
        <v>0</v>
      </c>
      <c r="DG228">
        <f t="shared" si="96"/>
        <v>0</v>
      </c>
      <c r="DH228">
        <f t="shared" si="97"/>
        <v>0</v>
      </c>
      <c r="DI228">
        <f t="shared" si="86"/>
        <v>0</v>
      </c>
      <c r="DJ228">
        <f t="shared" si="98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>
      <c r="A229">
        <f>ROW(Source!A110)</f>
        <v>110</v>
      </c>
      <c r="B229">
        <v>88889161</v>
      </c>
      <c r="C229">
        <v>90707829</v>
      </c>
      <c r="D229">
        <v>29365789</v>
      </c>
      <c r="E229">
        <v>1</v>
      </c>
      <c r="F229">
        <v>1</v>
      </c>
      <c r="G229">
        <v>1</v>
      </c>
      <c r="H229">
        <v>1</v>
      </c>
      <c r="I229" t="s">
        <v>1053</v>
      </c>
      <c r="J229" t="s">
        <v>3</v>
      </c>
      <c r="K229" t="s">
        <v>1054</v>
      </c>
      <c r="L229">
        <v>1369</v>
      </c>
      <c r="N229">
        <v>1013</v>
      </c>
      <c r="O229" t="s">
        <v>959</v>
      </c>
      <c r="P229" t="s">
        <v>959</v>
      </c>
      <c r="Q229">
        <v>1</v>
      </c>
      <c r="W229">
        <v>0</v>
      </c>
      <c r="X229">
        <v>-857382621</v>
      </c>
      <c r="Y229">
        <f t="shared" si="83"/>
        <v>0.32</v>
      </c>
      <c r="AA229">
        <v>0</v>
      </c>
      <c r="AB229">
        <v>0</v>
      </c>
      <c r="AC229">
        <v>0</v>
      </c>
      <c r="AD229">
        <v>8.5299999999999994</v>
      </c>
      <c r="AE229">
        <v>0</v>
      </c>
      <c r="AF229">
        <v>0</v>
      </c>
      <c r="AG229">
        <v>0</v>
      </c>
      <c r="AH229">
        <v>8.5299999999999994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0.32</v>
      </c>
      <c r="AU229" t="s">
        <v>3</v>
      </c>
      <c r="AV229">
        <v>1</v>
      </c>
      <c r="AW229">
        <v>2</v>
      </c>
      <c r="AX229">
        <v>90707843</v>
      </c>
      <c r="AY229">
        <v>1</v>
      </c>
      <c r="AZ229">
        <v>0</v>
      </c>
      <c r="BA229">
        <v>227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ROUND(AT229*Source!I110*AH229*AL229,2)</f>
        <v>27.3</v>
      </c>
      <c r="CV229">
        <f>ROUND(Y229*Source!I110,9)</f>
        <v>3.2</v>
      </c>
      <c r="CW229">
        <v>0</v>
      </c>
      <c r="CX229">
        <f>ROUND(Y229*Source!I110,9)</f>
        <v>3.2</v>
      </c>
      <c r="CY229">
        <f>AD229</f>
        <v>8.5299999999999994</v>
      </c>
      <c r="CZ229">
        <f>AH229</f>
        <v>8.5299999999999994</v>
      </c>
      <c r="DA229">
        <f>AL229</f>
        <v>1</v>
      </c>
      <c r="DB229">
        <f t="shared" si="84"/>
        <v>2.73</v>
      </c>
      <c r="DC229">
        <f t="shared" si="85"/>
        <v>0</v>
      </c>
      <c r="DD229" t="s">
        <v>3</v>
      </c>
      <c r="DE229" t="s">
        <v>3</v>
      </c>
      <c r="DF229">
        <f t="shared" ref="DF229:DF244" si="99">ROUND(ROUND(AE229,2)*CX229,2)</f>
        <v>0</v>
      </c>
      <c r="DG229">
        <f t="shared" si="96"/>
        <v>0</v>
      </c>
      <c r="DH229">
        <f t="shared" si="97"/>
        <v>0</v>
      </c>
      <c r="DI229">
        <f t="shared" si="86"/>
        <v>27.3</v>
      </c>
      <c r="DJ229">
        <f>DI229</f>
        <v>27.3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>
      <c r="A230">
        <f>ROW(Source!A110)</f>
        <v>110</v>
      </c>
      <c r="B230">
        <v>88889161</v>
      </c>
      <c r="C230">
        <v>90707829</v>
      </c>
      <c r="D230">
        <v>121548</v>
      </c>
      <c r="E230">
        <v>1</v>
      </c>
      <c r="F230">
        <v>1</v>
      </c>
      <c r="G230">
        <v>1</v>
      </c>
      <c r="H230">
        <v>1</v>
      </c>
      <c r="I230" t="s">
        <v>37</v>
      </c>
      <c r="J230" t="s">
        <v>3</v>
      </c>
      <c r="K230" t="s">
        <v>960</v>
      </c>
      <c r="L230">
        <v>608254</v>
      </c>
      <c r="N230">
        <v>1013</v>
      </c>
      <c r="O230" t="s">
        <v>961</v>
      </c>
      <c r="P230" t="s">
        <v>961</v>
      </c>
      <c r="Q230">
        <v>1</v>
      </c>
      <c r="W230">
        <v>0</v>
      </c>
      <c r="X230">
        <v>-185737400</v>
      </c>
      <c r="Y230">
        <f t="shared" si="83"/>
        <v>0.08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0.08</v>
      </c>
      <c r="AU230" t="s">
        <v>3</v>
      </c>
      <c r="AV230">
        <v>2</v>
      </c>
      <c r="AW230">
        <v>2</v>
      </c>
      <c r="AX230">
        <v>90707844</v>
      </c>
      <c r="AY230">
        <v>1</v>
      </c>
      <c r="AZ230">
        <v>0</v>
      </c>
      <c r="BA230">
        <v>228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ROUND(Y230*Source!I110,9)</f>
        <v>0.8</v>
      </c>
      <c r="CY230">
        <f>AD230</f>
        <v>0</v>
      </c>
      <c r="CZ230">
        <f>AH230</f>
        <v>0</v>
      </c>
      <c r="DA230">
        <f>AL230</f>
        <v>1</v>
      </c>
      <c r="DB230">
        <f t="shared" si="84"/>
        <v>0</v>
      </c>
      <c r="DC230">
        <f t="shared" si="85"/>
        <v>0</v>
      </c>
      <c r="DD230" t="s">
        <v>3</v>
      </c>
      <c r="DE230" t="s">
        <v>3</v>
      </c>
      <c r="DF230">
        <f t="shared" si="99"/>
        <v>0</v>
      </c>
      <c r="DG230">
        <f t="shared" si="96"/>
        <v>0</v>
      </c>
      <c r="DH230">
        <f t="shared" si="97"/>
        <v>0</v>
      </c>
      <c r="DI230">
        <f t="shared" si="86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>
      <c r="A231">
        <f>ROW(Source!A110)</f>
        <v>110</v>
      </c>
      <c r="B231">
        <v>88889161</v>
      </c>
      <c r="C231">
        <v>90707829</v>
      </c>
      <c r="D231">
        <v>29173740</v>
      </c>
      <c r="E231">
        <v>1</v>
      </c>
      <c r="F231">
        <v>1</v>
      </c>
      <c r="G231">
        <v>1</v>
      </c>
      <c r="H231">
        <v>2</v>
      </c>
      <c r="I231" t="s">
        <v>1055</v>
      </c>
      <c r="J231" t="s">
        <v>1056</v>
      </c>
      <c r="K231" t="s">
        <v>1057</v>
      </c>
      <c r="L231">
        <v>1368</v>
      </c>
      <c r="N231">
        <v>1011</v>
      </c>
      <c r="O231" t="s">
        <v>965</v>
      </c>
      <c r="P231" t="s">
        <v>965</v>
      </c>
      <c r="Q231">
        <v>1</v>
      </c>
      <c r="W231">
        <v>0</v>
      </c>
      <c r="X231">
        <v>-1124298</v>
      </c>
      <c r="Y231">
        <f t="shared" si="83"/>
        <v>0.08</v>
      </c>
      <c r="AA231">
        <v>0</v>
      </c>
      <c r="AB231">
        <v>110.86</v>
      </c>
      <c r="AC231">
        <v>11.6</v>
      </c>
      <c r="AD231">
        <v>0</v>
      </c>
      <c r="AE231">
        <v>0</v>
      </c>
      <c r="AF231">
        <v>110.86</v>
      </c>
      <c r="AG231">
        <v>11.6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0.08</v>
      </c>
      <c r="AU231" t="s">
        <v>3</v>
      </c>
      <c r="AV231">
        <v>0</v>
      </c>
      <c r="AW231">
        <v>2</v>
      </c>
      <c r="AX231">
        <v>90707845</v>
      </c>
      <c r="AY231">
        <v>1</v>
      </c>
      <c r="AZ231">
        <v>0</v>
      </c>
      <c r="BA231">
        <v>229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ROUND(Y231*Source!I110*DO231,9)</f>
        <v>0</v>
      </c>
      <c r="CX231">
        <f>ROUND(Y231*Source!I110,9)</f>
        <v>0.8</v>
      </c>
      <c r="CY231">
        <f>AB231</f>
        <v>110.86</v>
      </c>
      <c r="CZ231">
        <f>AF231</f>
        <v>110.86</v>
      </c>
      <c r="DA231">
        <f>AJ231</f>
        <v>1</v>
      </c>
      <c r="DB231">
        <f t="shared" si="84"/>
        <v>8.8699999999999992</v>
      </c>
      <c r="DC231">
        <f t="shared" si="85"/>
        <v>0.93</v>
      </c>
      <c r="DD231" t="s">
        <v>3</v>
      </c>
      <c r="DE231" t="s">
        <v>3</v>
      </c>
      <c r="DF231">
        <f t="shared" si="99"/>
        <v>0</v>
      </c>
      <c r="DG231">
        <f t="shared" si="96"/>
        <v>88.69</v>
      </c>
      <c r="DH231">
        <f t="shared" si="97"/>
        <v>9.2799999999999994</v>
      </c>
      <c r="DI231">
        <f t="shared" si="86"/>
        <v>0</v>
      </c>
      <c r="DJ231">
        <f>DG231</f>
        <v>88.69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>
      <c r="A232">
        <f>ROW(Source!A110)</f>
        <v>110</v>
      </c>
      <c r="B232">
        <v>88889161</v>
      </c>
      <c r="C232">
        <v>90707829</v>
      </c>
      <c r="D232">
        <v>29110398</v>
      </c>
      <c r="E232">
        <v>1</v>
      </c>
      <c r="F232">
        <v>1</v>
      </c>
      <c r="G232">
        <v>1</v>
      </c>
      <c r="H232">
        <v>3</v>
      </c>
      <c r="I232" t="s">
        <v>1058</v>
      </c>
      <c r="J232" t="s">
        <v>1059</v>
      </c>
      <c r="K232" t="s">
        <v>1060</v>
      </c>
      <c r="L232">
        <v>1348</v>
      </c>
      <c r="N232">
        <v>1009</v>
      </c>
      <c r="O232" t="s">
        <v>52</v>
      </c>
      <c r="P232" t="s">
        <v>52</v>
      </c>
      <c r="Q232">
        <v>1000</v>
      </c>
      <c r="W232">
        <v>0</v>
      </c>
      <c r="X232">
        <v>1625292450</v>
      </c>
      <c r="Y232">
        <f t="shared" si="83"/>
        <v>4.0000000000000003E-5</v>
      </c>
      <c r="AA232">
        <v>15118.99</v>
      </c>
      <c r="AB232">
        <v>0</v>
      </c>
      <c r="AC232">
        <v>0</v>
      </c>
      <c r="AD232">
        <v>0</v>
      </c>
      <c r="AE232">
        <v>15118.99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4.0000000000000003E-5</v>
      </c>
      <c r="AU232" t="s">
        <v>3</v>
      </c>
      <c r="AV232">
        <v>0</v>
      </c>
      <c r="AW232">
        <v>2</v>
      </c>
      <c r="AX232">
        <v>90707846</v>
      </c>
      <c r="AY232">
        <v>1</v>
      </c>
      <c r="AZ232">
        <v>0</v>
      </c>
      <c r="BA232">
        <v>230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ROUND(Y232*Source!I110,9)</f>
        <v>4.0000000000000002E-4</v>
      </c>
      <c r="CY232">
        <f t="shared" ref="CY232:CY241" si="100">AA232</f>
        <v>15118.99</v>
      </c>
      <c r="CZ232">
        <f t="shared" ref="CZ232:CZ241" si="101">AE232</f>
        <v>15118.99</v>
      </c>
      <c r="DA232">
        <f t="shared" ref="DA232:DA241" si="102">AI232</f>
        <v>1</v>
      </c>
      <c r="DB232">
        <f t="shared" si="84"/>
        <v>0.6</v>
      </c>
      <c r="DC232">
        <f t="shared" si="85"/>
        <v>0</v>
      </c>
      <c r="DD232" t="s">
        <v>3</v>
      </c>
      <c r="DE232" t="s">
        <v>3</v>
      </c>
      <c r="DF232">
        <f t="shared" si="99"/>
        <v>6.05</v>
      </c>
      <c r="DG232">
        <f t="shared" si="96"/>
        <v>0</v>
      </c>
      <c r="DH232">
        <f t="shared" si="97"/>
        <v>0</v>
      </c>
      <c r="DI232">
        <f t="shared" si="86"/>
        <v>0</v>
      </c>
      <c r="DJ232">
        <f t="shared" ref="DJ232:DJ241" si="103">DF232</f>
        <v>6.05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>
      <c r="A233">
        <f>ROW(Source!A110)</f>
        <v>110</v>
      </c>
      <c r="B233">
        <v>88889161</v>
      </c>
      <c r="C233">
        <v>90707829</v>
      </c>
      <c r="D233">
        <v>29114691</v>
      </c>
      <c r="E233">
        <v>1</v>
      </c>
      <c r="F233">
        <v>1</v>
      </c>
      <c r="G233">
        <v>1</v>
      </c>
      <c r="H233">
        <v>3</v>
      </c>
      <c r="I233" t="s">
        <v>1061</v>
      </c>
      <c r="J233" t="s">
        <v>1062</v>
      </c>
      <c r="K233" t="s">
        <v>1063</v>
      </c>
      <c r="L233">
        <v>1348</v>
      </c>
      <c r="N233">
        <v>1009</v>
      </c>
      <c r="O233" t="s">
        <v>52</v>
      </c>
      <c r="P233" t="s">
        <v>52</v>
      </c>
      <c r="Q233">
        <v>1000</v>
      </c>
      <c r="W233">
        <v>0</v>
      </c>
      <c r="X233">
        <v>-298492019</v>
      </c>
      <c r="Y233">
        <f t="shared" si="83"/>
        <v>5.0000000000000002E-5</v>
      </c>
      <c r="AA233">
        <v>12430</v>
      </c>
      <c r="AB233">
        <v>0</v>
      </c>
      <c r="AC233">
        <v>0</v>
      </c>
      <c r="AD233">
        <v>0</v>
      </c>
      <c r="AE233">
        <v>12430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5.0000000000000002E-5</v>
      </c>
      <c r="AU233" t="s">
        <v>3</v>
      </c>
      <c r="AV233">
        <v>0</v>
      </c>
      <c r="AW233">
        <v>2</v>
      </c>
      <c r="AX233">
        <v>90707847</v>
      </c>
      <c r="AY233">
        <v>1</v>
      </c>
      <c r="AZ233">
        <v>0</v>
      </c>
      <c r="BA233">
        <v>231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ROUND(Y233*Source!I110,9)</f>
        <v>5.0000000000000001E-4</v>
      </c>
      <c r="CY233">
        <f t="shared" si="100"/>
        <v>12430</v>
      </c>
      <c r="CZ233">
        <f t="shared" si="101"/>
        <v>12430</v>
      </c>
      <c r="DA233">
        <f t="shared" si="102"/>
        <v>1</v>
      </c>
      <c r="DB233">
        <f t="shared" si="84"/>
        <v>0.62</v>
      </c>
      <c r="DC233">
        <f t="shared" si="85"/>
        <v>0</v>
      </c>
      <c r="DD233" t="s">
        <v>3</v>
      </c>
      <c r="DE233" t="s">
        <v>3</v>
      </c>
      <c r="DF233">
        <f t="shared" si="99"/>
        <v>6.22</v>
      </c>
      <c r="DG233">
        <f t="shared" si="96"/>
        <v>0</v>
      </c>
      <c r="DH233">
        <f t="shared" si="97"/>
        <v>0</v>
      </c>
      <c r="DI233">
        <f t="shared" si="86"/>
        <v>0</v>
      </c>
      <c r="DJ233">
        <f t="shared" si="103"/>
        <v>6.22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>
      <c r="A234">
        <f>ROW(Source!A110)</f>
        <v>110</v>
      </c>
      <c r="B234">
        <v>88889161</v>
      </c>
      <c r="C234">
        <v>90707829</v>
      </c>
      <c r="D234">
        <v>29110575</v>
      </c>
      <c r="E234">
        <v>1</v>
      </c>
      <c r="F234">
        <v>1</v>
      </c>
      <c r="G234">
        <v>1</v>
      </c>
      <c r="H234">
        <v>3</v>
      </c>
      <c r="I234" t="s">
        <v>1064</v>
      </c>
      <c r="J234" t="s">
        <v>1065</v>
      </c>
      <c r="K234" t="s">
        <v>1066</v>
      </c>
      <c r="L234">
        <v>1346</v>
      </c>
      <c r="N234">
        <v>1009</v>
      </c>
      <c r="O234" t="s">
        <v>74</v>
      </c>
      <c r="P234" t="s">
        <v>74</v>
      </c>
      <c r="Q234">
        <v>1</v>
      </c>
      <c r="W234">
        <v>0</v>
      </c>
      <c r="X234">
        <v>-425042614</v>
      </c>
      <c r="Y234">
        <f t="shared" si="83"/>
        <v>1.7000000000000001E-2</v>
      </c>
      <c r="AA234">
        <v>32.590000000000003</v>
      </c>
      <c r="AB234">
        <v>0</v>
      </c>
      <c r="AC234">
        <v>0</v>
      </c>
      <c r="AD234">
        <v>0</v>
      </c>
      <c r="AE234">
        <v>32.590000000000003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1.7000000000000001E-2</v>
      </c>
      <c r="AU234" t="s">
        <v>3</v>
      </c>
      <c r="AV234">
        <v>0</v>
      </c>
      <c r="AW234">
        <v>2</v>
      </c>
      <c r="AX234">
        <v>90707848</v>
      </c>
      <c r="AY234">
        <v>1</v>
      </c>
      <c r="AZ234">
        <v>0</v>
      </c>
      <c r="BA234">
        <v>232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ROUND(Y234*Source!I110,9)</f>
        <v>0.17</v>
      </c>
      <c r="CY234">
        <f t="shared" si="100"/>
        <v>32.590000000000003</v>
      </c>
      <c r="CZ234">
        <f t="shared" si="101"/>
        <v>32.590000000000003</v>
      </c>
      <c r="DA234">
        <f t="shared" si="102"/>
        <v>1</v>
      </c>
      <c r="DB234">
        <f t="shared" si="84"/>
        <v>0.55000000000000004</v>
      </c>
      <c r="DC234">
        <f t="shared" si="85"/>
        <v>0</v>
      </c>
      <c r="DD234" t="s">
        <v>3</v>
      </c>
      <c r="DE234" t="s">
        <v>3</v>
      </c>
      <c r="DF234">
        <f t="shared" si="99"/>
        <v>5.54</v>
      </c>
      <c r="DG234">
        <f t="shared" si="96"/>
        <v>0</v>
      </c>
      <c r="DH234">
        <f t="shared" si="97"/>
        <v>0</v>
      </c>
      <c r="DI234">
        <f t="shared" si="86"/>
        <v>0</v>
      </c>
      <c r="DJ234">
        <f t="shared" si="103"/>
        <v>5.54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>
      <c r="A235">
        <f>ROW(Source!A110)</f>
        <v>110</v>
      </c>
      <c r="B235">
        <v>88889161</v>
      </c>
      <c r="C235">
        <v>90707829</v>
      </c>
      <c r="D235">
        <v>29114480</v>
      </c>
      <c r="E235">
        <v>1</v>
      </c>
      <c r="F235">
        <v>1</v>
      </c>
      <c r="G235">
        <v>1</v>
      </c>
      <c r="H235">
        <v>3</v>
      </c>
      <c r="I235" t="s">
        <v>1067</v>
      </c>
      <c r="J235" t="s">
        <v>1068</v>
      </c>
      <c r="K235" t="s">
        <v>1069</v>
      </c>
      <c r="L235">
        <v>1355</v>
      </c>
      <c r="N235">
        <v>1010</v>
      </c>
      <c r="O235" t="s">
        <v>109</v>
      </c>
      <c r="P235" t="s">
        <v>109</v>
      </c>
      <c r="Q235">
        <v>100</v>
      </c>
      <c r="W235">
        <v>0</v>
      </c>
      <c r="X235">
        <v>-1517924343</v>
      </c>
      <c r="Y235">
        <f t="shared" si="83"/>
        <v>0.10299999999999999</v>
      </c>
      <c r="AA235">
        <v>83</v>
      </c>
      <c r="AB235">
        <v>0</v>
      </c>
      <c r="AC235">
        <v>0</v>
      </c>
      <c r="AD235">
        <v>0</v>
      </c>
      <c r="AE235">
        <v>83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0.10299999999999999</v>
      </c>
      <c r="AU235" t="s">
        <v>3</v>
      </c>
      <c r="AV235">
        <v>0</v>
      </c>
      <c r="AW235">
        <v>2</v>
      </c>
      <c r="AX235">
        <v>90707849</v>
      </c>
      <c r="AY235">
        <v>1</v>
      </c>
      <c r="AZ235">
        <v>0</v>
      </c>
      <c r="BA235">
        <v>233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ROUND(Y235*Source!I110,9)</f>
        <v>1.03</v>
      </c>
      <c r="CY235">
        <f t="shared" si="100"/>
        <v>83</v>
      </c>
      <c r="CZ235">
        <f t="shared" si="101"/>
        <v>83</v>
      </c>
      <c r="DA235">
        <f t="shared" si="102"/>
        <v>1</v>
      </c>
      <c r="DB235">
        <f t="shared" si="84"/>
        <v>8.5500000000000007</v>
      </c>
      <c r="DC235">
        <f t="shared" si="85"/>
        <v>0</v>
      </c>
      <c r="DD235" t="s">
        <v>3</v>
      </c>
      <c r="DE235" t="s">
        <v>3</v>
      </c>
      <c r="DF235">
        <f t="shared" si="99"/>
        <v>85.49</v>
      </c>
      <c r="DG235">
        <f t="shared" si="96"/>
        <v>0</v>
      </c>
      <c r="DH235">
        <f t="shared" si="97"/>
        <v>0</v>
      </c>
      <c r="DI235">
        <f t="shared" si="86"/>
        <v>0</v>
      </c>
      <c r="DJ235">
        <f t="shared" si="103"/>
        <v>85.49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>
      <c r="A236">
        <f>ROW(Source!A110)</f>
        <v>110</v>
      </c>
      <c r="B236">
        <v>88889161</v>
      </c>
      <c r="C236">
        <v>90707829</v>
      </c>
      <c r="D236">
        <v>29107855</v>
      </c>
      <c r="E236">
        <v>1</v>
      </c>
      <c r="F236">
        <v>1</v>
      </c>
      <c r="G236">
        <v>1</v>
      </c>
      <c r="H236">
        <v>3</v>
      </c>
      <c r="I236" t="s">
        <v>1070</v>
      </c>
      <c r="J236" t="s">
        <v>1071</v>
      </c>
      <c r="K236" t="s">
        <v>1072</v>
      </c>
      <c r="L236">
        <v>1346</v>
      </c>
      <c r="N236">
        <v>1009</v>
      </c>
      <c r="O236" t="s">
        <v>74</v>
      </c>
      <c r="P236" t="s">
        <v>74</v>
      </c>
      <c r="Q236">
        <v>1</v>
      </c>
      <c r="W236">
        <v>0</v>
      </c>
      <c r="X236">
        <v>-183025859</v>
      </c>
      <c r="Y236">
        <f t="shared" si="83"/>
        <v>0.03</v>
      </c>
      <c r="AA236">
        <v>18.36</v>
      </c>
      <c r="AB236">
        <v>0</v>
      </c>
      <c r="AC236">
        <v>0</v>
      </c>
      <c r="AD236">
        <v>0</v>
      </c>
      <c r="AE236">
        <v>18.36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0.03</v>
      </c>
      <c r="AU236" t="s">
        <v>3</v>
      </c>
      <c r="AV236">
        <v>0</v>
      </c>
      <c r="AW236">
        <v>2</v>
      </c>
      <c r="AX236">
        <v>90707850</v>
      </c>
      <c r="AY236">
        <v>1</v>
      </c>
      <c r="AZ236">
        <v>0</v>
      </c>
      <c r="BA236">
        <v>234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ROUND(Y236*Source!I110,9)</f>
        <v>0.3</v>
      </c>
      <c r="CY236">
        <f t="shared" si="100"/>
        <v>18.36</v>
      </c>
      <c r="CZ236">
        <f t="shared" si="101"/>
        <v>18.36</v>
      </c>
      <c r="DA236">
        <f t="shared" si="102"/>
        <v>1</v>
      </c>
      <c r="DB236">
        <f t="shared" si="84"/>
        <v>0.55000000000000004</v>
      </c>
      <c r="DC236">
        <f t="shared" si="85"/>
        <v>0</v>
      </c>
      <c r="DD236" t="s">
        <v>3</v>
      </c>
      <c r="DE236" t="s">
        <v>3</v>
      </c>
      <c r="DF236">
        <f t="shared" si="99"/>
        <v>5.51</v>
      </c>
      <c r="DG236">
        <f t="shared" si="96"/>
        <v>0</v>
      </c>
      <c r="DH236">
        <f t="shared" si="97"/>
        <v>0</v>
      </c>
      <c r="DI236">
        <f t="shared" si="86"/>
        <v>0</v>
      </c>
      <c r="DJ236">
        <f t="shared" si="103"/>
        <v>5.51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>
      <c r="A237">
        <f>ROW(Source!A110)</f>
        <v>110</v>
      </c>
      <c r="B237">
        <v>88889161</v>
      </c>
      <c r="C237">
        <v>90707829</v>
      </c>
      <c r="D237">
        <v>29113316</v>
      </c>
      <c r="E237">
        <v>1</v>
      </c>
      <c r="F237">
        <v>1</v>
      </c>
      <c r="G237">
        <v>1</v>
      </c>
      <c r="H237">
        <v>3</v>
      </c>
      <c r="I237" t="s">
        <v>184</v>
      </c>
      <c r="J237" t="s">
        <v>186</v>
      </c>
      <c r="K237" t="s">
        <v>185</v>
      </c>
      <c r="L237">
        <v>1348</v>
      </c>
      <c r="N237">
        <v>1009</v>
      </c>
      <c r="O237" t="s">
        <v>52</v>
      </c>
      <c r="P237" t="s">
        <v>52</v>
      </c>
      <c r="Q237">
        <v>1000</v>
      </c>
      <c r="W237">
        <v>0</v>
      </c>
      <c r="X237">
        <v>973868329</v>
      </c>
      <c r="Y237">
        <f t="shared" si="83"/>
        <v>5.7999999999999996E-3</v>
      </c>
      <c r="AA237">
        <v>5051.08</v>
      </c>
      <c r="AB237">
        <v>0</v>
      </c>
      <c r="AC237">
        <v>0</v>
      </c>
      <c r="AD237">
        <v>0</v>
      </c>
      <c r="AE237">
        <v>5051.08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0</v>
      </c>
      <c r="AN237">
        <v>0</v>
      </c>
      <c r="AO237">
        <v>0</v>
      </c>
      <c r="AP237">
        <v>1</v>
      </c>
      <c r="AQ237">
        <v>0</v>
      </c>
      <c r="AR237">
        <v>0</v>
      </c>
      <c r="AS237" t="s">
        <v>3</v>
      </c>
      <c r="AT237">
        <v>5.7999999999999996E-3</v>
      </c>
      <c r="AU237" t="s">
        <v>3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ROUND(Y237*Source!I110,9)</f>
        <v>5.8000000000000003E-2</v>
      </c>
      <c r="CY237">
        <f t="shared" si="100"/>
        <v>5051.08</v>
      </c>
      <c r="CZ237">
        <f t="shared" si="101"/>
        <v>5051.08</v>
      </c>
      <c r="DA237">
        <f t="shared" si="102"/>
        <v>1</v>
      </c>
      <c r="DB237">
        <f t="shared" si="84"/>
        <v>29.3</v>
      </c>
      <c r="DC237">
        <f t="shared" si="85"/>
        <v>0</v>
      </c>
      <c r="DD237" t="s">
        <v>3</v>
      </c>
      <c r="DE237" t="s">
        <v>3</v>
      </c>
      <c r="DF237">
        <f t="shared" si="99"/>
        <v>292.95999999999998</v>
      </c>
      <c r="DG237">
        <f t="shared" si="96"/>
        <v>0</v>
      </c>
      <c r="DH237">
        <f t="shared" si="97"/>
        <v>0</v>
      </c>
      <c r="DI237">
        <f t="shared" si="86"/>
        <v>0</v>
      </c>
      <c r="DJ237">
        <f t="shared" si="103"/>
        <v>292.95999999999998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>
      <c r="A238">
        <f>ROW(Source!A110)</f>
        <v>110</v>
      </c>
      <c r="B238">
        <v>88889161</v>
      </c>
      <c r="C238">
        <v>90707829</v>
      </c>
      <c r="D238">
        <v>29149204</v>
      </c>
      <c r="E238">
        <v>1</v>
      </c>
      <c r="F238">
        <v>1</v>
      </c>
      <c r="G238">
        <v>1</v>
      </c>
      <c r="H238">
        <v>3</v>
      </c>
      <c r="I238" t="s">
        <v>1073</v>
      </c>
      <c r="J238" t="s">
        <v>1074</v>
      </c>
      <c r="K238" t="s">
        <v>1075</v>
      </c>
      <c r="L238">
        <v>1348</v>
      </c>
      <c r="N238">
        <v>1009</v>
      </c>
      <c r="O238" t="s">
        <v>52</v>
      </c>
      <c r="P238" t="s">
        <v>52</v>
      </c>
      <c r="Q238">
        <v>1000</v>
      </c>
      <c r="W238">
        <v>0</v>
      </c>
      <c r="X238">
        <v>-601557392</v>
      </c>
      <c r="Y238">
        <f t="shared" si="83"/>
        <v>1.0499999999999999E-3</v>
      </c>
      <c r="AA238">
        <v>729.98</v>
      </c>
      <c r="AB238">
        <v>0</v>
      </c>
      <c r="AC238">
        <v>0</v>
      </c>
      <c r="AD238">
        <v>0</v>
      </c>
      <c r="AE238">
        <v>729.98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1.0499999999999999E-3</v>
      </c>
      <c r="AU238" t="s">
        <v>3</v>
      </c>
      <c r="AV238">
        <v>0</v>
      </c>
      <c r="AW238">
        <v>2</v>
      </c>
      <c r="AX238">
        <v>90707851</v>
      </c>
      <c r="AY238">
        <v>1</v>
      </c>
      <c r="AZ238">
        <v>0</v>
      </c>
      <c r="BA238">
        <v>235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ROUND(Y238*Source!I110,9)</f>
        <v>1.0500000000000001E-2</v>
      </c>
      <c r="CY238">
        <f t="shared" si="100"/>
        <v>729.98</v>
      </c>
      <c r="CZ238">
        <f t="shared" si="101"/>
        <v>729.98</v>
      </c>
      <c r="DA238">
        <f t="shared" si="102"/>
        <v>1</v>
      </c>
      <c r="DB238">
        <f t="shared" si="84"/>
        <v>0.77</v>
      </c>
      <c r="DC238">
        <f t="shared" si="85"/>
        <v>0</v>
      </c>
      <c r="DD238" t="s">
        <v>3</v>
      </c>
      <c r="DE238" t="s">
        <v>3</v>
      </c>
      <c r="DF238">
        <f t="shared" si="99"/>
        <v>7.66</v>
      </c>
      <c r="DG238">
        <f t="shared" si="96"/>
        <v>0</v>
      </c>
      <c r="DH238">
        <f t="shared" si="97"/>
        <v>0</v>
      </c>
      <c r="DI238">
        <f t="shared" si="86"/>
        <v>0</v>
      </c>
      <c r="DJ238">
        <f t="shared" si="103"/>
        <v>7.66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>
      <c r="A239">
        <f>ROW(Source!A110)</f>
        <v>110</v>
      </c>
      <c r="B239">
        <v>88889161</v>
      </c>
      <c r="C239">
        <v>90707829</v>
      </c>
      <c r="D239">
        <v>29165966</v>
      </c>
      <c r="E239">
        <v>1</v>
      </c>
      <c r="F239">
        <v>1</v>
      </c>
      <c r="G239">
        <v>1</v>
      </c>
      <c r="H239">
        <v>3</v>
      </c>
      <c r="I239" t="s">
        <v>192</v>
      </c>
      <c r="J239" t="s">
        <v>194</v>
      </c>
      <c r="K239" t="s">
        <v>193</v>
      </c>
      <c r="L239">
        <v>1355</v>
      </c>
      <c r="N239">
        <v>1010</v>
      </c>
      <c r="O239" t="s">
        <v>109</v>
      </c>
      <c r="P239" t="s">
        <v>109</v>
      </c>
      <c r="Q239">
        <v>100</v>
      </c>
      <c r="W239">
        <v>1</v>
      </c>
      <c r="X239">
        <v>-411989210</v>
      </c>
      <c r="Y239">
        <f t="shared" si="83"/>
        <v>-0.03</v>
      </c>
      <c r="AA239">
        <v>1107.23</v>
      </c>
      <c r="AB239">
        <v>0</v>
      </c>
      <c r="AC239">
        <v>0</v>
      </c>
      <c r="AD239">
        <v>0</v>
      </c>
      <c r="AE239">
        <v>1107.23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-0.03</v>
      </c>
      <c r="AU239" t="s">
        <v>3</v>
      </c>
      <c r="AV239">
        <v>0</v>
      </c>
      <c r="AW239">
        <v>2</v>
      </c>
      <c r="AX239">
        <v>90707852</v>
      </c>
      <c r="AY239">
        <v>1</v>
      </c>
      <c r="AZ239">
        <v>6144</v>
      </c>
      <c r="BA239">
        <v>236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ROUND(Y239*Source!I110,9)</f>
        <v>-0.3</v>
      </c>
      <c r="CY239">
        <f t="shared" si="100"/>
        <v>1107.23</v>
      </c>
      <c r="CZ239">
        <f t="shared" si="101"/>
        <v>1107.23</v>
      </c>
      <c r="DA239">
        <f t="shared" si="102"/>
        <v>1</v>
      </c>
      <c r="DB239">
        <f t="shared" si="84"/>
        <v>-33.22</v>
      </c>
      <c r="DC239">
        <f t="shared" si="85"/>
        <v>0</v>
      </c>
      <c r="DD239" t="s">
        <v>3</v>
      </c>
      <c r="DE239" t="s">
        <v>3</v>
      </c>
      <c r="DF239">
        <f t="shared" si="99"/>
        <v>-332.17</v>
      </c>
      <c r="DG239">
        <f t="shared" si="96"/>
        <v>0</v>
      </c>
      <c r="DH239">
        <f t="shared" si="97"/>
        <v>0</v>
      </c>
      <c r="DI239">
        <f t="shared" si="86"/>
        <v>0</v>
      </c>
      <c r="DJ239">
        <f t="shared" si="103"/>
        <v>-332.17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>
      <c r="A240">
        <f>ROW(Source!A110)</f>
        <v>110</v>
      </c>
      <c r="B240">
        <v>88889161</v>
      </c>
      <c r="C240">
        <v>90707829</v>
      </c>
      <c r="D240">
        <v>29170720</v>
      </c>
      <c r="E240">
        <v>1</v>
      </c>
      <c r="F240">
        <v>1</v>
      </c>
      <c r="G240">
        <v>1</v>
      </c>
      <c r="H240">
        <v>3</v>
      </c>
      <c r="I240" t="s">
        <v>188</v>
      </c>
      <c r="J240" t="s">
        <v>190</v>
      </c>
      <c r="K240" t="s">
        <v>189</v>
      </c>
      <c r="L240">
        <v>1354</v>
      </c>
      <c r="N240">
        <v>1010</v>
      </c>
      <c r="O240" t="s">
        <v>61</v>
      </c>
      <c r="P240" t="s">
        <v>61</v>
      </c>
      <c r="Q240">
        <v>1</v>
      </c>
      <c r="W240">
        <v>1</v>
      </c>
      <c r="X240">
        <v>-1911918300</v>
      </c>
      <c r="Y240">
        <f t="shared" si="83"/>
        <v>-1</v>
      </c>
      <c r="AA240">
        <v>47.32</v>
      </c>
      <c r="AB240">
        <v>0</v>
      </c>
      <c r="AC240">
        <v>0</v>
      </c>
      <c r="AD240">
        <v>0</v>
      </c>
      <c r="AE240">
        <v>47.32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-1</v>
      </c>
      <c r="AU240" t="s">
        <v>3</v>
      </c>
      <c r="AV240">
        <v>0</v>
      </c>
      <c r="AW240">
        <v>2</v>
      </c>
      <c r="AX240">
        <v>90707853</v>
      </c>
      <c r="AY240">
        <v>1</v>
      </c>
      <c r="AZ240">
        <v>6144</v>
      </c>
      <c r="BA240">
        <v>237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ROUND(Y240*Source!I110,9)</f>
        <v>-10</v>
      </c>
      <c r="CY240">
        <f t="shared" si="100"/>
        <v>47.32</v>
      </c>
      <c r="CZ240">
        <f t="shared" si="101"/>
        <v>47.32</v>
      </c>
      <c r="DA240">
        <f t="shared" si="102"/>
        <v>1</v>
      </c>
      <c r="DB240">
        <f t="shared" si="84"/>
        <v>-47.32</v>
      </c>
      <c r="DC240">
        <f t="shared" si="85"/>
        <v>0</v>
      </c>
      <c r="DD240" t="s">
        <v>3</v>
      </c>
      <c r="DE240" t="s">
        <v>3</v>
      </c>
      <c r="DF240">
        <f t="shared" si="99"/>
        <v>-473.2</v>
      </c>
      <c r="DG240">
        <f t="shared" si="96"/>
        <v>0</v>
      </c>
      <c r="DH240">
        <f t="shared" si="97"/>
        <v>0</v>
      </c>
      <c r="DI240">
        <f t="shared" si="86"/>
        <v>0</v>
      </c>
      <c r="DJ240">
        <f t="shared" si="103"/>
        <v>-473.2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>
      <c r="A241">
        <f>ROW(Source!A110)</f>
        <v>110</v>
      </c>
      <c r="B241">
        <v>88889161</v>
      </c>
      <c r="C241">
        <v>90707829</v>
      </c>
      <c r="D241">
        <v>29171808</v>
      </c>
      <c r="E241">
        <v>1</v>
      </c>
      <c r="F241">
        <v>1</v>
      </c>
      <c r="G241">
        <v>1</v>
      </c>
      <c r="H241">
        <v>3</v>
      </c>
      <c r="I241" t="s">
        <v>1030</v>
      </c>
      <c r="J241" t="s">
        <v>1031</v>
      </c>
      <c r="K241" t="s">
        <v>1032</v>
      </c>
      <c r="L241">
        <v>1374</v>
      </c>
      <c r="N241">
        <v>1013</v>
      </c>
      <c r="O241" t="s">
        <v>1033</v>
      </c>
      <c r="P241" t="s">
        <v>1033</v>
      </c>
      <c r="Q241">
        <v>1</v>
      </c>
      <c r="W241">
        <v>0</v>
      </c>
      <c r="X241">
        <v>-915781824</v>
      </c>
      <c r="Y241">
        <f t="shared" si="83"/>
        <v>0.05</v>
      </c>
      <c r="AA241">
        <v>1</v>
      </c>
      <c r="AB241">
        <v>0</v>
      </c>
      <c r="AC241">
        <v>0</v>
      </c>
      <c r="AD241">
        <v>0</v>
      </c>
      <c r="AE241">
        <v>1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0.05</v>
      </c>
      <c r="AU241" t="s">
        <v>3</v>
      </c>
      <c r="AV241">
        <v>0</v>
      </c>
      <c r="AW241">
        <v>2</v>
      </c>
      <c r="AX241">
        <v>90707854</v>
      </c>
      <c r="AY241">
        <v>1</v>
      </c>
      <c r="AZ241">
        <v>0</v>
      </c>
      <c r="BA241">
        <v>238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ROUND(Y241*Source!I110,9)</f>
        <v>0.5</v>
      </c>
      <c r="CY241">
        <f t="shared" si="100"/>
        <v>1</v>
      </c>
      <c r="CZ241">
        <f t="shared" si="101"/>
        <v>1</v>
      </c>
      <c r="DA241">
        <f t="shared" si="102"/>
        <v>1</v>
      </c>
      <c r="DB241">
        <f t="shared" si="84"/>
        <v>0.05</v>
      </c>
      <c r="DC241">
        <f t="shared" si="85"/>
        <v>0</v>
      </c>
      <c r="DD241" t="s">
        <v>3</v>
      </c>
      <c r="DE241" t="s">
        <v>3</v>
      </c>
      <c r="DF241">
        <f t="shared" si="99"/>
        <v>0.5</v>
      </c>
      <c r="DG241">
        <f t="shared" si="96"/>
        <v>0</v>
      </c>
      <c r="DH241">
        <f t="shared" si="97"/>
        <v>0</v>
      </c>
      <c r="DI241">
        <f t="shared" si="86"/>
        <v>0</v>
      </c>
      <c r="DJ241">
        <f t="shared" si="103"/>
        <v>0.5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>
      <c r="A242">
        <f>ROW(Source!A111)</f>
        <v>111</v>
      </c>
      <c r="B242">
        <v>88889103</v>
      </c>
      <c r="C242">
        <v>90707829</v>
      </c>
      <c r="D242">
        <v>29365789</v>
      </c>
      <c r="E242">
        <v>1</v>
      </c>
      <c r="F242">
        <v>1</v>
      </c>
      <c r="G242">
        <v>1</v>
      </c>
      <c r="H242">
        <v>1</v>
      </c>
      <c r="I242" t="s">
        <v>1053</v>
      </c>
      <c r="J242" t="s">
        <v>3</v>
      </c>
      <c r="K242" t="s">
        <v>1054</v>
      </c>
      <c r="L242">
        <v>1369</v>
      </c>
      <c r="N242">
        <v>1013</v>
      </c>
      <c r="O242" t="s">
        <v>959</v>
      </c>
      <c r="P242" t="s">
        <v>959</v>
      </c>
      <c r="Q242">
        <v>1</v>
      </c>
      <c r="W242">
        <v>0</v>
      </c>
      <c r="X242">
        <v>-857382621</v>
      </c>
      <c r="Y242">
        <f t="shared" si="83"/>
        <v>0.32</v>
      </c>
      <c r="AA242">
        <v>0</v>
      </c>
      <c r="AB242">
        <v>0</v>
      </c>
      <c r="AC242">
        <v>0</v>
      </c>
      <c r="AD242">
        <v>8.5299999999999994</v>
      </c>
      <c r="AE242">
        <v>0</v>
      </c>
      <c r="AF242">
        <v>0</v>
      </c>
      <c r="AG242">
        <v>0</v>
      </c>
      <c r="AH242">
        <v>8.5299999999999994</v>
      </c>
      <c r="AI242">
        <v>1</v>
      </c>
      <c r="AJ242">
        <v>1</v>
      </c>
      <c r="AK242">
        <v>1</v>
      </c>
      <c r="AL242">
        <v>1</v>
      </c>
      <c r="AM242">
        <v>5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0.32</v>
      </c>
      <c r="AU242" t="s">
        <v>3</v>
      </c>
      <c r="AV242">
        <v>1</v>
      </c>
      <c r="AW242">
        <v>2</v>
      </c>
      <c r="AX242">
        <v>90707843</v>
      </c>
      <c r="AY242">
        <v>1</v>
      </c>
      <c r="AZ242">
        <v>0</v>
      </c>
      <c r="BA242">
        <v>239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U242">
        <f>ROUND(AT242*Source!I111*AH242*AL242,2)</f>
        <v>27.3</v>
      </c>
      <c r="CV242">
        <f>ROUND(Y242*Source!I111,9)</f>
        <v>3.2</v>
      </c>
      <c r="CW242">
        <v>0</v>
      </c>
      <c r="CX242">
        <f>ROUND(Y242*Source!I111,9)</f>
        <v>3.2</v>
      </c>
      <c r="CY242">
        <f>AD242</f>
        <v>8.5299999999999994</v>
      </c>
      <c r="CZ242">
        <f>AH242</f>
        <v>8.5299999999999994</v>
      </c>
      <c r="DA242">
        <f>AL242</f>
        <v>1</v>
      </c>
      <c r="DB242">
        <f t="shared" si="84"/>
        <v>2.73</v>
      </c>
      <c r="DC242">
        <f t="shared" si="85"/>
        <v>0</v>
      </c>
      <c r="DD242" t="s">
        <v>3</v>
      </c>
      <c r="DE242" t="s">
        <v>3</v>
      </c>
      <c r="DF242">
        <f t="shared" si="99"/>
        <v>0</v>
      </c>
      <c r="DG242">
        <f t="shared" si="96"/>
        <v>0</v>
      </c>
      <c r="DH242">
        <f t="shared" si="97"/>
        <v>0</v>
      </c>
      <c r="DI242">
        <f t="shared" si="86"/>
        <v>27.3</v>
      </c>
      <c r="DJ242">
        <f>DI242</f>
        <v>27.3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>
      <c r="A243">
        <f>ROW(Source!A111)</f>
        <v>111</v>
      </c>
      <c r="B243">
        <v>88889103</v>
      </c>
      <c r="C243">
        <v>90707829</v>
      </c>
      <c r="D243">
        <v>121548</v>
      </c>
      <c r="E243">
        <v>1</v>
      </c>
      <c r="F243">
        <v>1</v>
      </c>
      <c r="G243">
        <v>1</v>
      </c>
      <c r="H243">
        <v>1</v>
      </c>
      <c r="I243" t="s">
        <v>37</v>
      </c>
      <c r="J243" t="s">
        <v>3</v>
      </c>
      <c r="K243" t="s">
        <v>960</v>
      </c>
      <c r="L243">
        <v>608254</v>
      </c>
      <c r="N243">
        <v>1013</v>
      </c>
      <c r="O243" t="s">
        <v>961</v>
      </c>
      <c r="P243" t="s">
        <v>961</v>
      </c>
      <c r="Q243">
        <v>1</v>
      </c>
      <c r="W243">
        <v>0</v>
      </c>
      <c r="X243">
        <v>-185737400</v>
      </c>
      <c r="Y243">
        <f t="shared" si="83"/>
        <v>0.08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5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0.08</v>
      </c>
      <c r="AU243" t="s">
        <v>3</v>
      </c>
      <c r="AV243">
        <v>2</v>
      </c>
      <c r="AW243">
        <v>2</v>
      </c>
      <c r="AX243">
        <v>90707844</v>
      </c>
      <c r="AY243">
        <v>1</v>
      </c>
      <c r="AZ243">
        <v>0</v>
      </c>
      <c r="BA243">
        <v>240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ROUND(Y243*Source!I111,9)</f>
        <v>0.8</v>
      </c>
      <c r="CY243">
        <f>AD243</f>
        <v>0</v>
      </c>
      <c r="CZ243">
        <f>AH243</f>
        <v>0</v>
      </c>
      <c r="DA243">
        <f>AL243</f>
        <v>1</v>
      </c>
      <c r="DB243">
        <f t="shared" si="84"/>
        <v>0</v>
      </c>
      <c r="DC243">
        <f t="shared" si="85"/>
        <v>0</v>
      </c>
      <c r="DD243" t="s">
        <v>3</v>
      </c>
      <c r="DE243" t="s">
        <v>3</v>
      </c>
      <c r="DF243">
        <f t="shared" si="99"/>
        <v>0</v>
      </c>
      <c r="DG243">
        <f t="shared" si="96"/>
        <v>0</v>
      </c>
      <c r="DH243">
        <f t="shared" si="97"/>
        <v>0</v>
      </c>
      <c r="DI243">
        <f t="shared" si="86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>
      <c r="A244">
        <f>ROW(Source!A111)</f>
        <v>111</v>
      </c>
      <c r="B244">
        <v>88889103</v>
      </c>
      <c r="C244">
        <v>90707829</v>
      </c>
      <c r="D244">
        <v>29173740</v>
      </c>
      <c r="E244">
        <v>1</v>
      </c>
      <c r="F244">
        <v>1</v>
      </c>
      <c r="G244">
        <v>1</v>
      </c>
      <c r="H244">
        <v>2</v>
      </c>
      <c r="I244" t="s">
        <v>1055</v>
      </c>
      <c r="J244" t="s">
        <v>1056</v>
      </c>
      <c r="K244" t="s">
        <v>1057</v>
      </c>
      <c r="L244">
        <v>1368</v>
      </c>
      <c r="N244">
        <v>1011</v>
      </c>
      <c r="O244" t="s">
        <v>965</v>
      </c>
      <c r="P244" t="s">
        <v>965</v>
      </c>
      <c r="Q244">
        <v>1</v>
      </c>
      <c r="W244">
        <v>0</v>
      </c>
      <c r="X244">
        <v>-1124298</v>
      </c>
      <c r="Y244">
        <f t="shared" si="83"/>
        <v>0.08</v>
      </c>
      <c r="AA244">
        <v>0</v>
      </c>
      <c r="AB244">
        <v>1023.24</v>
      </c>
      <c r="AC244">
        <v>545.42999999999995</v>
      </c>
      <c r="AD244">
        <v>0</v>
      </c>
      <c r="AE244">
        <v>0</v>
      </c>
      <c r="AF244">
        <v>110.86</v>
      </c>
      <c r="AG244">
        <v>11.6</v>
      </c>
      <c r="AH244">
        <v>0</v>
      </c>
      <c r="AI244">
        <v>1</v>
      </c>
      <c r="AJ244">
        <v>9.23</v>
      </c>
      <c r="AK244">
        <v>47.02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0.08</v>
      </c>
      <c r="AU244" t="s">
        <v>3</v>
      </c>
      <c r="AV244">
        <v>0</v>
      </c>
      <c r="AW244">
        <v>2</v>
      </c>
      <c r="AX244">
        <v>90707845</v>
      </c>
      <c r="AY244">
        <v>1</v>
      </c>
      <c r="AZ244">
        <v>0</v>
      </c>
      <c r="BA244">
        <v>241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ROUND(Y244*Source!I111*DO244,9)</f>
        <v>0</v>
      </c>
      <c r="CX244">
        <f>ROUND(Y244*Source!I111,9)</f>
        <v>0.8</v>
      </c>
      <c r="CY244">
        <f>AB244</f>
        <v>1023.24</v>
      </c>
      <c r="CZ244">
        <f>AF244</f>
        <v>110.86</v>
      </c>
      <c r="DA244">
        <f>AJ244</f>
        <v>9.23</v>
      </c>
      <c r="DB244">
        <f t="shared" si="84"/>
        <v>8.8699999999999992</v>
      </c>
      <c r="DC244">
        <f t="shared" si="85"/>
        <v>0.93</v>
      </c>
      <c r="DD244" t="s">
        <v>3</v>
      </c>
      <c r="DE244" t="s">
        <v>3</v>
      </c>
      <c r="DF244">
        <f t="shared" si="99"/>
        <v>0</v>
      </c>
      <c r="DG244">
        <f>ROUND(ROUND(AF244*AJ244,2)*CX244,2)</f>
        <v>818.59</v>
      </c>
      <c r="DH244">
        <f>ROUND(ROUND(AG244*AK244,2)*CX244,2)</f>
        <v>436.34</v>
      </c>
      <c r="DI244">
        <f t="shared" si="86"/>
        <v>0</v>
      </c>
      <c r="DJ244">
        <f>DG244</f>
        <v>818.59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>
      <c r="A245">
        <f>ROW(Source!A111)</f>
        <v>111</v>
      </c>
      <c r="B245">
        <v>88889103</v>
      </c>
      <c r="C245">
        <v>90707829</v>
      </c>
      <c r="D245">
        <v>29110398</v>
      </c>
      <c r="E245">
        <v>1</v>
      </c>
      <c r="F245">
        <v>1</v>
      </c>
      <c r="G245">
        <v>1</v>
      </c>
      <c r="H245">
        <v>3</v>
      </c>
      <c r="I245" t="s">
        <v>1058</v>
      </c>
      <c r="J245" t="s">
        <v>1059</v>
      </c>
      <c r="K245" t="s">
        <v>1060</v>
      </c>
      <c r="L245">
        <v>1348</v>
      </c>
      <c r="N245">
        <v>1009</v>
      </c>
      <c r="O245" t="s">
        <v>52</v>
      </c>
      <c r="P245" t="s">
        <v>52</v>
      </c>
      <c r="Q245">
        <v>1000</v>
      </c>
      <c r="W245">
        <v>0</v>
      </c>
      <c r="X245">
        <v>1625292450</v>
      </c>
      <c r="Y245">
        <f t="shared" si="83"/>
        <v>4.0000000000000003E-5</v>
      </c>
      <c r="AA245">
        <v>73175.91</v>
      </c>
      <c r="AB245">
        <v>0</v>
      </c>
      <c r="AC245">
        <v>0</v>
      </c>
      <c r="AD245">
        <v>0</v>
      </c>
      <c r="AE245">
        <v>15118.99</v>
      </c>
      <c r="AF245">
        <v>0</v>
      </c>
      <c r="AG245">
        <v>0</v>
      </c>
      <c r="AH245">
        <v>0</v>
      </c>
      <c r="AI245">
        <v>4.84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4.0000000000000003E-5</v>
      </c>
      <c r="AU245" t="s">
        <v>3</v>
      </c>
      <c r="AV245">
        <v>0</v>
      </c>
      <c r="AW245">
        <v>2</v>
      </c>
      <c r="AX245">
        <v>90707846</v>
      </c>
      <c r="AY245">
        <v>1</v>
      </c>
      <c r="AZ245">
        <v>0</v>
      </c>
      <c r="BA245">
        <v>242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ROUND(Y245*Source!I111,9)</f>
        <v>4.0000000000000002E-4</v>
      </c>
      <c r="CY245">
        <f t="shared" ref="CY245:CY254" si="104">AA245</f>
        <v>73175.91</v>
      </c>
      <c r="CZ245">
        <f t="shared" ref="CZ245:CZ254" si="105">AE245</f>
        <v>15118.99</v>
      </c>
      <c r="DA245">
        <f t="shared" ref="DA245:DA254" si="106">AI245</f>
        <v>4.84</v>
      </c>
      <c r="DB245">
        <f t="shared" si="84"/>
        <v>0.6</v>
      </c>
      <c r="DC245">
        <f t="shared" si="85"/>
        <v>0</v>
      </c>
      <c r="DD245" t="s">
        <v>3</v>
      </c>
      <c r="DE245" t="s">
        <v>3</v>
      </c>
      <c r="DF245">
        <f t="shared" ref="DF245:DF254" si="107">ROUND(ROUND(AE245*AI245,2)*CX245,2)</f>
        <v>29.27</v>
      </c>
      <c r="DG245">
        <f t="shared" ref="DG245:DG269" si="108">ROUND(ROUND(AF245,2)*CX245,2)</f>
        <v>0</v>
      </c>
      <c r="DH245">
        <f t="shared" ref="DH245:DH269" si="109">ROUND(ROUND(AG245,2)*CX245,2)</f>
        <v>0</v>
      </c>
      <c r="DI245">
        <f t="shared" si="86"/>
        <v>0</v>
      </c>
      <c r="DJ245">
        <f t="shared" ref="DJ245:DJ254" si="110">DF245</f>
        <v>29.27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>
      <c r="A246">
        <f>ROW(Source!A111)</f>
        <v>111</v>
      </c>
      <c r="B246">
        <v>88889103</v>
      </c>
      <c r="C246">
        <v>90707829</v>
      </c>
      <c r="D246">
        <v>29114691</v>
      </c>
      <c r="E246">
        <v>1</v>
      </c>
      <c r="F246">
        <v>1</v>
      </c>
      <c r="G246">
        <v>1</v>
      </c>
      <c r="H246">
        <v>3</v>
      </c>
      <c r="I246" t="s">
        <v>1061</v>
      </c>
      <c r="J246" t="s">
        <v>1062</v>
      </c>
      <c r="K246" t="s">
        <v>1063</v>
      </c>
      <c r="L246">
        <v>1348</v>
      </c>
      <c r="N246">
        <v>1009</v>
      </c>
      <c r="O246" t="s">
        <v>52</v>
      </c>
      <c r="P246" t="s">
        <v>52</v>
      </c>
      <c r="Q246">
        <v>1000</v>
      </c>
      <c r="W246">
        <v>0</v>
      </c>
      <c r="X246">
        <v>-298492019</v>
      </c>
      <c r="Y246">
        <f t="shared" si="83"/>
        <v>5.0000000000000002E-5</v>
      </c>
      <c r="AA246">
        <v>184958.4</v>
      </c>
      <c r="AB246">
        <v>0</v>
      </c>
      <c r="AC246">
        <v>0</v>
      </c>
      <c r="AD246">
        <v>0</v>
      </c>
      <c r="AE246">
        <v>12430</v>
      </c>
      <c r="AF246">
        <v>0</v>
      </c>
      <c r="AG246">
        <v>0</v>
      </c>
      <c r="AH246">
        <v>0</v>
      </c>
      <c r="AI246">
        <v>14.88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5.0000000000000002E-5</v>
      </c>
      <c r="AU246" t="s">
        <v>3</v>
      </c>
      <c r="AV246">
        <v>0</v>
      </c>
      <c r="AW246">
        <v>2</v>
      </c>
      <c r="AX246">
        <v>90707847</v>
      </c>
      <c r="AY246">
        <v>1</v>
      </c>
      <c r="AZ246">
        <v>0</v>
      </c>
      <c r="BA246">
        <v>243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ROUND(Y246*Source!I111,9)</f>
        <v>5.0000000000000001E-4</v>
      </c>
      <c r="CY246">
        <f t="shared" si="104"/>
        <v>184958.4</v>
      </c>
      <c r="CZ246">
        <f t="shared" si="105"/>
        <v>12430</v>
      </c>
      <c r="DA246">
        <f t="shared" si="106"/>
        <v>14.88</v>
      </c>
      <c r="DB246">
        <f t="shared" si="84"/>
        <v>0.62</v>
      </c>
      <c r="DC246">
        <f t="shared" si="85"/>
        <v>0</v>
      </c>
      <c r="DD246" t="s">
        <v>3</v>
      </c>
      <c r="DE246" t="s">
        <v>3</v>
      </c>
      <c r="DF246">
        <f t="shared" si="107"/>
        <v>92.48</v>
      </c>
      <c r="DG246">
        <f t="shared" si="108"/>
        <v>0</v>
      </c>
      <c r="DH246">
        <f t="shared" si="109"/>
        <v>0</v>
      </c>
      <c r="DI246">
        <f t="shared" si="86"/>
        <v>0</v>
      </c>
      <c r="DJ246">
        <f t="shared" si="110"/>
        <v>92.48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>
      <c r="A247">
        <f>ROW(Source!A111)</f>
        <v>111</v>
      </c>
      <c r="B247">
        <v>88889103</v>
      </c>
      <c r="C247">
        <v>90707829</v>
      </c>
      <c r="D247">
        <v>29110575</v>
      </c>
      <c r="E247">
        <v>1</v>
      </c>
      <c r="F247">
        <v>1</v>
      </c>
      <c r="G247">
        <v>1</v>
      </c>
      <c r="H247">
        <v>3</v>
      </c>
      <c r="I247" t="s">
        <v>1064</v>
      </c>
      <c r="J247" t="s">
        <v>1065</v>
      </c>
      <c r="K247" t="s">
        <v>1066</v>
      </c>
      <c r="L247">
        <v>1346</v>
      </c>
      <c r="N247">
        <v>1009</v>
      </c>
      <c r="O247" t="s">
        <v>74</v>
      </c>
      <c r="P247" t="s">
        <v>74</v>
      </c>
      <c r="Q247">
        <v>1</v>
      </c>
      <c r="W247">
        <v>0</v>
      </c>
      <c r="X247">
        <v>-425042614</v>
      </c>
      <c r="Y247">
        <f t="shared" si="83"/>
        <v>1.7000000000000001E-2</v>
      </c>
      <c r="AA247">
        <v>187.72</v>
      </c>
      <c r="AB247">
        <v>0</v>
      </c>
      <c r="AC247">
        <v>0</v>
      </c>
      <c r="AD247">
        <v>0</v>
      </c>
      <c r="AE247">
        <v>32.590000000000003</v>
      </c>
      <c r="AF247">
        <v>0</v>
      </c>
      <c r="AG247">
        <v>0</v>
      </c>
      <c r="AH247">
        <v>0</v>
      </c>
      <c r="AI247">
        <v>5.76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1.7000000000000001E-2</v>
      </c>
      <c r="AU247" t="s">
        <v>3</v>
      </c>
      <c r="AV247">
        <v>0</v>
      </c>
      <c r="AW247">
        <v>2</v>
      </c>
      <c r="AX247">
        <v>90707848</v>
      </c>
      <c r="AY247">
        <v>1</v>
      </c>
      <c r="AZ247">
        <v>0</v>
      </c>
      <c r="BA247">
        <v>244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ROUND(Y247*Source!I111,9)</f>
        <v>0.17</v>
      </c>
      <c r="CY247">
        <f t="shared" si="104"/>
        <v>187.72</v>
      </c>
      <c r="CZ247">
        <f t="shared" si="105"/>
        <v>32.590000000000003</v>
      </c>
      <c r="DA247">
        <f t="shared" si="106"/>
        <v>5.76</v>
      </c>
      <c r="DB247">
        <f t="shared" si="84"/>
        <v>0.55000000000000004</v>
      </c>
      <c r="DC247">
        <f t="shared" si="85"/>
        <v>0</v>
      </c>
      <c r="DD247" t="s">
        <v>3</v>
      </c>
      <c r="DE247" t="s">
        <v>3</v>
      </c>
      <c r="DF247">
        <f t="shared" si="107"/>
        <v>31.91</v>
      </c>
      <c r="DG247">
        <f t="shared" si="108"/>
        <v>0</v>
      </c>
      <c r="DH247">
        <f t="shared" si="109"/>
        <v>0</v>
      </c>
      <c r="DI247">
        <f t="shared" si="86"/>
        <v>0</v>
      </c>
      <c r="DJ247">
        <f t="shared" si="110"/>
        <v>31.91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>
      <c r="A248">
        <f>ROW(Source!A111)</f>
        <v>111</v>
      </c>
      <c r="B248">
        <v>88889103</v>
      </c>
      <c r="C248">
        <v>90707829</v>
      </c>
      <c r="D248">
        <v>29114480</v>
      </c>
      <c r="E248">
        <v>1</v>
      </c>
      <c r="F248">
        <v>1</v>
      </c>
      <c r="G248">
        <v>1</v>
      </c>
      <c r="H248">
        <v>3</v>
      </c>
      <c r="I248" t="s">
        <v>1067</v>
      </c>
      <c r="J248" t="s">
        <v>1068</v>
      </c>
      <c r="K248" t="s">
        <v>1069</v>
      </c>
      <c r="L248">
        <v>1355</v>
      </c>
      <c r="N248">
        <v>1010</v>
      </c>
      <c r="O248" t="s">
        <v>109</v>
      </c>
      <c r="P248" t="s">
        <v>109</v>
      </c>
      <c r="Q248">
        <v>100</v>
      </c>
      <c r="W248">
        <v>0</v>
      </c>
      <c r="X248">
        <v>-1517924343</v>
      </c>
      <c r="Y248">
        <f t="shared" si="83"/>
        <v>0.10299999999999999</v>
      </c>
      <c r="AA248">
        <v>364.37</v>
      </c>
      <c r="AB248">
        <v>0</v>
      </c>
      <c r="AC248">
        <v>0</v>
      </c>
      <c r="AD248">
        <v>0</v>
      </c>
      <c r="AE248">
        <v>83</v>
      </c>
      <c r="AF248">
        <v>0</v>
      </c>
      <c r="AG248">
        <v>0</v>
      </c>
      <c r="AH248">
        <v>0</v>
      </c>
      <c r="AI248">
        <v>4.3899999999999997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0.10299999999999999</v>
      </c>
      <c r="AU248" t="s">
        <v>3</v>
      </c>
      <c r="AV248">
        <v>0</v>
      </c>
      <c r="AW248">
        <v>2</v>
      </c>
      <c r="AX248">
        <v>90707849</v>
      </c>
      <c r="AY248">
        <v>1</v>
      </c>
      <c r="AZ248">
        <v>0</v>
      </c>
      <c r="BA248">
        <v>245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ROUND(Y248*Source!I111,9)</f>
        <v>1.03</v>
      </c>
      <c r="CY248">
        <f t="shared" si="104"/>
        <v>364.37</v>
      </c>
      <c r="CZ248">
        <f t="shared" si="105"/>
        <v>83</v>
      </c>
      <c r="DA248">
        <f t="shared" si="106"/>
        <v>4.3899999999999997</v>
      </c>
      <c r="DB248">
        <f t="shared" si="84"/>
        <v>8.5500000000000007</v>
      </c>
      <c r="DC248">
        <f t="shared" si="85"/>
        <v>0</v>
      </c>
      <c r="DD248" t="s">
        <v>3</v>
      </c>
      <c r="DE248" t="s">
        <v>3</v>
      </c>
      <c r="DF248">
        <f t="shared" si="107"/>
        <v>375.3</v>
      </c>
      <c r="DG248">
        <f t="shared" si="108"/>
        <v>0</v>
      </c>
      <c r="DH248">
        <f t="shared" si="109"/>
        <v>0</v>
      </c>
      <c r="DI248">
        <f t="shared" si="86"/>
        <v>0</v>
      </c>
      <c r="DJ248">
        <f t="shared" si="110"/>
        <v>375.3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>
      <c r="A249">
        <f>ROW(Source!A111)</f>
        <v>111</v>
      </c>
      <c r="B249">
        <v>88889103</v>
      </c>
      <c r="C249">
        <v>90707829</v>
      </c>
      <c r="D249">
        <v>29107855</v>
      </c>
      <c r="E249">
        <v>1</v>
      </c>
      <c r="F249">
        <v>1</v>
      </c>
      <c r="G249">
        <v>1</v>
      </c>
      <c r="H249">
        <v>3</v>
      </c>
      <c r="I249" t="s">
        <v>1070</v>
      </c>
      <c r="J249" t="s">
        <v>1071</v>
      </c>
      <c r="K249" t="s">
        <v>1072</v>
      </c>
      <c r="L249">
        <v>1346</v>
      </c>
      <c r="N249">
        <v>1009</v>
      </c>
      <c r="O249" t="s">
        <v>74</v>
      </c>
      <c r="P249" t="s">
        <v>74</v>
      </c>
      <c r="Q249">
        <v>1</v>
      </c>
      <c r="W249">
        <v>0</v>
      </c>
      <c r="X249">
        <v>-183025859</v>
      </c>
      <c r="Y249">
        <f t="shared" si="83"/>
        <v>0.03</v>
      </c>
      <c r="AA249">
        <v>494.07</v>
      </c>
      <c r="AB249">
        <v>0</v>
      </c>
      <c r="AC249">
        <v>0</v>
      </c>
      <c r="AD249">
        <v>0</v>
      </c>
      <c r="AE249">
        <v>18.36</v>
      </c>
      <c r="AF249">
        <v>0</v>
      </c>
      <c r="AG249">
        <v>0</v>
      </c>
      <c r="AH249">
        <v>0</v>
      </c>
      <c r="AI249">
        <v>26.91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0.03</v>
      </c>
      <c r="AU249" t="s">
        <v>3</v>
      </c>
      <c r="AV249">
        <v>0</v>
      </c>
      <c r="AW249">
        <v>2</v>
      </c>
      <c r="AX249">
        <v>90707850</v>
      </c>
      <c r="AY249">
        <v>1</v>
      </c>
      <c r="AZ249">
        <v>0</v>
      </c>
      <c r="BA249">
        <v>246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ROUND(Y249*Source!I111,9)</f>
        <v>0.3</v>
      </c>
      <c r="CY249">
        <f t="shared" si="104"/>
        <v>494.07</v>
      </c>
      <c r="CZ249">
        <f t="shared" si="105"/>
        <v>18.36</v>
      </c>
      <c r="DA249">
        <f t="shared" si="106"/>
        <v>26.91</v>
      </c>
      <c r="DB249">
        <f t="shared" si="84"/>
        <v>0.55000000000000004</v>
      </c>
      <c r="DC249">
        <f t="shared" si="85"/>
        <v>0</v>
      </c>
      <c r="DD249" t="s">
        <v>3</v>
      </c>
      <c r="DE249" t="s">
        <v>3</v>
      </c>
      <c r="DF249">
        <f t="shared" si="107"/>
        <v>148.22</v>
      </c>
      <c r="DG249">
        <f t="shared" si="108"/>
        <v>0</v>
      </c>
      <c r="DH249">
        <f t="shared" si="109"/>
        <v>0</v>
      </c>
      <c r="DI249">
        <f t="shared" si="86"/>
        <v>0</v>
      </c>
      <c r="DJ249">
        <f t="shared" si="110"/>
        <v>148.22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>
      <c r="A250">
        <f>ROW(Source!A111)</f>
        <v>111</v>
      </c>
      <c r="B250">
        <v>88889103</v>
      </c>
      <c r="C250">
        <v>90707829</v>
      </c>
      <c r="D250">
        <v>29113316</v>
      </c>
      <c r="E250">
        <v>1</v>
      </c>
      <c r="F250">
        <v>1</v>
      </c>
      <c r="G250">
        <v>1</v>
      </c>
      <c r="H250">
        <v>3</v>
      </c>
      <c r="I250" t="s">
        <v>184</v>
      </c>
      <c r="J250" t="s">
        <v>186</v>
      </c>
      <c r="K250" t="s">
        <v>185</v>
      </c>
      <c r="L250">
        <v>1348</v>
      </c>
      <c r="N250">
        <v>1009</v>
      </c>
      <c r="O250" t="s">
        <v>52</v>
      </c>
      <c r="P250" t="s">
        <v>52</v>
      </c>
      <c r="Q250">
        <v>1000</v>
      </c>
      <c r="W250">
        <v>0</v>
      </c>
      <c r="X250">
        <v>973868329</v>
      </c>
      <c r="Y250">
        <f t="shared" si="83"/>
        <v>5.7999999999999996E-3</v>
      </c>
      <c r="AA250">
        <v>65360.98</v>
      </c>
      <c r="AB250">
        <v>0</v>
      </c>
      <c r="AC250">
        <v>0</v>
      </c>
      <c r="AD250">
        <v>0</v>
      </c>
      <c r="AE250">
        <v>5051.08</v>
      </c>
      <c r="AF250">
        <v>0</v>
      </c>
      <c r="AG250">
        <v>0</v>
      </c>
      <c r="AH250">
        <v>0</v>
      </c>
      <c r="AI250">
        <v>12.94</v>
      </c>
      <c r="AJ250">
        <v>1</v>
      </c>
      <c r="AK250">
        <v>1</v>
      </c>
      <c r="AL250">
        <v>1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 t="s">
        <v>3</v>
      </c>
      <c r="AT250">
        <v>5.7999999999999996E-3</v>
      </c>
      <c r="AU250" t="s">
        <v>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ROUND(Y250*Source!I111,9)</f>
        <v>5.8000000000000003E-2</v>
      </c>
      <c r="CY250">
        <f t="shared" si="104"/>
        <v>65360.98</v>
      </c>
      <c r="CZ250">
        <f t="shared" si="105"/>
        <v>5051.08</v>
      </c>
      <c r="DA250">
        <f t="shared" si="106"/>
        <v>12.94</v>
      </c>
      <c r="DB250">
        <f t="shared" si="84"/>
        <v>29.3</v>
      </c>
      <c r="DC250">
        <f t="shared" si="85"/>
        <v>0</v>
      </c>
      <c r="DD250" t="s">
        <v>3</v>
      </c>
      <c r="DE250" t="s">
        <v>3</v>
      </c>
      <c r="DF250">
        <f t="shared" si="107"/>
        <v>3790.94</v>
      </c>
      <c r="DG250">
        <f t="shared" si="108"/>
        <v>0</v>
      </c>
      <c r="DH250">
        <f t="shared" si="109"/>
        <v>0</v>
      </c>
      <c r="DI250">
        <f t="shared" si="86"/>
        <v>0</v>
      </c>
      <c r="DJ250">
        <f t="shared" si="110"/>
        <v>3790.94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>
      <c r="A251">
        <f>ROW(Source!A111)</f>
        <v>111</v>
      </c>
      <c r="B251">
        <v>88889103</v>
      </c>
      <c r="C251">
        <v>90707829</v>
      </c>
      <c r="D251">
        <v>29149204</v>
      </c>
      <c r="E251">
        <v>1</v>
      </c>
      <c r="F251">
        <v>1</v>
      </c>
      <c r="G251">
        <v>1</v>
      </c>
      <c r="H251">
        <v>3</v>
      </c>
      <c r="I251" t="s">
        <v>1073</v>
      </c>
      <c r="J251" t="s">
        <v>1074</v>
      </c>
      <c r="K251" t="s">
        <v>1075</v>
      </c>
      <c r="L251">
        <v>1348</v>
      </c>
      <c r="N251">
        <v>1009</v>
      </c>
      <c r="O251" t="s">
        <v>52</v>
      </c>
      <c r="P251" t="s">
        <v>52</v>
      </c>
      <c r="Q251">
        <v>1000</v>
      </c>
      <c r="W251">
        <v>0</v>
      </c>
      <c r="X251">
        <v>-601557392</v>
      </c>
      <c r="Y251">
        <f t="shared" si="83"/>
        <v>1.0499999999999999E-3</v>
      </c>
      <c r="AA251">
        <v>5387.25</v>
      </c>
      <c r="AB251">
        <v>0</v>
      </c>
      <c r="AC251">
        <v>0</v>
      </c>
      <c r="AD251">
        <v>0</v>
      </c>
      <c r="AE251">
        <v>729.98</v>
      </c>
      <c r="AF251">
        <v>0</v>
      </c>
      <c r="AG251">
        <v>0</v>
      </c>
      <c r="AH251">
        <v>0</v>
      </c>
      <c r="AI251">
        <v>7.38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1.0499999999999999E-3</v>
      </c>
      <c r="AU251" t="s">
        <v>3</v>
      </c>
      <c r="AV251">
        <v>0</v>
      </c>
      <c r="AW251">
        <v>2</v>
      </c>
      <c r="AX251">
        <v>90707851</v>
      </c>
      <c r="AY251">
        <v>1</v>
      </c>
      <c r="AZ251">
        <v>0</v>
      </c>
      <c r="BA251">
        <v>247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ROUND(Y251*Source!I111,9)</f>
        <v>1.0500000000000001E-2</v>
      </c>
      <c r="CY251">
        <f t="shared" si="104"/>
        <v>5387.25</v>
      </c>
      <c r="CZ251">
        <f t="shared" si="105"/>
        <v>729.98</v>
      </c>
      <c r="DA251">
        <f t="shared" si="106"/>
        <v>7.38</v>
      </c>
      <c r="DB251">
        <f t="shared" si="84"/>
        <v>0.77</v>
      </c>
      <c r="DC251">
        <f t="shared" si="85"/>
        <v>0</v>
      </c>
      <c r="DD251" t="s">
        <v>3</v>
      </c>
      <c r="DE251" t="s">
        <v>3</v>
      </c>
      <c r="DF251">
        <f t="shared" si="107"/>
        <v>56.57</v>
      </c>
      <c r="DG251">
        <f t="shared" si="108"/>
        <v>0</v>
      </c>
      <c r="DH251">
        <f t="shared" si="109"/>
        <v>0</v>
      </c>
      <c r="DI251">
        <f t="shared" si="86"/>
        <v>0</v>
      </c>
      <c r="DJ251">
        <f t="shared" si="110"/>
        <v>56.57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>
      <c r="A252">
        <f>ROW(Source!A111)</f>
        <v>111</v>
      </c>
      <c r="B252">
        <v>88889103</v>
      </c>
      <c r="C252">
        <v>90707829</v>
      </c>
      <c r="D252">
        <v>29165966</v>
      </c>
      <c r="E252">
        <v>1</v>
      </c>
      <c r="F252">
        <v>1</v>
      </c>
      <c r="G252">
        <v>1</v>
      </c>
      <c r="H252">
        <v>3</v>
      </c>
      <c r="I252" t="s">
        <v>192</v>
      </c>
      <c r="J252" t="s">
        <v>194</v>
      </c>
      <c r="K252" t="s">
        <v>193</v>
      </c>
      <c r="L252">
        <v>1355</v>
      </c>
      <c r="N252">
        <v>1010</v>
      </c>
      <c r="O252" t="s">
        <v>109</v>
      </c>
      <c r="P252" t="s">
        <v>109</v>
      </c>
      <c r="Q252">
        <v>100</v>
      </c>
      <c r="W252">
        <v>1</v>
      </c>
      <c r="X252">
        <v>-411989210</v>
      </c>
      <c r="Y252">
        <f t="shared" si="83"/>
        <v>-0.03</v>
      </c>
      <c r="AA252">
        <v>1749.42</v>
      </c>
      <c r="AB252">
        <v>0</v>
      </c>
      <c r="AC252">
        <v>0</v>
      </c>
      <c r="AD252">
        <v>0</v>
      </c>
      <c r="AE252">
        <v>1107.23</v>
      </c>
      <c r="AF252">
        <v>0</v>
      </c>
      <c r="AG252">
        <v>0</v>
      </c>
      <c r="AH252">
        <v>0</v>
      </c>
      <c r="AI252">
        <v>1.58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-0.03</v>
      </c>
      <c r="AU252" t="s">
        <v>3</v>
      </c>
      <c r="AV252">
        <v>0</v>
      </c>
      <c r="AW252">
        <v>2</v>
      </c>
      <c r="AX252">
        <v>90707852</v>
      </c>
      <c r="AY252">
        <v>1</v>
      </c>
      <c r="AZ252">
        <v>6144</v>
      </c>
      <c r="BA252">
        <v>248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ROUND(Y252*Source!I111,9)</f>
        <v>-0.3</v>
      </c>
      <c r="CY252">
        <f t="shared" si="104"/>
        <v>1749.42</v>
      </c>
      <c r="CZ252">
        <f t="shared" si="105"/>
        <v>1107.23</v>
      </c>
      <c r="DA252">
        <f t="shared" si="106"/>
        <v>1.58</v>
      </c>
      <c r="DB252">
        <f t="shared" si="84"/>
        <v>-33.22</v>
      </c>
      <c r="DC252">
        <f t="shared" si="85"/>
        <v>0</v>
      </c>
      <c r="DD252" t="s">
        <v>3</v>
      </c>
      <c r="DE252" t="s">
        <v>3</v>
      </c>
      <c r="DF252">
        <f t="shared" si="107"/>
        <v>-524.83000000000004</v>
      </c>
      <c r="DG252">
        <f t="shared" si="108"/>
        <v>0</v>
      </c>
      <c r="DH252">
        <f t="shared" si="109"/>
        <v>0</v>
      </c>
      <c r="DI252">
        <f t="shared" si="86"/>
        <v>0</v>
      </c>
      <c r="DJ252">
        <f t="shared" si="110"/>
        <v>-524.83000000000004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>
      <c r="A253">
        <f>ROW(Source!A111)</f>
        <v>111</v>
      </c>
      <c r="B253">
        <v>88889103</v>
      </c>
      <c r="C253">
        <v>90707829</v>
      </c>
      <c r="D253">
        <v>29170720</v>
      </c>
      <c r="E253">
        <v>1</v>
      </c>
      <c r="F253">
        <v>1</v>
      </c>
      <c r="G253">
        <v>1</v>
      </c>
      <c r="H253">
        <v>3</v>
      </c>
      <c r="I253" t="s">
        <v>188</v>
      </c>
      <c r="J253" t="s">
        <v>190</v>
      </c>
      <c r="K253" t="s">
        <v>189</v>
      </c>
      <c r="L253">
        <v>1354</v>
      </c>
      <c r="N253">
        <v>1010</v>
      </c>
      <c r="O253" t="s">
        <v>61</v>
      </c>
      <c r="P253" t="s">
        <v>61</v>
      </c>
      <c r="Q253">
        <v>1</v>
      </c>
      <c r="W253">
        <v>1</v>
      </c>
      <c r="X253">
        <v>-1911918300</v>
      </c>
      <c r="Y253">
        <f t="shared" si="83"/>
        <v>-1</v>
      </c>
      <c r="AA253">
        <v>124.45</v>
      </c>
      <c r="AB253">
        <v>0</v>
      </c>
      <c r="AC253">
        <v>0</v>
      </c>
      <c r="AD253">
        <v>0</v>
      </c>
      <c r="AE253">
        <v>47.32</v>
      </c>
      <c r="AF253">
        <v>0</v>
      </c>
      <c r="AG253">
        <v>0</v>
      </c>
      <c r="AH253">
        <v>0</v>
      </c>
      <c r="AI253">
        <v>2.63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-1</v>
      </c>
      <c r="AU253" t="s">
        <v>3</v>
      </c>
      <c r="AV253">
        <v>0</v>
      </c>
      <c r="AW253">
        <v>2</v>
      </c>
      <c r="AX253">
        <v>90707853</v>
      </c>
      <c r="AY253">
        <v>1</v>
      </c>
      <c r="AZ253">
        <v>6144</v>
      </c>
      <c r="BA253">
        <v>249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ROUND(Y253*Source!I111,9)</f>
        <v>-10</v>
      </c>
      <c r="CY253">
        <f t="shared" si="104"/>
        <v>124.45</v>
      </c>
      <c r="CZ253">
        <f t="shared" si="105"/>
        <v>47.32</v>
      </c>
      <c r="DA253">
        <f t="shared" si="106"/>
        <v>2.63</v>
      </c>
      <c r="DB253">
        <f t="shared" si="84"/>
        <v>-47.32</v>
      </c>
      <c r="DC253">
        <f t="shared" si="85"/>
        <v>0</v>
      </c>
      <c r="DD253" t="s">
        <v>3</v>
      </c>
      <c r="DE253" t="s">
        <v>3</v>
      </c>
      <c r="DF253">
        <f t="shared" si="107"/>
        <v>-1244.5</v>
      </c>
      <c r="DG253">
        <f t="shared" si="108"/>
        <v>0</v>
      </c>
      <c r="DH253">
        <f t="shared" si="109"/>
        <v>0</v>
      </c>
      <c r="DI253">
        <f t="shared" si="86"/>
        <v>0</v>
      </c>
      <c r="DJ253">
        <f t="shared" si="110"/>
        <v>-1244.5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>
      <c r="A254">
        <f>ROW(Source!A111)</f>
        <v>111</v>
      </c>
      <c r="B254">
        <v>88889103</v>
      </c>
      <c r="C254">
        <v>90707829</v>
      </c>
      <c r="D254">
        <v>29171808</v>
      </c>
      <c r="E254">
        <v>1</v>
      </c>
      <c r="F254">
        <v>1</v>
      </c>
      <c r="G254">
        <v>1</v>
      </c>
      <c r="H254">
        <v>3</v>
      </c>
      <c r="I254" t="s">
        <v>1030</v>
      </c>
      <c r="J254" t="s">
        <v>1031</v>
      </c>
      <c r="K254" t="s">
        <v>1032</v>
      </c>
      <c r="L254">
        <v>1374</v>
      </c>
      <c r="N254">
        <v>1013</v>
      </c>
      <c r="O254" t="s">
        <v>1033</v>
      </c>
      <c r="P254" t="s">
        <v>1033</v>
      </c>
      <c r="Q254">
        <v>1</v>
      </c>
      <c r="W254">
        <v>0</v>
      </c>
      <c r="X254">
        <v>-915781824</v>
      </c>
      <c r="Y254">
        <f t="shared" si="83"/>
        <v>0.05</v>
      </c>
      <c r="AA254">
        <v>9.0399999999999991</v>
      </c>
      <c r="AB254">
        <v>0</v>
      </c>
      <c r="AC254">
        <v>0</v>
      </c>
      <c r="AD254">
        <v>0</v>
      </c>
      <c r="AE254">
        <v>1</v>
      </c>
      <c r="AF254">
        <v>0</v>
      </c>
      <c r="AG254">
        <v>0</v>
      </c>
      <c r="AH254">
        <v>0</v>
      </c>
      <c r="AI254">
        <v>9.0399999999999991</v>
      </c>
      <c r="AJ254">
        <v>1</v>
      </c>
      <c r="AK254">
        <v>1</v>
      </c>
      <c r="AL254">
        <v>1</v>
      </c>
      <c r="AM254">
        <v>5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0.05</v>
      </c>
      <c r="AU254" t="s">
        <v>3</v>
      </c>
      <c r="AV254">
        <v>0</v>
      </c>
      <c r="AW254">
        <v>2</v>
      </c>
      <c r="AX254">
        <v>90707854</v>
      </c>
      <c r="AY254">
        <v>1</v>
      </c>
      <c r="AZ254">
        <v>0</v>
      </c>
      <c r="BA254">
        <v>250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ROUND(Y254*Source!I111,9)</f>
        <v>0.5</v>
      </c>
      <c r="CY254">
        <f t="shared" si="104"/>
        <v>9.0399999999999991</v>
      </c>
      <c r="CZ254">
        <f t="shared" si="105"/>
        <v>1</v>
      </c>
      <c r="DA254">
        <f t="shared" si="106"/>
        <v>9.0399999999999991</v>
      </c>
      <c r="DB254">
        <f t="shared" si="84"/>
        <v>0.05</v>
      </c>
      <c r="DC254">
        <f t="shared" si="85"/>
        <v>0</v>
      </c>
      <c r="DD254" t="s">
        <v>3</v>
      </c>
      <c r="DE254" t="s">
        <v>3</v>
      </c>
      <c r="DF254">
        <f t="shared" si="107"/>
        <v>4.5199999999999996</v>
      </c>
      <c r="DG254">
        <f t="shared" si="108"/>
        <v>0</v>
      </c>
      <c r="DH254">
        <f t="shared" si="109"/>
        <v>0</v>
      </c>
      <c r="DI254">
        <f t="shared" si="86"/>
        <v>0</v>
      </c>
      <c r="DJ254">
        <f t="shared" si="110"/>
        <v>4.5199999999999996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>
      <c r="A255">
        <f>ROW(Source!A153)</f>
        <v>153</v>
      </c>
      <c r="B255">
        <v>88889161</v>
      </c>
      <c r="C255">
        <v>90707858</v>
      </c>
      <c r="D255">
        <v>18406804</v>
      </c>
      <c r="E255">
        <v>1</v>
      </c>
      <c r="F255">
        <v>1</v>
      </c>
      <c r="G255">
        <v>1</v>
      </c>
      <c r="H255">
        <v>1</v>
      </c>
      <c r="I255" t="s">
        <v>1076</v>
      </c>
      <c r="J255" t="s">
        <v>3</v>
      </c>
      <c r="K255" t="s">
        <v>1077</v>
      </c>
      <c r="L255">
        <v>1369</v>
      </c>
      <c r="N255">
        <v>1013</v>
      </c>
      <c r="O255" t="s">
        <v>959</v>
      </c>
      <c r="P255" t="s">
        <v>959</v>
      </c>
      <c r="Q255">
        <v>1</v>
      </c>
      <c r="W255">
        <v>0</v>
      </c>
      <c r="X255">
        <v>254330056</v>
      </c>
      <c r="Y255">
        <f t="shared" si="83"/>
        <v>154</v>
      </c>
      <c r="AA255">
        <v>0</v>
      </c>
      <c r="AB255">
        <v>0</v>
      </c>
      <c r="AC255">
        <v>0</v>
      </c>
      <c r="AD255">
        <v>7.8</v>
      </c>
      <c r="AE255">
        <v>0</v>
      </c>
      <c r="AF255">
        <v>0</v>
      </c>
      <c r="AG255">
        <v>0</v>
      </c>
      <c r="AH255">
        <v>7.8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154</v>
      </c>
      <c r="AU255" t="s">
        <v>3</v>
      </c>
      <c r="AV255">
        <v>1</v>
      </c>
      <c r="AW255">
        <v>2</v>
      </c>
      <c r="AX255">
        <v>90707860</v>
      </c>
      <c r="AY255">
        <v>1</v>
      </c>
      <c r="AZ255">
        <v>0</v>
      </c>
      <c r="BA255">
        <v>251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ROUND(AT255*Source!I153*AH255*AL255,2)</f>
        <v>9.01</v>
      </c>
      <c r="CV255">
        <f>ROUND(Y255*Source!I153,9)</f>
        <v>1.155</v>
      </c>
      <c r="CW255">
        <v>0</v>
      </c>
      <c r="CX255">
        <f>ROUND(Y255*Source!I153,9)</f>
        <v>1.155</v>
      </c>
      <c r="CY255">
        <f t="shared" ref="CY255:CY260" si="111">AD255</f>
        <v>7.8</v>
      </c>
      <c r="CZ255">
        <f t="shared" ref="CZ255:CZ260" si="112">AH255</f>
        <v>7.8</v>
      </c>
      <c r="DA255">
        <f t="shared" ref="DA255:DA260" si="113">AL255</f>
        <v>1</v>
      </c>
      <c r="DB255">
        <f t="shared" si="84"/>
        <v>1201.2</v>
      </c>
      <c r="DC255">
        <f t="shared" si="85"/>
        <v>0</v>
      </c>
      <c r="DD255" t="s">
        <v>3</v>
      </c>
      <c r="DE255" t="s">
        <v>3</v>
      </c>
      <c r="DF255">
        <f t="shared" ref="DF255:DF272" si="114">ROUND(ROUND(AE255,2)*CX255,2)</f>
        <v>0</v>
      </c>
      <c r="DG255">
        <f t="shared" si="108"/>
        <v>0</v>
      </c>
      <c r="DH255">
        <f t="shared" si="109"/>
        <v>0</v>
      </c>
      <c r="DI255">
        <f t="shared" si="86"/>
        <v>9.01</v>
      </c>
      <c r="DJ255">
        <f t="shared" ref="DJ255:DJ260" si="115">DI255</f>
        <v>9.01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>
      <c r="A256">
        <f>ROW(Source!A154)</f>
        <v>154</v>
      </c>
      <c r="B256">
        <v>88889103</v>
      </c>
      <c r="C256">
        <v>90707858</v>
      </c>
      <c r="D256">
        <v>18406804</v>
      </c>
      <c r="E256">
        <v>1</v>
      </c>
      <c r="F256">
        <v>1</v>
      </c>
      <c r="G256">
        <v>1</v>
      </c>
      <c r="H256">
        <v>1</v>
      </c>
      <c r="I256" t="s">
        <v>1076</v>
      </c>
      <c r="J256" t="s">
        <v>3</v>
      </c>
      <c r="K256" t="s">
        <v>1077</v>
      </c>
      <c r="L256">
        <v>1369</v>
      </c>
      <c r="N256">
        <v>1013</v>
      </c>
      <c r="O256" t="s">
        <v>959</v>
      </c>
      <c r="P256" t="s">
        <v>959</v>
      </c>
      <c r="Q256">
        <v>1</v>
      </c>
      <c r="W256">
        <v>0</v>
      </c>
      <c r="X256">
        <v>254330056</v>
      </c>
      <c r="Y256">
        <f t="shared" si="83"/>
        <v>154</v>
      </c>
      <c r="AA256">
        <v>0</v>
      </c>
      <c r="AB256">
        <v>0</v>
      </c>
      <c r="AC256">
        <v>0</v>
      </c>
      <c r="AD256">
        <v>7.8</v>
      </c>
      <c r="AE256">
        <v>0</v>
      </c>
      <c r="AF256">
        <v>0</v>
      </c>
      <c r="AG256">
        <v>0</v>
      </c>
      <c r="AH256">
        <v>7.8</v>
      </c>
      <c r="AI256">
        <v>1</v>
      </c>
      <c r="AJ256">
        <v>1</v>
      </c>
      <c r="AK256">
        <v>1</v>
      </c>
      <c r="AL256">
        <v>1</v>
      </c>
      <c r="AM256">
        <v>5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154</v>
      </c>
      <c r="AU256" t="s">
        <v>3</v>
      </c>
      <c r="AV256">
        <v>1</v>
      </c>
      <c r="AW256">
        <v>2</v>
      </c>
      <c r="AX256">
        <v>90707860</v>
      </c>
      <c r="AY256">
        <v>1</v>
      </c>
      <c r="AZ256">
        <v>0</v>
      </c>
      <c r="BA256">
        <v>252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U256">
        <f>ROUND(AT256*Source!I154*AH256*AL256,2)</f>
        <v>9.01</v>
      </c>
      <c r="CV256">
        <f>ROUND(Y256*Source!I154,9)</f>
        <v>1.155</v>
      </c>
      <c r="CW256">
        <v>0</v>
      </c>
      <c r="CX256">
        <f>ROUND(Y256*Source!I154,9)</f>
        <v>1.155</v>
      </c>
      <c r="CY256">
        <f t="shared" si="111"/>
        <v>7.8</v>
      </c>
      <c r="CZ256">
        <f t="shared" si="112"/>
        <v>7.8</v>
      </c>
      <c r="DA256">
        <f t="shared" si="113"/>
        <v>1</v>
      </c>
      <c r="DB256">
        <f t="shared" si="84"/>
        <v>1201.2</v>
      </c>
      <c r="DC256">
        <f t="shared" si="85"/>
        <v>0</v>
      </c>
      <c r="DD256" t="s">
        <v>3</v>
      </c>
      <c r="DE256" t="s">
        <v>3</v>
      </c>
      <c r="DF256">
        <f t="shared" si="114"/>
        <v>0</v>
      </c>
      <c r="DG256">
        <f t="shared" si="108"/>
        <v>0</v>
      </c>
      <c r="DH256">
        <f t="shared" si="109"/>
        <v>0</v>
      </c>
      <c r="DI256">
        <f t="shared" si="86"/>
        <v>9.01</v>
      </c>
      <c r="DJ256">
        <f t="shared" si="115"/>
        <v>9.01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>
      <c r="A257">
        <f>ROW(Source!A155)</f>
        <v>155</v>
      </c>
      <c r="B257">
        <v>88889161</v>
      </c>
      <c r="C257">
        <v>90707861</v>
      </c>
      <c r="D257">
        <v>18411579</v>
      </c>
      <c r="E257">
        <v>1</v>
      </c>
      <c r="F257">
        <v>1</v>
      </c>
      <c r="G257">
        <v>1</v>
      </c>
      <c r="H257">
        <v>1</v>
      </c>
      <c r="I257" t="s">
        <v>1078</v>
      </c>
      <c r="J257" t="s">
        <v>3</v>
      </c>
      <c r="K257" t="s">
        <v>1079</v>
      </c>
      <c r="L257">
        <v>1369</v>
      </c>
      <c r="N257">
        <v>1013</v>
      </c>
      <c r="O257" t="s">
        <v>959</v>
      </c>
      <c r="P257" t="s">
        <v>959</v>
      </c>
      <c r="Q257">
        <v>1</v>
      </c>
      <c r="W257">
        <v>0</v>
      </c>
      <c r="X257">
        <v>-1499016023</v>
      </c>
      <c r="Y257">
        <f t="shared" ref="Y257:Y320" si="116">AT257</f>
        <v>88.5</v>
      </c>
      <c r="AA257">
        <v>0</v>
      </c>
      <c r="AB257">
        <v>0</v>
      </c>
      <c r="AC257">
        <v>0</v>
      </c>
      <c r="AD257">
        <v>7.5</v>
      </c>
      <c r="AE257">
        <v>0</v>
      </c>
      <c r="AF257">
        <v>0</v>
      </c>
      <c r="AG257">
        <v>0</v>
      </c>
      <c r="AH257">
        <v>7.5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88.5</v>
      </c>
      <c r="AU257" t="s">
        <v>3</v>
      </c>
      <c r="AV257">
        <v>1</v>
      </c>
      <c r="AW257">
        <v>2</v>
      </c>
      <c r="AX257">
        <v>90707863</v>
      </c>
      <c r="AY257">
        <v>1</v>
      </c>
      <c r="AZ257">
        <v>0</v>
      </c>
      <c r="BA257">
        <v>253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ROUND(AT257*Source!I155*AH257*AL257,2)</f>
        <v>4.9800000000000004</v>
      </c>
      <c r="CV257">
        <f>ROUND(Y257*Source!I155,9)</f>
        <v>0.66374999999999995</v>
      </c>
      <c r="CW257">
        <v>0</v>
      </c>
      <c r="CX257">
        <f>ROUND(Y257*Source!I155,9)</f>
        <v>0.66374999999999995</v>
      </c>
      <c r="CY257">
        <f t="shared" si="111"/>
        <v>7.5</v>
      </c>
      <c r="CZ257">
        <f t="shared" si="112"/>
        <v>7.5</v>
      </c>
      <c r="DA257">
        <f t="shared" si="113"/>
        <v>1</v>
      </c>
      <c r="DB257">
        <f t="shared" ref="DB257:DB320" si="117">ROUND(ROUND(AT257*CZ257,2),2)</f>
        <v>663.75</v>
      </c>
      <c r="DC257">
        <f t="shared" ref="DC257:DC320" si="118">ROUND(ROUND(AT257*AG257,2),2)</f>
        <v>0</v>
      </c>
      <c r="DD257" t="s">
        <v>3</v>
      </c>
      <c r="DE257" t="s">
        <v>3</v>
      </c>
      <c r="DF257">
        <f t="shared" si="114"/>
        <v>0</v>
      </c>
      <c r="DG257">
        <f t="shared" si="108"/>
        <v>0</v>
      </c>
      <c r="DH257">
        <f t="shared" si="109"/>
        <v>0</v>
      </c>
      <c r="DI257">
        <f t="shared" ref="DI257:DI320" si="119">ROUND(ROUND(AH257,2)*CX257,2)</f>
        <v>4.9800000000000004</v>
      </c>
      <c r="DJ257">
        <f t="shared" si="115"/>
        <v>4.9800000000000004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>
      <c r="A258">
        <f>ROW(Source!A156)</f>
        <v>156</v>
      </c>
      <c r="B258">
        <v>88889103</v>
      </c>
      <c r="C258">
        <v>90707861</v>
      </c>
      <c r="D258">
        <v>18411579</v>
      </c>
      <c r="E258">
        <v>1</v>
      </c>
      <c r="F258">
        <v>1</v>
      </c>
      <c r="G258">
        <v>1</v>
      </c>
      <c r="H258">
        <v>1</v>
      </c>
      <c r="I258" t="s">
        <v>1078</v>
      </c>
      <c r="J258" t="s">
        <v>3</v>
      </c>
      <c r="K258" t="s">
        <v>1079</v>
      </c>
      <c r="L258">
        <v>1369</v>
      </c>
      <c r="N258">
        <v>1013</v>
      </c>
      <c r="O258" t="s">
        <v>959</v>
      </c>
      <c r="P258" t="s">
        <v>959</v>
      </c>
      <c r="Q258">
        <v>1</v>
      </c>
      <c r="W258">
        <v>0</v>
      </c>
      <c r="X258">
        <v>-1499016023</v>
      </c>
      <c r="Y258">
        <f t="shared" si="116"/>
        <v>88.5</v>
      </c>
      <c r="AA258">
        <v>0</v>
      </c>
      <c r="AB258">
        <v>0</v>
      </c>
      <c r="AC258">
        <v>0</v>
      </c>
      <c r="AD258">
        <v>7.5</v>
      </c>
      <c r="AE258">
        <v>0</v>
      </c>
      <c r="AF258">
        <v>0</v>
      </c>
      <c r="AG258">
        <v>0</v>
      </c>
      <c r="AH258">
        <v>7.5</v>
      </c>
      <c r="AI258">
        <v>1</v>
      </c>
      <c r="AJ258">
        <v>1</v>
      </c>
      <c r="AK258">
        <v>1</v>
      </c>
      <c r="AL258">
        <v>1</v>
      </c>
      <c r="AM258">
        <v>5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88.5</v>
      </c>
      <c r="AU258" t="s">
        <v>3</v>
      </c>
      <c r="AV258">
        <v>1</v>
      </c>
      <c r="AW258">
        <v>2</v>
      </c>
      <c r="AX258">
        <v>90707863</v>
      </c>
      <c r="AY258">
        <v>1</v>
      </c>
      <c r="AZ258">
        <v>0</v>
      </c>
      <c r="BA258">
        <v>254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ROUND(AT258*Source!I156*AH258*AL258,2)</f>
        <v>4.9800000000000004</v>
      </c>
      <c r="CV258">
        <f>ROUND(Y258*Source!I156,9)</f>
        <v>0.66374999999999995</v>
      </c>
      <c r="CW258">
        <v>0</v>
      </c>
      <c r="CX258">
        <f>ROUND(Y258*Source!I156,9)</f>
        <v>0.66374999999999995</v>
      </c>
      <c r="CY258">
        <f t="shared" si="111"/>
        <v>7.5</v>
      </c>
      <c r="CZ258">
        <f t="shared" si="112"/>
        <v>7.5</v>
      </c>
      <c r="DA258">
        <f t="shared" si="113"/>
        <v>1</v>
      </c>
      <c r="DB258">
        <f t="shared" si="117"/>
        <v>663.75</v>
      </c>
      <c r="DC258">
        <f t="shared" si="118"/>
        <v>0</v>
      </c>
      <c r="DD258" t="s">
        <v>3</v>
      </c>
      <c r="DE258" t="s">
        <v>3</v>
      </c>
      <c r="DF258">
        <f t="shared" si="114"/>
        <v>0</v>
      </c>
      <c r="DG258">
        <f t="shared" si="108"/>
        <v>0</v>
      </c>
      <c r="DH258">
        <f t="shared" si="109"/>
        <v>0</v>
      </c>
      <c r="DI258">
        <f t="shared" si="119"/>
        <v>4.9800000000000004</v>
      </c>
      <c r="DJ258">
        <f t="shared" si="115"/>
        <v>4.9800000000000004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>
      <c r="A259">
        <f>ROW(Source!A157)</f>
        <v>157</v>
      </c>
      <c r="B259">
        <v>88889161</v>
      </c>
      <c r="C259">
        <v>90707864</v>
      </c>
      <c r="D259">
        <v>29361034</v>
      </c>
      <c r="E259">
        <v>1</v>
      </c>
      <c r="F259">
        <v>1</v>
      </c>
      <c r="G259">
        <v>1</v>
      </c>
      <c r="H259">
        <v>1</v>
      </c>
      <c r="I259" t="s">
        <v>1080</v>
      </c>
      <c r="J259" t="s">
        <v>3</v>
      </c>
      <c r="K259" t="s">
        <v>1081</v>
      </c>
      <c r="L259">
        <v>1369</v>
      </c>
      <c r="N259">
        <v>1013</v>
      </c>
      <c r="O259" t="s">
        <v>959</v>
      </c>
      <c r="P259" t="s">
        <v>959</v>
      </c>
      <c r="Q259">
        <v>1</v>
      </c>
      <c r="W259">
        <v>0</v>
      </c>
      <c r="X259">
        <v>184923391</v>
      </c>
      <c r="Y259">
        <f t="shared" si="116"/>
        <v>10.7</v>
      </c>
      <c r="AA259">
        <v>0</v>
      </c>
      <c r="AB259">
        <v>0</v>
      </c>
      <c r="AC259">
        <v>0</v>
      </c>
      <c r="AD259">
        <v>9.4</v>
      </c>
      <c r="AE259">
        <v>0</v>
      </c>
      <c r="AF259">
        <v>0</v>
      </c>
      <c r="AG259">
        <v>0</v>
      </c>
      <c r="AH259">
        <v>9.4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10.7</v>
      </c>
      <c r="AU259" t="s">
        <v>3</v>
      </c>
      <c r="AV259">
        <v>1</v>
      </c>
      <c r="AW259">
        <v>2</v>
      </c>
      <c r="AX259">
        <v>90707874</v>
      </c>
      <c r="AY259">
        <v>1</v>
      </c>
      <c r="AZ259">
        <v>0</v>
      </c>
      <c r="BA259">
        <v>255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ROUND(AT259*Source!I157*AH259*AL259,2)</f>
        <v>30.17</v>
      </c>
      <c r="CV259">
        <f>ROUND(Y259*Source!I157,9)</f>
        <v>3.21</v>
      </c>
      <c r="CW259">
        <v>0</v>
      </c>
      <c r="CX259">
        <f>ROUND(Y259*Source!I157,9)</f>
        <v>3.21</v>
      </c>
      <c r="CY259">
        <f t="shared" si="111"/>
        <v>9.4</v>
      </c>
      <c r="CZ259">
        <f t="shared" si="112"/>
        <v>9.4</v>
      </c>
      <c r="DA259">
        <f t="shared" si="113"/>
        <v>1</v>
      </c>
      <c r="DB259">
        <f t="shared" si="117"/>
        <v>100.58</v>
      </c>
      <c r="DC259">
        <f t="shared" si="118"/>
        <v>0</v>
      </c>
      <c r="DD259" t="s">
        <v>3</v>
      </c>
      <c r="DE259" t="s">
        <v>3</v>
      </c>
      <c r="DF259">
        <f t="shared" si="114"/>
        <v>0</v>
      </c>
      <c r="DG259">
        <f t="shared" si="108"/>
        <v>0</v>
      </c>
      <c r="DH259">
        <f t="shared" si="109"/>
        <v>0</v>
      </c>
      <c r="DI259">
        <f t="shared" si="119"/>
        <v>30.17</v>
      </c>
      <c r="DJ259">
        <f t="shared" si="115"/>
        <v>30.17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>
      <c r="A260">
        <f>ROW(Source!A157)</f>
        <v>157</v>
      </c>
      <c r="B260">
        <v>88889161</v>
      </c>
      <c r="C260">
        <v>90707864</v>
      </c>
      <c r="D260">
        <v>121548</v>
      </c>
      <c r="E260">
        <v>1</v>
      </c>
      <c r="F260">
        <v>1</v>
      </c>
      <c r="G260">
        <v>1</v>
      </c>
      <c r="H260">
        <v>1</v>
      </c>
      <c r="I260" t="s">
        <v>37</v>
      </c>
      <c r="J260" t="s">
        <v>3</v>
      </c>
      <c r="K260" t="s">
        <v>960</v>
      </c>
      <c r="L260">
        <v>608254</v>
      </c>
      <c r="N260">
        <v>1013</v>
      </c>
      <c r="O260" t="s">
        <v>961</v>
      </c>
      <c r="P260" t="s">
        <v>961</v>
      </c>
      <c r="Q260">
        <v>1</v>
      </c>
      <c r="W260">
        <v>0</v>
      </c>
      <c r="X260">
        <v>-185737400</v>
      </c>
      <c r="Y260">
        <f t="shared" si="116"/>
        <v>0.19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0.19</v>
      </c>
      <c r="AU260" t="s">
        <v>3</v>
      </c>
      <c r="AV260">
        <v>2</v>
      </c>
      <c r="AW260">
        <v>2</v>
      </c>
      <c r="AX260">
        <v>90707875</v>
      </c>
      <c r="AY260">
        <v>1</v>
      </c>
      <c r="AZ260">
        <v>0</v>
      </c>
      <c r="BA260">
        <v>256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ROUND(Y260*Source!I157,9)</f>
        <v>5.7000000000000002E-2</v>
      </c>
      <c r="CY260">
        <f t="shared" si="111"/>
        <v>0</v>
      </c>
      <c r="CZ260">
        <f t="shared" si="112"/>
        <v>0</v>
      </c>
      <c r="DA260">
        <f t="shared" si="113"/>
        <v>1</v>
      </c>
      <c r="DB260">
        <f t="shared" si="117"/>
        <v>0</v>
      </c>
      <c r="DC260">
        <f t="shared" si="118"/>
        <v>0</v>
      </c>
      <c r="DD260" t="s">
        <v>3</v>
      </c>
      <c r="DE260" t="s">
        <v>3</v>
      </c>
      <c r="DF260">
        <f t="shared" si="114"/>
        <v>0</v>
      </c>
      <c r="DG260">
        <f t="shared" si="108"/>
        <v>0</v>
      </c>
      <c r="DH260">
        <f t="shared" si="109"/>
        <v>0</v>
      </c>
      <c r="DI260">
        <f t="shared" si="119"/>
        <v>0</v>
      </c>
      <c r="DJ260">
        <f t="shared" si="115"/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>
      <c r="A261">
        <f>ROW(Source!A157)</f>
        <v>157</v>
      </c>
      <c r="B261">
        <v>88889161</v>
      </c>
      <c r="C261">
        <v>90707864</v>
      </c>
      <c r="D261">
        <v>29172362</v>
      </c>
      <c r="E261">
        <v>1</v>
      </c>
      <c r="F261">
        <v>1</v>
      </c>
      <c r="G261">
        <v>1</v>
      </c>
      <c r="H261">
        <v>2</v>
      </c>
      <c r="I261" t="s">
        <v>1020</v>
      </c>
      <c r="J261" t="s">
        <v>1021</v>
      </c>
      <c r="K261" t="s">
        <v>1022</v>
      </c>
      <c r="L261">
        <v>1368</v>
      </c>
      <c r="N261">
        <v>1011</v>
      </c>
      <c r="O261" t="s">
        <v>965</v>
      </c>
      <c r="P261" t="s">
        <v>965</v>
      </c>
      <c r="Q261">
        <v>1</v>
      </c>
      <c r="W261">
        <v>0</v>
      </c>
      <c r="X261">
        <v>783836208</v>
      </c>
      <c r="Y261">
        <f t="shared" si="116"/>
        <v>0.19</v>
      </c>
      <c r="AA261">
        <v>0</v>
      </c>
      <c r="AB261">
        <v>134.65</v>
      </c>
      <c r="AC261">
        <v>13.5</v>
      </c>
      <c r="AD261">
        <v>0</v>
      </c>
      <c r="AE261">
        <v>0</v>
      </c>
      <c r="AF261">
        <v>134.65</v>
      </c>
      <c r="AG261">
        <v>13.5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0.19</v>
      </c>
      <c r="AU261" t="s">
        <v>3</v>
      </c>
      <c r="AV261">
        <v>0</v>
      </c>
      <c r="AW261">
        <v>2</v>
      </c>
      <c r="AX261">
        <v>90707876</v>
      </c>
      <c r="AY261">
        <v>1</v>
      </c>
      <c r="AZ261">
        <v>0</v>
      </c>
      <c r="BA261">
        <v>257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ROUND(Y261*Source!I157*DO261,9)</f>
        <v>0</v>
      </c>
      <c r="CX261">
        <f>ROUND(Y261*Source!I157,9)</f>
        <v>5.7000000000000002E-2</v>
      </c>
      <c r="CY261">
        <f>AB261</f>
        <v>134.65</v>
      </c>
      <c r="CZ261">
        <f>AF261</f>
        <v>134.65</v>
      </c>
      <c r="DA261">
        <f>AJ261</f>
        <v>1</v>
      </c>
      <c r="DB261">
        <f t="shared" si="117"/>
        <v>25.58</v>
      </c>
      <c r="DC261">
        <f t="shared" si="118"/>
        <v>2.57</v>
      </c>
      <c r="DD261" t="s">
        <v>3</v>
      </c>
      <c r="DE261" t="s">
        <v>3</v>
      </c>
      <c r="DF261">
        <f t="shared" si="114"/>
        <v>0</v>
      </c>
      <c r="DG261">
        <f t="shared" si="108"/>
        <v>7.68</v>
      </c>
      <c r="DH261">
        <f t="shared" si="109"/>
        <v>0.77</v>
      </c>
      <c r="DI261">
        <f t="shared" si="119"/>
        <v>0</v>
      </c>
      <c r="DJ261">
        <f>DG261</f>
        <v>7.68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>
      <c r="A262">
        <f>ROW(Source!A157)</f>
        <v>157</v>
      </c>
      <c r="B262">
        <v>88889161</v>
      </c>
      <c r="C262">
        <v>90707864</v>
      </c>
      <c r="D262">
        <v>29172657</v>
      </c>
      <c r="E262">
        <v>1</v>
      </c>
      <c r="F262">
        <v>1</v>
      </c>
      <c r="G262">
        <v>1</v>
      </c>
      <c r="H262">
        <v>2</v>
      </c>
      <c r="I262" t="s">
        <v>1023</v>
      </c>
      <c r="J262" t="s">
        <v>1024</v>
      </c>
      <c r="K262" t="s">
        <v>1025</v>
      </c>
      <c r="L262">
        <v>1368</v>
      </c>
      <c r="N262">
        <v>1011</v>
      </c>
      <c r="O262" t="s">
        <v>965</v>
      </c>
      <c r="P262" t="s">
        <v>965</v>
      </c>
      <c r="Q262">
        <v>1</v>
      </c>
      <c r="W262">
        <v>0</v>
      </c>
      <c r="X262">
        <v>1474986261</v>
      </c>
      <c r="Y262">
        <f t="shared" si="116"/>
        <v>1.75</v>
      </c>
      <c r="AA262">
        <v>0</v>
      </c>
      <c r="AB262">
        <v>8.1</v>
      </c>
      <c r="AC262">
        <v>0</v>
      </c>
      <c r="AD262">
        <v>0</v>
      </c>
      <c r="AE262">
        <v>0</v>
      </c>
      <c r="AF262">
        <v>8.1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1.75</v>
      </c>
      <c r="AU262" t="s">
        <v>3</v>
      </c>
      <c r="AV262">
        <v>0</v>
      </c>
      <c r="AW262">
        <v>2</v>
      </c>
      <c r="AX262">
        <v>90707877</v>
      </c>
      <c r="AY262">
        <v>1</v>
      </c>
      <c r="AZ262">
        <v>0</v>
      </c>
      <c r="BA262">
        <v>258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ROUND(Y262*Source!I157*DO262,9)</f>
        <v>0</v>
      </c>
      <c r="CX262">
        <f>ROUND(Y262*Source!I157,9)</f>
        <v>0.52500000000000002</v>
      </c>
      <c r="CY262">
        <f>AB262</f>
        <v>8.1</v>
      </c>
      <c r="CZ262">
        <f>AF262</f>
        <v>8.1</v>
      </c>
      <c r="DA262">
        <f>AJ262</f>
        <v>1</v>
      </c>
      <c r="DB262">
        <f t="shared" si="117"/>
        <v>14.18</v>
      </c>
      <c r="DC262">
        <f t="shared" si="118"/>
        <v>0</v>
      </c>
      <c r="DD262" t="s">
        <v>3</v>
      </c>
      <c r="DE262" t="s">
        <v>3</v>
      </c>
      <c r="DF262">
        <f t="shared" si="114"/>
        <v>0</v>
      </c>
      <c r="DG262">
        <f t="shared" si="108"/>
        <v>4.25</v>
      </c>
      <c r="DH262">
        <f t="shared" si="109"/>
        <v>0</v>
      </c>
      <c r="DI262">
        <f t="shared" si="119"/>
        <v>0</v>
      </c>
      <c r="DJ262">
        <f>DG262</f>
        <v>4.25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>
      <c r="A263">
        <f>ROW(Source!A157)</f>
        <v>157</v>
      </c>
      <c r="B263">
        <v>88889161</v>
      </c>
      <c r="C263">
        <v>90707864</v>
      </c>
      <c r="D263">
        <v>29174913</v>
      </c>
      <c r="E263">
        <v>1</v>
      </c>
      <c r="F263">
        <v>1</v>
      </c>
      <c r="G263">
        <v>1</v>
      </c>
      <c r="H263">
        <v>2</v>
      </c>
      <c r="I263" t="s">
        <v>977</v>
      </c>
      <c r="J263" t="s">
        <v>978</v>
      </c>
      <c r="K263" t="s">
        <v>979</v>
      </c>
      <c r="L263">
        <v>1368</v>
      </c>
      <c r="N263">
        <v>1011</v>
      </c>
      <c r="O263" t="s">
        <v>965</v>
      </c>
      <c r="P263" t="s">
        <v>965</v>
      </c>
      <c r="Q263">
        <v>1</v>
      </c>
      <c r="W263">
        <v>0</v>
      </c>
      <c r="X263">
        <v>1230759911</v>
      </c>
      <c r="Y263">
        <f t="shared" si="116"/>
        <v>0.19</v>
      </c>
      <c r="AA263">
        <v>0</v>
      </c>
      <c r="AB263">
        <v>87.17</v>
      </c>
      <c r="AC263">
        <v>11.6</v>
      </c>
      <c r="AD263">
        <v>0</v>
      </c>
      <c r="AE263">
        <v>0</v>
      </c>
      <c r="AF263">
        <v>87.17</v>
      </c>
      <c r="AG263">
        <v>11.6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0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0.19</v>
      </c>
      <c r="AU263" t="s">
        <v>3</v>
      </c>
      <c r="AV263">
        <v>0</v>
      </c>
      <c r="AW263">
        <v>2</v>
      </c>
      <c r="AX263">
        <v>90707878</v>
      </c>
      <c r="AY263">
        <v>1</v>
      </c>
      <c r="AZ263">
        <v>0</v>
      </c>
      <c r="BA263">
        <v>259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ROUND(Y263*Source!I157*DO263,9)</f>
        <v>0</v>
      </c>
      <c r="CX263">
        <f>ROUND(Y263*Source!I157,9)</f>
        <v>5.7000000000000002E-2</v>
      </c>
      <c r="CY263">
        <f>AB263</f>
        <v>87.17</v>
      </c>
      <c r="CZ263">
        <f>AF263</f>
        <v>87.17</v>
      </c>
      <c r="DA263">
        <f>AJ263</f>
        <v>1</v>
      </c>
      <c r="DB263">
        <f t="shared" si="117"/>
        <v>16.559999999999999</v>
      </c>
      <c r="DC263">
        <f t="shared" si="118"/>
        <v>2.2000000000000002</v>
      </c>
      <c r="DD263" t="s">
        <v>3</v>
      </c>
      <c r="DE263" t="s">
        <v>3</v>
      </c>
      <c r="DF263">
        <f t="shared" si="114"/>
        <v>0</v>
      </c>
      <c r="DG263">
        <f t="shared" si="108"/>
        <v>4.97</v>
      </c>
      <c r="DH263">
        <f t="shared" si="109"/>
        <v>0.66</v>
      </c>
      <c r="DI263">
        <f t="shared" si="119"/>
        <v>0</v>
      </c>
      <c r="DJ263">
        <f>DG263</f>
        <v>4.97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>
      <c r="A264">
        <f>ROW(Source!A157)</f>
        <v>157</v>
      </c>
      <c r="B264">
        <v>88889161</v>
      </c>
      <c r="C264">
        <v>90707864</v>
      </c>
      <c r="D264">
        <v>29113345</v>
      </c>
      <c r="E264">
        <v>1</v>
      </c>
      <c r="F264">
        <v>1</v>
      </c>
      <c r="G264">
        <v>1</v>
      </c>
      <c r="H264">
        <v>3</v>
      </c>
      <c r="I264" t="s">
        <v>270</v>
      </c>
      <c r="J264" t="s">
        <v>272</v>
      </c>
      <c r="K264" t="s">
        <v>271</v>
      </c>
      <c r="L264">
        <v>1348</v>
      </c>
      <c r="N264">
        <v>1009</v>
      </c>
      <c r="O264" t="s">
        <v>52</v>
      </c>
      <c r="P264" t="s">
        <v>52</v>
      </c>
      <c r="Q264">
        <v>1000</v>
      </c>
      <c r="W264">
        <v>0</v>
      </c>
      <c r="X264">
        <v>-906425608</v>
      </c>
      <c r="Y264">
        <f t="shared" si="116"/>
        <v>8.0426999999999998E-2</v>
      </c>
      <c r="AA264">
        <v>5763</v>
      </c>
      <c r="AB264">
        <v>0</v>
      </c>
      <c r="AC264">
        <v>0</v>
      </c>
      <c r="AD264">
        <v>0</v>
      </c>
      <c r="AE264">
        <v>5763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 t="s">
        <v>3</v>
      </c>
      <c r="AT264">
        <v>8.0426999999999998E-2</v>
      </c>
      <c r="AU264" t="s">
        <v>3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ROUND(Y264*Source!I157,9)</f>
        <v>2.41281E-2</v>
      </c>
      <c r="CY264">
        <f>AA264</f>
        <v>5763</v>
      </c>
      <c r="CZ264">
        <f>AE264</f>
        <v>5763</v>
      </c>
      <c r="DA264">
        <f>AI264</f>
        <v>1</v>
      </c>
      <c r="DB264">
        <f t="shared" si="117"/>
        <v>463.5</v>
      </c>
      <c r="DC264">
        <f t="shared" si="118"/>
        <v>0</v>
      </c>
      <c r="DD264" t="s">
        <v>3</v>
      </c>
      <c r="DE264" t="s">
        <v>3</v>
      </c>
      <c r="DF264">
        <f t="shared" si="114"/>
        <v>139.05000000000001</v>
      </c>
      <c r="DG264">
        <f t="shared" si="108"/>
        <v>0</v>
      </c>
      <c r="DH264">
        <f t="shared" si="109"/>
        <v>0</v>
      </c>
      <c r="DI264">
        <f t="shared" si="119"/>
        <v>0</v>
      </c>
      <c r="DJ264">
        <f>DF264</f>
        <v>139.05000000000001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>
      <c r="A265">
        <f>ROW(Source!A157)</f>
        <v>157</v>
      </c>
      <c r="B265">
        <v>88889161</v>
      </c>
      <c r="C265">
        <v>90707864</v>
      </c>
      <c r="D265">
        <v>29113980</v>
      </c>
      <c r="E265">
        <v>1</v>
      </c>
      <c r="F265">
        <v>1</v>
      </c>
      <c r="G265">
        <v>1</v>
      </c>
      <c r="H265">
        <v>3</v>
      </c>
      <c r="I265" t="s">
        <v>1082</v>
      </c>
      <c r="J265" t="s">
        <v>1083</v>
      </c>
      <c r="K265" t="s">
        <v>1084</v>
      </c>
      <c r="L265">
        <v>1346</v>
      </c>
      <c r="N265">
        <v>1009</v>
      </c>
      <c r="O265" t="s">
        <v>74</v>
      </c>
      <c r="P265" t="s">
        <v>74</v>
      </c>
      <c r="Q265">
        <v>1</v>
      </c>
      <c r="W265">
        <v>0</v>
      </c>
      <c r="X265">
        <v>-1805966371</v>
      </c>
      <c r="Y265">
        <f t="shared" si="116"/>
        <v>0.65</v>
      </c>
      <c r="AA265">
        <v>14.31</v>
      </c>
      <c r="AB265">
        <v>0</v>
      </c>
      <c r="AC265">
        <v>0</v>
      </c>
      <c r="AD265">
        <v>0</v>
      </c>
      <c r="AE265">
        <v>14.31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0.65</v>
      </c>
      <c r="AU265" t="s">
        <v>3</v>
      </c>
      <c r="AV265">
        <v>0</v>
      </c>
      <c r="AW265">
        <v>2</v>
      </c>
      <c r="AX265">
        <v>90707879</v>
      </c>
      <c r="AY265">
        <v>1</v>
      </c>
      <c r="AZ265">
        <v>0</v>
      </c>
      <c r="BA265">
        <v>260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ROUND(Y265*Source!I157,9)</f>
        <v>0.19500000000000001</v>
      </c>
      <c r="CY265">
        <f>AA265</f>
        <v>14.31</v>
      </c>
      <c r="CZ265">
        <f>AE265</f>
        <v>14.31</v>
      </c>
      <c r="DA265">
        <f>AI265</f>
        <v>1</v>
      </c>
      <c r="DB265">
        <f t="shared" si="117"/>
        <v>9.3000000000000007</v>
      </c>
      <c r="DC265">
        <f t="shared" si="118"/>
        <v>0</v>
      </c>
      <c r="DD265" t="s">
        <v>3</v>
      </c>
      <c r="DE265" t="s">
        <v>3</v>
      </c>
      <c r="DF265">
        <f t="shared" si="114"/>
        <v>2.79</v>
      </c>
      <c r="DG265">
        <f t="shared" si="108"/>
        <v>0</v>
      </c>
      <c r="DH265">
        <f t="shared" si="109"/>
        <v>0</v>
      </c>
      <c r="DI265">
        <f t="shared" si="119"/>
        <v>0</v>
      </c>
      <c r="DJ265">
        <f>DF265</f>
        <v>2.79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>
      <c r="A266">
        <f>ROW(Source!A157)</f>
        <v>157</v>
      </c>
      <c r="B266">
        <v>88889161</v>
      </c>
      <c r="C266">
        <v>90707864</v>
      </c>
      <c r="D266">
        <v>29122430</v>
      </c>
      <c r="E266">
        <v>1</v>
      </c>
      <c r="F266">
        <v>1</v>
      </c>
      <c r="G266">
        <v>1</v>
      </c>
      <c r="H266">
        <v>3</v>
      </c>
      <c r="I266" t="s">
        <v>1085</v>
      </c>
      <c r="J266" t="s">
        <v>1086</v>
      </c>
      <c r="K266" t="s">
        <v>1087</v>
      </c>
      <c r="L266">
        <v>1348</v>
      </c>
      <c r="N266">
        <v>1009</v>
      </c>
      <c r="O266" t="s">
        <v>52</v>
      </c>
      <c r="P266" t="s">
        <v>52</v>
      </c>
      <c r="Q266">
        <v>1000</v>
      </c>
      <c r="W266">
        <v>0</v>
      </c>
      <c r="X266">
        <v>-2033855571</v>
      </c>
      <c r="Y266">
        <f t="shared" si="116"/>
        <v>2E-3</v>
      </c>
      <c r="AA266">
        <v>9073.89</v>
      </c>
      <c r="AB266">
        <v>0</v>
      </c>
      <c r="AC266">
        <v>0</v>
      </c>
      <c r="AD266">
        <v>0</v>
      </c>
      <c r="AE266">
        <v>9073.89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2E-3</v>
      </c>
      <c r="AU266" t="s">
        <v>3</v>
      </c>
      <c r="AV266">
        <v>0</v>
      </c>
      <c r="AW266">
        <v>2</v>
      </c>
      <c r="AX266">
        <v>90707880</v>
      </c>
      <c r="AY266">
        <v>1</v>
      </c>
      <c r="AZ266">
        <v>0</v>
      </c>
      <c r="BA266">
        <v>261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ROUND(Y266*Source!I157,9)</f>
        <v>5.9999999999999995E-4</v>
      </c>
      <c r="CY266">
        <f>AA266</f>
        <v>9073.89</v>
      </c>
      <c r="CZ266">
        <f>AE266</f>
        <v>9073.89</v>
      </c>
      <c r="DA266">
        <f>AI266</f>
        <v>1</v>
      </c>
      <c r="DB266">
        <f t="shared" si="117"/>
        <v>18.149999999999999</v>
      </c>
      <c r="DC266">
        <f t="shared" si="118"/>
        <v>0</v>
      </c>
      <c r="DD266" t="s">
        <v>3</v>
      </c>
      <c r="DE266" t="s">
        <v>3</v>
      </c>
      <c r="DF266">
        <f t="shared" si="114"/>
        <v>5.44</v>
      </c>
      <c r="DG266">
        <f t="shared" si="108"/>
        <v>0</v>
      </c>
      <c r="DH266">
        <f t="shared" si="109"/>
        <v>0</v>
      </c>
      <c r="DI266">
        <f t="shared" si="119"/>
        <v>0</v>
      </c>
      <c r="DJ266">
        <f>DF266</f>
        <v>5.44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>
      <c r="A267">
        <f>ROW(Source!A157)</f>
        <v>157</v>
      </c>
      <c r="B267">
        <v>88889161</v>
      </c>
      <c r="C267">
        <v>90707864</v>
      </c>
      <c r="D267">
        <v>29171808</v>
      </c>
      <c r="E267">
        <v>1</v>
      </c>
      <c r="F267">
        <v>1</v>
      </c>
      <c r="G267">
        <v>1</v>
      </c>
      <c r="H267">
        <v>3</v>
      </c>
      <c r="I267" t="s">
        <v>1030</v>
      </c>
      <c r="J267" t="s">
        <v>1031</v>
      </c>
      <c r="K267" t="s">
        <v>1032</v>
      </c>
      <c r="L267">
        <v>1374</v>
      </c>
      <c r="N267">
        <v>1013</v>
      </c>
      <c r="O267" t="s">
        <v>1033</v>
      </c>
      <c r="P267" t="s">
        <v>1033</v>
      </c>
      <c r="Q267">
        <v>1</v>
      </c>
      <c r="W267">
        <v>0</v>
      </c>
      <c r="X267">
        <v>-915781824</v>
      </c>
      <c r="Y267">
        <f t="shared" si="116"/>
        <v>2.0099999999999998</v>
      </c>
      <c r="AA267">
        <v>1</v>
      </c>
      <c r="AB267">
        <v>0</v>
      </c>
      <c r="AC267">
        <v>0</v>
      </c>
      <c r="AD267">
        <v>0</v>
      </c>
      <c r="AE267">
        <v>1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2.0099999999999998</v>
      </c>
      <c r="AU267" t="s">
        <v>3</v>
      </c>
      <c r="AV267">
        <v>0</v>
      </c>
      <c r="AW267">
        <v>2</v>
      </c>
      <c r="AX267">
        <v>90707881</v>
      </c>
      <c r="AY267">
        <v>1</v>
      </c>
      <c r="AZ267">
        <v>0</v>
      </c>
      <c r="BA267">
        <v>262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ROUND(Y267*Source!I157,9)</f>
        <v>0.60299999999999998</v>
      </c>
      <c r="CY267">
        <f>AA267</f>
        <v>1</v>
      </c>
      <c r="CZ267">
        <f>AE267</f>
        <v>1</v>
      </c>
      <c r="DA267">
        <f>AI267</f>
        <v>1</v>
      </c>
      <c r="DB267">
        <f t="shared" si="117"/>
        <v>2.0099999999999998</v>
      </c>
      <c r="DC267">
        <f t="shared" si="118"/>
        <v>0</v>
      </c>
      <c r="DD267" t="s">
        <v>3</v>
      </c>
      <c r="DE267" t="s">
        <v>3</v>
      </c>
      <c r="DF267">
        <f t="shared" si="114"/>
        <v>0.6</v>
      </c>
      <c r="DG267">
        <f t="shared" si="108"/>
        <v>0</v>
      </c>
      <c r="DH267">
        <f t="shared" si="109"/>
        <v>0</v>
      </c>
      <c r="DI267">
        <f t="shared" si="119"/>
        <v>0</v>
      </c>
      <c r="DJ267">
        <f>DF267</f>
        <v>0.6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>
      <c r="A268">
        <f>ROW(Source!A158)</f>
        <v>158</v>
      </c>
      <c r="B268">
        <v>88889103</v>
      </c>
      <c r="C268">
        <v>90707864</v>
      </c>
      <c r="D268">
        <v>29361034</v>
      </c>
      <c r="E268">
        <v>1</v>
      </c>
      <c r="F268">
        <v>1</v>
      </c>
      <c r="G268">
        <v>1</v>
      </c>
      <c r="H268">
        <v>1</v>
      </c>
      <c r="I268" t="s">
        <v>1080</v>
      </c>
      <c r="J268" t="s">
        <v>3</v>
      </c>
      <c r="K268" t="s">
        <v>1081</v>
      </c>
      <c r="L268">
        <v>1369</v>
      </c>
      <c r="N268">
        <v>1013</v>
      </c>
      <c r="O268" t="s">
        <v>959</v>
      </c>
      <c r="P268" t="s">
        <v>959</v>
      </c>
      <c r="Q268">
        <v>1</v>
      </c>
      <c r="W268">
        <v>0</v>
      </c>
      <c r="X268">
        <v>184923391</v>
      </c>
      <c r="Y268">
        <f t="shared" si="116"/>
        <v>10.7</v>
      </c>
      <c r="AA268">
        <v>0</v>
      </c>
      <c r="AB268">
        <v>0</v>
      </c>
      <c r="AC268">
        <v>0</v>
      </c>
      <c r="AD268">
        <v>9.4</v>
      </c>
      <c r="AE268">
        <v>0</v>
      </c>
      <c r="AF268">
        <v>0</v>
      </c>
      <c r="AG268">
        <v>0</v>
      </c>
      <c r="AH268">
        <v>9.4</v>
      </c>
      <c r="AI268">
        <v>1</v>
      </c>
      <c r="AJ268">
        <v>1</v>
      </c>
      <c r="AK268">
        <v>1</v>
      </c>
      <c r="AL268">
        <v>1</v>
      </c>
      <c r="AM268">
        <v>5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10.7</v>
      </c>
      <c r="AU268" t="s">
        <v>3</v>
      </c>
      <c r="AV268">
        <v>1</v>
      </c>
      <c r="AW268">
        <v>2</v>
      </c>
      <c r="AX268">
        <v>90707874</v>
      </c>
      <c r="AY268">
        <v>1</v>
      </c>
      <c r="AZ268">
        <v>0</v>
      </c>
      <c r="BA268">
        <v>263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ROUND(AT268*Source!I158*AH268*AL268,2)</f>
        <v>30.17</v>
      </c>
      <c r="CV268">
        <f>ROUND(Y268*Source!I158,9)</f>
        <v>3.21</v>
      </c>
      <c r="CW268">
        <v>0</v>
      </c>
      <c r="CX268">
        <f>ROUND(Y268*Source!I158,9)</f>
        <v>3.21</v>
      </c>
      <c r="CY268">
        <f>AD268</f>
        <v>9.4</v>
      </c>
      <c r="CZ268">
        <f>AH268</f>
        <v>9.4</v>
      </c>
      <c r="DA268">
        <f>AL268</f>
        <v>1</v>
      </c>
      <c r="DB268">
        <f t="shared" si="117"/>
        <v>100.58</v>
      </c>
      <c r="DC268">
        <f t="shared" si="118"/>
        <v>0</v>
      </c>
      <c r="DD268" t="s">
        <v>3</v>
      </c>
      <c r="DE268" t="s">
        <v>3</v>
      </c>
      <c r="DF268">
        <f t="shared" si="114"/>
        <v>0</v>
      </c>
      <c r="DG268">
        <f t="shared" si="108"/>
        <v>0</v>
      </c>
      <c r="DH268">
        <f t="shared" si="109"/>
        <v>0</v>
      </c>
      <c r="DI268">
        <f t="shared" si="119"/>
        <v>30.17</v>
      </c>
      <c r="DJ268">
        <f>DI268</f>
        <v>30.17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>
      <c r="A269">
        <f>ROW(Source!A158)</f>
        <v>158</v>
      </c>
      <c r="B269">
        <v>88889103</v>
      </c>
      <c r="C269">
        <v>90707864</v>
      </c>
      <c r="D269">
        <v>121548</v>
      </c>
      <c r="E269">
        <v>1</v>
      </c>
      <c r="F269">
        <v>1</v>
      </c>
      <c r="G269">
        <v>1</v>
      </c>
      <c r="H269">
        <v>1</v>
      </c>
      <c r="I269" t="s">
        <v>37</v>
      </c>
      <c r="J269" t="s">
        <v>3</v>
      </c>
      <c r="K269" t="s">
        <v>960</v>
      </c>
      <c r="L269">
        <v>608254</v>
      </c>
      <c r="N269">
        <v>1013</v>
      </c>
      <c r="O269" t="s">
        <v>961</v>
      </c>
      <c r="P269" t="s">
        <v>961</v>
      </c>
      <c r="Q269">
        <v>1</v>
      </c>
      <c r="W269">
        <v>0</v>
      </c>
      <c r="X269">
        <v>-185737400</v>
      </c>
      <c r="Y269">
        <f t="shared" si="116"/>
        <v>0.19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5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0.19</v>
      </c>
      <c r="AU269" t="s">
        <v>3</v>
      </c>
      <c r="AV269">
        <v>2</v>
      </c>
      <c r="AW269">
        <v>2</v>
      </c>
      <c r="AX269">
        <v>90707875</v>
      </c>
      <c r="AY269">
        <v>1</v>
      </c>
      <c r="AZ269">
        <v>0</v>
      </c>
      <c r="BA269">
        <v>264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ROUND(Y269*Source!I158,9)</f>
        <v>5.7000000000000002E-2</v>
      </c>
      <c r="CY269">
        <f>AD269</f>
        <v>0</v>
      </c>
      <c r="CZ269">
        <f>AH269</f>
        <v>0</v>
      </c>
      <c r="DA269">
        <f>AL269</f>
        <v>1</v>
      </c>
      <c r="DB269">
        <f t="shared" si="117"/>
        <v>0</v>
      </c>
      <c r="DC269">
        <f t="shared" si="118"/>
        <v>0</v>
      </c>
      <c r="DD269" t="s">
        <v>3</v>
      </c>
      <c r="DE269" t="s">
        <v>3</v>
      </c>
      <c r="DF269">
        <f t="shared" si="114"/>
        <v>0</v>
      </c>
      <c r="DG269">
        <f t="shared" si="108"/>
        <v>0</v>
      </c>
      <c r="DH269">
        <f t="shared" si="109"/>
        <v>0</v>
      </c>
      <c r="DI269">
        <f t="shared" si="119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>
      <c r="A270">
        <f>ROW(Source!A158)</f>
        <v>158</v>
      </c>
      <c r="B270">
        <v>88889103</v>
      </c>
      <c r="C270">
        <v>90707864</v>
      </c>
      <c r="D270">
        <v>29172362</v>
      </c>
      <c r="E270">
        <v>1</v>
      </c>
      <c r="F270">
        <v>1</v>
      </c>
      <c r="G270">
        <v>1</v>
      </c>
      <c r="H270">
        <v>2</v>
      </c>
      <c r="I270" t="s">
        <v>1020</v>
      </c>
      <c r="J270" t="s">
        <v>1021</v>
      </c>
      <c r="K270" t="s">
        <v>1022</v>
      </c>
      <c r="L270">
        <v>1368</v>
      </c>
      <c r="N270">
        <v>1011</v>
      </c>
      <c r="O270" t="s">
        <v>965</v>
      </c>
      <c r="P270" t="s">
        <v>965</v>
      </c>
      <c r="Q270">
        <v>1</v>
      </c>
      <c r="W270">
        <v>0</v>
      </c>
      <c r="X270">
        <v>783836208</v>
      </c>
      <c r="Y270">
        <f t="shared" si="116"/>
        <v>0.19</v>
      </c>
      <c r="AA270">
        <v>0</v>
      </c>
      <c r="AB270">
        <v>1373.43</v>
      </c>
      <c r="AC270">
        <v>634.77</v>
      </c>
      <c r="AD270">
        <v>0</v>
      </c>
      <c r="AE270">
        <v>0</v>
      </c>
      <c r="AF270">
        <v>134.65</v>
      </c>
      <c r="AG270">
        <v>13.5</v>
      </c>
      <c r="AH270">
        <v>0</v>
      </c>
      <c r="AI270">
        <v>1</v>
      </c>
      <c r="AJ270">
        <v>10.199999999999999</v>
      </c>
      <c r="AK270">
        <v>47.02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0.19</v>
      </c>
      <c r="AU270" t="s">
        <v>3</v>
      </c>
      <c r="AV270">
        <v>0</v>
      </c>
      <c r="AW270">
        <v>2</v>
      </c>
      <c r="AX270">
        <v>90707876</v>
      </c>
      <c r="AY270">
        <v>1</v>
      </c>
      <c r="AZ270">
        <v>0</v>
      </c>
      <c r="BA270">
        <v>265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ROUND(Y270*Source!I158*DO270,9)</f>
        <v>0</v>
      </c>
      <c r="CX270">
        <f>ROUND(Y270*Source!I158,9)</f>
        <v>5.7000000000000002E-2</v>
      </c>
      <c r="CY270">
        <f>AB270</f>
        <v>1373.43</v>
      </c>
      <c r="CZ270">
        <f>AF270</f>
        <v>134.65</v>
      </c>
      <c r="DA270">
        <f>AJ270</f>
        <v>10.199999999999999</v>
      </c>
      <c r="DB270">
        <f t="shared" si="117"/>
        <v>25.58</v>
      </c>
      <c r="DC270">
        <f t="shared" si="118"/>
        <v>2.57</v>
      </c>
      <c r="DD270" t="s">
        <v>3</v>
      </c>
      <c r="DE270" t="s">
        <v>3</v>
      </c>
      <c r="DF270">
        <f t="shared" si="114"/>
        <v>0</v>
      </c>
      <c r="DG270">
        <f>ROUND(ROUND(AF270*AJ270,2)*CX270,2)</f>
        <v>78.290000000000006</v>
      </c>
      <c r="DH270">
        <f>ROUND(ROUND(AG270*AK270,2)*CX270,2)</f>
        <v>36.18</v>
      </c>
      <c r="DI270">
        <f t="shared" si="119"/>
        <v>0</v>
      </c>
      <c r="DJ270">
        <f>DG270</f>
        <v>78.290000000000006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>
      <c r="A271">
        <f>ROW(Source!A158)</f>
        <v>158</v>
      </c>
      <c r="B271">
        <v>88889103</v>
      </c>
      <c r="C271">
        <v>90707864</v>
      </c>
      <c r="D271">
        <v>29172657</v>
      </c>
      <c r="E271">
        <v>1</v>
      </c>
      <c r="F271">
        <v>1</v>
      </c>
      <c r="G271">
        <v>1</v>
      </c>
      <c r="H271">
        <v>2</v>
      </c>
      <c r="I271" t="s">
        <v>1023</v>
      </c>
      <c r="J271" t="s">
        <v>1024</v>
      </c>
      <c r="K271" t="s">
        <v>1025</v>
      </c>
      <c r="L271">
        <v>1368</v>
      </c>
      <c r="N271">
        <v>1011</v>
      </c>
      <c r="O271" t="s">
        <v>965</v>
      </c>
      <c r="P271" t="s">
        <v>965</v>
      </c>
      <c r="Q271">
        <v>1</v>
      </c>
      <c r="W271">
        <v>0</v>
      </c>
      <c r="X271">
        <v>1474986261</v>
      </c>
      <c r="Y271">
        <f t="shared" si="116"/>
        <v>1.75</v>
      </c>
      <c r="AA271">
        <v>0</v>
      </c>
      <c r="AB271">
        <v>70.47</v>
      </c>
      <c r="AC271">
        <v>0</v>
      </c>
      <c r="AD271">
        <v>0</v>
      </c>
      <c r="AE271">
        <v>0</v>
      </c>
      <c r="AF271">
        <v>8.1</v>
      </c>
      <c r="AG271">
        <v>0</v>
      </c>
      <c r="AH271">
        <v>0</v>
      </c>
      <c r="AI271">
        <v>1</v>
      </c>
      <c r="AJ271">
        <v>8.6999999999999993</v>
      </c>
      <c r="AK271">
        <v>47.02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1.75</v>
      </c>
      <c r="AU271" t="s">
        <v>3</v>
      </c>
      <c r="AV271">
        <v>0</v>
      </c>
      <c r="AW271">
        <v>2</v>
      </c>
      <c r="AX271">
        <v>90707877</v>
      </c>
      <c r="AY271">
        <v>1</v>
      </c>
      <c r="AZ271">
        <v>0</v>
      </c>
      <c r="BA271">
        <v>266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ROUND(Y271*Source!I158*DO271,9)</f>
        <v>0</v>
      </c>
      <c r="CX271">
        <f>ROUND(Y271*Source!I158,9)</f>
        <v>0.52500000000000002</v>
      </c>
      <c r="CY271">
        <f>AB271</f>
        <v>70.47</v>
      </c>
      <c r="CZ271">
        <f>AF271</f>
        <v>8.1</v>
      </c>
      <c r="DA271">
        <f>AJ271</f>
        <v>8.6999999999999993</v>
      </c>
      <c r="DB271">
        <f t="shared" si="117"/>
        <v>14.18</v>
      </c>
      <c r="DC271">
        <f t="shared" si="118"/>
        <v>0</v>
      </c>
      <c r="DD271" t="s">
        <v>3</v>
      </c>
      <c r="DE271" t="s">
        <v>3</v>
      </c>
      <c r="DF271">
        <f t="shared" si="114"/>
        <v>0</v>
      </c>
      <c r="DG271">
        <f>ROUND(ROUND(AF271*AJ271,2)*CX271,2)</f>
        <v>37</v>
      </c>
      <c r="DH271">
        <f>ROUND(ROUND(AG271*AK271,2)*CX271,2)</f>
        <v>0</v>
      </c>
      <c r="DI271">
        <f t="shared" si="119"/>
        <v>0</v>
      </c>
      <c r="DJ271">
        <f>DG271</f>
        <v>37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>
      <c r="A272">
        <f>ROW(Source!A158)</f>
        <v>158</v>
      </c>
      <c r="B272">
        <v>88889103</v>
      </c>
      <c r="C272">
        <v>90707864</v>
      </c>
      <c r="D272">
        <v>29174913</v>
      </c>
      <c r="E272">
        <v>1</v>
      </c>
      <c r="F272">
        <v>1</v>
      </c>
      <c r="G272">
        <v>1</v>
      </c>
      <c r="H272">
        <v>2</v>
      </c>
      <c r="I272" t="s">
        <v>977</v>
      </c>
      <c r="J272" t="s">
        <v>978</v>
      </c>
      <c r="K272" t="s">
        <v>979</v>
      </c>
      <c r="L272">
        <v>1368</v>
      </c>
      <c r="N272">
        <v>1011</v>
      </c>
      <c r="O272" t="s">
        <v>965</v>
      </c>
      <c r="P272" t="s">
        <v>965</v>
      </c>
      <c r="Q272">
        <v>1</v>
      </c>
      <c r="W272">
        <v>0</v>
      </c>
      <c r="X272">
        <v>1230759911</v>
      </c>
      <c r="Y272">
        <f t="shared" si="116"/>
        <v>0.19</v>
      </c>
      <c r="AA272">
        <v>0</v>
      </c>
      <c r="AB272">
        <v>1957.84</v>
      </c>
      <c r="AC272">
        <v>545.42999999999995</v>
      </c>
      <c r="AD272">
        <v>0</v>
      </c>
      <c r="AE272">
        <v>0</v>
      </c>
      <c r="AF272">
        <v>87.17</v>
      </c>
      <c r="AG272">
        <v>11.6</v>
      </c>
      <c r="AH272">
        <v>0</v>
      </c>
      <c r="AI272">
        <v>1</v>
      </c>
      <c r="AJ272">
        <v>22.46</v>
      </c>
      <c r="AK272">
        <v>47.02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0.19</v>
      </c>
      <c r="AU272" t="s">
        <v>3</v>
      </c>
      <c r="AV272">
        <v>0</v>
      </c>
      <c r="AW272">
        <v>2</v>
      </c>
      <c r="AX272">
        <v>90707878</v>
      </c>
      <c r="AY272">
        <v>1</v>
      </c>
      <c r="AZ272">
        <v>0</v>
      </c>
      <c r="BA272">
        <v>267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ROUND(Y272*Source!I158*DO272,9)</f>
        <v>0</v>
      </c>
      <c r="CX272">
        <f>ROUND(Y272*Source!I158,9)</f>
        <v>5.7000000000000002E-2</v>
      </c>
      <c r="CY272">
        <f>AB272</f>
        <v>1957.84</v>
      </c>
      <c r="CZ272">
        <f>AF272</f>
        <v>87.17</v>
      </c>
      <c r="DA272">
        <f>AJ272</f>
        <v>22.46</v>
      </c>
      <c r="DB272">
        <f t="shared" si="117"/>
        <v>16.559999999999999</v>
      </c>
      <c r="DC272">
        <f t="shared" si="118"/>
        <v>2.2000000000000002</v>
      </c>
      <c r="DD272" t="s">
        <v>3</v>
      </c>
      <c r="DE272" t="s">
        <v>3</v>
      </c>
      <c r="DF272">
        <f t="shared" si="114"/>
        <v>0</v>
      </c>
      <c r="DG272">
        <f>ROUND(ROUND(AF272*AJ272,2)*CX272,2)</f>
        <v>111.6</v>
      </c>
      <c r="DH272">
        <f>ROUND(ROUND(AG272*AK272,2)*CX272,2)</f>
        <v>31.09</v>
      </c>
      <c r="DI272">
        <f t="shared" si="119"/>
        <v>0</v>
      </c>
      <c r="DJ272">
        <f>DG272</f>
        <v>111.6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>
      <c r="A273">
        <f>ROW(Source!A158)</f>
        <v>158</v>
      </c>
      <c r="B273">
        <v>88889103</v>
      </c>
      <c r="C273">
        <v>90707864</v>
      </c>
      <c r="D273">
        <v>29113345</v>
      </c>
      <c r="E273">
        <v>1</v>
      </c>
      <c r="F273">
        <v>1</v>
      </c>
      <c r="G273">
        <v>1</v>
      </c>
      <c r="H273">
        <v>3</v>
      </c>
      <c r="I273" t="s">
        <v>270</v>
      </c>
      <c r="J273" t="s">
        <v>272</v>
      </c>
      <c r="K273" t="s">
        <v>271</v>
      </c>
      <c r="L273">
        <v>1348</v>
      </c>
      <c r="N273">
        <v>1009</v>
      </c>
      <c r="O273" t="s">
        <v>52</v>
      </c>
      <c r="P273" t="s">
        <v>52</v>
      </c>
      <c r="Q273">
        <v>1000</v>
      </c>
      <c r="W273">
        <v>0</v>
      </c>
      <c r="X273">
        <v>-906425608</v>
      </c>
      <c r="Y273">
        <f t="shared" si="116"/>
        <v>8.0426999999999998E-2</v>
      </c>
      <c r="AA273">
        <v>62413.29</v>
      </c>
      <c r="AB273">
        <v>0</v>
      </c>
      <c r="AC273">
        <v>0</v>
      </c>
      <c r="AD273">
        <v>0</v>
      </c>
      <c r="AE273">
        <v>5763</v>
      </c>
      <c r="AF273">
        <v>0</v>
      </c>
      <c r="AG273">
        <v>0</v>
      </c>
      <c r="AH273">
        <v>0</v>
      </c>
      <c r="AI273">
        <v>10.83</v>
      </c>
      <c r="AJ273">
        <v>1</v>
      </c>
      <c r="AK273">
        <v>1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8.0426999999999998E-2</v>
      </c>
      <c r="AU273" t="s">
        <v>3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ROUND(Y273*Source!I158,9)</f>
        <v>2.41281E-2</v>
      </c>
      <c r="CY273">
        <f>AA273</f>
        <v>62413.29</v>
      </c>
      <c r="CZ273">
        <f>AE273</f>
        <v>5763</v>
      </c>
      <c r="DA273">
        <f>AI273</f>
        <v>10.83</v>
      </c>
      <c r="DB273">
        <f t="shared" si="117"/>
        <v>463.5</v>
      </c>
      <c r="DC273">
        <f t="shared" si="118"/>
        <v>0</v>
      </c>
      <c r="DD273" t="s">
        <v>3</v>
      </c>
      <c r="DE273" t="s">
        <v>3</v>
      </c>
      <c r="DF273">
        <f>ROUND(ROUND(AE273*AI273,2)*CX273,2)</f>
        <v>1505.91</v>
      </c>
      <c r="DG273">
        <f t="shared" ref="DG273:DG288" si="120">ROUND(ROUND(AF273,2)*CX273,2)</f>
        <v>0</v>
      </c>
      <c r="DH273">
        <f t="shared" ref="DH273:DH288" si="121">ROUND(ROUND(AG273,2)*CX273,2)</f>
        <v>0</v>
      </c>
      <c r="DI273">
        <f t="shared" si="119"/>
        <v>0</v>
      </c>
      <c r="DJ273">
        <f>DF273</f>
        <v>1505.91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>
      <c r="A274">
        <f>ROW(Source!A158)</f>
        <v>158</v>
      </c>
      <c r="B274">
        <v>88889103</v>
      </c>
      <c r="C274">
        <v>90707864</v>
      </c>
      <c r="D274">
        <v>29113980</v>
      </c>
      <c r="E274">
        <v>1</v>
      </c>
      <c r="F274">
        <v>1</v>
      </c>
      <c r="G274">
        <v>1</v>
      </c>
      <c r="H274">
        <v>3</v>
      </c>
      <c r="I274" t="s">
        <v>1082</v>
      </c>
      <c r="J274" t="s">
        <v>1083</v>
      </c>
      <c r="K274" t="s">
        <v>1084</v>
      </c>
      <c r="L274">
        <v>1346</v>
      </c>
      <c r="N274">
        <v>1009</v>
      </c>
      <c r="O274" t="s">
        <v>74</v>
      </c>
      <c r="P274" t="s">
        <v>74</v>
      </c>
      <c r="Q274">
        <v>1</v>
      </c>
      <c r="W274">
        <v>0</v>
      </c>
      <c r="X274">
        <v>-1805966371</v>
      </c>
      <c r="Y274">
        <f t="shared" si="116"/>
        <v>0.65</v>
      </c>
      <c r="AA274">
        <v>177.01</v>
      </c>
      <c r="AB274">
        <v>0</v>
      </c>
      <c r="AC274">
        <v>0</v>
      </c>
      <c r="AD274">
        <v>0</v>
      </c>
      <c r="AE274">
        <v>14.31</v>
      </c>
      <c r="AF274">
        <v>0</v>
      </c>
      <c r="AG274">
        <v>0</v>
      </c>
      <c r="AH274">
        <v>0</v>
      </c>
      <c r="AI274">
        <v>12.37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0.65</v>
      </c>
      <c r="AU274" t="s">
        <v>3</v>
      </c>
      <c r="AV274">
        <v>0</v>
      </c>
      <c r="AW274">
        <v>2</v>
      </c>
      <c r="AX274">
        <v>90707879</v>
      </c>
      <c r="AY274">
        <v>1</v>
      </c>
      <c r="AZ274">
        <v>0</v>
      </c>
      <c r="BA274">
        <v>268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ROUND(Y274*Source!I158,9)</f>
        <v>0.19500000000000001</v>
      </c>
      <c r="CY274">
        <f>AA274</f>
        <v>177.01</v>
      </c>
      <c r="CZ274">
        <f>AE274</f>
        <v>14.31</v>
      </c>
      <c r="DA274">
        <f>AI274</f>
        <v>12.37</v>
      </c>
      <c r="DB274">
        <f t="shared" si="117"/>
        <v>9.3000000000000007</v>
      </c>
      <c r="DC274">
        <f t="shared" si="118"/>
        <v>0</v>
      </c>
      <c r="DD274" t="s">
        <v>3</v>
      </c>
      <c r="DE274" t="s">
        <v>3</v>
      </c>
      <c r="DF274">
        <f>ROUND(ROUND(AE274*AI274,2)*CX274,2)</f>
        <v>34.520000000000003</v>
      </c>
      <c r="DG274">
        <f t="shared" si="120"/>
        <v>0</v>
      </c>
      <c r="DH274">
        <f t="shared" si="121"/>
        <v>0</v>
      </c>
      <c r="DI274">
        <f t="shared" si="119"/>
        <v>0</v>
      </c>
      <c r="DJ274">
        <f>DF274</f>
        <v>34.520000000000003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>
      <c r="A275">
        <f>ROW(Source!A158)</f>
        <v>158</v>
      </c>
      <c r="B275">
        <v>88889103</v>
      </c>
      <c r="C275">
        <v>90707864</v>
      </c>
      <c r="D275">
        <v>29122430</v>
      </c>
      <c r="E275">
        <v>1</v>
      </c>
      <c r="F275">
        <v>1</v>
      </c>
      <c r="G275">
        <v>1</v>
      </c>
      <c r="H275">
        <v>3</v>
      </c>
      <c r="I275" t="s">
        <v>1085</v>
      </c>
      <c r="J275" t="s">
        <v>1086</v>
      </c>
      <c r="K275" t="s">
        <v>1087</v>
      </c>
      <c r="L275">
        <v>1348</v>
      </c>
      <c r="N275">
        <v>1009</v>
      </c>
      <c r="O275" t="s">
        <v>52</v>
      </c>
      <c r="P275" t="s">
        <v>52</v>
      </c>
      <c r="Q275">
        <v>1000</v>
      </c>
      <c r="W275">
        <v>0</v>
      </c>
      <c r="X275">
        <v>-2033855571</v>
      </c>
      <c r="Y275">
        <f t="shared" si="116"/>
        <v>2E-3</v>
      </c>
      <c r="AA275">
        <v>146089.63</v>
      </c>
      <c r="AB275">
        <v>0</v>
      </c>
      <c r="AC275">
        <v>0</v>
      </c>
      <c r="AD275">
        <v>0</v>
      </c>
      <c r="AE275">
        <v>9073.89</v>
      </c>
      <c r="AF275">
        <v>0</v>
      </c>
      <c r="AG275">
        <v>0</v>
      </c>
      <c r="AH275">
        <v>0</v>
      </c>
      <c r="AI275">
        <v>16.100000000000001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2E-3</v>
      </c>
      <c r="AU275" t="s">
        <v>3</v>
      </c>
      <c r="AV275">
        <v>0</v>
      </c>
      <c r="AW275">
        <v>2</v>
      </c>
      <c r="AX275">
        <v>90707880</v>
      </c>
      <c r="AY275">
        <v>1</v>
      </c>
      <c r="AZ275">
        <v>0</v>
      </c>
      <c r="BA275">
        <v>269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ROUND(Y275*Source!I158,9)</f>
        <v>5.9999999999999995E-4</v>
      </c>
      <c r="CY275">
        <f>AA275</f>
        <v>146089.63</v>
      </c>
      <c r="CZ275">
        <f>AE275</f>
        <v>9073.89</v>
      </c>
      <c r="DA275">
        <f>AI275</f>
        <v>16.100000000000001</v>
      </c>
      <c r="DB275">
        <f t="shared" si="117"/>
        <v>18.149999999999999</v>
      </c>
      <c r="DC275">
        <f t="shared" si="118"/>
        <v>0</v>
      </c>
      <c r="DD275" t="s">
        <v>3</v>
      </c>
      <c r="DE275" t="s">
        <v>3</v>
      </c>
      <c r="DF275">
        <f>ROUND(ROUND(AE275*AI275,2)*CX275,2)</f>
        <v>87.65</v>
      </c>
      <c r="DG275">
        <f t="shared" si="120"/>
        <v>0</v>
      </c>
      <c r="DH275">
        <f t="shared" si="121"/>
        <v>0</v>
      </c>
      <c r="DI275">
        <f t="shared" si="119"/>
        <v>0</v>
      </c>
      <c r="DJ275">
        <f>DF275</f>
        <v>87.65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>
      <c r="A276">
        <f>ROW(Source!A158)</f>
        <v>158</v>
      </c>
      <c r="B276">
        <v>88889103</v>
      </c>
      <c r="C276">
        <v>90707864</v>
      </c>
      <c r="D276">
        <v>29171808</v>
      </c>
      <c r="E276">
        <v>1</v>
      </c>
      <c r="F276">
        <v>1</v>
      </c>
      <c r="G276">
        <v>1</v>
      </c>
      <c r="H276">
        <v>3</v>
      </c>
      <c r="I276" t="s">
        <v>1030</v>
      </c>
      <c r="J276" t="s">
        <v>1031</v>
      </c>
      <c r="K276" t="s">
        <v>1032</v>
      </c>
      <c r="L276">
        <v>1374</v>
      </c>
      <c r="N276">
        <v>1013</v>
      </c>
      <c r="O276" t="s">
        <v>1033</v>
      </c>
      <c r="P276" t="s">
        <v>1033</v>
      </c>
      <c r="Q276">
        <v>1</v>
      </c>
      <c r="W276">
        <v>0</v>
      </c>
      <c r="X276">
        <v>-915781824</v>
      </c>
      <c r="Y276">
        <f t="shared" si="116"/>
        <v>2.0099999999999998</v>
      </c>
      <c r="AA276">
        <v>9.0399999999999991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0</v>
      </c>
      <c r="AH276">
        <v>0</v>
      </c>
      <c r="AI276">
        <v>9.0399999999999991</v>
      </c>
      <c r="AJ276">
        <v>1</v>
      </c>
      <c r="AK276">
        <v>1</v>
      </c>
      <c r="AL276">
        <v>1</v>
      </c>
      <c r="AM276">
        <v>5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2.0099999999999998</v>
      </c>
      <c r="AU276" t="s">
        <v>3</v>
      </c>
      <c r="AV276">
        <v>0</v>
      </c>
      <c r="AW276">
        <v>2</v>
      </c>
      <c r="AX276">
        <v>90707881</v>
      </c>
      <c r="AY276">
        <v>1</v>
      </c>
      <c r="AZ276">
        <v>0</v>
      </c>
      <c r="BA276">
        <v>270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ROUND(Y276*Source!I158,9)</f>
        <v>0.60299999999999998</v>
      </c>
      <c r="CY276">
        <f>AA276</f>
        <v>9.0399999999999991</v>
      </c>
      <c r="CZ276">
        <f>AE276</f>
        <v>1</v>
      </c>
      <c r="DA276">
        <f>AI276</f>
        <v>9.0399999999999991</v>
      </c>
      <c r="DB276">
        <f t="shared" si="117"/>
        <v>2.0099999999999998</v>
      </c>
      <c r="DC276">
        <f t="shared" si="118"/>
        <v>0</v>
      </c>
      <c r="DD276" t="s">
        <v>3</v>
      </c>
      <c r="DE276" t="s">
        <v>3</v>
      </c>
      <c r="DF276">
        <f>ROUND(ROUND(AE276*AI276,2)*CX276,2)</f>
        <v>5.45</v>
      </c>
      <c r="DG276">
        <f t="shared" si="120"/>
        <v>0</v>
      </c>
      <c r="DH276">
        <f t="shared" si="121"/>
        <v>0</v>
      </c>
      <c r="DI276">
        <f t="shared" si="119"/>
        <v>0</v>
      </c>
      <c r="DJ276">
        <f>DF276</f>
        <v>5.45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>
      <c r="A277">
        <f>ROW(Source!A161)</f>
        <v>161</v>
      </c>
      <c r="B277">
        <v>88889161</v>
      </c>
      <c r="C277">
        <v>90707883</v>
      </c>
      <c r="D277">
        <v>29361034</v>
      </c>
      <c r="E277">
        <v>1</v>
      </c>
      <c r="F277">
        <v>1</v>
      </c>
      <c r="G277">
        <v>1</v>
      </c>
      <c r="H277">
        <v>1</v>
      </c>
      <c r="I277" t="s">
        <v>1080</v>
      </c>
      <c r="J277" t="s">
        <v>3</v>
      </c>
      <c r="K277" t="s">
        <v>1081</v>
      </c>
      <c r="L277">
        <v>1369</v>
      </c>
      <c r="N277">
        <v>1013</v>
      </c>
      <c r="O277" t="s">
        <v>959</v>
      </c>
      <c r="P277" t="s">
        <v>959</v>
      </c>
      <c r="Q277">
        <v>1</v>
      </c>
      <c r="W277">
        <v>0</v>
      </c>
      <c r="X277">
        <v>184923391</v>
      </c>
      <c r="Y277">
        <f t="shared" si="116"/>
        <v>21.3</v>
      </c>
      <c r="AA277">
        <v>0</v>
      </c>
      <c r="AB277">
        <v>0</v>
      </c>
      <c r="AC277">
        <v>0</v>
      </c>
      <c r="AD277">
        <v>9.4</v>
      </c>
      <c r="AE277">
        <v>0</v>
      </c>
      <c r="AF277">
        <v>0</v>
      </c>
      <c r="AG277">
        <v>0</v>
      </c>
      <c r="AH277">
        <v>9.4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21.3</v>
      </c>
      <c r="AU277" t="s">
        <v>3</v>
      </c>
      <c r="AV277">
        <v>1</v>
      </c>
      <c r="AW277">
        <v>2</v>
      </c>
      <c r="AX277">
        <v>90707894</v>
      </c>
      <c r="AY277">
        <v>1</v>
      </c>
      <c r="AZ277">
        <v>0</v>
      </c>
      <c r="BA277">
        <v>271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ROUND(AT277*Source!I161*AH277*AL277,2)</f>
        <v>120.13</v>
      </c>
      <c r="CV277">
        <f>ROUND(Y277*Source!I161,9)</f>
        <v>12.78</v>
      </c>
      <c r="CW277">
        <v>0</v>
      </c>
      <c r="CX277">
        <f>ROUND(Y277*Source!I161,9)</f>
        <v>12.78</v>
      </c>
      <c r="CY277">
        <f>AD277</f>
        <v>9.4</v>
      </c>
      <c r="CZ277">
        <f>AH277</f>
        <v>9.4</v>
      </c>
      <c r="DA277">
        <f>AL277</f>
        <v>1</v>
      </c>
      <c r="DB277">
        <f t="shared" si="117"/>
        <v>200.22</v>
      </c>
      <c r="DC277">
        <f t="shared" si="118"/>
        <v>0</v>
      </c>
      <c r="DD277" t="s">
        <v>3</v>
      </c>
      <c r="DE277" t="s">
        <v>3</v>
      </c>
      <c r="DF277">
        <f t="shared" ref="DF277:DF291" si="122">ROUND(ROUND(AE277,2)*CX277,2)</f>
        <v>0</v>
      </c>
      <c r="DG277">
        <f t="shared" si="120"/>
        <v>0</v>
      </c>
      <c r="DH277">
        <f t="shared" si="121"/>
        <v>0</v>
      </c>
      <c r="DI277">
        <f t="shared" si="119"/>
        <v>120.13</v>
      </c>
      <c r="DJ277">
        <f>DI277</f>
        <v>120.13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>
      <c r="A278">
        <f>ROW(Source!A161)</f>
        <v>161</v>
      </c>
      <c r="B278">
        <v>88889161</v>
      </c>
      <c r="C278">
        <v>90707883</v>
      </c>
      <c r="D278">
        <v>121548</v>
      </c>
      <c r="E278">
        <v>1</v>
      </c>
      <c r="F278">
        <v>1</v>
      </c>
      <c r="G278">
        <v>1</v>
      </c>
      <c r="H278">
        <v>1</v>
      </c>
      <c r="I278" t="s">
        <v>37</v>
      </c>
      <c r="J278" t="s">
        <v>3</v>
      </c>
      <c r="K278" t="s">
        <v>960</v>
      </c>
      <c r="L278">
        <v>608254</v>
      </c>
      <c r="N278">
        <v>1013</v>
      </c>
      <c r="O278" t="s">
        <v>961</v>
      </c>
      <c r="P278" t="s">
        <v>961</v>
      </c>
      <c r="Q278">
        <v>1</v>
      </c>
      <c r="W278">
        <v>0</v>
      </c>
      <c r="X278">
        <v>-185737400</v>
      </c>
      <c r="Y278">
        <f t="shared" si="116"/>
        <v>0.19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0.19</v>
      </c>
      <c r="AU278" t="s">
        <v>3</v>
      </c>
      <c r="AV278">
        <v>2</v>
      </c>
      <c r="AW278">
        <v>2</v>
      </c>
      <c r="AX278">
        <v>90707895</v>
      </c>
      <c r="AY278">
        <v>1</v>
      </c>
      <c r="AZ278">
        <v>0</v>
      </c>
      <c r="BA278">
        <v>272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ROUND(Y278*Source!I161,9)</f>
        <v>0.114</v>
      </c>
      <c r="CY278">
        <f>AD278</f>
        <v>0</v>
      </c>
      <c r="CZ278">
        <f>AH278</f>
        <v>0</v>
      </c>
      <c r="DA278">
        <f>AL278</f>
        <v>1</v>
      </c>
      <c r="DB278">
        <f t="shared" si="117"/>
        <v>0</v>
      </c>
      <c r="DC278">
        <f t="shared" si="118"/>
        <v>0</v>
      </c>
      <c r="DD278" t="s">
        <v>3</v>
      </c>
      <c r="DE278" t="s">
        <v>3</v>
      </c>
      <c r="DF278">
        <f t="shared" si="122"/>
        <v>0</v>
      </c>
      <c r="DG278">
        <f t="shared" si="120"/>
        <v>0</v>
      </c>
      <c r="DH278">
        <f t="shared" si="121"/>
        <v>0</v>
      </c>
      <c r="DI278">
        <f t="shared" si="119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>
      <c r="A279">
        <f>ROW(Source!A161)</f>
        <v>161</v>
      </c>
      <c r="B279">
        <v>88889161</v>
      </c>
      <c r="C279">
        <v>90707883</v>
      </c>
      <c r="D279">
        <v>29172362</v>
      </c>
      <c r="E279">
        <v>1</v>
      </c>
      <c r="F279">
        <v>1</v>
      </c>
      <c r="G279">
        <v>1</v>
      </c>
      <c r="H279">
        <v>2</v>
      </c>
      <c r="I279" t="s">
        <v>1020</v>
      </c>
      <c r="J279" t="s">
        <v>1021</v>
      </c>
      <c r="K279" t="s">
        <v>1022</v>
      </c>
      <c r="L279">
        <v>1368</v>
      </c>
      <c r="N279">
        <v>1011</v>
      </c>
      <c r="O279" t="s">
        <v>965</v>
      </c>
      <c r="P279" t="s">
        <v>965</v>
      </c>
      <c r="Q279">
        <v>1</v>
      </c>
      <c r="W279">
        <v>0</v>
      </c>
      <c r="X279">
        <v>783836208</v>
      </c>
      <c r="Y279">
        <f t="shared" si="116"/>
        <v>0.19</v>
      </c>
      <c r="AA279">
        <v>0</v>
      </c>
      <c r="AB279">
        <v>134.65</v>
      </c>
      <c r="AC279">
        <v>13.5</v>
      </c>
      <c r="AD279">
        <v>0</v>
      </c>
      <c r="AE279">
        <v>0</v>
      </c>
      <c r="AF279">
        <v>134.65</v>
      </c>
      <c r="AG279">
        <v>13.5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0.19</v>
      </c>
      <c r="AU279" t="s">
        <v>3</v>
      </c>
      <c r="AV279">
        <v>0</v>
      </c>
      <c r="AW279">
        <v>2</v>
      </c>
      <c r="AX279">
        <v>90707896</v>
      </c>
      <c r="AY279">
        <v>1</v>
      </c>
      <c r="AZ279">
        <v>0</v>
      </c>
      <c r="BA279">
        <v>273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ROUND(Y279*Source!I161*DO279,9)</f>
        <v>0</v>
      </c>
      <c r="CX279">
        <f>ROUND(Y279*Source!I161,9)</f>
        <v>0.114</v>
      </c>
      <c r="CY279">
        <f>AB279</f>
        <v>134.65</v>
      </c>
      <c r="CZ279">
        <f>AF279</f>
        <v>134.65</v>
      </c>
      <c r="DA279">
        <f>AJ279</f>
        <v>1</v>
      </c>
      <c r="DB279">
        <f t="shared" si="117"/>
        <v>25.58</v>
      </c>
      <c r="DC279">
        <f t="shared" si="118"/>
        <v>2.57</v>
      </c>
      <c r="DD279" t="s">
        <v>3</v>
      </c>
      <c r="DE279" t="s">
        <v>3</v>
      </c>
      <c r="DF279">
        <f t="shared" si="122"/>
        <v>0</v>
      </c>
      <c r="DG279">
        <f t="shared" si="120"/>
        <v>15.35</v>
      </c>
      <c r="DH279">
        <f t="shared" si="121"/>
        <v>1.54</v>
      </c>
      <c r="DI279">
        <f t="shared" si="119"/>
        <v>0</v>
      </c>
      <c r="DJ279">
        <f>DG279</f>
        <v>15.35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>
      <c r="A280">
        <f>ROW(Source!A161)</f>
        <v>161</v>
      </c>
      <c r="B280">
        <v>88889161</v>
      </c>
      <c r="C280">
        <v>90707883</v>
      </c>
      <c r="D280">
        <v>29172657</v>
      </c>
      <c r="E280">
        <v>1</v>
      </c>
      <c r="F280">
        <v>1</v>
      </c>
      <c r="G280">
        <v>1</v>
      </c>
      <c r="H280">
        <v>2</v>
      </c>
      <c r="I280" t="s">
        <v>1023</v>
      </c>
      <c r="J280" t="s">
        <v>1024</v>
      </c>
      <c r="K280" t="s">
        <v>1025</v>
      </c>
      <c r="L280">
        <v>1368</v>
      </c>
      <c r="N280">
        <v>1011</v>
      </c>
      <c r="O280" t="s">
        <v>965</v>
      </c>
      <c r="P280" t="s">
        <v>965</v>
      </c>
      <c r="Q280">
        <v>1</v>
      </c>
      <c r="W280">
        <v>0</v>
      </c>
      <c r="X280">
        <v>1474986261</v>
      </c>
      <c r="Y280">
        <f t="shared" si="116"/>
        <v>3.36</v>
      </c>
      <c r="AA280">
        <v>0</v>
      </c>
      <c r="AB280">
        <v>8.1</v>
      </c>
      <c r="AC280">
        <v>0</v>
      </c>
      <c r="AD280">
        <v>0</v>
      </c>
      <c r="AE280">
        <v>0</v>
      </c>
      <c r="AF280">
        <v>8.1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3.36</v>
      </c>
      <c r="AU280" t="s">
        <v>3</v>
      </c>
      <c r="AV280">
        <v>0</v>
      </c>
      <c r="AW280">
        <v>2</v>
      </c>
      <c r="AX280">
        <v>90707897</v>
      </c>
      <c r="AY280">
        <v>1</v>
      </c>
      <c r="AZ280">
        <v>0</v>
      </c>
      <c r="BA280">
        <v>274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ROUND(Y280*Source!I161*DO280,9)</f>
        <v>0</v>
      </c>
      <c r="CX280">
        <f>ROUND(Y280*Source!I161,9)</f>
        <v>2.016</v>
      </c>
      <c r="CY280">
        <f>AB280</f>
        <v>8.1</v>
      </c>
      <c r="CZ280">
        <f>AF280</f>
        <v>8.1</v>
      </c>
      <c r="DA280">
        <f>AJ280</f>
        <v>1</v>
      </c>
      <c r="DB280">
        <f t="shared" si="117"/>
        <v>27.22</v>
      </c>
      <c r="DC280">
        <f t="shared" si="118"/>
        <v>0</v>
      </c>
      <c r="DD280" t="s">
        <v>3</v>
      </c>
      <c r="DE280" t="s">
        <v>3</v>
      </c>
      <c r="DF280">
        <f t="shared" si="122"/>
        <v>0</v>
      </c>
      <c r="DG280">
        <f t="shared" si="120"/>
        <v>16.329999999999998</v>
      </c>
      <c r="DH280">
        <f t="shared" si="121"/>
        <v>0</v>
      </c>
      <c r="DI280">
        <f t="shared" si="119"/>
        <v>0</v>
      </c>
      <c r="DJ280">
        <f>DG280</f>
        <v>16.329999999999998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>
      <c r="A281">
        <f>ROW(Source!A161)</f>
        <v>161</v>
      </c>
      <c r="B281">
        <v>88889161</v>
      </c>
      <c r="C281">
        <v>90707883</v>
      </c>
      <c r="D281">
        <v>29174913</v>
      </c>
      <c r="E281">
        <v>1</v>
      </c>
      <c r="F281">
        <v>1</v>
      </c>
      <c r="G281">
        <v>1</v>
      </c>
      <c r="H281">
        <v>2</v>
      </c>
      <c r="I281" t="s">
        <v>977</v>
      </c>
      <c r="J281" t="s">
        <v>978</v>
      </c>
      <c r="K281" t="s">
        <v>979</v>
      </c>
      <c r="L281">
        <v>1368</v>
      </c>
      <c r="N281">
        <v>1011</v>
      </c>
      <c r="O281" t="s">
        <v>965</v>
      </c>
      <c r="P281" t="s">
        <v>965</v>
      </c>
      <c r="Q281">
        <v>1</v>
      </c>
      <c r="W281">
        <v>0</v>
      </c>
      <c r="X281">
        <v>1230759911</v>
      </c>
      <c r="Y281">
        <f t="shared" si="116"/>
        <v>0.19</v>
      </c>
      <c r="AA281">
        <v>0</v>
      </c>
      <c r="AB281">
        <v>87.17</v>
      </c>
      <c r="AC281">
        <v>11.6</v>
      </c>
      <c r="AD281">
        <v>0</v>
      </c>
      <c r="AE281">
        <v>0</v>
      </c>
      <c r="AF281">
        <v>87.17</v>
      </c>
      <c r="AG281">
        <v>11.6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0.19</v>
      </c>
      <c r="AU281" t="s">
        <v>3</v>
      </c>
      <c r="AV281">
        <v>0</v>
      </c>
      <c r="AW281">
        <v>2</v>
      </c>
      <c r="AX281">
        <v>90707898</v>
      </c>
      <c r="AY281">
        <v>1</v>
      </c>
      <c r="AZ281">
        <v>0</v>
      </c>
      <c r="BA281">
        <v>275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ROUND(Y281*Source!I161*DO281,9)</f>
        <v>0</v>
      </c>
      <c r="CX281">
        <f>ROUND(Y281*Source!I161,9)</f>
        <v>0.114</v>
      </c>
      <c r="CY281">
        <f>AB281</f>
        <v>87.17</v>
      </c>
      <c r="CZ281">
        <f>AF281</f>
        <v>87.17</v>
      </c>
      <c r="DA281">
        <f>AJ281</f>
        <v>1</v>
      </c>
      <c r="DB281">
        <f t="shared" si="117"/>
        <v>16.559999999999999</v>
      </c>
      <c r="DC281">
        <f t="shared" si="118"/>
        <v>2.2000000000000002</v>
      </c>
      <c r="DD281" t="s">
        <v>3</v>
      </c>
      <c r="DE281" t="s">
        <v>3</v>
      </c>
      <c r="DF281">
        <f t="shared" si="122"/>
        <v>0</v>
      </c>
      <c r="DG281">
        <f t="shared" si="120"/>
        <v>9.94</v>
      </c>
      <c r="DH281">
        <f t="shared" si="121"/>
        <v>1.32</v>
      </c>
      <c r="DI281">
        <f t="shared" si="119"/>
        <v>0</v>
      </c>
      <c r="DJ281">
        <f>DG281</f>
        <v>9.94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>
      <c r="A282">
        <f>ROW(Source!A161)</f>
        <v>161</v>
      </c>
      <c r="B282">
        <v>88889161</v>
      </c>
      <c r="C282">
        <v>90707883</v>
      </c>
      <c r="D282">
        <v>29113039</v>
      </c>
      <c r="E282">
        <v>1</v>
      </c>
      <c r="F282">
        <v>1</v>
      </c>
      <c r="G282">
        <v>1</v>
      </c>
      <c r="H282">
        <v>3</v>
      </c>
      <c r="I282" t="s">
        <v>279</v>
      </c>
      <c r="J282" t="s">
        <v>281</v>
      </c>
      <c r="K282" t="s">
        <v>280</v>
      </c>
      <c r="L282">
        <v>1348</v>
      </c>
      <c r="N282">
        <v>1009</v>
      </c>
      <c r="O282" t="s">
        <v>52</v>
      </c>
      <c r="P282" t="s">
        <v>52</v>
      </c>
      <c r="Q282">
        <v>1000</v>
      </c>
      <c r="W282">
        <v>0</v>
      </c>
      <c r="X282">
        <v>1082243578</v>
      </c>
      <c r="Y282">
        <f t="shared" si="116"/>
        <v>6.1600000000000002E-2</v>
      </c>
      <c r="AA282">
        <v>5230</v>
      </c>
      <c r="AB282">
        <v>0</v>
      </c>
      <c r="AC282">
        <v>0</v>
      </c>
      <c r="AD282">
        <v>0</v>
      </c>
      <c r="AE282">
        <v>5230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6.1600000000000002E-2</v>
      </c>
      <c r="AU282" t="s">
        <v>3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ROUND(Y282*Source!I161,9)</f>
        <v>3.696E-2</v>
      </c>
      <c r="CY282">
        <f>AA282</f>
        <v>5230</v>
      </c>
      <c r="CZ282">
        <f>AE282</f>
        <v>5230</v>
      </c>
      <c r="DA282">
        <f>AI282</f>
        <v>1</v>
      </c>
      <c r="DB282">
        <f t="shared" si="117"/>
        <v>322.17</v>
      </c>
      <c r="DC282">
        <f t="shared" si="118"/>
        <v>0</v>
      </c>
      <c r="DD282" t="s">
        <v>3</v>
      </c>
      <c r="DE282" t="s">
        <v>3</v>
      </c>
      <c r="DF282">
        <f t="shared" si="122"/>
        <v>193.3</v>
      </c>
      <c r="DG282">
        <f t="shared" si="120"/>
        <v>0</v>
      </c>
      <c r="DH282">
        <f t="shared" si="121"/>
        <v>0</v>
      </c>
      <c r="DI282">
        <f t="shared" si="119"/>
        <v>0</v>
      </c>
      <c r="DJ282">
        <f>DF282</f>
        <v>193.3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>
      <c r="A283">
        <f>ROW(Source!A161)</f>
        <v>161</v>
      </c>
      <c r="B283">
        <v>88889161</v>
      </c>
      <c r="C283">
        <v>90707883</v>
      </c>
      <c r="D283">
        <v>29113082</v>
      </c>
      <c r="E283">
        <v>1</v>
      </c>
      <c r="F283">
        <v>1</v>
      </c>
      <c r="G283">
        <v>1</v>
      </c>
      <c r="H283">
        <v>3</v>
      </c>
      <c r="I283" t="s">
        <v>1088</v>
      </c>
      <c r="J283" t="s">
        <v>1089</v>
      </c>
      <c r="K283" t="s">
        <v>1090</v>
      </c>
      <c r="L283">
        <v>1348</v>
      </c>
      <c r="N283">
        <v>1009</v>
      </c>
      <c r="O283" t="s">
        <v>52</v>
      </c>
      <c r="P283" t="s">
        <v>52</v>
      </c>
      <c r="Q283">
        <v>1000</v>
      </c>
      <c r="W283">
        <v>0</v>
      </c>
      <c r="X283">
        <v>982002045</v>
      </c>
      <c r="Y283">
        <f t="shared" si="116"/>
        <v>4.0000000000000001E-3</v>
      </c>
      <c r="AA283">
        <v>5763</v>
      </c>
      <c r="AB283">
        <v>0</v>
      </c>
      <c r="AC283">
        <v>0</v>
      </c>
      <c r="AD283">
        <v>0</v>
      </c>
      <c r="AE283">
        <v>5763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0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4.0000000000000001E-3</v>
      </c>
      <c r="AU283" t="s">
        <v>3</v>
      </c>
      <c r="AV283">
        <v>0</v>
      </c>
      <c r="AW283">
        <v>2</v>
      </c>
      <c r="AX283">
        <v>90707899</v>
      </c>
      <c r="AY283">
        <v>1</v>
      </c>
      <c r="AZ283">
        <v>0</v>
      </c>
      <c r="BA283">
        <v>276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ROUND(Y283*Source!I161,9)</f>
        <v>2.3999999999999998E-3</v>
      </c>
      <c r="CY283">
        <f>AA283</f>
        <v>5763</v>
      </c>
      <c r="CZ283">
        <f>AE283</f>
        <v>5763</v>
      </c>
      <c r="DA283">
        <f>AI283</f>
        <v>1</v>
      </c>
      <c r="DB283">
        <f t="shared" si="117"/>
        <v>23.05</v>
      </c>
      <c r="DC283">
        <f t="shared" si="118"/>
        <v>0</v>
      </c>
      <c r="DD283" t="s">
        <v>3</v>
      </c>
      <c r="DE283" t="s">
        <v>3</v>
      </c>
      <c r="DF283">
        <f t="shared" si="122"/>
        <v>13.83</v>
      </c>
      <c r="DG283">
        <f t="shared" si="120"/>
        <v>0</v>
      </c>
      <c r="DH283">
        <f t="shared" si="121"/>
        <v>0</v>
      </c>
      <c r="DI283">
        <f t="shared" si="119"/>
        <v>0</v>
      </c>
      <c r="DJ283">
        <f>DF283</f>
        <v>13.83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>
      <c r="A284">
        <f>ROW(Source!A161)</f>
        <v>161</v>
      </c>
      <c r="B284">
        <v>88889161</v>
      </c>
      <c r="C284">
        <v>90707883</v>
      </c>
      <c r="D284">
        <v>29113980</v>
      </c>
      <c r="E284">
        <v>1</v>
      </c>
      <c r="F284">
        <v>1</v>
      </c>
      <c r="G284">
        <v>1</v>
      </c>
      <c r="H284">
        <v>3</v>
      </c>
      <c r="I284" t="s">
        <v>1082</v>
      </c>
      <c r="J284" t="s">
        <v>1083</v>
      </c>
      <c r="K284" t="s">
        <v>1084</v>
      </c>
      <c r="L284">
        <v>1346</v>
      </c>
      <c r="N284">
        <v>1009</v>
      </c>
      <c r="O284" t="s">
        <v>74</v>
      </c>
      <c r="P284" t="s">
        <v>74</v>
      </c>
      <c r="Q284">
        <v>1</v>
      </c>
      <c r="W284">
        <v>0</v>
      </c>
      <c r="X284">
        <v>-1805966371</v>
      </c>
      <c r="Y284">
        <f t="shared" si="116"/>
        <v>0.9</v>
      </c>
      <c r="AA284">
        <v>14.31</v>
      </c>
      <c r="AB284">
        <v>0</v>
      </c>
      <c r="AC284">
        <v>0</v>
      </c>
      <c r="AD284">
        <v>0</v>
      </c>
      <c r="AE284">
        <v>14.31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0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0.9</v>
      </c>
      <c r="AU284" t="s">
        <v>3</v>
      </c>
      <c r="AV284">
        <v>0</v>
      </c>
      <c r="AW284">
        <v>2</v>
      </c>
      <c r="AX284">
        <v>90707900</v>
      </c>
      <c r="AY284">
        <v>1</v>
      </c>
      <c r="AZ284">
        <v>0</v>
      </c>
      <c r="BA284">
        <v>277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ROUND(Y284*Source!I161,9)</f>
        <v>0.54</v>
      </c>
      <c r="CY284">
        <f>AA284</f>
        <v>14.31</v>
      </c>
      <c r="CZ284">
        <f>AE284</f>
        <v>14.31</v>
      </c>
      <c r="DA284">
        <f>AI284</f>
        <v>1</v>
      </c>
      <c r="DB284">
        <f t="shared" si="117"/>
        <v>12.88</v>
      </c>
      <c r="DC284">
        <f t="shared" si="118"/>
        <v>0</v>
      </c>
      <c r="DD284" t="s">
        <v>3</v>
      </c>
      <c r="DE284" t="s">
        <v>3</v>
      </c>
      <c r="DF284">
        <f t="shared" si="122"/>
        <v>7.73</v>
      </c>
      <c r="DG284">
        <f t="shared" si="120"/>
        <v>0</v>
      </c>
      <c r="DH284">
        <f t="shared" si="121"/>
        <v>0</v>
      </c>
      <c r="DI284">
        <f t="shared" si="119"/>
        <v>0</v>
      </c>
      <c r="DJ284">
        <f>DF284</f>
        <v>7.73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>
      <c r="A285">
        <f>ROW(Source!A161)</f>
        <v>161</v>
      </c>
      <c r="B285">
        <v>88889161</v>
      </c>
      <c r="C285">
        <v>90707883</v>
      </c>
      <c r="D285">
        <v>29110426</v>
      </c>
      <c r="E285">
        <v>1</v>
      </c>
      <c r="F285">
        <v>1</v>
      </c>
      <c r="G285">
        <v>1</v>
      </c>
      <c r="H285">
        <v>3</v>
      </c>
      <c r="I285" t="s">
        <v>1027</v>
      </c>
      <c r="J285" t="s">
        <v>1028</v>
      </c>
      <c r="K285" t="s">
        <v>1029</v>
      </c>
      <c r="L285">
        <v>1346</v>
      </c>
      <c r="N285">
        <v>1009</v>
      </c>
      <c r="O285" t="s">
        <v>74</v>
      </c>
      <c r="P285" t="s">
        <v>74</v>
      </c>
      <c r="Q285">
        <v>1</v>
      </c>
      <c r="W285">
        <v>0</v>
      </c>
      <c r="X285">
        <v>-1768004575</v>
      </c>
      <c r="Y285">
        <f t="shared" si="116"/>
        <v>2.4</v>
      </c>
      <c r="AA285">
        <v>28.67</v>
      </c>
      <c r="AB285">
        <v>0</v>
      </c>
      <c r="AC285">
        <v>0</v>
      </c>
      <c r="AD285">
        <v>0</v>
      </c>
      <c r="AE285">
        <v>28.67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0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2.4</v>
      </c>
      <c r="AU285" t="s">
        <v>3</v>
      </c>
      <c r="AV285">
        <v>0</v>
      </c>
      <c r="AW285">
        <v>2</v>
      </c>
      <c r="AX285">
        <v>90707901</v>
      </c>
      <c r="AY285">
        <v>1</v>
      </c>
      <c r="AZ285">
        <v>0</v>
      </c>
      <c r="BA285">
        <v>278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ROUND(Y285*Source!I161,9)</f>
        <v>1.44</v>
      </c>
      <c r="CY285">
        <f>AA285</f>
        <v>28.67</v>
      </c>
      <c r="CZ285">
        <f>AE285</f>
        <v>28.67</v>
      </c>
      <c r="DA285">
        <f>AI285</f>
        <v>1</v>
      </c>
      <c r="DB285">
        <f t="shared" si="117"/>
        <v>68.81</v>
      </c>
      <c r="DC285">
        <f t="shared" si="118"/>
        <v>0</v>
      </c>
      <c r="DD285" t="s">
        <v>3</v>
      </c>
      <c r="DE285" t="s">
        <v>3</v>
      </c>
      <c r="DF285">
        <f t="shared" si="122"/>
        <v>41.28</v>
      </c>
      <c r="DG285">
        <f t="shared" si="120"/>
        <v>0</v>
      </c>
      <c r="DH285">
        <f t="shared" si="121"/>
        <v>0</v>
      </c>
      <c r="DI285">
        <f t="shared" si="119"/>
        <v>0</v>
      </c>
      <c r="DJ285">
        <f>DF285</f>
        <v>41.28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>
      <c r="A286">
        <f>ROW(Source!A161)</f>
        <v>161</v>
      </c>
      <c r="B286">
        <v>88889161</v>
      </c>
      <c r="C286">
        <v>90707883</v>
      </c>
      <c r="D286">
        <v>29171808</v>
      </c>
      <c r="E286">
        <v>1</v>
      </c>
      <c r="F286">
        <v>1</v>
      </c>
      <c r="G286">
        <v>1</v>
      </c>
      <c r="H286">
        <v>3</v>
      </c>
      <c r="I286" t="s">
        <v>1030</v>
      </c>
      <c r="J286" t="s">
        <v>1031</v>
      </c>
      <c r="K286" t="s">
        <v>1032</v>
      </c>
      <c r="L286">
        <v>1374</v>
      </c>
      <c r="N286">
        <v>1013</v>
      </c>
      <c r="O286" t="s">
        <v>1033</v>
      </c>
      <c r="P286" t="s">
        <v>1033</v>
      </c>
      <c r="Q286">
        <v>1</v>
      </c>
      <c r="W286">
        <v>0</v>
      </c>
      <c r="X286">
        <v>-915781824</v>
      </c>
      <c r="Y286">
        <f t="shared" si="116"/>
        <v>4</v>
      </c>
      <c r="AA286">
        <v>1</v>
      </c>
      <c r="AB286">
        <v>0</v>
      </c>
      <c r="AC286">
        <v>0</v>
      </c>
      <c r="AD286">
        <v>0</v>
      </c>
      <c r="AE286">
        <v>1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0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4</v>
      </c>
      <c r="AU286" t="s">
        <v>3</v>
      </c>
      <c r="AV286">
        <v>0</v>
      </c>
      <c r="AW286">
        <v>2</v>
      </c>
      <c r="AX286">
        <v>90707902</v>
      </c>
      <c r="AY286">
        <v>1</v>
      </c>
      <c r="AZ286">
        <v>0</v>
      </c>
      <c r="BA286">
        <v>279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ROUND(Y286*Source!I161,9)</f>
        <v>2.4</v>
      </c>
      <c r="CY286">
        <f>AA286</f>
        <v>1</v>
      </c>
      <c r="CZ286">
        <f>AE286</f>
        <v>1</v>
      </c>
      <c r="DA286">
        <f>AI286</f>
        <v>1</v>
      </c>
      <c r="DB286">
        <f t="shared" si="117"/>
        <v>4</v>
      </c>
      <c r="DC286">
        <f t="shared" si="118"/>
        <v>0</v>
      </c>
      <c r="DD286" t="s">
        <v>3</v>
      </c>
      <c r="DE286" t="s">
        <v>3</v>
      </c>
      <c r="DF286">
        <f t="shared" si="122"/>
        <v>2.4</v>
      </c>
      <c r="DG286">
        <f t="shared" si="120"/>
        <v>0</v>
      </c>
      <c r="DH286">
        <f t="shared" si="121"/>
        <v>0</v>
      </c>
      <c r="DI286">
        <f t="shared" si="119"/>
        <v>0</v>
      </c>
      <c r="DJ286">
        <f>DF286</f>
        <v>2.4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>
      <c r="A287">
        <f>ROW(Source!A162)</f>
        <v>162</v>
      </c>
      <c r="B287">
        <v>88889103</v>
      </c>
      <c r="C287">
        <v>90707883</v>
      </c>
      <c r="D287">
        <v>29361034</v>
      </c>
      <c r="E287">
        <v>1</v>
      </c>
      <c r="F287">
        <v>1</v>
      </c>
      <c r="G287">
        <v>1</v>
      </c>
      <c r="H287">
        <v>1</v>
      </c>
      <c r="I287" t="s">
        <v>1080</v>
      </c>
      <c r="J287" t="s">
        <v>3</v>
      </c>
      <c r="K287" t="s">
        <v>1081</v>
      </c>
      <c r="L287">
        <v>1369</v>
      </c>
      <c r="N287">
        <v>1013</v>
      </c>
      <c r="O287" t="s">
        <v>959</v>
      </c>
      <c r="P287" t="s">
        <v>959</v>
      </c>
      <c r="Q287">
        <v>1</v>
      </c>
      <c r="W287">
        <v>0</v>
      </c>
      <c r="X287">
        <v>184923391</v>
      </c>
      <c r="Y287">
        <f t="shared" si="116"/>
        <v>21.3</v>
      </c>
      <c r="AA287">
        <v>0</v>
      </c>
      <c r="AB287">
        <v>0</v>
      </c>
      <c r="AC287">
        <v>0</v>
      </c>
      <c r="AD287">
        <v>9.4</v>
      </c>
      <c r="AE287">
        <v>0</v>
      </c>
      <c r="AF287">
        <v>0</v>
      </c>
      <c r="AG287">
        <v>0</v>
      </c>
      <c r="AH287">
        <v>9.4</v>
      </c>
      <c r="AI287">
        <v>1</v>
      </c>
      <c r="AJ287">
        <v>1</v>
      </c>
      <c r="AK287">
        <v>1</v>
      </c>
      <c r="AL287">
        <v>1</v>
      </c>
      <c r="AM287">
        <v>5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21.3</v>
      </c>
      <c r="AU287" t="s">
        <v>3</v>
      </c>
      <c r="AV287">
        <v>1</v>
      </c>
      <c r="AW287">
        <v>2</v>
      </c>
      <c r="AX287">
        <v>90707894</v>
      </c>
      <c r="AY287">
        <v>1</v>
      </c>
      <c r="AZ287">
        <v>0</v>
      </c>
      <c r="BA287">
        <v>280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ROUND(AT287*Source!I162*AH287*AL287,2)</f>
        <v>120.13</v>
      </c>
      <c r="CV287">
        <f>ROUND(Y287*Source!I162,9)</f>
        <v>12.78</v>
      </c>
      <c r="CW287">
        <v>0</v>
      </c>
      <c r="CX287">
        <f>ROUND(Y287*Source!I162,9)</f>
        <v>12.78</v>
      </c>
      <c r="CY287">
        <f>AD287</f>
        <v>9.4</v>
      </c>
      <c r="CZ287">
        <f>AH287</f>
        <v>9.4</v>
      </c>
      <c r="DA287">
        <f>AL287</f>
        <v>1</v>
      </c>
      <c r="DB287">
        <f t="shared" si="117"/>
        <v>200.22</v>
      </c>
      <c r="DC287">
        <f t="shared" si="118"/>
        <v>0</v>
      </c>
      <c r="DD287" t="s">
        <v>3</v>
      </c>
      <c r="DE287" t="s">
        <v>3</v>
      </c>
      <c r="DF287">
        <f t="shared" si="122"/>
        <v>0</v>
      </c>
      <c r="DG287">
        <f t="shared" si="120"/>
        <v>0</v>
      </c>
      <c r="DH287">
        <f t="shared" si="121"/>
        <v>0</v>
      </c>
      <c r="DI287">
        <f t="shared" si="119"/>
        <v>120.13</v>
      </c>
      <c r="DJ287">
        <f>DI287</f>
        <v>120.13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>
      <c r="A288">
        <f>ROW(Source!A162)</f>
        <v>162</v>
      </c>
      <c r="B288">
        <v>88889103</v>
      </c>
      <c r="C288">
        <v>90707883</v>
      </c>
      <c r="D288">
        <v>121548</v>
      </c>
      <c r="E288">
        <v>1</v>
      </c>
      <c r="F288">
        <v>1</v>
      </c>
      <c r="G288">
        <v>1</v>
      </c>
      <c r="H288">
        <v>1</v>
      </c>
      <c r="I288" t="s">
        <v>37</v>
      </c>
      <c r="J288" t="s">
        <v>3</v>
      </c>
      <c r="K288" t="s">
        <v>960</v>
      </c>
      <c r="L288">
        <v>608254</v>
      </c>
      <c r="N288">
        <v>1013</v>
      </c>
      <c r="O288" t="s">
        <v>961</v>
      </c>
      <c r="P288" t="s">
        <v>961</v>
      </c>
      <c r="Q288">
        <v>1</v>
      </c>
      <c r="W288">
        <v>0</v>
      </c>
      <c r="X288">
        <v>-185737400</v>
      </c>
      <c r="Y288">
        <f t="shared" si="116"/>
        <v>0.19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5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0.19</v>
      </c>
      <c r="AU288" t="s">
        <v>3</v>
      </c>
      <c r="AV288">
        <v>2</v>
      </c>
      <c r="AW288">
        <v>2</v>
      </c>
      <c r="AX288">
        <v>90707895</v>
      </c>
      <c r="AY288">
        <v>1</v>
      </c>
      <c r="AZ288">
        <v>0</v>
      </c>
      <c r="BA288">
        <v>281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ROUND(Y288*Source!I162,9)</f>
        <v>0.114</v>
      </c>
      <c r="CY288">
        <f>AD288</f>
        <v>0</v>
      </c>
      <c r="CZ288">
        <f>AH288</f>
        <v>0</v>
      </c>
      <c r="DA288">
        <f>AL288</f>
        <v>1</v>
      </c>
      <c r="DB288">
        <f t="shared" si="117"/>
        <v>0</v>
      </c>
      <c r="DC288">
        <f t="shared" si="118"/>
        <v>0</v>
      </c>
      <c r="DD288" t="s">
        <v>3</v>
      </c>
      <c r="DE288" t="s">
        <v>3</v>
      </c>
      <c r="DF288">
        <f t="shared" si="122"/>
        <v>0</v>
      </c>
      <c r="DG288">
        <f t="shared" si="120"/>
        <v>0</v>
      </c>
      <c r="DH288">
        <f t="shared" si="121"/>
        <v>0</v>
      </c>
      <c r="DI288">
        <f t="shared" si="119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>
      <c r="A289">
        <f>ROW(Source!A162)</f>
        <v>162</v>
      </c>
      <c r="B289">
        <v>88889103</v>
      </c>
      <c r="C289">
        <v>90707883</v>
      </c>
      <c r="D289">
        <v>29172362</v>
      </c>
      <c r="E289">
        <v>1</v>
      </c>
      <c r="F289">
        <v>1</v>
      </c>
      <c r="G289">
        <v>1</v>
      </c>
      <c r="H289">
        <v>2</v>
      </c>
      <c r="I289" t="s">
        <v>1020</v>
      </c>
      <c r="J289" t="s">
        <v>1021</v>
      </c>
      <c r="K289" t="s">
        <v>1022</v>
      </c>
      <c r="L289">
        <v>1368</v>
      </c>
      <c r="N289">
        <v>1011</v>
      </c>
      <c r="O289" t="s">
        <v>965</v>
      </c>
      <c r="P289" t="s">
        <v>965</v>
      </c>
      <c r="Q289">
        <v>1</v>
      </c>
      <c r="W289">
        <v>0</v>
      </c>
      <c r="X289">
        <v>783836208</v>
      </c>
      <c r="Y289">
        <f t="shared" si="116"/>
        <v>0.19</v>
      </c>
      <c r="AA289">
        <v>0</v>
      </c>
      <c r="AB289">
        <v>1373.43</v>
      </c>
      <c r="AC289">
        <v>634.77</v>
      </c>
      <c r="AD289">
        <v>0</v>
      </c>
      <c r="AE289">
        <v>0</v>
      </c>
      <c r="AF289">
        <v>134.65</v>
      </c>
      <c r="AG289">
        <v>13.5</v>
      </c>
      <c r="AH289">
        <v>0</v>
      </c>
      <c r="AI289">
        <v>1</v>
      </c>
      <c r="AJ289">
        <v>10.199999999999999</v>
      </c>
      <c r="AK289">
        <v>47.02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0.19</v>
      </c>
      <c r="AU289" t="s">
        <v>3</v>
      </c>
      <c r="AV289">
        <v>0</v>
      </c>
      <c r="AW289">
        <v>2</v>
      </c>
      <c r="AX289">
        <v>90707896</v>
      </c>
      <c r="AY289">
        <v>1</v>
      </c>
      <c r="AZ289">
        <v>0</v>
      </c>
      <c r="BA289">
        <v>282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ROUND(Y289*Source!I162*DO289,9)</f>
        <v>0</v>
      </c>
      <c r="CX289">
        <f>ROUND(Y289*Source!I162,9)</f>
        <v>0.114</v>
      </c>
      <c r="CY289">
        <f>AB289</f>
        <v>1373.43</v>
      </c>
      <c r="CZ289">
        <f>AF289</f>
        <v>134.65</v>
      </c>
      <c r="DA289">
        <f>AJ289</f>
        <v>10.199999999999999</v>
      </c>
      <c r="DB289">
        <f t="shared" si="117"/>
        <v>25.58</v>
      </c>
      <c r="DC289">
        <f t="shared" si="118"/>
        <v>2.57</v>
      </c>
      <c r="DD289" t="s">
        <v>3</v>
      </c>
      <c r="DE289" t="s">
        <v>3</v>
      </c>
      <c r="DF289">
        <f t="shared" si="122"/>
        <v>0</v>
      </c>
      <c r="DG289">
        <f>ROUND(ROUND(AF289*AJ289,2)*CX289,2)</f>
        <v>156.57</v>
      </c>
      <c r="DH289">
        <f>ROUND(ROUND(AG289*AK289,2)*CX289,2)</f>
        <v>72.36</v>
      </c>
      <c r="DI289">
        <f t="shared" si="119"/>
        <v>0</v>
      </c>
      <c r="DJ289">
        <f>DG289</f>
        <v>156.57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>
      <c r="A290">
        <f>ROW(Source!A162)</f>
        <v>162</v>
      </c>
      <c r="B290">
        <v>88889103</v>
      </c>
      <c r="C290">
        <v>90707883</v>
      </c>
      <c r="D290">
        <v>29172657</v>
      </c>
      <c r="E290">
        <v>1</v>
      </c>
      <c r="F290">
        <v>1</v>
      </c>
      <c r="G290">
        <v>1</v>
      </c>
      <c r="H290">
        <v>2</v>
      </c>
      <c r="I290" t="s">
        <v>1023</v>
      </c>
      <c r="J290" t="s">
        <v>1024</v>
      </c>
      <c r="K290" t="s">
        <v>1025</v>
      </c>
      <c r="L290">
        <v>1368</v>
      </c>
      <c r="N290">
        <v>1011</v>
      </c>
      <c r="O290" t="s">
        <v>965</v>
      </c>
      <c r="P290" t="s">
        <v>965</v>
      </c>
      <c r="Q290">
        <v>1</v>
      </c>
      <c r="W290">
        <v>0</v>
      </c>
      <c r="X290">
        <v>1474986261</v>
      </c>
      <c r="Y290">
        <f t="shared" si="116"/>
        <v>3.36</v>
      </c>
      <c r="AA290">
        <v>0</v>
      </c>
      <c r="AB290">
        <v>70.47</v>
      </c>
      <c r="AC290">
        <v>0</v>
      </c>
      <c r="AD290">
        <v>0</v>
      </c>
      <c r="AE290">
        <v>0</v>
      </c>
      <c r="AF290">
        <v>8.1</v>
      </c>
      <c r="AG290">
        <v>0</v>
      </c>
      <c r="AH290">
        <v>0</v>
      </c>
      <c r="AI290">
        <v>1</v>
      </c>
      <c r="AJ290">
        <v>8.6999999999999993</v>
      </c>
      <c r="AK290">
        <v>47.02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3.36</v>
      </c>
      <c r="AU290" t="s">
        <v>3</v>
      </c>
      <c r="AV290">
        <v>0</v>
      </c>
      <c r="AW290">
        <v>2</v>
      </c>
      <c r="AX290">
        <v>90707897</v>
      </c>
      <c r="AY290">
        <v>1</v>
      </c>
      <c r="AZ290">
        <v>0</v>
      </c>
      <c r="BA290">
        <v>283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ROUND(Y290*Source!I162*DO290,9)</f>
        <v>0</v>
      </c>
      <c r="CX290">
        <f>ROUND(Y290*Source!I162,9)</f>
        <v>2.016</v>
      </c>
      <c r="CY290">
        <f>AB290</f>
        <v>70.47</v>
      </c>
      <c r="CZ290">
        <f>AF290</f>
        <v>8.1</v>
      </c>
      <c r="DA290">
        <f>AJ290</f>
        <v>8.6999999999999993</v>
      </c>
      <c r="DB290">
        <f t="shared" si="117"/>
        <v>27.22</v>
      </c>
      <c r="DC290">
        <f t="shared" si="118"/>
        <v>0</v>
      </c>
      <c r="DD290" t="s">
        <v>3</v>
      </c>
      <c r="DE290" t="s">
        <v>3</v>
      </c>
      <c r="DF290">
        <f t="shared" si="122"/>
        <v>0</v>
      </c>
      <c r="DG290">
        <f>ROUND(ROUND(AF290*AJ290,2)*CX290,2)</f>
        <v>142.07</v>
      </c>
      <c r="DH290">
        <f>ROUND(ROUND(AG290*AK290,2)*CX290,2)</f>
        <v>0</v>
      </c>
      <c r="DI290">
        <f t="shared" si="119"/>
        <v>0</v>
      </c>
      <c r="DJ290">
        <f>DG290</f>
        <v>142.07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>
      <c r="A291">
        <f>ROW(Source!A162)</f>
        <v>162</v>
      </c>
      <c r="B291">
        <v>88889103</v>
      </c>
      <c r="C291">
        <v>90707883</v>
      </c>
      <c r="D291">
        <v>29174913</v>
      </c>
      <c r="E291">
        <v>1</v>
      </c>
      <c r="F291">
        <v>1</v>
      </c>
      <c r="G291">
        <v>1</v>
      </c>
      <c r="H291">
        <v>2</v>
      </c>
      <c r="I291" t="s">
        <v>977</v>
      </c>
      <c r="J291" t="s">
        <v>978</v>
      </c>
      <c r="K291" t="s">
        <v>979</v>
      </c>
      <c r="L291">
        <v>1368</v>
      </c>
      <c r="N291">
        <v>1011</v>
      </c>
      <c r="O291" t="s">
        <v>965</v>
      </c>
      <c r="P291" t="s">
        <v>965</v>
      </c>
      <c r="Q291">
        <v>1</v>
      </c>
      <c r="W291">
        <v>0</v>
      </c>
      <c r="X291">
        <v>1230759911</v>
      </c>
      <c r="Y291">
        <f t="shared" si="116"/>
        <v>0.19</v>
      </c>
      <c r="AA291">
        <v>0</v>
      </c>
      <c r="AB291">
        <v>1957.84</v>
      </c>
      <c r="AC291">
        <v>545.42999999999995</v>
      </c>
      <c r="AD291">
        <v>0</v>
      </c>
      <c r="AE291">
        <v>0</v>
      </c>
      <c r="AF291">
        <v>87.17</v>
      </c>
      <c r="AG291">
        <v>11.6</v>
      </c>
      <c r="AH291">
        <v>0</v>
      </c>
      <c r="AI291">
        <v>1</v>
      </c>
      <c r="AJ291">
        <v>22.46</v>
      </c>
      <c r="AK291">
        <v>47.02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0.19</v>
      </c>
      <c r="AU291" t="s">
        <v>3</v>
      </c>
      <c r="AV291">
        <v>0</v>
      </c>
      <c r="AW291">
        <v>2</v>
      </c>
      <c r="AX291">
        <v>90707898</v>
      </c>
      <c r="AY291">
        <v>1</v>
      </c>
      <c r="AZ291">
        <v>0</v>
      </c>
      <c r="BA291">
        <v>284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ROUND(Y291*Source!I162*DO291,9)</f>
        <v>0</v>
      </c>
      <c r="CX291">
        <f>ROUND(Y291*Source!I162,9)</f>
        <v>0.114</v>
      </c>
      <c r="CY291">
        <f>AB291</f>
        <v>1957.84</v>
      </c>
      <c r="CZ291">
        <f>AF291</f>
        <v>87.17</v>
      </c>
      <c r="DA291">
        <f>AJ291</f>
        <v>22.46</v>
      </c>
      <c r="DB291">
        <f t="shared" si="117"/>
        <v>16.559999999999999</v>
      </c>
      <c r="DC291">
        <f t="shared" si="118"/>
        <v>2.2000000000000002</v>
      </c>
      <c r="DD291" t="s">
        <v>3</v>
      </c>
      <c r="DE291" t="s">
        <v>3</v>
      </c>
      <c r="DF291">
        <f t="shared" si="122"/>
        <v>0</v>
      </c>
      <c r="DG291">
        <f>ROUND(ROUND(AF291*AJ291,2)*CX291,2)</f>
        <v>223.19</v>
      </c>
      <c r="DH291">
        <f>ROUND(ROUND(AG291*AK291,2)*CX291,2)</f>
        <v>62.18</v>
      </c>
      <c r="DI291">
        <f t="shared" si="119"/>
        <v>0</v>
      </c>
      <c r="DJ291">
        <f>DG291</f>
        <v>223.19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>
      <c r="A292">
        <f>ROW(Source!A162)</f>
        <v>162</v>
      </c>
      <c r="B292">
        <v>88889103</v>
      </c>
      <c r="C292">
        <v>90707883</v>
      </c>
      <c r="D292">
        <v>29113039</v>
      </c>
      <c r="E292">
        <v>1</v>
      </c>
      <c r="F292">
        <v>1</v>
      </c>
      <c r="G292">
        <v>1</v>
      </c>
      <c r="H292">
        <v>3</v>
      </c>
      <c r="I292" t="s">
        <v>279</v>
      </c>
      <c r="J292" t="s">
        <v>281</v>
      </c>
      <c r="K292" t="s">
        <v>280</v>
      </c>
      <c r="L292">
        <v>1348</v>
      </c>
      <c r="N292">
        <v>1009</v>
      </c>
      <c r="O292" t="s">
        <v>52</v>
      </c>
      <c r="P292" t="s">
        <v>52</v>
      </c>
      <c r="Q292">
        <v>1000</v>
      </c>
      <c r="W292">
        <v>0</v>
      </c>
      <c r="X292">
        <v>1082243578</v>
      </c>
      <c r="Y292">
        <f t="shared" si="116"/>
        <v>6.1600000000000002E-2</v>
      </c>
      <c r="AA292">
        <v>69611.3</v>
      </c>
      <c r="AB292">
        <v>0</v>
      </c>
      <c r="AC292">
        <v>0</v>
      </c>
      <c r="AD292">
        <v>0</v>
      </c>
      <c r="AE292">
        <v>5230</v>
      </c>
      <c r="AF292">
        <v>0</v>
      </c>
      <c r="AG292">
        <v>0</v>
      </c>
      <c r="AH292">
        <v>0</v>
      </c>
      <c r="AI292">
        <v>13.31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3</v>
      </c>
      <c r="AT292">
        <v>6.1600000000000002E-2</v>
      </c>
      <c r="AU292" t="s">
        <v>3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ROUND(Y292*Source!I162,9)</f>
        <v>3.696E-2</v>
      </c>
      <c r="CY292">
        <f>AA292</f>
        <v>69611.3</v>
      </c>
      <c r="CZ292">
        <f>AE292</f>
        <v>5230</v>
      </c>
      <c r="DA292">
        <f>AI292</f>
        <v>13.31</v>
      </c>
      <c r="DB292">
        <f t="shared" si="117"/>
        <v>322.17</v>
      </c>
      <c r="DC292">
        <f t="shared" si="118"/>
        <v>0</v>
      </c>
      <c r="DD292" t="s">
        <v>3</v>
      </c>
      <c r="DE292" t="s">
        <v>3</v>
      </c>
      <c r="DF292">
        <f>ROUND(ROUND(AE292*AI292,2)*CX292,2)</f>
        <v>2572.83</v>
      </c>
      <c r="DG292">
        <f t="shared" ref="DG292:DG306" si="123">ROUND(ROUND(AF292,2)*CX292,2)</f>
        <v>0</v>
      </c>
      <c r="DH292">
        <f t="shared" ref="DH292:DH306" si="124">ROUND(ROUND(AG292,2)*CX292,2)</f>
        <v>0</v>
      </c>
      <c r="DI292">
        <f t="shared" si="119"/>
        <v>0</v>
      </c>
      <c r="DJ292">
        <f>DF292</f>
        <v>2572.83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>
      <c r="A293">
        <f>ROW(Source!A162)</f>
        <v>162</v>
      </c>
      <c r="B293">
        <v>88889103</v>
      </c>
      <c r="C293">
        <v>90707883</v>
      </c>
      <c r="D293">
        <v>29113082</v>
      </c>
      <c r="E293">
        <v>1</v>
      </c>
      <c r="F293">
        <v>1</v>
      </c>
      <c r="G293">
        <v>1</v>
      </c>
      <c r="H293">
        <v>3</v>
      </c>
      <c r="I293" t="s">
        <v>1088</v>
      </c>
      <c r="J293" t="s">
        <v>1089</v>
      </c>
      <c r="K293" t="s">
        <v>1090</v>
      </c>
      <c r="L293">
        <v>1348</v>
      </c>
      <c r="N293">
        <v>1009</v>
      </c>
      <c r="O293" t="s">
        <v>52</v>
      </c>
      <c r="P293" t="s">
        <v>52</v>
      </c>
      <c r="Q293">
        <v>1000</v>
      </c>
      <c r="W293">
        <v>0</v>
      </c>
      <c r="X293">
        <v>982002045</v>
      </c>
      <c r="Y293">
        <f t="shared" si="116"/>
        <v>4.0000000000000001E-3</v>
      </c>
      <c r="AA293">
        <v>59416.53</v>
      </c>
      <c r="AB293">
        <v>0</v>
      </c>
      <c r="AC293">
        <v>0</v>
      </c>
      <c r="AD293">
        <v>0</v>
      </c>
      <c r="AE293">
        <v>5763</v>
      </c>
      <c r="AF293">
        <v>0</v>
      </c>
      <c r="AG293">
        <v>0</v>
      </c>
      <c r="AH293">
        <v>0</v>
      </c>
      <c r="AI293">
        <v>10.31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4.0000000000000001E-3</v>
      </c>
      <c r="AU293" t="s">
        <v>3</v>
      </c>
      <c r="AV293">
        <v>0</v>
      </c>
      <c r="AW293">
        <v>2</v>
      </c>
      <c r="AX293">
        <v>90707899</v>
      </c>
      <c r="AY293">
        <v>1</v>
      </c>
      <c r="AZ293">
        <v>0</v>
      </c>
      <c r="BA293">
        <v>285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ROUND(Y293*Source!I162,9)</f>
        <v>2.3999999999999998E-3</v>
      </c>
      <c r="CY293">
        <f>AA293</f>
        <v>59416.53</v>
      </c>
      <c r="CZ293">
        <f>AE293</f>
        <v>5763</v>
      </c>
      <c r="DA293">
        <f>AI293</f>
        <v>10.31</v>
      </c>
      <c r="DB293">
        <f t="shared" si="117"/>
        <v>23.05</v>
      </c>
      <c r="DC293">
        <f t="shared" si="118"/>
        <v>0</v>
      </c>
      <c r="DD293" t="s">
        <v>3</v>
      </c>
      <c r="DE293" t="s">
        <v>3</v>
      </c>
      <c r="DF293">
        <f>ROUND(ROUND(AE293*AI293,2)*CX293,2)</f>
        <v>142.6</v>
      </c>
      <c r="DG293">
        <f t="shared" si="123"/>
        <v>0</v>
      </c>
      <c r="DH293">
        <f t="shared" si="124"/>
        <v>0</v>
      </c>
      <c r="DI293">
        <f t="shared" si="119"/>
        <v>0</v>
      </c>
      <c r="DJ293">
        <f>DF293</f>
        <v>142.6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>
      <c r="A294">
        <f>ROW(Source!A162)</f>
        <v>162</v>
      </c>
      <c r="B294">
        <v>88889103</v>
      </c>
      <c r="C294">
        <v>90707883</v>
      </c>
      <c r="D294">
        <v>29113980</v>
      </c>
      <c r="E294">
        <v>1</v>
      </c>
      <c r="F294">
        <v>1</v>
      </c>
      <c r="G294">
        <v>1</v>
      </c>
      <c r="H294">
        <v>3</v>
      </c>
      <c r="I294" t="s">
        <v>1082</v>
      </c>
      <c r="J294" t="s">
        <v>1083</v>
      </c>
      <c r="K294" t="s">
        <v>1084</v>
      </c>
      <c r="L294">
        <v>1346</v>
      </c>
      <c r="N294">
        <v>1009</v>
      </c>
      <c r="O294" t="s">
        <v>74</v>
      </c>
      <c r="P294" t="s">
        <v>74</v>
      </c>
      <c r="Q294">
        <v>1</v>
      </c>
      <c r="W294">
        <v>0</v>
      </c>
      <c r="X294">
        <v>-1805966371</v>
      </c>
      <c r="Y294">
        <f t="shared" si="116"/>
        <v>0.9</v>
      </c>
      <c r="AA294">
        <v>177.01</v>
      </c>
      <c r="AB294">
        <v>0</v>
      </c>
      <c r="AC294">
        <v>0</v>
      </c>
      <c r="AD294">
        <v>0</v>
      </c>
      <c r="AE294">
        <v>14.31</v>
      </c>
      <c r="AF294">
        <v>0</v>
      </c>
      <c r="AG294">
        <v>0</v>
      </c>
      <c r="AH294">
        <v>0</v>
      </c>
      <c r="AI294">
        <v>12.37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0.9</v>
      </c>
      <c r="AU294" t="s">
        <v>3</v>
      </c>
      <c r="AV294">
        <v>0</v>
      </c>
      <c r="AW294">
        <v>2</v>
      </c>
      <c r="AX294">
        <v>90707900</v>
      </c>
      <c r="AY294">
        <v>1</v>
      </c>
      <c r="AZ294">
        <v>0</v>
      </c>
      <c r="BA294">
        <v>286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ROUND(Y294*Source!I162,9)</f>
        <v>0.54</v>
      </c>
      <c r="CY294">
        <f>AA294</f>
        <v>177.01</v>
      </c>
      <c r="CZ294">
        <f>AE294</f>
        <v>14.31</v>
      </c>
      <c r="DA294">
        <f>AI294</f>
        <v>12.37</v>
      </c>
      <c r="DB294">
        <f t="shared" si="117"/>
        <v>12.88</v>
      </c>
      <c r="DC294">
        <f t="shared" si="118"/>
        <v>0</v>
      </c>
      <c r="DD294" t="s">
        <v>3</v>
      </c>
      <c r="DE294" t="s">
        <v>3</v>
      </c>
      <c r="DF294">
        <f>ROUND(ROUND(AE294*AI294,2)*CX294,2)</f>
        <v>95.59</v>
      </c>
      <c r="DG294">
        <f t="shared" si="123"/>
        <v>0</v>
      </c>
      <c r="DH294">
        <f t="shared" si="124"/>
        <v>0</v>
      </c>
      <c r="DI294">
        <f t="shared" si="119"/>
        <v>0</v>
      </c>
      <c r="DJ294">
        <f>DF294</f>
        <v>95.59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>
      <c r="A295">
        <f>ROW(Source!A162)</f>
        <v>162</v>
      </c>
      <c r="B295">
        <v>88889103</v>
      </c>
      <c r="C295">
        <v>90707883</v>
      </c>
      <c r="D295">
        <v>29110426</v>
      </c>
      <c r="E295">
        <v>1</v>
      </c>
      <c r="F295">
        <v>1</v>
      </c>
      <c r="G295">
        <v>1</v>
      </c>
      <c r="H295">
        <v>3</v>
      </c>
      <c r="I295" t="s">
        <v>1027</v>
      </c>
      <c r="J295" t="s">
        <v>1028</v>
      </c>
      <c r="K295" t="s">
        <v>1029</v>
      </c>
      <c r="L295">
        <v>1346</v>
      </c>
      <c r="N295">
        <v>1009</v>
      </c>
      <c r="O295" t="s">
        <v>74</v>
      </c>
      <c r="P295" t="s">
        <v>74</v>
      </c>
      <c r="Q295">
        <v>1</v>
      </c>
      <c r="W295">
        <v>0</v>
      </c>
      <c r="X295">
        <v>-1768004575</v>
      </c>
      <c r="Y295">
        <f t="shared" si="116"/>
        <v>2.4</v>
      </c>
      <c r="AA295">
        <v>73.11</v>
      </c>
      <c r="AB295">
        <v>0</v>
      </c>
      <c r="AC295">
        <v>0</v>
      </c>
      <c r="AD295">
        <v>0</v>
      </c>
      <c r="AE295">
        <v>28.67</v>
      </c>
      <c r="AF295">
        <v>0</v>
      </c>
      <c r="AG295">
        <v>0</v>
      </c>
      <c r="AH295">
        <v>0</v>
      </c>
      <c r="AI295">
        <v>2.5499999999999998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2.4</v>
      </c>
      <c r="AU295" t="s">
        <v>3</v>
      </c>
      <c r="AV295">
        <v>0</v>
      </c>
      <c r="AW295">
        <v>2</v>
      </c>
      <c r="AX295">
        <v>90707901</v>
      </c>
      <c r="AY295">
        <v>1</v>
      </c>
      <c r="AZ295">
        <v>0</v>
      </c>
      <c r="BA295">
        <v>287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ROUND(Y295*Source!I162,9)</f>
        <v>1.44</v>
      </c>
      <c r="CY295">
        <f>AA295</f>
        <v>73.11</v>
      </c>
      <c r="CZ295">
        <f>AE295</f>
        <v>28.67</v>
      </c>
      <c r="DA295">
        <f>AI295</f>
        <v>2.5499999999999998</v>
      </c>
      <c r="DB295">
        <f t="shared" si="117"/>
        <v>68.81</v>
      </c>
      <c r="DC295">
        <f t="shared" si="118"/>
        <v>0</v>
      </c>
      <c r="DD295" t="s">
        <v>3</v>
      </c>
      <c r="DE295" t="s">
        <v>3</v>
      </c>
      <c r="DF295">
        <f>ROUND(ROUND(AE295*AI295,2)*CX295,2)</f>
        <v>105.28</v>
      </c>
      <c r="DG295">
        <f t="shared" si="123"/>
        <v>0</v>
      </c>
      <c r="DH295">
        <f t="shared" si="124"/>
        <v>0</v>
      </c>
      <c r="DI295">
        <f t="shared" si="119"/>
        <v>0</v>
      </c>
      <c r="DJ295">
        <f>DF295</f>
        <v>105.28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>
      <c r="A296">
        <f>ROW(Source!A162)</f>
        <v>162</v>
      </c>
      <c r="B296">
        <v>88889103</v>
      </c>
      <c r="C296">
        <v>90707883</v>
      </c>
      <c r="D296">
        <v>29171808</v>
      </c>
      <c r="E296">
        <v>1</v>
      </c>
      <c r="F296">
        <v>1</v>
      </c>
      <c r="G296">
        <v>1</v>
      </c>
      <c r="H296">
        <v>3</v>
      </c>
      <c r="I296" t="s">
        <v>1030</v>
      </c>
      <c r="J296" t="s">
        <v>1031</v>
      </c>
      <c r="K296" t="s">
        <v>1032</v>
      </c>
      <c r="L296">
        <v>1374</v>
      </c>
      <c r="N296">
        <v>1013</v>
      </c>
      <c r="O296" t="s">
        <v>1033</v>
      </c>
      <c r="P296" t="s">
        <v>1033</v>
      </c>
      <c r="Q296">
        <v>1</v>
      </c>
      <c r="W296">
        <v>0</v>
      </c>
      <c r="X296">
        <v>-915781824</v>
      </c>
      <c r="Y296">
        <f t="shared" si="116"/>
        <v>4</v>
      </c>
      <c r="AA296">
        <v>9.0399999999999991</v>
      </c>
      <c r="AB296">
        <v>0</v>
      </c>
      <c r="AC296">
        <v>0</v>
      </c>
      <c r="AD296">
        <v>0</v>
      </c>
      <c r="AE296">
        <v>1</v>
      </c>
      <c r="AF296">
        <v>0</v>
      </c>
      <c r="AG296">
        <v>0</v>
      </c>
      <c r="AH296">
        <v>0</v>
      </c>
      <c r="AI296">
        <v>9.0399999999999991</v>
      </c>
      <c r="AJ296">
        <v>1</v>
      </c>
      <c r="AK296">
        <v>1</v>
      </c>
      <c r="AL296">
        <v>1</v>
      </c>
      <c r="AM296">
        <v>5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4</v>
      </c>
      <c r="AU296" t="s">
        <v>3</v>
      </c>
      <c r="AV296">
        <v>0</v>
      </c>
      <c r="AW296">
        <v>2</v>
      </c>
      <c r="AX296">
        <v>90707902</v>
      </c>
      <c r="AY296">
        <v>1</v>
      </c>
      <c r="AZ296">
        <v>0</v>
      </c>
      <c r="BA296">
        <v>288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ROUND(Y296*Source!I162,9)</f>
        <v>2.4</v>
      </c>
      <c r="CY296">
        <f>AA296</f>
        <v>9.0399999999999991</v>
      </c>
      <c r="CZ296">
        <f>AE296</f>
        <v>1</v>
      </c>
      <c r="DA296">
        <f>AI296</f>
        <v>9.0399999999999991</v>
      </c>
      <c r="DB296">
        <f t="shared" si="117"/>
        <v>4</v>
      </c>
      <c r="DC296">
        <f t="shared" si="118"/>
        <v>0</v>
      </c>
      <c r="DD296" t="s">
        <v>3</v>
      </c>
      <c r="DE296" t="s">
        <v>3</v>
      </c>
      <c r="DF296">
        <f>ROUND(ROUND(AE296*AI296,2)*CX296,2)</f>
        <v>21.7</v>
      </c>
      <c r="DG296">
        <f t="shared" si="123"/>
        <v>0</v>
      </c>
      <c r="DH296">
        <f t="shared" si="124"/>
        <v>0</v>
      </c>
      <c r="DI296">
        <f t="shared" si="119"/>
        <v>0</v>
      </c>
      <c r="DJ296">
        <f>DF296</f>
        <v>21.7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>
      <c r="A297">
        <f>ROW(Source!A165)</f>
        <v>165</v>
      </c>
      <c r="B297">
        <v>88889161</v>
      </c>
      <c r="C297">
        <v>90707904</v>
      </c>
      <c r="D297">
        <v>29361034</v>
      </c>
      <c r="E297">
        <v>1</v>
      </c>
      <c r="F297">
        <v>1</v>
      </c>
      <c r="G297">
        <v>1</v>
      </c>
      <c r="H297">
        <v>1</v>
      </c>
      <c r="I297" t="s">
        <v>1080</v>
      </c>
      <c r="J297" t="s">
        <v>3</v>
      </c>
      <c r="K297" t="s">
        <v>1081</v>
      </c>
      <c r="L297">
        <v>1369</v>
      </c>
      <c r="N297">
        <v>1013</v>
      </c>
      <c r="O297" t="s">
        <v>959</v>
      </c>
      <c r="P297" t="s">
        <v>959</v>
      </c>
      <c r="Q297">
        <v>1</v>
      </c>
      <c r="W297">
        <v>0</v>
      </c>
      <c r="X297">
        <v>184923391</v>
      </c>
      <c r="Y297">
        <f t="shared" si="116"/>
        <v>16.600000000000001</v>
      </c>
      <c r="AA297">
        <v>0</v>
      </c>
      <c r="AB297">
        <v>0</v>
      </c>
      <c r="AC297">
        <v>0</v>
      </c>
      <c r="AD297">
        <v>9.4</v>
      </c>
      <c r="AE297">
        <v>0</v>
      </c>
      <c r="AF297">
        <v>0</v>
      </c>
      <c r="AG297">
        <v>0</v>
      </c>
      <c r="AH297">
        <v>9.4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16.600000000000001</v>
      </c>
      <c r="AU297" t="s">
        <v>3</v>
      </c>
      <c r="AV297">
        <v>1</v>
      </c>
      <c r="AW297">
        <v>2</v>
      </c>
      <c r="AX297">
        <v>90707913</v>
      </c>
      <c r="AY297">
        <v>1</v>
      </c>
      <c r="AZ297">
        <v>0</v>
      </c>
      <c r="BA297">
        <v>289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ROUND(AT297*Source!I165*AH297*AL297,2)</f>
        <v>0</v>
      </c>
      <c r="CV297">
        <f>ROUND(Y297*Source!I165,9)</f>
        <v>0</v>
      </c>
      <c r="CW297">
        <v>0</v>
      </c>
      <c r="CX297">
        <f>ROUND(Y297*Source!I165,9)</f>
        <v>0</v>
      </c>
      <c r="CY297">
        <f>AD297</f>
        <v>9.4</v>
      </c>
      <c r="CZ297">
        <f>AH297</f>
        <v>9.4</v>
      </c>
      <c r="DA297">
        <f>AL297</f>
        <v>1</v>
      </c>
      <c r="DB297">
        <f t="shared" si="117"/>
        <v>156.04</v>
      </c>
      <c r="DC297">
        <f t="shared" si="118"/>
        <v>0</v>
      </c>
      <c r="DD297" t="s">
        <v>3</v>
      </c>
      <c r="DE297" t="s">
        <v>3</v>
      </c>
      <c r="DF297">
        <f t="shared" ref="DF297:DF309" si="125">ROUND(ROUND(AE297,2)*CX297,2)</f>
        <v>0</v>
      </c>
      <c r="DG297">
        <f t="shared" si="123"/>
        <v>0</v>
      </c>
      <c r="DH297">
        <f t="shared" si="124"/>
        <v>0</v>
      </c>
      <c r="DI297">
        <f t="shared" si="119"/>
        <v>0</v>
      </c>
      <c r="DJ297">
        <f>DI297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>
      <c r="A298">
        <f>ROW(Source!A165)</f>
        <v>165</v>
      </c>
      <c r="B298">
        <v>88889161</v>
      </c>
      <c r="C298">
        <v>90707904</v>
      </c>
      <c r="D298">
        <v>121548</v>
      </c>
      <c r="E298">
        <v>1</v>
      </c>
      <c r="F298">
        <v>1</v>
      </c>
      <c r="G298">
        <v>1</v>
      </c>
      <c r="H298">
        <v>1</v>
      </c>
      <c r="I298" t="s">
        <v>37</v>
      </c>
      <c r="J298" t="s">
        <v>3</v>
      </c>
      <c r="K298" t="s">
        <v>960</v>
      </c>
      <c r="L298">
        <v>608254</v>
      </c>
      <c r="N298">
        <v>1013</v>
      </c>
      <c r="O298" t="s">
        <v>961</v>
      </c>
      <c r="P298" t="s">
        <v>961</v>
      </c>
      <c r="Q298">
        <v>1</v>
      </c>
      <c r="W298">
        <v>0</v>
      </c>
      <c r="X298">
        <v>-185737400</v>
      </c>
      <c r="Y298">
        <f t="shared" si="116"/>
        <v>0.22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0.22</v>
      </c>
      <c r="AU298" t="s">
        <v>3</v>
      </c>
      <c r="AV298">
        <v>2</v>
      </c>
      <c r="AW298">
        <v>2</v>
      </c>
      <c r="AX298">
        <v>90707914</v>
      </c>
      <c r="AY298">
        <v>1</v>
      </c>
      <c r="AZ298">
        <v>0</v>
      </c>
      <c r="BA298">
        <v>290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ROUND(Y298*Source!I165,9)</f>
        <v>0</v>
      </c>
      <c r="CY298">
        <f>AD298</f>
        <v>0</v>
      </c>
      <c r="CZ298">
        <f>AH298</f>
        <v>0</v>
      </c>
      <c r="DA298">
        <f>AL298</f>
        <v>1</v>
      </c>
      <c r="DB298">
        <f t="shared" si="117"/>
        <v>0</v>
      </c>
      <c r="DC298">
        <f t="shared" si="118"/>
        <v>0</v>
      </c>
      <c r="DD298" t="s">
        <v>3</v>
      </c>
      <c r="DE298" t="s">
        <v>3</v>
      </c>
      <c r="DF298">
        <f t="shared" si="125"/>
        <v>0</v>
      </c>
      <c r="DG298">
        <f t="shared" si="123"/>
        <v>0</v>
      </c>
      <c r="DH298">
        <f t="shared" si="124"/>
        <v>0</v>
      </c>
      <c r="DI298">
        <f t="shared" si="119"/>
        <v>0</v>
      </c>
      <c r="DJ298">
        <f>DI298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>
      <c r="A299">
        <f>ROW(Source!A165)</f>
        <v>165</v>
      </c>
      <c r="B299">
        <v>88889161</v>
      </c>
      <c r="C299">
        <v>90707904</v>
      </c>
      <c r="D299">
        <v>29172362</v>
      </c>
      <c r="E299">
        <v>1</v>
      </c>
      <c r="F299">
        <v>1</v>
      </c>
      <c r="G299">
        <v>1</v>
      </c>
      <c r="H299">
        <v>2</v>
      </c>
      <c r="I299" t="s">
        <v>1020</v>
      </c>
      <c r="J299" t="s">
        <v>1021</v>
      </c>
      <c r="K299" t="s">
        <v>1022</v>
      </c>
      <c r="L299">
        <v>1368</v>
      </c>
      <c r="N299">
        <v>1011</v>
      </c>
      <c r="O299" t="s">
        <v>965</v>
      </c>
      <c r="P299" t="s">
        <v>965</v>
      </c>
      <c r="Q299">
        <v>1</v>
      </c>
      <c r="W299">
        <v>0</v>
      </c>
      <c r="X299">
        <v>783836208</v>
      </c>
      <c r="Y299">
        <f t="shared" si="116"/>
        <v>0.22</v>
      </c>
      <c r="AA299">
        <v>0</v>
      </c>
      <c r="AB299">
        <v>134.65</v>
      </c>
      <c r="AC299">
        <v>13.5</v>
      </c>
      <c r="AD299">
        <v>0</v>
      </c>
      <c r="AE299">
        <v>0</v>
      </c>
      <c r="AF299">
        <v>134.65</v>
      </c>
      <c r="AG299">
        <v>13.5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0.22</v>
      </c>
      <c r="AU299" t="s">
        <v>3</v>
      </c>
      <c r="AV299">
        <v>0</v>
      </c>
      <c r="AW299">
        <v>2</v>
      </c>
      <c r="AX299">
        <v>90707915</v>
      </c>
      <c r="AY299">
        <v>1</v>
      </c>
      <c r="AZ299">
        <v>0</v>
      </c>
      <c r="BA299">
        <v>291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ROUND(Y299*Source!I165*DO299,9)</f>
        <v>0</v>
      </c>
      <c r="CX299">
        <f>ROUND(Y299*Source!I165,9)</f>
        <v>0</v>
      </c>
      <c r="CY299">
        <f>AB299</f>
        <v>134.65</v>
      </c>
      <c r="CZ299">
        <f>AF299</f>
        <v>134.65</v>
      </c>
      <c r="DA299">
        <f>AJ299</f>
        <v>1</v>
      </c>
      <c r="DB299">
        <f t="shared" si="117"/>
        <v>29.62</v>
      </c>
      <c r="DC299">
        <f t="shared" si="118"/>
        <v>2.97</v>
      </c>
      <c r="DD299" t="s">
        <v>3</v>
      </c>
      <c r="DE299" t="s">
        <v>3</v>
      </c>
      <c r="DF299">
        <f t="shared" si="125"/>
        <v>0</v>
      </c>
      <c r="DG299">
        <f t="shared" si="123"/>
        <v>0</v>
      </c>
      <c r="DH299">
        <f t="shared" si="124"/>
        <v>0</v>
      </c>
      <c r="DI299">
        <f t="shared" si="119"/>
        <v>0</v>
      </c>
      <c r="DJ299">
        <f>DG299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>
      <c r="A300">
        <f>ROW(Source!A165)</f>
        <v>165</v>
      </c>
      <c r="B300">
        <v>88889161</v>
      </c>
      <c r="C300">
        <v>90707904</v>
      </c>
      <c r="D300">
        <v>29172657</v>
      </c>
      <c r="E300">
        <v>1</v>
      </c>
      <c r="F300">
        <v>1</v>
      </c>
      <c r="G300">
        <v>1</v>
      </c>
      <c r="H300">
        <v>2</v>
      </c>
      <c r="I300" t="s">
        <v>1023</v>
      </c>
      <c r="J300" t="s">
        <v>1024</v>
      </c>
      <c r="K300" t="s">
        <v>1025</v>
      </c>
      <c r="L300">
        <v>1368</v>
      </c>
      <c r="N300">
        <v>1011</v>
      </c>
      <c r="O300" t="s">
        <v>965</v>
      </c>
      <c r="P300" t="s">
        <v>965</v>
      </c>
      <c r="Q300">
        <v>1</v>
      </c>
      <c r="W300">
        <v>0</v>
      </c>
      <c r="X300">
        <v>1474986261</v>
      </c>
      <c r="Y300">
        <f t="shared" si="116"/>
        <v>3.13</v>
      </c>
      <c r="AA300">
        <v>0</v>
      </c>
      <c r="AB300">
        <v>8.1</v>
      </c>
      <c r="AC300">
        <v>0</v>
      </c>
      <c r="AD300">
        <v>0</v>
      </c>
      <c r="AE300">
        <v>0</v>
      </c>
      <c r="AF300">
        <v>8.1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3.13</v>
      </c>
      <c r="AU300" t="s">
        <v>3</v>
      </c>
      <c r="AV300">
        <v>0</v>
      </c>
      <c r="AW300">
        <v>2</v>
      </c>
      <c r="AX300">
        <v>90707916</v>
      </c>
      <c r="AY300">
        <v>1</v>
      </c>
      <c r="AZ300">
        <v>0</v>
      </c>
      <c r="BA300">
        <v>292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ROUND(Y300*Source!I165*DO300,9)</f>
        <v>0</v>
      </c>
      <c r="CX300">
        <f>ROUND(Y300*Source!I165,9)</f>
        <v>0</v>
      </c>
      <c r="CY300">
        <f>AB300</f>
        <v>8.1</v>
      </c>
      <c r="CZ300">
        <f>AF300</f>
        <v>8.1</v>
      </c>
      <c r="DA300">
        <f>AJ300</f>
        <v>1</v>
      </c>
      <c r="DB300">
        <f t="shared" si="117"/>
        <v>25.35</v>
      </c>
      <c r="DC300">
        <f t="shared" si="118"/>
        <v>0</v>
      </c>
      <c r="DD300" t="s">
        <v>3</v>
      </c>
      <c r="DE300" t="s">
        <v>3</v>
      </c>
      <c r="DF300">
        <f t="shared" si="125"/>
        <v>0</v>
      </c>
      <c r="DG300">
        <f t="shared" si="123"/>
        <v>0</v>
      </c>
      <c r="DH300">
        <f t="shared" si="124"/>
        <v>0</v>
      </c>
      <c r="DI300">
        <f t="shared" si="119"/>
        <v>0</v>
      </c>
      <c r="DJ300">
        <f>DG300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>
      <c r="A301">
        <f>ROW(Source!A165)</f>
        <v>165</v>
      </c>
      <c r="B301">
        <v>88889161</v>
      </c>
      <c r="C301">
        <v>90707904</v>
      </c>
      <c r="D301">
        <v>29174913</v>
      </c>
      <c r="E301">
        <v>1</v>
      </c>
      <c r="F301">
        <v>1</v>
      </c>
      <c r="G301">
        <v>1</v>
      </c>
      <c r="H301">
        <v>2</v>
      </c>
      <c r="I301" t="s">
        <v>977</v>
      </c>
      <c r="J301" t="s">
        <v>978</v>
      </c>
      <c r="K301" t="s">
        <v>979</v>
      </c>
      <c r="L301">
        <v>1368</v>
      </c>
      <c r="N301">
        <v>1011</v>
      </c>
      <c r="O301" t="s">
        <v>965</v>
      </c>
      <c r="P301" t="s">
        <v>965</v>
      </c>
      <c r="Q301">
        <v>1</v>
      </c>
      <c r="W301">
        <v>0</v>
      </c>
      <c r="X301">
        <v>1230759911</v>
      </c>
      <c r="Y301">
        <f t="shared" si="116"/>
        <v>0.22</v>
      </c>
      <c r="AA301">
        <v>0</v>
      </c>
      <c r="AB301">
        <v>87.17</v>
      </c>
      <c r="AC301">
        <v>11.6</v>
      </c>
      <c r="AD301">
        <v>0</v>
      </c>
      <c r="AE301">
        <v>0</v>
      </c>
      <c r="AF301">
        <v>87.17</v>
      </c>
      <c r="AG301">
        <v>11.6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0.22</v>
      </c>
      <c r="AU301" t="s">
        <v>3</v>
      </c>
      <c r="AV301">
        <v>0</v>
      </c>
      <c r="AW301">
        <v>2</v>
      </c>
      <c r="AX301">
        <v>90707917</v>
      </c>
      <c r="AY301">
        <v>1</v>
      </c>
      <c r="AZ301">
        <v>0</v>
      </c>
      <c r="BA301">
        <v>293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ROUND(Y301*Source!I165*DO301,9)</f>
        <v>0</v>
      </c>
      <c r="CX301">
        <f>ROUND(Y301*Source!I165,9)</f>
        <v>0</v>
      </c>
      <c r="CY301">
        <f>AB301</f>
        <v>87.17</v>
      </c>
      <c r="CZ301">
        <f>AF301</f>
        <v>87.17</v>
      </c>
      <c r="DA301">
        <f>AJ301</f>
        <v>1</v>
      </c>
      <c r="DB301">
        <f t="shared" si="117"/>
        <v>19.18</v>
      </c>
      <c r="DC301">
        <f t="shared" si="118"/>
        <v>2.5499999999999998</v>
      </c>
      <c r="DD301" t="s">
        <v>3</v>
      </c>
      <c r="DE301" t="s">
        <v>3</v>
      </c>
      <c r="DF301">
        <f t="shared" si="125"/>
        <v>0</v>
      </c>
      <c r="DG301">
        <f t="shared" si="123"/>
        <v>0</v>
      </c>
      <c r="DH301">
        <f t="shared" si="124"/>
        <v>0</v>
      </c>
      <c r="DI301">
        <f t="shared" si="119"/>
        <v>0</v>
      </c>
      <c r="DJ301">
        <f>DG301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>
      <c r="A302">
        <f>ROW(Source!A165)</f>
        <v>165</v>
      </c>
      <c r="B302">
        <v>88889161</v>
      </c>
      <c r="C302">
        <v>90707904</v>
      </c>
      <c r="D302">
        <v>29113980</v>
      </c>
      <c r="E302">
        <v>1</v>
      </c>
      <c r="F302">
        <v>1</v>
      </c>
      <c r="G302">
        <v>1</v>
      </c>
      <c r="H302">
        <v>3</v>
      </c>
      <c r="I302" t="s">
        <v>1082</v>
      </c>
      <c r="J302" t="s">
        <v>1083</v>
      </c>
      <c r="K302" t="s">
        <v>1084</v>
      </c>
      <c r="L302">
        <v>1346</v>
      </c>
      <c r="N302">
        <v>1009</v>
      </c>
      <c r="O302" t="s">
        <v>74</v>
      </c>
      <c r="P302" t="s">
        <v>74</v>
      </c>
      <c r="Q302">
        <v>1</v>
      </c>
      <c r="W302">
        <v>0</v>
      </c>
      <c r="X302">
        <v>-1805966371</v>
      </c>
      <c r="Y302">
        <f t="shared" si="116"/>
        <v>0.9</v>
      </c>
      <c r="AA302">
        <v>14.31</v>
      </c>
      <c r="AB302">
        <v>0</v>
      </c>
      <c r="AC302">
        <v>0</v>
      </c>
      <c r="AD302">
        <v>0</v>
      </c>
      <c r="AE302">
        <v>14.31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0.9</v>
      </c>
      <c r="AU302" t="s">
        <v>3</v>
      </c>
      <c r="AV302">
        <v>0</v>
      </c>
      <c r="AW302">
        <v>2</v>
      </c>
      <c r="AX302">
        <v>90707918</v>
      </c>
      <c r="AY302">
        <v>1</v>
      </c>
      <c r="AZ302">
        <v>0</v>
      </c>
      <c r="BA302">
        <v>294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ROUND(Y302*Source!I165,9)</f>
        <v>0</v>
      </c>
      <c r="CY302">
        <f>AA302</f>
        <v>14.31</v>
      </c>
      <c r="CZ302">
        <f>AE302</f>
        <v>14.31</v>
      </c>
      <c r="DA302">
        <f>AI302</f>
        <v>1</v>
      </c>
      <c r="DB302">
        <f t="shared" si="117"/>
        <v>12.88</v>
      </c>
      <c r="DC302">
        <f t="shared" si="118"/>
        <v>0</v>
      </c>
      <c r="DD302" t="s">
        <v>3</v>
      </c>
      <c r="DE302" t="s">
        <v>3</v>
      </c>
      <c r="DF302">
        <f t="shared" si="125"/>
        <v>0</v>
      </c>
      <c r="DG302">
        <f t="shared" si="123"/>
        <v>0</v>
      </c>
      <c r="DH302">
        <f t="shared" si="124"/>
        <v>0</v>
      </c>
      <c r="DI302">
        <f t="shared" si="119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>
      <c r="A303">
        <f>ROW(Source!A165)</f>
        <v>165</v>
      </c>
      <c r="B303">
        <v>88889161</v>
      </c>
      <c r="C303">
        <v>90707904</v>
      </c>
      <c r="D303">
        <v>29122430</v>
      </c>
      <c r="E303">
        <v>1</v>
      </c>
      <c r="F303">
        <v>1</v>
      </c>
      <c r="G303">
        <v>1</v>
      </c>
      <c r="H303">
        <v>3</v>
      </c>
      <c r="I303" t="s">
        <v>1085</v>
      </c>
      <c r="J303" t="s">
        <v>1086</v>
      </c>
      <c r="K303" t="s">
        <v>1087</v>
      </c>
      <c r="L303">
        <v>1348</v>
      </c>
      <c r="N303">
        <v>1009</v>
      </c>
      <c r="O303" t="s">
        <v>52</v>
      </c>
      <c r="P303" t="s">
        <v>52</v>
      </c>
      <c r="Q303">
        <v>1000</v>
      </c>
      <c r="W303">
        <v>0</v>
      </c>
      <c r="X303">
        <v>-2033855571</v>
      </c>
      <c r="Y303">
        <f t="shared" si="116"/>
        <v>3.7000000000000002E-3</v>
      </c>
      <c r="AA303">
        <v>9073.89</v>
      </c>
      <c r="AB303">
        <v>0</v>
      </c>
      <c r="AC303">
        <v>0</v>
      </c>
      <c r="AD303">
        <v>0</v>
      </c>
      <c r="AE303">
        <v>9073.89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3.7000000000000002E-3</v>
      </c>
      <c r="AU303" t="s">
        <v>3</v>
      </c>
      <c r="AV303">
        <v>0</v>
      </c>
      <c r="AW303">
        <v>2</v>
      </c>
      <c r="AX303">
        <v>90707919</v>
      </c>
      <c r="AY303">
        <v>1</v>
      </c>
      <c r="AZ303">
        <v>0</v>
      </c>
      <c r="BA303">
        <v>295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ROUND(Y303*Source!I165,9)</f>
        <v>0</v>
      </c>
      <c r="CY303">
        <f>AA303</f>
        <v>9073.89</v>
      </c>
      <c r="CZ303">
        <f>AE303</f>
        <v>9073.89</v>
      </c>
      <c r="DA303">
        <f>AI303</f>
        <v>1</v>
      </c>
      <c r="DB303">
        <f t="shared" si="117"/>
        <v>33.57</v>
      </c>
      <c r="DC303">
        <f t="shared" si="118"/>
        <v>0</v>
      </c>
      <c r="DD303" t="s">
        <v>3</v>
      </c>
      <c r="DE303" t="s">
        <v>3</v>
      </c>
      <c r="DF303">
        <f t="shared" si="125"/>
        <v>0</v>
      </c>
      <c r="DG303">
        <f t="shared" si="123"/>
        <v>0</v>
      </c>
      <c r="DH303">
        <f t="shared" si="124"/>
        <v>0</v>
      </c>
      <c r="DI303">
        <f t="shared" si="119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>
      <c r="A304">
        <f>ROW(Source!A165)</f>
        <v>165</v>
      </c>
      <c r="B304">
        <v>88889161</v>
      </c>
      <c r="C304">
        <v>90707904</v>
      </c>
      <c r="D304">
        <v>29171808</v>
      </c>
      <c r="E304">
        <v>1</v>
      </c>
      <c r="F304">
        <v>1</v>
      </c>
      <c r="G304">
        <v>1</v>
      </c>
      <c r="H304">
        <v>3</v>
      </c>
      <c r="I304" t="s">
        <v>1030</v>
      </c>
      <c r="J304" t="s">
        <v>1031</v>
      </c>
      <c r="K304" t="s">
        <v>1032</v>
      </c>
      <c r="L304">
        <v>1374</v>
      </c>
      <c r="N304">
        <v>1013</v>
      </c>
      <c r="O304" t="s">
        <v>1033</v>
      </c>
      <c r="P304" t="s">
        <v>1033</v>
      </c>
      <c r="Q304">
        <v>1</v>
      </c>
      <c r="W304">
        <v>0</v>
      </c>
      <c r="X304">
        <v>-915781824</v>
      </c>
      <c r="Y304">
        <f t="shared" si="116"/>
        <v>3.12</v>
      </c>
      <c r="AA304">
        <v>1</v>
      </c>
      <c r="AB304">
        <v>0</v>
      </c>
      <c r="AC304">
        <v>0</v>
      </c>
      <c r="AD304">
        <v>0</v>
      </c>
      <c r="AE304">
        <v>1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3.12</v>
      </c>
      <c r="AU304" t="s">
        <v>3</v>
      </c>
      <c r="AV304">
        <v>0</v>
      </c>
      <c r="AW304">
        <v>2</v>
      </c>
      <c r="AX304">
        <v>90707920</v>
      </c>
      <c r="AY304">
        <v>1</v>
      </c>
      <c r="AZ304">
        <v>0</v>
      </c>
      <c r="BA304">
        <v>296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ROUND(Y304*Source!I165,9)</f>
        <v>0</v>
      </c>
      <c r="CY304">
        <f>AA304</f>
        <v>1</v>
      </c>
      <c r="CZ304">
        <f>AE304</f>
        <v>1</v>
      </c>
      <c r="DA304">
        <f>AI304</f>
        <v>1</v>
      </c>
      <c r="DB304">
        <f t="shared" si="117"/>
        <v>3.12</v>
      </c>
      <c r="DC304">
        <f t="shared" si="118"/>
        <v>0</v>
      </c>
      <c r="DD304" t="s">
        <v>3</v>
      </c>
      <c r="DE304" t="s">
        <v>3</v>
      </c>
      <c r="DF304">
        <f t="shared" si="125"/>
        <v>0</v>
      </c>
      <c r="DG304">
        <f t="shared" si="123"/>
        <v>0</v>
      </c>
      <c r="DH304">
        <f t="shared" si="124"/>
        <v>0</v>
      </c>
      <c r="DI304">
        <f t="shared" si="119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>
      <c r="A305">
        <f>ROW(Source!A166)</f>
        <v>166</v>
      </c>
      <c r="B305">
        <v>88889103</v>
      </c>
      <c r="C305">
        <v>90707904</v>
      </c>
      <c r="D305">
        <v>29361034</v>
      </c>
      <c r="E305">
        <v>1</v>
      </c>
      <c r="F305">
        <v>1</v>
      </c>
      <c r="G305">
        <v>1</v>
      </c>
      <c r="H305">
        <v>1</v>
      </c>
      <c r="I305" t="s">
        <v>1080</v>
      </c>
      <c r="J305" t="s">
        <v>3</v>
      </c>
      <c r="K305" t="s">
        <v>1081</v>
      </c>
      <c r="L305">
        <v>1369</v>
      </c>
      <c r="N305">
        <v>1013</v>
      </c>
      <c r="O305" t="s">
        <v>959</v>
      </c>
      <c r="P305" t="s">
        <v>959</v>
      </c>
      <c r="Q305">
        <v>1</v>
      </c>
      <c r="W305">
        <v>0</v>
      </c>
      <c r="X305">
        <v>184923391</v>
      </c>
      <c r="Y305">
        <f t="shared" si="116"/>
        <v>16.600000000000001</v>
      </c>
      <c r="AA305">
        <v>0</v>
      </c>
      <c r="AB305">
        <v>0</v>
      </c>
      <c r="AC305">
        <v>0</v>
      </c>
      <c r="AD305">
        <v>9.4</v>
      </c>
      <c r="AE305">
        <v>0</v>
      </c>
      <c r="AF305">
        <v>0</v>
      </c>
      <c r="AG305">
        <v>0</v>
      </c>
      <c r="AH305">
        <v>9.4</v>
      </c>
      <c r="AI305">
        <v>1</v>
      </c>
      <c r="AJ305">
        <v>1</v>
      </c>
      <c r="AK305">
        <v>1</v>
      </c>
      <c r="AL305">
        <v>1</v>
      </c>
      <c r="AM305">
        <v>5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16.600000000000001</v>
      </c>
      <c r="AU305" t="s">
        <v>3</v>
      </c>
      <c r="AV305">
        <v>1</v>
      </c>
      <c r="AW305">
        <v>2</v>
      </c>
      <c r="AX305">
        <v>90707913</v>
      </c>
      <c r="AY305">
        <v>1</v>
      </c>
      <c r="AZ305">
        <v>0</v>
      </c>
      <c r="BA305">
        <v>297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ROUND(AT305*Source!I166*AH305*AL305,2)</f>
        <v>0</v>
      </c>
      <c r="CV305">
        <f>ROUND(Y305*Source!I166,9)</f>
        <v>0</v>
      </c>
      <c r="CW305">
        <v>0</v>
      </c>
      <c r="CX305">
        <f>ROUND(Y305*Source!I166,9)</f>
        <v>0</v>
      </c>
      <c r="CY305">
        <f>AD305</f>
        <v>9.4</v>
      </c>
      <c r="CZ305">
        <f>AH305</f>
        <v>9.4</v>
      </c>
      <c r="DA305">
        <f>AL305</f>
        <v>1</v>
      </c>
      <c r="DB305">
        <f t="shared" si="117"/>
        <v>156.04</v>
      </c>
      <c r="DC305">
        <f t="shared" si="118"/>
        <v>0</v>
      </c>
      <c r="DD305" t="s">
        <v>3</v>
      </c>
      <c r="DE305" t="s">
        <v>3</v>
      </c>
      <c r="DF305">
        <f t="shared" si="125"/>
        <v>0</v>
      </c>
      <c r="DG305">
        <f t="shared" si="123"/>
        <v>0</v>
      </c>
      <c r="DH305">
        <f t="shared" si="124"/>
        <v>0</v>
      </c>
      <c r="DI305">
        <f t="shared" si="119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>
      <c r="A306">
        <f>ROW(Source!A166)</f>
        <v>166</v>
      </c>
      <c r="B306">
        <v>88889103</v>
      </c>
      <c r="C306">
        <v>90707904</v>
      </c>
      <c r="D306">
        <v>121548</v>
      </c>
      <c r="E306">
        <v>1</v>
      </c>
      <c r="F306">
        <v>1</v>
      </c>
      <c r="G306">
        <v>1</v>
      </c>
      <c r="H306">
        <v>1</v>
      </c>
      <c r="I306" t="s">
        <v>37</v>
      </c>
      <c r="J306" t="s">
        <v>3</v>
      </c>
      <c r="K306" t="s">
        <v>960</v>
      </c>
      <c r="L306">
        <v>608254</v>
      </c>
      <c r="N306">
        <v>1013</v>
      </c>
      <c r="O306" t="s">
        <v>961</v>
      </c>
      <c r="P306" t="s">
        <v>961</v>
      </c>
      <c r="Q306">
        <v>1</v>
      </c>
      <c r="W306">
        <v>0</v>
      </c>
      <c r="X306">
        <v>-185737400</v>
      </c>
      <c r="Y306">
        <f t="shared" si="116"/>
        <v>0.22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5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0.22</v>
      </c>
      <c r="AU306" t="s">
        <v>3</v>
      </c>
      <c r="AV306">
        <v>2</v>
      </c>
      <c r="AW306">
        <v>2</v>
      </c>
      <c r="AX306">
        <v>90707914</v>
      </c>
      <c r="AY306">
        <v>1</v>
      </c>
      <c r="AZ306">
        <v>0</v>
      </c>
      <c r="BA306">
        <v>298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ROUND(Y306*Source!I166,9)</f>
        <v>0</v>
      </c>
      <c r="CY306">
        <f>AD306</f>
        <v>0</v>
      </c>
      <c r="CZ306">
        <f>AH306</f>
        <v>0</v>
      </c>
      <c r="DA306">
        <f>AL306</f>
        <v>1</v>
      </c>
      <c r="DB306">
        <f t="shared" si="117"/>
        <v>0</v>
      </c>
      <c r="DC306">
        <f t="shared" si="118"/>
        <v>0</v>
      </c>
      <c r="DD306" t="s">
        <v>3</v>
      </c>
      <c r="DE306" t="s">
        <v>3</v>
      </c>
      <c r="DF306">
        <f t="shared" si="125"/>
        <v>0</v>
      </c>
      <c r="DG306">
        <f t="shared" si="123"/>
        <v>0</v>
      </c>
      <c r="DH306">
        <f t="shared" si="124"/>
        <v>0</v>
      </c>
      <c r="DI306">
        <f t="shared" si="119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>
      <c r="A307">
        <f>ROW(Source!A166)</f>
        <v>166</v>
      </c>
      <c r="B307">
        <v>88889103</v>
      </c>
      <c r="C307">
        <v>90707904</v>
      </c>
      <c r="D307">
        <v>29172362</v>
      </c>
      <c r="E307">
        <v>1</v>
      </c>
      <c r="F307">
        <v>1</v>
      </c>
      <c r="G307">
        <v>1</v>
      </c>
      <c r="H307">
        <v>2</v>
      </c>
      <c r="I307" t="s">
        <v>1020</v>
      </c>
      <c r="J307" t="s">
        <v>1021</v>
      </c>
      <c r="K307" t="s">
        <v>1022</v>
      </c>
      <c r="L307">
        <v>1368</v>
      </c>
      <c r="N307">
        <v>1011</v>
      </c>
      <c r="O307" t="s">
        <v>965</v>
      </c>
      <c r="P307" t="s">
        <v>965</v>
      </c>
      <c r="Q307">
        <v>1</v>
      </c>
      <c r="W307">
        <v>0</v>
      </c>
      <c r="X307">
        <v>783836208</v>
      </c>
      <c r="Y307">
        <f t="shared" si="116"/>
        <v>0.22</v>
      </c>
      <c r="AA307">
        <v>0</v>
      </c>
      <c r="AB307">
        <v>1373.43</v>
      </c>
      <c r="AC307">
        <v>634.77</v>
      </c>
      <c r="AD307">
        <v>0</v>
      </c>
      <c r="AE307">
        <v>0</v>
      </c>
      <c r="AF307">
        <v>134.65</v>
      </c>
      <c r="AG307">
        <v>13.5</v>
      </c>
      <c r="AH307">
        <v>0</v>
      </c>
      <c r="AI307">
        <v>1</v>
      </c>
      <c r="AJ307">
        <v>10.199999999999999</v>
      </c>
      <c r="AK307">
        <v>47.02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0.22</v>
      </c>
      <c r="AU307" t="s">
        <v>3</v>
      </c>
      <c r="AV307">
        <v>0</v>
      </c>
      <c r="AW307">
        <v>2</v>
      </c>
      <c r="AX307">
        <v>90707915</v>
      </c>
      <c r="AY307">
        <v>1</v>
      </c>
      <c r="AZ307">
        <v>0</v>
      </c>
      <c r="BA307">
        <v>299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ROUND(Y307*Source!I166*DO307,9)</f>
        <v>0</v>
      </c>
      <c r="CX307">
        <f>ROUND(Y307*Source!I166,9)</f>
        <v>0</v>
      </c>
      <c r="CY307">
        <f>AB307</f>
        <v>1373.43</v>
      </c>
      <c r="CZ307">
        <f>AF307</f>
        <v>134.65</v>
      </c>
      <c r="DA307">
        <f>AJ307</f>
        <v>10.199999999999999</v>
      </c>
      <c r="DB307">
        <f t="shared" si="117"/>
        <v>29.62</v>
      </c>
      <c r="DC307">
        <f t="shared" si="118"/>
        <v>2.97</v>
      </c>
      <c r="DD307" t="s">
        <v>3</v>
      </c>
      <c r="DE307" t="s">
        <v>3</v>
      </c>
      <c r="DF307">
        <f t="shared" si="125"/>
        <v>0</v>
      </c>
      <c r="DG307">
        <f>ROUND(ROUND(AF307*AJ307,2)*CX307,2)</f>
        <v>0</v>
      </c>
      <c r="DH307">
        <f>ROUND(ROUND(AG307*AK307,2)*CX307,2)</f>
        <v>0</v>
      </c>
      <c r="DI307">
        <f t="shared" si="119"/>
        <v>0</v>
      </c>
      <c r="DJ307">
        <f>DG307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>
      <c r="A308">
        <f>ROW(Source!A166)</f>
        <v>166</v>
      </c>
      <c r="B308">
        <v>88889103</v>
      </c>
      <c r="C308">
        <v>90707904</v>
      </c>
      <c r="D308">
        <v>29172657</v>
      </c>
      <c r="E308">
        <v>1</v>
      </c>
      <c r="F308">
        <v>1</v>
      </c>
      <c r="G308">
        <v>1</v>
      </c>
      <c r="H308">
        <v>2</v>
      </c>
      <c r="I308" t="s">
        <v>1023</v>
      </c>
      <c r="J308" t="s">
        <v>1024</v>
      </c>
      <c r="K308" t="s">
        <v>1025</v>
      </c>
      <c r="L308">
        <v>1368</v>
      </c>
      <c r="N308">
        <v>1011</v>
      </c>
      <c r="O308" t="s">
        <v>965</v>
      </c>
      <c r="P308" t="s">
        <v>965</v>
      </c>
      <c r="Q308">
        <v>1</v>
      </c>
      <c r="W308">
        <v>0</v>
      </c>
      <c r="X308">
        <v>1474986261</v>
      </c>
      <c r="Y308">
        <f t="shared" si="116"/>
        <v>3.13</v>
      </c>
      <c r="AA308">
        <v>0</v>
      </c>
      <c r="AB308">
        <v>70.47</v>
      </c>
      <c r="AC308">
        <v>0</v>
      </c>
      <c r="AD308">
        <v>0</v>
      </c>
      <c r="AE308">
        <v>0</v>
      </c>
      <c r="AF308">
        <v>8.1</v>
      </c>
      <c r="AG308">
        <v>0</v>
      </c>
      <c r="AH308">
        <v>0</v>
      </c>
      <c r="AI308">
        <v>1</v>
      </c>
      <c r="AJ308">
        <v>8.6999999999999993</v>
      </c>
      <c r="AK308">
        <v>47.02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3.13</v>
      </c>
      <c r="AU308" t="s">
        <v>3</v>
      </c>
      <c r="AV308">
        <v>0</v>
      </c>
      <c r="AW308">
        <v>2</v>
      </c>
      <c r="AX308">
        <v>90707916</v>
      </c>
      <c r="AY308">
        <v>1</v>
      </c>
      <c r="AZ308">
        <v>0</v>
      </c>
      <c r="BA308">
        <v>300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ROUND(Y308*Source!I166*DO308,9)</f>
        <v>0</v>
      </c>
      <c r="CX308">
        <f>ROUND(Y308*Source!I166,9)</f>
        <v>0</v>
      </c>
      <c r="CY308">
        <f>AB308</f>
        <v>70.47</v>
      </c>
      <c r="CZ308">
        <f>AF308</f>
        <v>8.1</v>
      </c>
      <c r="DA308">
        <f>AJ308</f>
        <v>8.6999999999999993</v>
      </c>
      <c r="DB308">
        <f t="shared" si="117"/>
        <v>25.35</v>
      </c>
      <c r="DC308">
        <f t="shared" si="118"/>
        <v>0</v>
      </c>
      <c r="DD308" t="s">
        <v>3</v>
      </c>
      <c r="DE308" t="s">
        <v>3</v>
      </c>
      <c r="DF308">
        <f t="shared" si="125"/>
        <v>0</v>
      </c>
      <c r="DG308">
        <f>ROUND(ROUND(AF308*AJ308,2)*CX308,2)</f>
        <v>0</v>
      </c>
      <c r="DH308">
        <f>ROUND(ROUND(AG308*AK308,2)*CX308,2)</f>
        <v>0</v>
      </c>
      <c r="DI308">
        <f t="shared" si="119"/>
        <v>0</v>
      </c>
      <c r="DJ308">
        <f>DG308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>
      <c r="A309">
        <f>ROW(Source!A166)</f>
        <v>166</v>
      </c>
      <c r="B309">
        <v>88889103</v>
      </c>
      <c r="C309">
        <v>90707904</v>
      </c>
      <c r="D309">
        <v>29174913</v>
      </c>
      <c r="E309">
        <v>1</v>
      </c>
      <c r="F309">
        <v>1</v>
      </c>
      <c r="G309">
        <v>1</v>
      </c>
      <c r="H309">
        <v>2</v>
      </c>
      <c r="I309" t="s">
        <v>977</v>
      </c>
      <c r="J309" t="s">
        <v>978</v>
      </c>
      <c r="K309" t="s">
        <v>979</v>
      </c>
      <c r="L309">
        <v>1368</v>
      </c>
      <c r="N309">
        <v>1011</v>
      </c>
      <c r="O309" t="s">
        <v>965</v>
      </c>
      <c r="P309" t="s">
        <v>965</v>
      </c>
      <c r="Q309">
        <v>1</v>
      </c>
      <c r="W309">
        <v>0</v>
      </c>
      <c r="X309">
        <v>1230759911</v>
      </c>
      <c r="Y309">
        <f t="shared" si="116"/>
        <v>0.22</v>
      </c>
      <c r="AA309">
        <v>0</v>
      </c>
      <c r="AB309">
        <v>1957.84</v>
      </c>
      <c r="AC309">
        <v>545.42999999999995</v>
      </c>
      <c r="AD309">
        <v>0</v>
      </c>
      <c r="AE309">
        <v>0</v>
      </c>
      <c r="AF309">
        <v>87.17</v>
      </c>
      <c r="AG309">
        <v>11.6</v>
      </c>
      <c r="AH309">
        <v>0</v>
      </c>
      <c r="AI309">
        <v>1</v>
      </c>
      <c r="AJ309">
        <v>22.46</v>
      </c>
      <c r="AK309">
        <v>47.02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0.22</v>
      </c>
      <c r="AU309" t="s">
        <v>3</v>
      </c>
      <c r="AV309">
        <v>0</v>
      </c>
      <c r="AW309">
        <v>2</v>
      </c>
      <c r="AX309">
        <v>90707917</v>
      </c>
      <c r="AY309">
        <v>1</v>
      </c>
      <c r="AZ309">
        <v>0</v>
      </c>
      <c r="BA309">
        <v>301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ROUND(Y309*Source!I166*DO309,9)</f>
        <v>0</v>
      </c>
      <c r="CX309">
        <f>ROUND(Y309*Source!I166,9)</f>
        <v>0</v>
      </c>
      <c r="CY309">
        <f>AB309</f>
        <v>1957.84</v>
      </c>
      <c r="CZ309">
        <f>AF309</f>
        <v>87.17</v>
      </c>
      <c r="DA309">
        <f>AJ309</f>
        <v>22.46</v>
      </c>
      <c r="DB309">
        <f t="shared" si="117"/>
        <v>19.18</v>
      </c>
      <c r="DC309">
        <f t="shared" si="118"/>
        <v>2.5499999999999998</v>
      </c>
      <c r="DD309" t="s">
        <v>3</v>
      </c>
      <c r="DE309" t="s">
        <v>3</v>
      </c>
      <c r="DF309">
        <f t="shared" si="125"/>
        <v>0</v>
      </c>
      <c r="DG309">
        <f>ROUND(ROUND(AF309*AJ309,2)*CX309,2)</f>
        <v>0</v>
      </c>
      <c r="DH309">
        <f>ROUND(ROUND(AG309*AK309,2)*CX309,2)</f>
        <v>0</v>
      </c>
      <c r="DI309">
        <f t="shared" si="119"/>
        <v>0</v>
      </c>
      <c r="DJ309">
        <f>DG309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>
      <c r="A310">
        <f>ROW(Source!A166)</f>
        <v>166</v>
      </c>
      <c r="B310">
        <v>88889103</v>
      </c>
      <c r="C310">
        <v>90707904</v>
      </c>
      <c r="D310">
        <v>29113980</v>
      </c>
      <c r="E310">
        <v>1</v>
      </c>
      <c r="F310">
        <v>1</v>
      </c>
      <c r="G310">
        <v>1</v>
      </c>
      <c r="H310">
        <v>3</v>
      </c>
      <c r="I310" t="s">
        <v>1082</v>
      </c>
      <c r="J310" t="s">
        <v>1083</v>
      </c>
      <c r="K310" t="s">
        <v>1084</v>
      </c>
      <c r="L310">
        <v>1346</v>
      </c>
      <c r="N310">
        <v>1009</v>
      </c>
      <c r="O310" t="s">
        <v>74</v>
      </c>
      <c r="P310" t="s">
        <v>74</v>
      </c>
      <c r="Q310">
        <v>1</v>
      </c>
      <c r="W310">
        <v>0</v>
      </c>
      <c r="X310">
        <v>-1805966371</v>
      </c>
      <c r="Y310">
        <f t="shared" si="116"/>
        <v>0.9</v>
      </c>
      <c r="AA310">
        <v>177.01</v>
      </c>
      <c r="AB310">
        <v>0</v>
      </c>
      <c r="AC310">
        <v>0</v>
      </c>
      <c r="AD310">
        <v>0</v>
      </c>
      <c r="AE310">
        <v>14.31</v>
      </c>
      <c r="AF310">
        <v>0</v>
      </c>
      <c r="AG310">
        <v>0</v>
      </c>
      <c r="AH310">
        <v>0</v>
      </c>
      <c r="AI310">
        <v>12.37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0.9</v>
      </c>
      <c r="AU310" t="s">
        <v>3</v>
      </c>
      <c r="AV310">
        <v>0</v>
      </c>
      <c r="AW310">
        <v>2</v>
      </c>
      <c r="AX310">
        <v>90707918</v>
      </c>
      <c r="AY310">
        <v>1</v>
      </c>
      <c r="AZ310">
        <v>0</v>
      </c>
      <c r="BA310">
        <v>302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ROUND(Y310*Source!I166,9)</f>
        <v>0</v>
      </c>
      <c r="CY310">
        <f>AA310</f>
        <v>177.01</v>
      </c>
      <c r="CZ310">
        <f>AE310</f>
        <v>14.31</v>
      </c>
      <c r="DA310">
        <f>AI310</f>
        <v>12.37</v>
      </c>
      <c r="DB310">
        <f t="shared" si="117"/>
        <v>12.88</v>
      </c>
      <c r="DC310">
        <f t="shared" si="118"/>
        <v>0</v>
      </c>
      <c r="DD310" t="s">
        <v>3</v>
      </c>
      <c r="DE310" t="s">
        <v>3</v>
      </c>
      <c r="DF310">
        <f>ROUND(ROUND(AE310*AI310,2)*CX310,2)</f>
        <v>0</v>
      </c>
      <c r="DG310">
        <f t="shared" ref="DG310:DG328" si="126">ROUND(ROUND(AF310,2)*CX310,2)</f>
        <v>0</v>
      </c>
      <c r="DH310">
        <f t="shared" ref="DH310:DH328" si="127">ROUND(ROUND(AG310,2)*CX310,2)</f>
        <v>0</v>
      </c>
      <c r="DI310">
        <f t="shared" si="119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>
      <c r="A311">
        <f>ROW(Source!A166)</f>
        <v>166</v>
      </c>
      <c r="B311">
        <v>88889103</v>
      </c>
      <c r="C311">
        <v>90707904</v>
      </c>
      <c r="D311">
        <v>29122430</v>
      </c>
      <c r="E311">
        <v>1</v>
      </c>
      <c r="F311">
        <v>1</v>
      </c>
      <c r="G311">
        <v>1</v>
      </c>
      <c r="H311">
        <v>3</v>
      </c>
      <c r="I311" t="s">
        <v>1085</v>
      </c>
      <c r="J311" t="s">
        <v>1086</v>
      </c>
      <c r="K311" t="s">
        <v>1087</v>
      </c>
      <c r="L311">
        <v>1348</v>
      </c>
      <c r="N311">
        <v>1009</v>
      </c>
      <c r="O311" t="s">
        <v>52</v>
      </c>
      <c r="P311" t="s">
        <v>52</v>
      </c>
      <c r="Q311">
        <v>1000</v>
      </c>
      <c r="W311">
        <v>0</v>
      </c>
      <c r="X311">
        <v>-2033855571</v>
      </c>
      <c r="Y311">
        <f t="shared" si="116"/>
        <v>3.7000000000000002E-3</v>
      </c>
      <c r="AA311">
        <v>146089.63</v>
      </c>
      <c r="AB311">
        <v>0</v>
      </c>
      <c r="AC311">
        <v>0</v>
      </c>
      <c r="AD311">
        <v>0</v>
      </c>
      <c r="AE311">
        <v>9073.89</v>
      </c>
      <c r="AF311">
        <v>0</v>
      </c>
      <c r="AG311">
        <v>0</v>
      </c>
      <c r="AH311">
        <v>0</v>
      </c>
      <c r="AI311">
        <v>16.100000000000001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3.7000000000000002E-3</v>
      </c>
      <c r="AU311" t="s">
        <v>3</v>
      </c>
      <c r="AV311">
        <v>0</v>
      </c>
      <c r="AW311">
        <v>2</v>
      </c>
      <c r="AX311">
        <v>90707919</v>
      </c>
      <c r="AY311">
        <v>1</v>
      </c>
      <c r="AZ311">
        <v>0</v>
      </c>
      <c r="BA311">
        <v>303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ROUND(Y311*Source!I166,9)</f>
        <v>0</v>
      </c>
      <c r="CY311">
        <f>AA311</f>
        <v>146089.63</v>
      </c>
      <c r="CZ311">
        <f>AE311</f>
        <v>9073.89</v>
      </c>
      <c r="DA311">
        <f>AI311</f>
        <v>16.100000000000001</v>
      </c>
      <c r="DB311">
        <f t="shared" si="117"/>
        <v>33.57</v>
      </c>
      <c r="DC311">
        <f t="shared" si="118"/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126"/>
        <v>0</v>
      </c>
      <c r="DH311">
        <f t="shared" si="127"/>
        <v>0</v>
      </c>
      <c r="DI311">
        <f t="shared" si="119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>
      <c r="A312">
        <f>ROW(Source!A166)</f>
        <v>166</v>
      </c>
      <c r="B312">
        <v>88889103</v>
      </c>
      <c r="C312">
        <v>90707904</v>
      </c>
      <c r="D312">
        <v>29171808</v>
      </c>
      <c r="E312">
        <v>1</v>
      </c>
      <c r="F312">
        <v>1</v>
      </c>
      <c r="G312">
        <v>1</v>
      </c>
      <c r="H312">
        <v>3</v>
      </c>
      <c r="I312" t="s">
        <v>1030</v>
      </c>
      <c r="J312" t="s">
        <v>1031</v>
      </c>
      <c r="K312" t="s">
        <v>1032</v>
      </c>
      <c r="L312">
        <v>1374</v>
      </c>
      <c r="N312">
        <v>1013</v>
      </c>
      <c r="O312" t="s">
        <v>1033</v>
      </c>
      <c r="P312" t="s">
        <v>1033</v>
      </c>
      <c r="Q312">
        <v>1</v>
      </c>
      <c r="W312">
        <v>0</v>
      </c>
      <c r="X312">
        <v>-915781824</v>
      </c>
      <c r="Y312">
        <f t="shared" si="116"/>
        <v>3.12</v>
      </c>
      <c r="AA312">
        <v>9.0399999999999991</v>
      </c>
      <c r="AB312">
        <v>0</v>
      </c>
      <c r="AC312">
        <v>0</v>
      </c>
      <c r="AD312">
        <v>0</v>
      </c>
      <c r="AE312">
        <v>1</v>
      </c>
      <c r="AF312">
        <v>0</v>
      </c>
      <c r="AG312">
        <v>0</v>
      </c>
      <c r="AH312">
        <v>0</v>
      </c>
      <c r="AI312">
        <v>9.0399999999999991</v>
      </c>
      <c r="AJ312">
        <v>1</v>
      </c>
      <c r="AK312">
        <v>1</v>
      </c>
      <c r="AL312">
        <v>1</v>
      </c>
      <c r="AM312">
        <v>5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3.12</v>
      </c>
      <c r="AU312" t="s">
        <v>3</v>
      </c>
      <c r="AV312">
        <v>0</v>
      </c>
      <c r="AW312">
        <v>2</v>
      </c>
      <c r="AX312">
        <v>90707920</v>
      </c>
      <c r="AY312">
        <v>1</v>
      </c>
      <c r="AZ312">
        <v>0</v>
      </c>
      <c r="BA312">
        <v>304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ROUND(Y312*Source!I166,9)</f>
        <v>0</v>
      </c>
      <c r="CY312">
        <f>AA312</f>
        <v>9.0399999999999991</v>
      </c>
      <c r="CZ312">
        <f>AE312</f>
        <v>1</v>
      </c>
      <c r="DA312">
        <f>AI312</f>
        <v>9.0399999999999991</v>
      </c>
      <c r="DB312">
        <f t="shared" si="117"/>
        <v>3.12</v>
      </c>
      <c r="DC312">
        <f t="shared" si="118"/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126"/>
        <v>0</v>
      </c>
      <c r="DH312">
        <f t="shared" si="127"/>
        <v>0</v>
      </c>
      <c r="DI312">
        <f t="shared" si="119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>
      <c r="A313">
        <f>ROW(Source!A468)</f>
        <v>468</v>
      </c>
      <c r="B313">
        <v>88889161</v>
      </c>
      <c r="C313">
        <v>90707969</v>
      </c>
      <c r="D313">
        <v>18406804</v>
      </c>
      <c r="E313">
        <v>1</v>
      </c>
      <c r="F313">
        <v>1</v>
      </c>
      <c r="G313">
        <v>1</v>
      </c>
      <c r="H313">
        <v>1</v>
      </c>
      <c r="I313" t="s">
        <v>1076</v>
      </c>
      <c r="J313" t="s">
        <v>3</v>
      </c>
      <c r="K313" t="s">
        <v>1077</v>
      </c>
      <c r="L313">
        <v>1369</v>
      </c>
      <c r="N313">
        <v>1013</v>
      </c>
      <c r="O313" t="s">
        <v>959</v>
      </c>
      <c r="P313" t="s">
        <v>959</v>
      </c>
      <c r="Q313">
        <v>1</v>
      </c>
      <c r="W313">
        <v>0</v>
      </c>
      <c r="X313">
        <v>254330056</v>
      </c>
      <c r="Y313">
        <f t="shared" si="116"/>
        <v>154</v>
      </c>
      <c r="AA313">
        <v>0</v>
      </c>
      <c r="AB313">
        <v>0</v>
      </c>
      <c r="AC313">
        <v>0</v>
      </c>
      <c r="AD313">
        <v>7.8</v>
      </c>
      <c r="AE313">
        <v>0</v>
      </c>
      <c r="AF313">
        <v>0</v>
      </c>
      <c r="AG313">
        <v>0</v>
      </c>
      <c r="AH313">
        <v>7.8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154</v>
      </c>
      <c r="AU313" t="s">
        <v>3</v>
      </c>
      <c r="AV313">
        <v>1</v>
      </c>
      <c r="AW313">
        <v>2</v>
      </c>
      <c r="AX313">
        <v>90707971</v>
      </c>
      <c r="AY313">
        <v>1</v>
      </c>
      <c r="AZ313">
        <v>0</v>
      </c>
      <c r="BA313">
        <v>305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U313">
        <f>ROUND(AT313*Source!I468*AH313*AL313,2)</f>
        <v>0</v>
      </c>
      <c r="CV313">
        <f>ROUND(Y313*Source!I468,9)</f>
        <v>0</v>
      </c>
      <c r="CW313">
        <v>0</v>
      </c>
      <c r="CX313">
        <f>ROUND(Y313*Source!I468,9)</f>
        <v>0</v>
      </c>
      <c r="CY313">
        <f>AD313</f>
        <v>7.8</v>
      </c>
      <c r="CZ313">
        <f>AH313</f>
        <v>7.8</v>
      </c>
      <c r="DA313">
        <f>AL313</f>
        <v>1</v>
      </c>
      <c r="DB313">
        <f t="shared" si="117"/>
        <v>1201.2</v>
      </c>
      <c r="DC313">
        <f t="shared" si="118"/>
        <v>0</v>
      </c>
      <c r="DD313" t="s">
        <v>3</v>
      </c>
      <c r="DE313" t="s">
        <v>3</v>
      </c>
      <c r="DF313">
        <f t="shared" ref="DF313:DF330" si="128">ROUND(ROUND(AE313,2)*CX313,2)</f>
        <v>0</v>
      </c>
      <c r="DG313">
        <f t="shared" si="126"/>
        <v>0</v>
      </c>
      <c r="DH313">
        <f t="shared" si="127"/>
        <v>0</v>
      </c>
      <c r="DI313">
        <f t="shared" si="119"/>
        <v>0</v>
      </c>
      <c r="DJ313">
        <f>DI313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>
      <c r="A314">
        <f>ROW(Source!A469)</f>
        <v>469</v>
      </c>
      <c r="B314">
        <v>88889103</v>
      </c>
      <c r="C314">
        <v>90707969</v>
      </c>
      <c r="D314">
        <v>18406804</v>
      </c>
      <c r="E314">
        <v>1</v>
      </c>
      <c r="F314">
        <v>1</v>
      </c>
      <c r="G314">
        <v>1</v>
      </c>
      <c r="H314">
        <v>1</v>
      </c>
      <c r="I314" t="s">
        <v>1076</v>
      </c>
      <c r="J314" t="s">
        <v>3</v>
      </c>
      <c r="K314" t="s">
        <v>1077</v>
      </c>
      <c r="L314">
        <v>1369</v>
      </c>
      <c r="N314">
        <v>1013</v>
      </c>
      <c r="O314" t="s">
        <v>959</v>
      </c>
      <c r="P314" t="s">
        <v>959</v>
      </c>
      <c r="Q314">
        <v>1</v>
      </c>
      <c r="W314">
        <v>0</v>
      </c>
      <c r="X314">
        <v>254330056</v>
      </c>
      <c r="Y314">
        <f t="shared" si="116"/>
        <v>154</v>
      </c>
      <c r="AA314">
        <v>0</v>
      </c>
      <c r="AB314">
        <v>0</v>
      </c>
      <c r="AC314">
        <v>0</v>
      </c>
      <c r="AD314">
        <v>7.8</v>
      </c>
      <c r="AE314">
        <v>0</v>
      </c>
      <c r="AF314">
        <v>0</v>
      </c>
      <c r="AG314">
        <v>0</v>
      </c>
      <c r="AH314">
        <v>7.8</v>
      </c>
      <c r="AI314">
        <v>1</v>
      </c>
      <c r="AJ314">
        <v>1</v>
      </c>
      <c r="AK314">
        <v>1</v>
      </c>
      <c r="AL314">
        <v>1</v>
      </c>
      <c r="AM314">
        <v>5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154</v>
      </c>
      <c r="AU314" t="s">
        <v>3</v>
      </c>
      <c r="AV314">
        <v>1</v>
      </c>
      <c r="AW314">
        <v>2</v>
      </c>
      <c r="AX314">
        <v>90707971</v>
      </c>
      <c r="AY314">
        <v>1</v>
      </c>
      <c r="AZ314">
        <v>0</v>
      </c>
      <c r="BA314">
        <v>306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U314">
        <f>ROUND(AT314*Source!I469*AH314*AL314,2)</f>
        <v>0</v>
      </c>
      <c r="CV314">
        <f>ROUND(Y314*Source!I469,9)</f>
        <v>0</v>
      </c>
      <c r="CW314">
        <v>0</v>
      </c>
      <c r="CX314">
        <f>ROUND(Y314*Source!I469,9)</f>
        <v>0</v>
      </c>
      <c r="CY314">
        <f>AD314</f>
        <v>7.8</v>
      </c>
      <c r="CZ314">
        <f>AH314</f>
        <v>7.8</v>
      </c>
      <c r="DA314">
        <f>AL314</f>
        <v>1</v>
      </c>
      <c r="DB314">
        <f t="shared" si="117"/>
        <v>1201.2</v>
      </c>
      <c r="DC314">
        <f t="shared" si="118"/>
        <v>0</v>
      </c>
      <c r="DD314" t="s">
        <v>3</v>
      </c>
      <c r="DE314" t="s">
        <v>3</v>
      </c>
      <c r="DF314">
        <f t="shared" si="128"/>
        <v>0</v>
      </c>
      <c r="DG314">
        <f t="shared" si="126"/>
        <v>0</v>
      </c>
      <c r="DH314">
        <f t="shared" si="127"/>
        <v>0</v>
      </c>
      <c r="DI314">
        <f t="shared" si="119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>
      <c r="A315">
        <f>ROW(Source!A470)</f>
        <v>470</v>
      </c>
      <c r="B315">
        <v>88889161</v>
      </c>
      <c r="C315">
        <v>90707972</v>
      </c>
      <c r="D315">
        <v>18410572</v>
      </c>
      <c r="E315">
        <v>1</v>
      </c>
      <c r="F315">
        <v>1</v>
      </c>
      <c r="G315">
        <v>1</v>
      </c>
      <c r="H315">
        <v>1</v>
      </c>
      <c r="I315" t="s">
        <v>1034</v>
      </c>
      <c r="J315" t="s">
        <v>3</v>
      </c>
      <c r="K315" t="s">
        <v>1035</v>
      </c>
      <c r="L315">
        <v>1369</v>
      </c>
      <c r="N315">
        <v>1013</v>
      </c>
      <c r="O315" t="s">
        <v>959</v>
      </c>
      <c r="P315" t="s">
        <v>959</v>
      </c>
      <c r="Q315">
        <v>1</v>
      </c>
      <c r="W315">
        <v>0</v>
      </c>
      <c r="X315">
        <v>-546915240</v>
      </c>
      <c r="Y315">
        <f t="shared" si="116"/>
        <v>12.49</v>
      </c>
      <c r="AA315">
        <v>0</v>
      </c>
      <c r="AB315">
        <v>0</v>
      </c>
      <c r="AC315">
        <v>0</v>
      </c>
      <c r="AD315">
        <v>8.74</v>
      </c>
      <c r="AE315">
        <v>0</v>
      </c>
      <c r="AF315">
        <v>0</v>
      </c>
      <c r="AG315">
        <v>0</v>
      </c>
      <c r="AH315">
        <v>8.74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12.49</v>
      </c>
      <c r="AU315" t="s">
        <v>3</v>
      </c>
      <c r="AV315">
        <v>1</v>
      </c>
      <c r="AW315">
        <v>2</v>
      </c>
      <c r="AX315">
        <v>90707985</v>
      </c>
      <c r="AY315">
        <v>1</v>
      </c>
      <c r="AZ315">
        <v>0</v>
      </c>
      <c r="BA315">
        <v>307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ROUND(AT315*Source!I470*AH315*AL315,2)</f>
        <v>0</v>
      </c>
      <c r="CV315">
        <f>ROUND(Y315*Source!I470,9)</f>
        <v>0</v>
      </c>
      <c r="CW315">
        <v>0</v>
      </c>
      <c r="CX315">
        <f>ROUND(Y315*Source!I470,9)</f>
        <v>0</v>
      </c>
      <c r="CY315">
        <f>AD315</f>
        <v>8.74</v>
      </c>
      <c r="CZ315">
        <f>AH315</f>
        <v>8.74</v>
      </c>
      <c r="DA315">
        <f>AL315</f>
        <v>1</v>
      </c>
      <c r="DB315">
        <f t="shared" si="117"/>
        <v>109.16</v>
      </c>
      <c r="DC315">
        <f t="shared" si="118"/>
        <v>0</v>
      </c>
      <c r="DD315" t="s">
        <v>3</v>
      </c>
      <c r="DE315" t="s">
        <v>3</v>
      </c>
      <c r="DF315">
        <f t="shared" si="128"/>
        <v>0</v>
      </c>
      <c r="DG315">
        <f t="shared" si="126"/>
        <v>0</v>
      </c>
      <c r="DH315">
        <f t="shared" si="127"/>
        <v>0</v>
      </c>
      <c r="DI315">
        <f t="shared" si="119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>
      <c r="A316">
        <f>ROW(Source!A470)</f>
        <v>470</v>
      </c>
      <c r="B316">
        <v>88889161</v>
      </c>
      <c r="C316">
        <v>90707972</v>
      </c>
      <c r="D316">
        <v>121548</v>
      </c>
      <c r="E316">
        <v>1</v>
      </c>
      <c r="F316">
        <v>1</v>
      </c>
      <c r="G316">
        <v>1</v>
      </c>
      <c r="H316">
        <v>1</v>
      </c>
      <c r="I316" t="s">
        <v>37</v>
      </c>
      <c r="J316" t="s">
        <v>3</v>
      </c>
      <c r="K316" t="s">
        <v>960</v>
      </c>
      <c r="L316">
        <v>608254</v>
      </c>
      <c r="N316">
        <v>1013</v>
      </c>
      <c r="O316" t="s">
        <v>961</v>
      </c>
      <c r="P316" t="s">
        <v>961</v>
      </c>
      <c r="Q316">
        <v>1</v>
      </c>
      <c r="W316">
        <v>0</v>
      </c>
      <c r="X316">
        <v>-185737400</v>
      </c>
      <c r="Y316">
        <f t="shared" si="116"/>
        <v>3.2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3.2</v>
      </c>
      <c r="AU316" t="s">
        <v>3</v>
      </c>
      <c r="AV316">
        <v>2</v>
      </c>
      <c r="AW316">
        <v>2</v>
      </c>
      <c r="AX316">
        <v>90707986</v>
      </c>
      <c r="AY316">
        <v>1</v>
      </c>
      <c r="AZ316">
        <v>0</v>
      </c>
      <c r="BA316">
        <v>308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ROUND(Y316*Source!I470,9)</f>
        <v>0</v>
      </c>
      <c r="CY316">
        <f>AD316</f>
        <v>0</v>
      </c>
      <c r="CZ316">
        <f>AH316</f>
        <v>0</v>
      </c>
      <c r="DA316">
        <f>AL316</f>
        <v>1</v>
      </c>
      <c r="DB316">
        <f t="shared" si="117"/>
        <v>0</v>
      </c>
      <c r="DC316">
        <f t="shared" si="118"/>
        <v>0</v>
      </c>
      <c r="DD316" t="s">
        <v>3</v>
      </c>
      <c r="DE316" t="s">
        <v>3</v>
      </c>
      <c r="DF316">
        <f t="shared" si="128"/>
        <v>0</v>
      </c>
      <c r="DG316">
        <f t="shared" si="126"/>
        <v>0</v>
      </c>
      <c r="DH316">
        <f t="shared" si="127"/>
        <v>0</v>
      </c>
      <c r="DI316">
        <f t="shared" si="119"/>
        <v>0</v>
      </c>
      <c r="DJ316">
        <f>DI316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>
      <c r="A317">
        <f>ROW(Source!A470)</f>
        <v>470</v>
      </c>
      <c r="B317">
        <v>88889161</v>
      </c>
      <c r="C317">
        <v>90707972</v>
      </c>
      <c r="D317">
        <v>29172379</v>
      </c>
      <c r="E317">
        <v>1</v>
      </c>
      <c r="F317">
        <v>1</v>
      </c>
      <c r="G317">
        <v>1</v>
      </c>
      <c r="H317">
        <v>2</v>
      </c>
      <c r="I317" t="s">
        <v>969</v>
      </c>
      <c r="J317" t="s">
        <v>970</v>
      </c>
      <c r="K317" t="s">
        <v>971</v>
      </c>
      <c r="L317">
        <v>1368</v>
      </c>
      <c r="N317">
        <v>1011</v>
      </c>
      <c r="O317" t="s">
        <v>965</v>
      </c>
      <c r="P317" t="s">
        <v>965</v>
      </c>
      <c r="Q317">
        <v>1</v>
      </c>
      <c r="W317">
        <v>0</v>
      </c>
      <c r="X317">
        <v>1106923569</v>
      </c>
      <c r="Y317">
        <f t="shared" si="116"/>
        <v>3.2</v>
      </c>
      <c r="AA317">
        <v>0</v>
      </c>
      <c r="AB317">
        <v>112</v>
      </c>
      <c r="AC317">
        <v>13.5</v>
      </c>
      <c r="AD317">
        <v>0</v>
      </c>
      <c r="AE317">
        <v>0</v>
      </c>
      <c r="AF317">
        <v>112</v>
      </c>
      <c r="AG317">
        <v>13.5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3.2</v>
      </c>
      <c r="AU317" t="s">
        <v>3</v>
      </c>
      <c r="AV317">
        <v>0</v>
      </c>
      <c r="AW317">
        <v>2</v>
      </c>
      <c r="AX317">
        <v>90707987</v>
      </c>
      <c r="AY317">
        <v>1</v>
      </c>
      <c r="AZ317">
        <v>0</v>
      </c>
      <c r="BA317">
        <v>309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ROUND(Y317*Source!I470*DO317,9)</f>
        <v>0</v>
      </c>
      <c r="CX317">
        <f>ROUND(Y317*Source!I470,9)</f>
        <v>0</v>
      </c>
      <c r="CY317">
        <f>AB317</f>
        <v>112</v>
      </c>
      <c r="CZ317">
        <f>AF317</f>
        <v>112</v>
      </c>
      <c r="DA317">
        <f>AJ317</f>
        <v>1</v>
      </c>
      <c r="DB317">
        <f t="shared" si="117"/>
        <v>358.4</v>
      </c>
      <c r="DC317">
        <f t="shared" si="118"/>
        <v>43.2</v>
      </c>
      <c r="DD317" t="s">
        <v>3</v>
      </c>
      <c r="DE317" t="s">
        <v>3</v>
      </c>
      <c r="DF317">
        <f t="shared" si="128"/>
        <v>0</v>
      </c>
      <c r="DG317">
        <f t="shared" si="126"/>
        <v>0</v>
      </c>
      <c r="DH317">
        <f t="shared" si="127"/>
        <v>0</v>
      </c>
      <c r="DI317">
        <f t="shared" si="119"/>
        <v>0</v>
      </c>
      <c r="DJ317">
        <f>DG317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>
      <c r="A318">
        <f>ROW(Source!A470)</f>
        <v>470</v>
      </c>
      <c r="B318">
        <v>88889161</v>
      </c>
      <c r="C318">
        <v>90707972</v>
      </c>
      <c r="D318">
        <v>29174913</v>
      </c>
      <c r="E318">
        <v>1</v>
      </c>
      <c r="F318">
        <v>1</v>
      </c>
      <c r="G318">
        <v>1</v>
      </c>
      <c r="H318">
        <v>2</v>
      </c>
      <c r="I318" t="s">
        <v>977</v>
      </c>
      <c r="J318" t="s">
        <v>978</v>
      </c>
      <c r="K318" t="s">
        <v>979</v>
      </c>
      <c r="L318">
        <v>1368</v>
      </c>
      <c r="N318">
        <v>1011</v>
      </c>
      <c r="O318" t="s">
        <v>965</v>
      </c>
      <c r="P318" t="s">
        <v>965</v>
      </c>
      <c r="Q318">
        <v>1</v>
      </c>
      <c r="W318">
        <v>0</v>
      </c>
      <c r="X318">
        <v>1230759911</v>
      </c>
      <c r="Y318">
        <f t="shared" si="116"/>
        <v>0.62</v>
      </c>
      <c r="AA318">
        <v>0</v>
      </c>
      <c r="AB318">
        <v>87.17</v>
      </c>
      <c r="AC318">
        <v>11.6</v>
      </c>
      <c r="AD318">
        <v>0</v>
      </c>
      <c r="AE318">
        <v>0</v>
      </c>
      <c r="AF318">
        <v>87.17</v>
      </c>
      <c r="AG318">
        <v>11.6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0.62</v>
      </c>
      <c r="AU318" t="s">
        <v>3</v>
      </c>
      <c r="AV318">
        <v>0</v>
      </c>
      <c r="AW318">
        <v>2</v>
      </c>
      <c r="AX318">
        <v>90707988</v>
      </c>
      <c r="AY318">
        <v>1</v>
      </c>
      <c r="AZ318">
        <v>0</v>
      </c>
      <c r="BA318">
        <v>310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ROUND(Y318*Source!I470*DO318,9)</f>
        <v>0</v>
      </c>
      <c r="CX318">
        <f>ROUND(Y318*Source!I470,9)</f>
        <v>0</v>
      </c>
      <c r="CY318">
        <f>AB318</f>
        <v>87.17</v>
      </c>
      <c r="CZ318">
        <f>AF318</f>
        <v>87.17</v>
      </c>
      <c r="DA318">
        <f>AJ318</f>
        <v>1</v>
      </c>
      <c r="DB318">
        <f t="shared" si="117"/>
        <v>54.05</v>
      </c>
      <c r="DC318">
        <f t="shared" si="118"/>
        <v>7.19</v>
      </c>
      <c r="DD318" t="s">
        <v>3</v>
      </c>
      <c r="DE318" t="s">
        <v>3</v>
      </c>
      <c r="DF318">
        <f t="shared" si="128"/>
        <v>0</v>
      </c>
      <c r="DG318">
        <f t="shared" si="126"/>
        <v>0</v>
      </c>
      <c r="DH318">
        <f t="shared" si="127"/>
        <v>0</v>
      </c>
      <c r="DI318">
        <f t="shared" si="119"/>
        <v>0</v>
      </c>
      <c r="DJ318">
        <f>DG318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>
      <c r="A319">
        <f>ROW(Source!A470)</f>
        <v>470</v>
      </c>
      <c r="B319">
        <v>88889161</v>
      </c>
      <c r="C319">
        <v>90707972</v>
      </c>
      <c r="D319">
        <v>29107658</v>
      </c>
      <c r="E319">
        <v>1</v>
      </c>
      <c r="F319">
        <v>1</v>
      </c>
      <c r="G319">
        <v>1</v>
      </c>
      <c r="H319">
        <v>3</v>
      </c>
      <c r="I319" t="s">
        <v>983</v>
      </c>
      <c r="J319" t="s">
        <v>984</v>
      </c>
      <c r="K319" t="s">
        <v>985</v>
      </c>
      <c r="L319">
        <v>1348</v>
      </c>
      <c r="N319">
        <v>1009</v>
      </c>
      <c r="O319" t="s">
        <v>52</v>
      </c>
      <c r="P319" t="s">
        <v>52</v>
      </c>
      <c r="Q319">
        <v>1000</v>
      </c>
      <c r="W319">
        <v>0</v>
      </c>
      <c r="X319">
        <v>-401544708</v>
      </c>
      <c r="Y319">
        <f t="shared" si="116"/>
        <v>3.0000000000000001E-5</v>
      </c>
      <c r="AA319">
        <v>9661.51</v>
      </c>
      <c r="AB319">
        <v>0</v>
      </c>
      <c r="AC319">
        <v>0</v>
      </c>
      <c r="AD319">
        <v>0</v>
      </c>
      <c r="AE319">
        <v>9661.51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3.0000000000000001E-5</v>
      </c>
      <c r="AU319" t="s">
        <v>3</v>
      </c>
      <c r="AV319">
        <v>0</v>
      </c>
      <c r="AW319">
        <v>2</v>
      </c>
      <c r="AX319">
        <v>90707989</v>
      </c>
      <c r="AY319">
        <v>1</v>
      </c>
      <c r="AZ319">
        <v>0</v>
      </c>
      <c r="BA319">
        <v>311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ROUND(Y319*Source!I470,9)</f>
        <v>0</v>
      </c>
      <c r="CY319">
        <f t="shared" ref="CY319:CY326" si="129">AA319</f>
        <v>9661.51</v>
      </c>
      <c r="CZ319">
        <f t="shared" ref="CZ319:CZ326" si="130">AE319</f>
        <v>9661.51</v>
      </c>
      <c r="DA319">
        <f t="shared" ref="DA319:DA326" si="131">AI319</f>
        <v>1</v>
      </c>
      <c r="DB319">
        <f t="shared" si="117"/>
        <v>0.28999999999999998</v>
      </c>
      <c r="DC319">
        <f t="shared" si="118"/>
        <v>0</v>
      </c>
      <c r="DD319" t="s">
        <v>3</v>
      </c>
      <c r="DE319" t="s">
        <v>3</v>
      </c>
      <c r="DF319">
        <f t="shared" si="128"/>
        <v>0</v>
      </c>
      <c r="DG319">
        <f t="shared" si="126"/>
        <v>0</v>
      </c>
      <c r="DH319">
        <f t="shared" si="127"/>
        <v>0</v>
      </c>
      <c r="DI319">
        <f t="shared" si="119"/>
        <v>0</v>
      </c>
      <c r="DJ319">
        <f t="shared" ref="DJ319:DJ326" si="132"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>
      <c r="A320">
        <f>ROW(Source!A470)</f>
        <v>470</v>
      </c>
      <c r="B320">
        <v>88889161</v>
      </c>
      <c r="C320">
        <v>90707972</v>
      </c>
      <c r="D320">
        <v>29107700</v>
      </c>
      <c r="E320">
        <v>1</v>
      </c>
      <c r="F320">
        <v>1</v>
      </c>
      <c r="G320">
        <v>1</v>
      </c>
      <c r="H320">
        <v>3</v>
      </c>
      <c r="I320" t="s">
        <v>1050</v>
      </c>
      <c r="J320" t="s">
        <v>1051</v>
      </c>
      <c r="K320" t="s">
        <v>1052</v>
      </c>
      <c r="L320">
        <v>1348</v>
      </c>
      <c r="N320">
        <v>1009</v>
      </c>
      <c r="O320" t="s">
        <v>52</v>
      </c>
      <c r="P320" t="s">
        <v>52</v>
      </c>
      <c r="Q320">
        <v>1000</v>
      </c>
      <c r="W320">
        <v>0</v>
      </c>
      <c r="X320">
        <v>1694202031</v>
      </c>
      <c r="Y320">
        <f t="shared" si="116"/>
        <v>1.2E-4</v>
      </c>
      <c r="AA320">
        <v>6667.01</v>
      </c>
      <c r="AB320">
        <v>0</v>
      </c>
      <c r="AC320">
        <v>0</v>
      </c>
      <c r="AD320">
        <v>0</v>
      </c>
      <c r="AE320">
        <v>6667.01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1.2E-4</v>
      </c>
      <c r="AU320" t="s">
        <v>3</v>
      </c>
      <c r="AV320">
        <v>0</v>
      </c>
      <c r="AW320">
        <v>2</v>
      </c>
      <c r="AX320">
        <v>90707990</v>
      </c>
      <c r="AY320">
        <v>1</v>
      </c>
      <c r="AZ320">
        <v>0</v>
      </c>
      <c r="BA320">
        <v>312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ROUND(Y320*Source!I470,9)</f>
        <v>0</v>
      </c>
      <c r="CY320">
        <f t="shared" si="129"/>
        <v>6667.01</v>
      </c>
      <c r="CZ320">
        <f t="shared" si="130"/>
        <v>6667.01</v>
      </c>
      <c r="DA320">
        <f t="shared" si="131"/>
        <v>1</v>
      </c>
      <c r="DB320">
        <f t="shared" si="117"/>
        <v>0.8</v>
      </c>
      <c r="DC320">
        <f t="shared" si="118"/>
        <v>0</v>
      </c>
      <c r="DD320" t="s">
        <v>3</v>
      </c>
      <c r="DE320" t="s">
        <v>3</v>
      </c>
      <c r="DF320">
        <f t="shared" si="128"/>
        <v>0</v>
      </c>
      <c r="DG320">
        <f t="shared" si="126"/>
        <v>0</v>
      </c>
      <c r="DH320">
        <f t="shared" si="127"/>
        <v>0</v>
      </c>
      <c r="DI320">
        <f t="shared" si="119"/>
        <v>0</v>
      </c>
      <c r="DJ320">
        <f t="shared" si="132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>
      <c r="A321">
        <f>ROW(Source!A470)</f>
        <v>470</v>
      </c>
      <c r="B321">
        <v>88889161</v>
      </c>
      <c r="C321">
        <v>90707972</v>
      </c>
      <c r="D321">
        <v>29107800</v>
      </c>
      <c r="E321">
        <v>1</v>
      </c>
      <c r="F321">
        <v>1</v>
      </c>
      <c r="G321">
        <v>1</v>
      </c>
      <c r="H321">
        <v>3</v>
      </c>
      <c r="I321" t="s">
        <v>986</v>
      </c>
      <c r="J321" t="s">
        <v>987</v>
      </c>
      <c r="K321" t="s">
        <v>988</v>
      </c>
      <c r="L321">
        <v>1346</v>
      </c>
      <c r="N321">
        <v>1009</v>
      </c>
      <c r="O321" t="s">
        <v>74</v>
      </c>
      <c r="P321" t="s">
        <v>74</v>
      </c>
      <c r="Q321">
        <v>1</v>
      </c>
      <c r="W321">
        <v>0</v>
      </c>
      <c r="X321">
        <v>644139035</v>
      </c>
      <c r="Y321">
        <f t="shared" ref="Y321:Y384" si="133">AT321</f>
        <v>0.02</v>
      </c>
      <c r="AA321">
        <v>1.81</v>
      </c>
      <c r="AB321">
        <v>0</v>
      </c>
      <c r="AC321">
        <v>0</v>
      </c>
      <c r="AD321">
        <v>0</v>
      </c>
      <c r="AE321">
        <v>1.81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0.02</v>
      </c>
      <c r="AU321" t="s">
        <v>3</v>
      </c>
      <c r="AV321">
        <v>0</v>
      </c>
      <c r="AW321">
        <v>2</v>
      </c>
      <c r="AX321">
        <v>90707991</v>
      </c>
      <c r="AY321">
        <v>1</v>
      </c>
      <c r="AZ321">
        <v>0</v>
      </c>
      <c r="BA321">
        <v>313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ROUND(Y321*Source!I470,9)</f>
        <v>0</v>
      </c>
      <c r="CY321">
        <f t="shared" si="129"/>
        <v>1.81</v>
      </c>
      <c r="CZ321">
        <f t="shared" si="130"/>
        <v>1.81</v>
      </c>
      <c r="DA321">
        <f t="shared" si="131"/>
        <v>1</v>
      </c>
      <c r="DB321">
        <f t="shared" ref="DB321:DB384" si="134">ROUND(ROUND(AT321*CZ321,2),2)</f>
        <v>0.04</v>
      </c>
      <c r="DC321">
        <f t="shared" ref="DC321:DC384" si="135">ROUND(ROUND(AT321*AG321,2),2)</f>
        <v>0</v>
      </c>
      <c r="DD321" t="s">
        <v>3</v>
      </c>
      <c r="DE321" t="s">
        <v>3</v>
      </c>
      <c r="DF321">
        <f t="shared" si="128"/>
        <v>0</v>
      </c>
      <c r="DG321">
        <f t="shared" si="126"/>
        <v>0</v>
      </c>
      <c r="DH321">
        <f t="shared" si="127"/>
        <v>0</v>
      </c>
      <c r="DI321">
        <f t="shared" ref="DI321:DI384" si="136">ROUND(ROUND(AH321,2)*CX321,2)</f>
        <v>0</v>
      </c>
      <c r="DJ321">
        <f t="shared" si="132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>
      <c r="A322">
        <f>ROW(Source!A470)</f>
        <v>470</v>
      </c>
      <c r="B322">
        <v>88889161</v>
      </c>
      <c r="C322">
        <v>90707972</v>
      </c>
      <c r="D322">
        <v>29107671</v>
      </c>
      <c r="E322">
        <v>1</v>
      </c>
      <c r="F322">
        <v>1</v>
      </c>
      <c r="G322">
        <v>1</v>
      </c>
      <c r="H322">
        <v>3</v>
      </c>
      <c r="I322" t="s">
        <v>989</v>
      </c>
      <c r="J322" t="s">
        <v>990</v>
      </c>
      <c r="K322" t="s">
        <v>991</v>
      </c>
      <c r="L322">
        <v>1346</v>
      </c>
      <c r="N322">
        <v>1009</v>
      </c>
      <c r="O322" t="s">
        <v>74</v>
      </c>
      <c r="P322" t="s">
        <v>74</v>
      </c>
      <c r="Q322">
        <v>1</v>
      </c>
      <c r="W322">
        <v>0</v>
      </c>
      <c r="X322">
        <v>1135087600</v>
      </c>
      <c r="Y322">
        <f t="shared" si="133"/>
        <v>0.5</v>
      </c>
      <c r="AA322">
        <v>14.44</v>
      </c>
      <c r="AB322">
        <v>0</v>
      </c>
      <c r="AC322">
        <v>0</v>
      </c>
      <c r="AD322">
        <v>0</v>
      </c>
      <c r="AE322">
        <v>14.44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0.5</v>
      </c>
      <c r="AU322" t="s">
        <v>3</v>
      </c>
      <c r="AV322">
        <v>0</v>
      </c>
      <c r="AW322">
        <v>2</v>
      </c>
      <c r="AX322">
        <v>90707992</v>
      </c>
      <c r="AY322">
        <v>1</v>
      </c>
      <c r="AZ322">
        <v>0</v>
      </c>
      <c r="BA322">
        <v>314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ROUND(Y322*Source!I470,9)</f>
        <v>0</v>
      </c>
      <c r="CY322">
        <f t="shared" si="129"/>
        <v>14.44</v>
      </c>
      <c r="CZ322">
        <f t="shared" si="130"/>
        <v>14.44</v>
      </c>
      <c r="DA322">
        <f t="shared" si="131"/>
        <v>1</v>
      </c>
      <c r="DB322">
        <f t="shared" si="134"/>
        <v>7.22</v>
      </c>
      <c r="DC322">
        <f t="shared" si="135"/>
        <v>0</v>
      </c>
      <c r="DD322" t="s">
        <v>3</v>
      </c>
      <c r="DE322" t="s">
        <v>3</v>
      </c>
      <c r="DF322">
        <f t="shared" si="128"/>
        <v>0</v>
      </c>
      <c r="DG322">
        <f t="shared" si="126"/>
        <v>0</v>
      </c>
      <c r="DH322">
        <f t="shared" si="127"/>
        <v>0</v>
      </c>
      <c r="DI322">
        <f t="shared" si="136"/>
        <v>0</v>
      </c>
      <c r="DJ322">
        <f t="shared" si="132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>
      <c r="A323">
        <f>ROW(Source!A470)</f>
        <v>470</v>
      </c>
      <c r="B323">
        <v>88889161</v>
      </c>
      <c r="C323">
        <v>90707972</v>
      </c>
      <c r="D323">
        <v>29122423</v>
      </c>
      <c r="E323">
        <v>1</v>
      </c>
      <c r="F323">
        <v>1</v>
      </c>
      <c r="G323">
        <v>1</v>
      </c>
      <c r="H323">
        <v>3</v>
      </c>
      <c r="I323" t="s">
        <v>992</v>
      </c>
      <c r="J323" t="s">
        <v>993</v>
      </c>
      <c r="K323" t="s">
        <v>994</v>
      </c>
      <c r="L323">
        <v>1348</v>
      </c>
      <c r="N323">
        <v>1009</v>
      </c>
      <c r="O323" t="s">
        <v>52</v>
      </c>
      <c r="P323" t="s">
        <v>52</v>
      </c>
      <c r="Q323">
        <v>1000</v>
      </c>
      <c r="W323">
        <v>0</v>
      </c>
      <c r="X323">
        <v>818105983</v>
      </c>
      <c r="Y323">
        <f t="shared" si="133"/>
        <v>1.0000000000000001E-5</v>
      </c>
      <c r="AA323">
        <v>9927.0300000000007</v>
      </c>
      <c r="AB323">
        <v>0</v>
      </c>
      <c r="AC323">
        <v>0</v>
      </c>
      <c r="AD323">
        <v>0</v>
      </c>
      <c r="AE323">
        <v>9927.0300000000007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1.0000000000000001E-5</v>
      </c>
      <c r="AU323" t="s">
        <v>3</v>
      </c>
      <c r="AV323">
        <v>0</v>
      </c>
      <c r="AW323">
        <v>2</v>
      </c>
      <c r="AX323">
        <v>90707993</v>
      </c>
      <c r="AY323">
        <v>1</v>
      </c>
      <c r="AZ323">
        <v>0</v>
      </c>
      <c r="BA323">
        <v>315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ROUND(Y323*Source!I470,9)</f>
        <v>0</v>
      </c>
      <c r="CY323">
        <f t="shared" si="129"/>
        <v>9927.0300000000007</v>
      </c>
      <c r="CZ323">
        <f t="shared" si="130"/>
        <v>9927.0300000000007</v>
      </c>
      <c r="DA323">
        <f t="shared" si="131"/>
        <v>1</v>
      </c>
      <c r="DB323">
        <f t="shared" si="134"/>
        <v>0.1</v>
      </c>
      <c r="DC323">
        <f t="shared" si="135"/>
        <v>0</v>
      </c>
      <c r="DD323" t="s">
        <v>3</v>
      </c>
      <c r="DE323" t="s">
        <v>3</v>
      </c>
      <c r="DF323">
        <f t="shared" si="128"/>
        <v>0</v>
      </c>
      <c r="DG323">
        <f t="shared" si="126"/>
        <v>0</v>
      </c>
      <c r="DH323">
        <f t="shared" si="127"/>
        <v>0</v>
      </c>
      <c r="DI323">
        <f t="shared" si="136"/>
        <v>0</v>
      </c>
      <c r="DJ323">
        <f t="shared" si="132"/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>
      <c r="A324">
        <f>ROW(Source!A470)</f>
        <v>470</v>
      </c>
      <c r="B324">
        <v>88889161</v>
      </c>
      <c r="C324">
        <v>90707972</v>
      </c>
      <c r="D324">
        <v>29145643</v>
      </c>
      <c r="E324">
        <v>1</v>
      </c>
      <c r="F324">
        <v>1</v>
      </c>
      <c r="G324">
        <v>1</v>
      </c>
      <c r="H324">
        <v>3</v>
      </c>
      <c r="I324" t="s">
        <v>483</v>
      </c>
      <c r="J324" t="s">
        <v>485</v>
      </c>
      <c r="K324" t="s">
        <v>484</v>
      </c>
      <c r="L324">
        <v>1354</v>
      </c>
      <c r="N324">
        <v>1010</v>
      </c>
      <c r="O324" t="s">
        <v>61</v>
      </c>
      <c r="P324" t="s">
        <v>61</v>
      </c>
      <c r="Q324">
        <v>1</v>
      </c>
      <c r="W324">
        <v>0</v>
      </c>
      <c r="X324">
        <v>-1212779252</v>
      </c>
      <c r="Y324">
        <f t="shared" si="133"/>
        <v>3</v>
      </c>
      <c r="AA324">
        <v>314.17</v>
      </c>
      <c r="AB324">
        <v>0</v>
      </c>
      <c r="AC324">
        <v>0</v>
      </c>
      <c r="AD324">
        <v>0</v>
      </c>
      <c r="AE324">
        <v>314.17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 t="s">
        <v>3</v>
      </c>
      <c r="AT324">
        <v>3</v>
      </c>
      <c r="AU324" t="s">
        <v>3</v>
      </c>
      <c r="AV324">
        <v>0</v>
      </c>
      <c r="AW324">
        <v>1</v>
      </c>
      <c r="AX324">
        <v>-1</v>
      </c>
      <c r="AY324">
        <v>0</v>
      </c>
      <c r="AZ324">
        <v>0</v>
      </c>
      <c r="BA324" t="s">
        <v>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ROUND(Y324*Source!I470,9)</f>
        <v>0</v>
      </c>
      <c r="CY324">
        <f t="shared" si="129"/>
        <v>314.17</v>
      </c>
      <c r="CZ324">
        <f t="shared" si="130"/>
        <v>314.17</v>
      </c>
      <c r="DA324">
        <f t="shared" si="131"/>
        <v>1</v>
      </c>
      <c r="DB324">
        <f t="shared" si="134"/>
        <v>942.51</v>
      </c>
      <c r="DC324">
        <f t="shared" si="135"/>
        <v>0</v>
      </c>
      <c r="DD324" t="s">
        <v>3</v>
      </c>
      <c r="DE324" t="s">
        <v>3</v>
      </c>
      <c r="DF324">
        <f t="shared" si="128"/>
        <v>0</v>
      </c>
      <c r="DG324">
        <f t="shared" si="126"/>
        <v>0</v>
      </c>
      <c r="DH324">
        <f t="shared" si="127"/>
        <v>0</v>
      </c>
      <c r="DI324">
        <f t="shared" si="136"/>
        <v>0</v>
      </c>
      <c r="DJ324">
        <f t="shared" si="132"/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>
      <c r="A325">
        <f>ROW(Source!A470)</f>
        <v>470</v>
      </c>
      <c r="B325">
        <v>88889161</v>
      </c>
      <c r="C325">
        <v>90707972</v>
      </c>
      <c r="D325">
        <v>29149457</v>
      </c>
      <c r="E325">
        <v>1</v>
      </c>
      <c r="F325">
        <v>1</v>
      </c>
      <c r="G325">
        <v>1</v>
      </c>
      <c r="H325">
        <v>3</v>
      </c>
      <c r="I325" t="s">
        <v>479</v>
      </c>
      <c r="J325" t="s">
        <v>481</v>
      </c>
      <c r="K325" t="s">
        <v>480</v>
      </c>
      <c r="L325">
        <v>1339</v>
      </c>
      <c r="N325">
        <v>1007</v>
      </c>
      <c r="O325" t="s">
        <v>476</v>
      </c>
      <c r="P325" t="s">
        <v>476</v>
      </c>
      <c r="Q325">
        <v>1</v>
      </c>
      <c r="W325">
        <v>0</v>
      </c>
      <c r="X325">
        <v>1601512074</v>
      </c>
      <c r="Y325">
        <f t="shared" si="133"/>
        <v>2.34</v>
      </c>
      <c r="AA325">
        <v>200.58</v>
      </c>
      <c r="AB325">
        <v>0</v>
      </c>
      <c r="AC325">
        <v>0</v>
      </c>
      <c r="AD325">
        <v>0</v>
      </c>
      <c r="AE325">
        <v>200.58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2.34</v>
      </c>
      <c r="AU325" t="s">
        <v>3</v>
      </c>
      <c r="AV325">
        <v>0</v>
      </c>
      <c r="AW325">
        <v>1</v>
      </c>
      <c r="AX325">
        <v>-1</v>
      </c>
      <c r="AY325">
        <v>0</v>
      </c>
      <c r="AZ325">
        <v>0</v>
      </c>
      <c r="BA325" t="s">
        <v>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ROUND(Y325*Source!I470,9)</f>
        <v>0</v>
      </c>
      <c r="CY325">
        <f t="shared" si="129"/>
        <v>200.58</v>
      </c>
      <c r="CZ325">
        <f t="shared" si="130"/>
        <v>200.58</v>
      </c>
      <c r="DA325">
        <f t="shared" si="131"/>
        <v>1</v>
      </c>
      <c r="DB325">
        <f t="shared" si="134"/>
        <v>469.36</v>
      </c>
      <c r="DC325">
        <f t="shared" si="135"/>
        <v>0</v>
      </c>
      <c r="DD325" t="s">
        <v>3</v>
      </c>
      <c r="DE325" t="s">
        <v>3</v>
      </c>
      <c r="DF325">
        <f t="shared" si="128"/>
        <v>0</v>
      </c>
      <c r="DG325">
        <f t="shared" si="126"/>
        <v>0</v>
      </c>
      <c r="DH325">
        <f t="shared" si="127"/>
        <v>0</v>
      </c>
      <c r="DI325">
        <f t="shared" si="136"/>
        <v>0</v>
      </c>
      <c r="DJ325">
        <f t="shared" si="132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>
      <c r="A326">
        <f>ROW(Source!A470)</f>
        <v>470</v>
      </c>
      <c r="B326">
        <v>88889161</v>
      </c>
      <c r="C326">
        <v>90707972</v>
      </c>
      <c r="D326">
        <v>29149700</v>
      </c>
      <c r="E326">
        <v>1</v>
      </c>
      <c r="F326">
        <v>1</v>
      </c>
      <c r="G326">
        <v>1</v>
      </c>
      <c r="H326">
        <v>3</v>
      </c>
      <c r="I326" t="s">
        <v>474</v>
      </c>
      <c r="J326" t="s">
        <v>477</v>
      </c>
      <c r="K326" t="s">
        <v>475</v>
      </c>
      <c r="L326">
        <v>1339</v>
      </c>
      <c r="N326">
        <v>1007</v>
      </c>
      <c r="O326" t="s">
        <v>476</v>
      </c>
      <c r="P326" t="s">
        <v>476</v>
      </c>
      <c r="Q326">
        <v>1</v>
      </c>
      <c r="W326">
        <v>0</v>
      </c>
      <c r="X326">
        <v>1718811975</v>
      </c>
      <c r="Y326">
        <f t="shared" si="133"/>
        <v>0</v>
      </c>
      <c r="AA326">
        <v>60</v>
      </c>
      <c r="AB326">
        <v>0</v>
      </c>
      <c r="AC326">
        <v>0</v>
      </c>
      <c r="AD326">
        <v>0</v>
      </c>
      <c r="AE326">
        <v>60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 t="s">
        <v>3</v>
      </c>
      <c r="AT326">
        <v>0</v>
      </c>
      <c r="AU326" t="s">
        <v>3</v>
      </c>
      <c r="AV326">
        <v>0</v>
      </c>
      <c r="AW326">
        <v>2</v>
      </c>
      <c r="AX326">
        <v>90707995</v>
      </c>
      <c r="AY326">
        <v>1</v>
      </c>
      <c r="AZ326">
        <v>0</v>
      </c>
      <c r="BA326">
        <v>317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ROUND(Y326*Source!I470,9)</f>
        <v>0</v>
      </c>
      <c r="CY326">
        <f t="shared" si="129"/>
        <v>60</v>
      </c>
      <c r="CZ326">
        <f t="shared" si="130"/>
        <v>60</v>
      </c>
      <c r="DA326">
        <f t="shared" si="131"/>
        <v>1</v>
      </c>
      <c r="DB326">
        <f t="shared" si="134"/>
        <v>0</v>
      </c>
      <c r="DC326">
        <f t="shared" si="135"/>
        <v>0</v>
      </c>
      <c r="DD326" t="s">
        <v>3</v>
      </c>
      <c r="DE326" t="s">
        <v>3</v>
      </c>
      <c r="DF326">
        <f t="shared" si="128"/>
        <v>0</v>
      </c>
      <c r="DG326">
        <f t="shared" si="126"/>
        <v>0</v>
      </c>
      <c r="DH326">
        <f t="shared" si="127"/>
        <v>0</v>
      </c>
      <c r="DI326">
        <f t="shared" si="136"/>
        <v>0</v>
      </c>
      <c r="DJ326">
        <f t="shared" si="132"/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>
      <c r="A327">
        <f>ROW(Source!A471)</f>
        <v>471</v>
      </c>
      <c r="B327">
        <v>88889103</v>
      </c>
      <c r="C327">
        <v>90707972</v>
      </c>
      <c r="D327">
        <v>18410572</v>
      </c>
      <c r="E327">
        <v>1</v>
      </c>
      <c r="F327">
        <v>1</v>
      </c>
      <c r="G327">
        <v>1</v>
      </c>
      <c r="H327">
        <v>1</v>
      </c>
      <c r="I327" t="s">
        <v>1034</v>
      </c>
      <c r="J327" t="s">
        <v>3</v>
      </c>
      <c r="K327" t="s">
        <v>1035</v>
      </c>
      <c r="L327">
        <v>1369</v>
      </c>
      <c r="N327">
        <v>1013</v>
      </c>
      <c r="O327" t="s">
        <v>959</v>
      </c>
      <c r="P327" t="s">
        <v>959</v>
      </c>
      <c r="Q327">
        <v>1</v>
      </c>
      <c r="W327">
        <v>0</v>
      </c>
      <c r="X327">
        <v>-546915240</v>
      </c>
      <c r="Y327">
        <f t="shared" si="133"/>
        <v>12.49</v>
      </c>
      <c r="AA327">
        <v>0</v>
      </c>
      <c r="AB327">
        <v>0</v>
      </c>
      <c r="AC327">
        <v>0</v>
      </c>
      <c r="AD327">
        <v>8.74</v>
      </c>
      <c r="AE327">
        <v>0</v>
      </c>
      <c r="AF327">
        <v>0</v>
      </c>
      <c r="AG327">
        <v>0</v>
      </c>
      <c r="AH327">
        <v>8.74</v>
      </c>
      <c r="AI327">
        <v>1</v>
      </c>
      <c r="AJ327">
        <v>1</v>
      </c>
      <c r="AK327">
        <v>1</v>
      </c>
      <c r="AL327">
        <v>1</v>
      </c>
      <c r="AM327">
        <v>5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12.49</v>
      </c>
      <c r="AU327" t="s">
        <v>3</v>
      </c>
      <c r="AV327">
        <v>1</v>
      </c>
      <c r="AW327">
        <v>2</v>
      </c>
      <c r="AX327">
        <v>90707985</v>
      </c>
      <c r="AY327">
        <v>1</v>
      </c>
      <c r="AZ327">
        <v>0</v>
      </c>
      <c r="BA327">
        <v>318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ROUND(AT327*Source!I471*AH327*AL327,2)</f>
        <v>0</v>
      </c>
      <c r="CV327">
        <f>ROUND(Y327*Source!I471,9)</f>
        <v>0</v>
      </c>
      <c r="CW327">
        <v>0</v>
      </c>
      <c r="CX327">
        <f>ROUND(Y327*Source!I471,9)</f>
        <v>0</v>
      </c>
      <c r="CY327">
        <f>AD327</f>
        <v>8.74</v>
      </c>
      <c r="CZ327">
        <f>AH327</f>
        <v>8.74</v>
      </c>
      <c r="DA327">
        <f>AL327</f>
        <v>1</v>
      </c>
      <c r="DB327">
        <f t="shared" si="134"/>
        <v>109.16</v>
      </c>
      <c r="DC327">
        <f t="shared" si="135"/>
        <v>0</v>
      </c>
      <c r="DD327" t="s">
        <v>3</v>
      </c>
      <c r="DE327" t="s">
        <v>3</v>
      </c>
      <c r="DF327">
        <f t="shared" si="128"/>
        <v>0</v>
      </c>
      <c r="DG327">
        <f t="shared" si="126"/>
        <v>0</v>
      </c>
      <c r="DH327">
        <f t="shared" si="127"/>
        <v>0</v>
      </c>
      <c r="DI327">
        <f t="shared" si="136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>
      <c r="A328">
        <f>ROW(Source!A471)</f>
        <v>471</v>
      </c>
      <c r="B328">
        <v>88889103</v>
      </c>
      <c r="C328">
        <v>90707972</v>
      </c>
      <c r="D328">
        <v>121548</v>
      </c>
      <c r="E328">
        <v>1</v>
      </c>
      <c r="F328">
        <v>1</v>
      </c>
      <c r="G328">
        <v>1</v>
      </c>
      <c r="H328">
        <v>1</v>
      </c>
      <c r="I328" t="s">
        <v>37</v>
      </c>
      <c r="J328" t="s">
        <v>3</v>
      </c>
      <c r="K328" t="s">
        <v>960</v>
      </c>
      <c r="L328">
        <v>608254</v>
      </c>
      <c r="N328">
        <v>1013</v>
      </c>
      <c r="O328" t="s">
        <v>961</v>
      </c>
      <c r="P328" t="s">
        <v>961</v>
      </c>
      <c r="Q328">
        <v>1</v>
      </c>
      <c r="W328">
        <v>0</v>
      </c>
      <c r="X328">
        <v>-185737400</v>
      </c>
      <c r="Y328">
        <f t="shared" si="133"/>
        <v>3.2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5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3.2</v>
      </c>
      <c r="AU328" t="s">
        <v>3</v>
      </c>
      <c r="AV328">
        <v>2</v>
      </c>
      <c r="AW328">
        <v>2</v>
      </c>
      <c r="AX328">
        <v>90707986</v>
      </c>
      <c r="AY328">
        <v>1</v>
      </c>
      <c r="AZ328">
        <v>0</v>
      </c>
      <c r="BA328">
        <v>319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ROUND(Y328*Source!I471,9)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134"/>
        <v>0</v>
      </c>
      <c r="DC328">
        <f t="shared" si="135"/>
        <v>0</v>
      </c>
      <c r="DD328" t="s">
        <v>3</v>
      </c>
      <c r="DE328" t="s">
        <v>3</v>
      </c>
      <c r="DF328">
        <f t="shared" si="128"/>
        <v>0</v>
      </c>
      <c r="DG328">
        <f t="shared" si="126"/>
        <v>0</v>
      </c>
      <c r="DH328">
        <f t="shared" si="127"/>
        <v>0</v>
      </c>
      <c r="DI328">
        <f t="shared" si="136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>
      <c r="A329">
        <f>ROW(Source!A471)</f>
        <v>471</v>
      </c>
      <c r="B329">
        <v>88889103</v>
      </c>
      <c r="C329">
        <v>90707972</v>
      </c>
      <c r="D329">
        <v>29172379</v>
      </c>
      <c r="E329">
        <v>1</v>
      </c>
      <c r="F329">
        <v>1</v>
      </c>
      <c r="G329">
        <v>1</v>
      </c>
      <c r="H329">
        <v>2</v>
      </c>
      <c r="I329" t="s">
        <v>969</v>
      </c>
      <c r="J329" t="s">
        <v>970</v>
      </c>
      <c r="K329" t="s">
        <v>971</v>
      </c>
      <c r="L329">
        <v>1368</v>
      </c>
      <c r="N329">
        <v>1011</v>
      </c>
      <c r="O329" t="s">
        <v>965</v>
      </c>
      <c r="P329" t="s">
        <v>965</v>
      </c>
      <c r="Q329">
        <v>1</v>
      </c>
      <c r="W329">
        <v>0</v>
      </c>
      <c r="X329">
        <v>1106923569</v>
      </c>
      <c r="Y329">
        <f t="shared" si="133"/>
        <v>3.2</v>
      </c>
      <c r="AA329">
        <v>0</v>
      </c>
      <c r="AB329">
        <v>1359.68</v>
      </c>
      <c r="AC329">
        <v>634.77</v>
      </c>
      <c r="AD329">
        <v>0</v>
      </c>
      <c r="AE329">
        <v>0</v>
      </c>
      <c r="AF329">
        <v>112</v>
      </c>
      <c r="AG329">
        <v>13.5</v>
      </c>
      <c r="AH329">
        <v>0</v>
      </c>
      <c r="AI329">
        <v>1</v>
      </c>
      <c r="AJ329">
        <v>12.14</v>
      </c>
      <c r="AK329">
        <v>47.02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3.2</v>
      </c>
      <c r="AU329" t="s">
        <v>3</v>
      </c>
      <c r="AV329">
        <v>0</v>
      </c>
      <c r="AW329">
        <v>2</v>
      </c>
      <c r="AX329">
        <v>90707987</v>
      </c>
      <c r="AY329">
        <v>1</v>
      </c>
      <c r="AZ329">
        <v>0</v>
      </c>
      <c r="BA329">
        <v>320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ROUND(Y329*Source!I471*DO329,9)</f>
        <v>0</v>
      </c>
      <c r="CX329">
        <f>ROUND(Y329*Source!I471,9)</f>
        <v>0</v>
      </c>
      <c r="CY329">
        <f>AB329</f>
        <v>1359.68</v>
      </c>
      <c r="CZ329">
        <f>AF329</f>
        <v>112</v>
      </c>
      <c r="DA329">
        <f>AJ329</f>
        <v>12.14</v>
      </c>
      <c r="DB329">
        <f t="shared" si="134"/>
        <v>358.4</v>
      </c>
      <c r="DC329">
        <f t="shared" si="135"/>
        <v>43.2</v>
      </c>
      <c r="DD329" t="s">
        <v>3</v>
      </c>
      <c r="DE329" t="s">
        <v>3</v>
      </c>
      <c r="DF329">
        <f t="shared" si="128"/>
        <v>0</v>
      </c>
      <c r="DG329">
        <f>ROUND(ROUND(AF329*AJ329,2)*CX329,2)</f>
        <v>0</v>
      </c>
      <c r="DH329">
        <f>ROUND(ROUND(AG329*AK329,2)*CX329,2)</f>
        <v>0</v>
      </c>
      <c r="DI329">
        <f t="shared" si="136"/>
        <v>0</v>
      </c>
      <c r="DJ329">
        <f>DG329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>
      <c r="A330">
        <f>ROW(Source!A471)</f>
        <v>471</v>
      </c>
      <c r="B330">
        <v>88889103</v>
      </c>
      <c r="C330">
        <v>90707972</v>
      </c>
      <c r="D330">
        <v>29174913</v>
      </c>
      <c r="E330">
        <v>1</v>
      </c>
      <c r="F330">
        <v>1</v>
      </c>
      <c r="G330">
        <v>1</v>
      </c>
      <c r="H330">
        <v>2</v>
      </c>
      <c r="I330" t="s">
        <v>977</v>
      </c>
      <c r="J330" t="s">
        <v>978</v>
      </c>
      <c r="K330" t="s">
        <v>979</v>
      </c>
      <c r="L330">
        <v>1368</v>
      </c>
      <c r="N330">
        <v>1011</v>
      </c>
      <c r="O330" t="s">
        <v>965</v>
      </c>
      <c r="P330" t="s">
        <v>965</v>
      </c>
      <c r="Q330">
        <v>1</v>
      </c>
      <c r="W330">
        <v>0</v>
      </c>
      <c r="X330">
        <v>1230759911</v>
      </c>
      <c r="Y330">
        <f t="shared" si="133"/>
        <v>0.62</v>
      </c>
      <c r="AA330">
        <v>0</v>
      </c>
      <c r="AB330">
        <v>1957.84</v>
      </c>
      <c r="AC330">
        <v>545.42999999999995</v>
      </c>
      <c r="AD330">
        <v>0</v>
      </c>
      <c r="AE330">
        <v>0</v>
      </c>
      <c r="AF330">
        <v>87.17</v>
      </c>
      <c r="AG330">
        <v>11.6</v>
      </c>
      <c r="AH330">
        <v>0</v>
      </c>
      <c r="AI330">
        <v>1</v>
      </c>
      <c r="AJ330">
        <v>22.46</v>
      </c>
      <c r="AK330">
        <v>47.02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0.62</v>
      </c>
      <c r="AU330" t="s">
        <v>3</v>
      </c>
      <c r="AV330">
        <v>0</v>
      </c>
      <c r="AW330">
        <v>2</v>
      </c>
      <c r="AX330">
        <v>90707988</v>
      </c>
      <c r="AY330">
        <v>1</v>
      </c>
      <c r="AZ330">
        <v>0</v>
      </c>
      <c r="BA330">
        <v>321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ROUND(Y330*Source!I471*DO330,9)</f>
        <v>0</v>
      </c>
      <c r="CX330">
        <f>ROUND(Y330*Source!I471,9)</f>
        <v>0</v>
      </c>
      <c r="CY330">
        <f>AB330</f>
        <v>1957.84</v>
      </c>
      <c r="CZ330">
        <f>AF330</f>
        <v>87.17</v>
      </c>
      <c r="DA330">
        <f>AJ330</f>
        <v>22.46</v>
      </c>
      <c r="DB330">
        <f t="shared" si="134"/>
        <v>54.05</v>
      </c>
      <c r="DC330">
        <f t="shared" si="135"/>
        <v>7.19</v>
      </c>
      <c r="DD330" t="s">
        <v>3</v>
      </c>
      <c r="DE330" t="s">
        <v>3</v>
      </c>
      <c r="DF330">
        <f t="shared" si="128"/>
        <v>0</v>
      </c>
      <c r="DG330">
        <f>ROUND(ROUND(AF330*AJ330,2)*CX330,2)</f>
        <v>0</v>
      </c>
      <c r="DH330">
        <f>ROUND(ROUND(AG330*AK330,2)*CX330,2)</f>
        <v>0</v>
      </c>
      <c r="DI330">
        <f t="shared" si="136"/>
        <v>0</v>
      </c>
      <c r="DJ330">
        <f>DG330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>
      <c r="A331">
        <f>ROW(Source!A471)</f>
        <v>471</v>
      </c>
      <c r="B331">
        <v>88889103</v>
      </c>
      <c r="C331">
        <v>90707972</v>
      </c>
      <c r="D331">
        <v>29107658</v>
      </c>
      <c r="E331">
        <v>1</v>
      </c>
      <c r="F331">
        <v>1</v>
      </c>
      <c r="G331">
        <v>1</v>
      </c>
      <c r="H331">
        <v>3</v>
      </c>
      <c r="I331" t="s">
        <v>983</v>
      </c>
      <c r="J331" t="s">
        <v>984</v>
      </c>
      <c r="K331" t="s">
        <v>985</v>
      </c>
      <c r="L331">
        <v>1348</v>
      </c>
      <c r="N331">
        <v>1009</v>
      </c>
      <c r="O331" t="s">
        <v>52</v>
      </c>
      <c r="P331" t="s">
        <v>52</v>
      </c>
      <c r="Q331">
        <v>1000</v>
      </c>
      <c r="W331">
        <v>0</v>
      </c>
      <c r="X331">
        <v>-401544708</v>
      </c>
      <c r="Y331">
        <f t="shared" si="133"/>
        <v>3.0000000000000001E-5</v>
      </c>
      <c r="AA331">
        <v>205210.47</v>
      </c>
      <c r="AB331">
        <v>0</v>
      </c>
      <c r="AC331">
        <v>0</v>
      </c>
      <c r="AD331">
        <v>0</v>
      </c>
      <c r="AE331">
        <v>9661.51</v>
      </c>
      <c r="AF331">
        <v>0</v>
      </c>
      <c r="AG331">
        <v>0</v>
      </c>
      <c r="AH331">
        <v>0</v>
      </c>
      <c r="AI331">
        <v>21.24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3.0000000000000001E-5</v>
      </c>
      <c r="AU331" t="s">
        <v>3</v>
      </c>
      <c r="AV331">
        <v>0</v>
      </c>
      <c r="AW331">
        <v>2</v>
      </c>
      <c r="AX331">
        <v>90707989</v>
      </c>
      <c r="AY331">
        <v>1</v>
      </c>
      <c r="AZ331">
        <v>0</v>
      </c>
      <c r="BA331">
        <v>322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ROUND(Y331*Source!I471,9)</f>
        <v>0</v>
      </c>
      <c r="CY331">
        <f t="shared" ref="CY331:CY338" si="137">AA331</f>
        <v>205210.47</v>
      </c>
      <c r="CZ331">
        <f t="shared" ref="CZ331:CZ338" si="138">AE331</f>
        <v>9661.51</v>
      </c>
      <c r="DA331">
        <f t="shared" ref="DA331:DA338" si="139">AI331</f>
        <v>21.24</v>
      </c>
      <c r="DB331">
        <f t="shared" si="134"/>
        <v>0.28999999999999998</v>
      </c>
      <c r="DC331">
        <f t="shared" si="135"/>
        <v>0</v>
      </c>
      <c r="DD331" t="s">
        <v>3</v>
      </c>
      <c r="DE331" t="s">
        <v>3</v>
      </c>
      <c r="DF331">
        <f t="shared" ref="DF331:DF338" si="140">ROUND(ROUND(AE331*AI331,2)*CX331,2)</f>
        <v>0</v>
      </c>
      <c r="DG331">
        <f t="shared" ref="DG331:DG346" si="141">ROUND(ROUND(AF331,2)*CX331,2)</f>
        <v>0</v>
      </c>
      <c r="DH331">
        <f t="shared" ref="DH331:DH346" si="142">ROUND(ROUND(AG331,2)*CX331,2)</f>
        <v>0</v>
      </c>
      <c r="DI331">
        <f t="shared" si="136"/>
        <v>0</v>
      </c>
      <c r="DJ331">
        <f t="shared" ref="DJ331:DJ338" si="143"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>
      <c r="A332">
        <f>ROW(Source!A471)</f>
        <v>471</v>
      </c>
      <c r="B332">
        <v>88889103</v>
      </c>
      <c r="C332">
        <v>90707972</v>
      </c>
      <c r="D332">
        <v>29107700</v>
      </c>
      <c r="E332">
        <v>1</v>
      </c>
      <c r="F332">
        <v>1</v>
      </c>
      <c r="G332">
        <v>1</v>
      </c>
      <c r="H332">
        <v>3</v>
      </c>
      <c r="I332" t="s">
        <v>1050</v>
      </c>
      <c r="J332" t="s">
        <v>1051</v>
      </c>
      <c r="K332" t="s">
        <v>1052</v>
      </c>
      <c r="L332">
        <v>1348</v>
      </c>
      <c r="N332">
        <v>1009</v>
      </c>
      <c r="O332" t="s">
        <v>52</v>
      </c>
      <c r="P332" t="s">
        <v>52</v>
      </c>
      <c r="Q332">
        <v>1000</v>
      </c>
      <c r="W332">
        <v>0</v>
      </c>
      <c r="X332">
        <v>1694202031</v>
      </c>
      <c r="Y332">
        <f t="shared" si="133"/>
        <v>1.2E-4</v>
      </c>
      <c r="AA332">
        <v>95138.23</v>
      </c>
      <c r="AB332">
        <v>0</v>
      </c>
      <c r="AC332">
        <v>0</v>
      </c>
      <c r="AD332">
        <v>0</v>
      </c>
      <c r="AE332">
        <v>6667.01</v>
      </c>
      <c r="AF332">
        <v>0</v>
      </c>
      <c r="AG332">
        <v>0</v>
      </c>
      <c r="AH332">
        <v>0</v>
      </c>
      <c r="AI332">
        <v>14.27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1.2E-4</v>
      </c>
      <c r="AU332" t="s">
        <v>3</v>
      </c>
      <c r="AV332">
        <v>0</v>
      </c>
      <c r="AW332">
        <v>2</v>
      </c>
      <c r="AX332">
        <v>90707990</v>
      </c>
      <c r="AY332">
        <v>1</v>
      </c>
      <c r="AZ332">
        <v>0</v>
      </c>
      <c r="BA332">
        <v>323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ROUND(Y332*Source!I471,9)</f>
        <v>0</v>
      </c>
      <c r="CY332">
        <f t="shared" si="137"/>
        <v>95138.23</v>
      </c>
      <c r="CZ332">
        <f t="shared" si="138"/>
        <v>6667.01</v>
      </c>
      <c r="DA332">
        <f t="shared" si="139"/>
        <v>14.27</v>
      </c>
      <c r="DB332">
        <f t="shared" si="134"/>
        <v>0.8</v>
      </c>
      <c r="DC332">
        <f t="shared" si="135"/>
        <v>0</v>
      </c>
      <c r="DD332" t="s">
        <v>3</v>
      </c>
      <c r="DE332" t="s">
        <v>3</v>
      </c>
      <c r="DF332">
        <f t="shared" si="140"/>
        <v>0</v>
      </c>
      <c r="DG332">
        <f t="shared" si="141"/>
        <v>0</v>
      </c>
      <c r="DH332">
        <f t="shared" si="142"/>
        <v>0</v>
      </c>
      <c r="DI332">
        <f t="shared" si="136"/>
        <v>0</v>
      </c>
      <c r="DJ332">
        <f t="shared" si="143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>
      <c r="A333">
        <f>ROW(Source!A471)</f>
        <v>471</v>
      </c>
      <c r="B333">
        <v>88889103</v>
      </c>
      <c r="C333">
        <v>90707972</v>
      </c>
      <c r="D333">
        <v>29107800</v>
      </c>
      <c r="E333">
        <v>1</v>
      </c>
      <c r="F333">
        <v>1</v>
      </c>
      <c r="G333">
        <v>1</v>
      </c>
      <c r="H333">
        <v>3</v>
      </c>
      <c r="I333" t="s">
        <v>986</v>
      </c>
      <c r="J333" t="s">
        <v>987</v>
      </c>
      <c r="K333" t="s">
        <v>988</v>
      </c>
      <c r="L333">
        <v>1346</v>
      </c>
      <c r="N333">
        <v>1009</v>
      </c>
      <c r="O333" t="s">
        <v>74</v>
      </c>
      <c r="P333" t="s">
        <v>74</v>
      </c>
      <c r="Q333">
        <v>1</v>
      </c>
      <c r="W333">
        <v>0</v>
      </c>
      <c r="X333">
        <v>644139035</v>
      </c>
      <c r="Y333">
        <f t="shared" si="133"/>
        <v>0.02</v>
      </c>
      <c r="AA333">
        <v>114.61</v>
      </c>
      <c r="AB333">
        <v>0</v>
      </c>
      <c r="AC333">
        <v>0</v>
      </c>
      <c r="AD333">
        <v>0</v>
      </c>
      <c r="AE333">
        <v>1.81</v>
      </c>
      <c r="AF333">
        <v>0</v>
      </c>
      <c r="AG333">
        <v>0</v>
      </c>
      <c r="AH333">
        <v>0</v>
      </c>
      <c r="AI333">
        <v>63.32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90707991</v>
      </c>
      <c r="AY333">
        <v>1</v>
      </c>
      <c r="AZ333">
        <v>0</v>
      </c>
      <c r="BA333">
        <v>324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ROUND(Y333*Source!I471,9)</f>
        <v>0</v>
      </c>
      <c r="CY333">
        <f t="shared" si="137"/>
        <v>114.61</v>
      </c>
      <c r="CZ333">
        <f t="shared" si="138"/>
        <v>1.81</v>
      </c>
      <c r="DA333">
        <f t="shared" si="139"/>
        <v>63.32</v>
      </c>
      <c r="DB333">
        <f t="shared" si="134"/>
        <v>0.04</v>
      </c>
      <c r="DC333">
        <f t="shared" si="135"/>
        <v>0</v>
      </c>
      <c r="DD333" t="s">
        <v>3</v>
      </c>
      <c r="DE333" t="s">
        <v>3</v>
      </c>
      <c r="DF333">
        <f t="shared" si="140"/>
        <v>0</v>
      </c>
      <c r="DG333">
        <f t="shared" si="141"/>
        <v>0</v>
      </c>
      <c r="DH333">
        <f t="shared" si="142"/>
        <v>0</v>
      </c>
      <c r="DI333">
        <f t="shared" si="136"/>
        <v>0</v>
      </c>
      <c r="DJ333">
        <f t="shared" si="143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>
      <c r="A334">
        <f>ROW(Source!A471)</f>
        <v>471</v>
      </c>
      <c r="B334">
        <v>88889103</v>
      </c>
      <c r="C334">
        <v>90707972</v>
      </c>
      <c r="D334">
        <v>29107671</v>
      </c>
      <c r="E334">
        <v>1</v>
      </c>
      <c r="F334">
        <v>1</v>
      </c>
      <c r="G334">
        <v>1</v>
      </c>
      <c r="H334">
        <v>3</v>
      </c>
      <c r="I334" t="s">
        <v>989</v>
      </c>
      <c r="J334" t="s">
        <v>990</v>
      </c>
      <c r="K334" t="s">
        <v>991</v>
      </c>
      <c r="L334">
        <v>1346</v>
      </c>
      <c r="N334">
        <v>1009</v>
      </c>
      <c r="O334" t="s">
        <v>74</v>
      </c>
      <c r="P334" t="s">
        <v>74</v>
      </c>
      <c r="Q334">
        <v>1</v>
      </c>
      <c r="W334">
        <v>0</v>
      </c>
      <c r="X334">
        <v>1135087600</v>
      </c>
      <c r="Y334">
        <f t="shared" si="133"/>
        <v>0.5</v>
      </c>
      <c r="AA334">
        <v>247.65</v>
      </c>
      <c r="AB334">
        <v>0</v>
      </c>
      <c r="AC334">
        <v>0</v>
      </c>
      <c r="AD334">
        <v>0</v>
      </c>
      <c r="AE334">
        <v>14.44</v>
      </c>
      <c r="AF334">
        <v>0</v>
      </c>
      <c r="AG334">
        <v>0</v>
      </c>
      <c r="AH334">
        <v>0</v>
      </c>
      <c r="AI334">
        <v>17.149999999999999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0.5</v>
      </c>
      <c r="AU334" t="s">
        <v>3</v>
      </c>
      <c r="AV334">
        <v>0</v>
      </c>
      <c r="AW334">
        <v>2</v>
      </c>
      <c r="AX334">
        <v>90707992</v>
      </c>
      <c r="AY334">
        <v>1</v>
      </c>
      <c r="AZ334">
        <v>0</v>
      </c>
      <c r="BA334">
        <v>325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ROUND(Y334*Source!I471,9)</f>
        <v>0</v>
      </c>
      <c r="CY334">
        <f t="shared" si="137"/>
        <v>247.65</v>
      </c>
      <c r="CZ334">
        <f t="shared" si="138"/>
        <v>14.44</v>
      </c>
      <c r="DA334">
        <f t="shared" si="139"/>
        <v>17.149999999999999</v>
      </c>
      <c r="DB334">
        <f t="shared" si="134"/>
        <v>7.22</v>
      </c>
      <c r="DC334">
        <f t="shared" si="135"/>
        <v>0</v>
      </c>
      <c r="DD334" t="s">
        <v>3</v>
      </c>
      <c r="DE334" t="s">
        <v>3</v>
      </c>
      <c r="DF334">
        <f t="shared" si="140"/>
        <v>0</v>
      </c>
      <c r="DG334">
        <f t="shared" si="141"/>
        <v>0</v>
      </c>
      <c r="DH334">
        <f t="shared" si="142"/>
        <v>0</v>
      </c>
      <c r="DI334">
        <f t="shared" si="136"/>
        <v>0</v>
      </c>
      <c r="DJ334">
        <f t="shared" si="143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>
      <c r="A335">
        <f>ROW(Source!A471)</f>
        <v>471</v>
      </c>
      <c r="B335">
        <v>88889103</v>
      </c>
      <c r="C335">
        <v>90707972</v>
      </c>
      <c r="D335">
        <v>29122423</v>
      </c>
      <c r="E335">
        <v>1</v>
      </c>
      <c r="F335">
        <v>1</v>
      </c>
      <c r="G335">
        <v>1</v>
      </c>
      <c r="H335">
        <v>3</v>
      </c>
      <c r="I335" t="s">
        <v>992</v>
      </c>
      <c r="J335" t="s">
        <v>993</v>
      </c>
      <c r="K335" t="s">
        <v>994</v>
      </c>
      <c r="L335">
        <v>1348</v>
      </c>
      <c r="N335">
        <v>1009</v>
      </c>
      <c r="O335" t="s">
        <v>52</v>
      </c>
      <c r="P335" t="s">
        <v>52</v>
      </c>
      <c r="Q335">
        <v>1000</v>
      </c>
      <c r="W335">
        <v>0</v>
      </c>
      <c r="X335">
        <v>818105983</v>
      </c>
      <c r="Y335">
        <f t="shared" si="133"/>
        <v>1.0000000000000001E-5</v>
      </c>
      <c r="AA335">
        <v>82394.350000000006</v>
      </c>
      <c r="AB335">
        <v>0</v>
      </c>
      <c r="AC335">
        <v>0</v>
      </c>
      <c r="AD335">
        <v>0</v>
      </c>
      <c r="AE335">
        <v>9927.0300000000007</v>
      </c>
      <c r="AF335">
        <v>0</v>
      </c>
      <c r="AG335">
        <v>0</v>
      </c>
      <c r="AH335">
        <v>0</v>
      </c>
      <c r="AI335">
        <v>8.3000000000000007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1.0000000000000001E-5</v>
      </c>
      <c r="AU335" t="s">
        <v>3</v>
      </c>
      <c r="AV335">
        <v>0</v>
      </c>
      <c r="AW335">
        <v>2</v>
      </c>
      <c r="AX335">
        <v>90707993</v>
      </c>
      <c r="AY335">
        <v>1</v>
      </c>
      <c r="AZ335">
        <v>0</v>
      </c>
      <c r="BA335">
        <v>326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ROUND(Y335*Source!I471,9)</f>
        <v>0</v>
      </c>
      <c r="CY335">
        <f t="shared" si="137"/>
        <v>82394.350000000006</v>
      </c>
      <c r="CZ335">
        <f t="shared" si="138"/>
        <v>9927.0300000000007</v>
      </c>
      <c r="DA335">
        <f t="shared" si="139"/>
        <v>8.3000000000000007</v>
      </c>
      <c r="DB335">
        <f t="shared" si="134"/>
        <v>0.1</v>
      </c>
      <c r="DC335">
        <f t="shared" si="135"/>
        <v>0</v>
      </c>
      <c r="DD335" t="s">
        <v>3</v>
      </c>
      <c r="DE335" t="s">
        <v>3</v>
      </c>
      <c r="DF335">
        <f t="shared" si="140"/>
        <v>0</v>
      </c>
      <c r="DG335">
        <f t="shared" si="141"/>
        <v>0</v>
      </c>
      <c r="DH335">
        <f t="shared" si="142"/>
        <v>0</v>
      </c>
      <c r="DI335">
        <f t="shared" si="136"/>
        <v>0</v>
      </c>
      <c r="DJ335">
        <f t="shared" si="143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>
      <c r="A336">
        <f>ROW(Source!A471)</f>
        <v>471</v>
      </c>
      <c r="B336">
        <v>88889103</v>
      </c>
      <c r="C336">
        <v>90707972</v>
      </c>
      <c r="D336">
        <v>29145643</v>
      </c>
      <c r="E336">
        <v>1</v>
      </c>
      <c r="F336">
        <v>1</v>
      </c>
      <c r="G336">
        <v>1</v>
      </c>
      <c r="H336">
        <v>3</v>
      </c>
      <c r="I336" t="s">
        <v>483</v>
      </c>
      <c r="J336" t="s">
        <v>485</v>
      </c>
      <c r="K336" t="s">
        <v>484</v>
      </c>
      <c r="L336">
        <v>1354</v>
      </c>
      <c r="N336">
        <v>1010</v>
      </c>
      <c r="O336" t="s">
        <v>61</v>
      </c>
      <c r="P336" t="s">
        <v>61</v>
      </c>
      <c r="Q336">
        <v>1</v>
      </c>
      <c r="W336">
        <v>0</v>
      </c>
      <c r="X336">
        <v>-1212779252</v>
      </c>
      <c r="Y336">
        <f t="shared" si="133"/>
        <v>3</v>
      </c>
      <c r="AA336">
        <v>3477.86</v>
      </c>
      <c r="AB336">
        <v>0</v>
      </c>
      <c r="AC336">
        <v>0</v>
      </c>
      <c r="AD336">
        <v>0</v>
      </c>
      <c r="AE336">
        <v>314.17</v>
      </c>
      <c r="AF336">
        <v>0</v>
      </c>
      <c r="AG336">
        <v>0</v>
      </c>
      <c r="AH336">
        <v>0</v>
      </c>
      <c r="AI336">
        <v>11.07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 t="s">
        <v>3</v>
      </c>
      <c r="AT336">
        <v>3</v>
      </c>
      <c r="AU336" t="s">
        <v>3</v>
      </c>
      <c r="AV336">
        <v>0</v>
      </c>
      <c r="AW336">
        <v>1</v>
      </c>
      <c r="AX336">
        <v>-1</v>
      </c>
      <c r="AY336">
        <v>0</v>
      </c>
      <c r="AZ336">
        <v>0</v>
      </c>
      <c r="BA336" t="s">
        <v>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ROUND(Y336*Source!I471,9)</f>
        <v>0</v>
      </c>
      <c r="CY336">
        <f t="shared" si="137"/>
        <v>3477.86</v>
      </c>
      <c r="CZ336">
        <f t="shared" si="138"/>
        <v>314.17</v>
      </c>
      <c r="DA336">
        <f t="shared" si="139"/>
        <v>11.07</v>
      </c>
      <c r="DB336">
        <f t="shared" si="134"/>
        <v>942.51</v>
      </c>
      <c r="DC336">
        <f t="shared" si="135"/>
        <v>0</v>
      </c>
      <c r="DD336" t="s">
        <v>3</v>
      </c>
      <c r="DE336" t="s">
        <v>3</v>
      </c>
      <c r="DF336">
        <f t="shared" si="140"/>
        <v>0</v>
      </c>
      <c r="DG336">
        <f t="shared" si="141"/>
        <v>0</v>
      </c>
      <c r="DH336">
        <f t="shared" si="142"/>
        <v>0</v>
      </c>
      <c r="DI336">
        <f t="shared" si="136"/>
        <v>0</v>
      </c>
      <c r="DJ336">
        <f t="shared" si="143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>
      <c r="A337">
        <f>ROW(Source!A471)</f>
        <v>471</v>
      </c>
      <c r="B337">
        <v>88889103</v>
      </c>
      <c r="C337">
        <v>90707972</v>
      </c>
      <c r="D337">
        <v>29149457</v>
      </c>
      <c r="E337">
        <v>1</v>
      </c>
      <c r="F337">
        <v>1</v>
      </c>
      <c r="G337">
        <v>1</v>
      </c>
      <c r="H337">
        <v>3</v>
      </c>
      <c r="I337" t="s">
        <v>479</v>
      </c>
      <c r="J337" t="s">
        <v>481</v>
      </c>
      <c r="K337" t="s">
        <v>480</v>
      </c>
      <c r="L337">
        <v>1339</v>
      </c>
      <c r="N337">
        <v>1007</v>
      </c>
      <c r="O337" t="s">
        <v>476</v>
      </c>
      <c r="P337" t="s">
        <v>476</v>
      </c>
      <c r="Q337">
        <v>1</v>
      </c>
      <c r="W337">
        <v>0</v>
      </c>
      <c r="X337">
        <v>1601512074</v>
      </c>
      <c r="Y337">
        <f t="shared" si="133"/>
        <v>2.34</v>
      </c>
      <c r="AA337">
        <v>2585.48</v>
      </c>
      <c r="AB337">
        <v>0</v>
      </c>
      <c r="AC337">
        <v>0</v>
      </c>
      <c r="AD337">
        <v>0</v>
      </c>
      <c r="AE337">
        <v>200.58</v>
      </c>
      <c r="AF337">
        <v>0</v>
      </c>
      <c r="AG337">
        <v>0</v>
      </c>
      <c r="AH337">
        <v>0</v>
      </c>
      <c r="AI337">
        <v>12.89</v>
      </c>
      <c r="AJ337">
        <v>1</v>
      </c>
      <c r="AK337">
        <v>1</v>
      </c>
      <c r="AL337">
        <v>1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 t="s">
        <v>3</v>
      </c>
      <c r="AT337">
        <v>2.34</v>
      </c>
      <c r="AU337" t="s">
        <v>3</v>
      </c>
      <c r="AV337">
        <v>0</v>
      </c>
      <c r="AW337">
        <v>1</v>
      </c>
      <c r="AX337">
        <v>-1</v>
      </c>
      <c r="AY337">
        <v>0</v>
      </c>
      <c r="AZ337">
        <v>0</v>
      </c>
      <c r="BA337" t="s">
        <v>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ROUND(Y337*Source!I471,9)</f>
        <v>0</v>
      </c>
      <c r="CY337">
        <f t="shared" si="137"/>
        <v>2585.48</v>
      </c>
      <c r="CZ337">
        <f t="shared" si="138"/>
        <v>200.58</v>
      </c>
      <c r="DA337">
        <f t="shared" si="139"/>
        <v>12.89</v>
      </c>
      <c r="DB337">
        <f t="shared" si="134"/>
        <v>469.36</v>
      </c>
      <c r="DC337">
        <f t="shared" si="135"/>
        <v>0</v>
      </c>
      <c r="DD337" t="s">
        <v>3</v>
      </c>
      <c r="DE337" t="s">
        <v>3</v>
      </c>
      <c r="DF337">
        <f t="shared" si="140"/>
        <v>0</v>
      </c>
      <c r="DG337">
        <f t="shared" si="141"/>
        <v>0</v>
      </c>
      <c r="DH337">
        <f t="shared" si="142"/>
        <v>0</v>
      </c>
      <c r="DI337">
        <f t="shared" si="136"/>
        <v>0</v>
      </c>
      <c r="DJ337">
        <f t="shared" si="143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>
      <c r="A338">
        <f>ROW(Source!A471)</f>
        <v>471</v>
      </c>
      <c r="B338">
        <v>88889103</v>
      </c>
      <c r="C338">
        <v>90707972</v>
      </c>
      <c r="D338">
        <v>29149700</v>
      </c>
      <c r="E338">
        <v>1</v>
      </c>
      <c r="F338">
        <v>1</v>
      </c>
      <c r="G338">
        <v>1</v>
      </c>
      <c r="H338">
        <v>3</v>
      </c>
      <c r="I338" t="s">
        <v>474</v>
      </c>
      <c r="J338" t="s">
        <v>477</v>
      </c>
      <c r="K338" t="s">
        <v>475</v>
      </c>
      <c r="L338">
        <v>1339</v>
      </c>
      <c r="N338">
        <v>1007</v>
      </c>
      <c r="O338" t="s">
        <v>476</v>
      </c>
      <c r="P338" t="s">
        <v>476</v>
      </c>
      <c r="Q338">
        <v>1</v>
      </c>
      <c r="W338">
        <v>0</v>
      </c>
      <c r="X338">
        <v>1718811975</v>
      </c>
      <c r="Y338">
        <f t="shared" si="133"/>
        <v>0</v>
      </c>
      <c r="AA338">
        <v>1252.2</v>
      </c>
      <c r="AB338">
        <v>0</v>
      </c>
      <c r="AC338">
        <v>0</v>
      </c>
      <c r="AD338">
        <v>0</v>
      </c>
      <c r="AE338">
        <v>60</v>
      </c>
      <c r="AF338">
        <v>0</v>
      </c>
      <c r="AG338">
        <v>0</v>
      </c>
      <c r="AH338">
        <v>0</v>
      </c>
      <c r="AI338">
        <v>20.87</v>
      </c>
      <c r="AJ338">
        <v>1</v>
      </c>
      <c r="AK338">
        <v>1</v>
      </c>
      <c r="AL338">
        <v>1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 t="s">
        <v>3</v>
      </c>
      <c r="AT338">
        <v>0</v>
      </c>
      <c r="AU338" t="s">
        <v>3</v>
      </c>
      <c r="AV338">
        <v>0</v>
      </c>
      <c r="AW338">
        <v>2</v>
      </c>
      <c r="AX338">
        <v>90707995</v>
      </c>
      <c r="AY338">
        <v>1</v>
      </c>
      <c r="AZ338">
        <v>0</v>
      </c>
      <c r="BA338">
        <v>328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ROUND(Y338*Source!I471,9)</f>
        <v>0</v>
      </c>
      <c r="CY338">
        <f t="shared" si="137"/>
        <v>1252.2</v>
      </c>
      <c r="CZ338">
        <f t="shared" si="138"/>
        <v>60</v>
      </c>
      <c r="DA338">
        <f t="shared" si="139"/>
        <v>20.87</v>
      </c>
      <c r="DB338">
        <f t="shared" si="134"/>
        <v>0</v>
      </c>
      <c r="DC338">
        <f t="shared" si="135"/>
        <v>0</v>
      </c>
      <c r="DD338" t="s">
        <v>3</v>
      </c>
      <c r="DE338" t="s">
        <v>3</v>
      </c>
      <c r="DF338">
        <f t="shared" si="140"/>
        <v>0</v>
      </c>
      <c r="DG338">
        <f t="shared" si="141"/>
        <v>0</v>
      </c>
      <c r="DH338">
        <f t="shared" si="142"/>
        <v>0</v>
      </c>
      <c r="DI338">
        <f t="shared" si="136"/>
        <v>0</v>
      </c>
      <c r="DJ338">
        <f t="shared" si="143"/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>
      <c r="A339">
        <f>ROW(Source!A478)</f>
        <v>478</v>
      </c>
      <c r="B339">
        <v>88889161</v>
      </c>
      <c r="C339">
        <v>90707999</v>
      </c>
      <c r="D339">
        <v>18411117</v>
      </c>
      <c r="E339">
        <v>1</v>
      </c>
      <c r="F339">
        <v>1</v>
      </c>
      <c r="G339">
        <v>1</v>
      </c>
      <c r="H339">
        <v>1</v>
      </c>
      <c r="I339" t="s">
        <v>1091</v>
      </c>
      <c r="J339" t="s">
        <v>3</v>
      </c>
      <c r="K339" t="s">
        <v>1092</v>
      </c>
      <c r="L339">
        <v>1369</v>
      </c>
      <c r="N339">
        <v>1013</v>
      </c>
      <c r="O339" t="s">
        <v>959</v>
      </c>
      <c r="P339" t="s">
        <v>959</v>
      </c>
      <c r="Q339">
        <v>1</v>
      </c>
      <c r="W339">
        <v>0</v>
      </c>
      <c r="X339">
        <v>-1739886638</v>
      </c>
      <c r="Y339">
        <f t="shared" si="133"/>
        <v>7.95</v>
      </c>
      <c r="AA339">
        <v>0</v>
      </c>
      <c r="AB339">
        <v>0</v>
      </c>
      <c r="AC339">
        <v>0</v>
      </c>
      <c r="AD339">
        <v>9.6199999999999992</v>
      </c>
      <c r="AE339">
        <v>0</v>
      </c>
      <c r="AF339">
        <v>0</v>
      </c>
      <c r="AG339">
        <v>0</v>
      </c>
      <c r="AH339">
        <v>9.6199999999999992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7.95</v>
      </c>
      <c r="AU339" t="s">
        <v>3</v>
      </c>
      <c r="AV339">
        <v>1</v>
      </c>
      <c r="AW339">
        <v>2</v>
      </c>
      <c r="AX339">
        <v>90708006</v>
      </c>
      <c r="AY339">
        <v>1</v>
      </c>
      <c r="AZ339">
        <v>0</v>
      </c>
      <c r="BA339">
        <v>329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U339">
        <f>ROUND(AT339*Source!I478*AH339*AL339,2)</f>
        <v>0</v>
      </c>
      <c r="CV339">
        <f>ROUND(Y339*Source!I478,9)</f>
        <v>0</v>
      </c>
      <c r="CW339">
        <v>0</v>
      </c>
      <c r="CX339">
        <f>ROUND(Y339*Source!I478,9)</f>
        <v>0</v>
      </c>
      <c r="CY339">
        <f>AD339</f>
        <v>9.6199999999999992</v>
      </c>
      <c r="CZ339">
        <f>AH339</f>
        <v>9.6199999999999992</v>
      </c>
      <c r="DA339">
        <f>AL339</f>
        <v>1</v>
      </c>
      <c r="DB339">
        <f t="shared" si="134"/>
        <v>76.48</v>
      </c>
      <c r="DC339">
        <f t="shared" si="135"/>
        <v>0</v>
      </c>
      <c r="DD339" t="s">
        <v>3</v>
      </c>
      <c r="DE339" t="s">
        <v>3</v>
      </c>
      <c r="DF339">
        <f t="shared" ref="DF339:DF349" si="144">ROUND(ROUND(AE339,2)*CX339,2)</f>
        <v>0</v>
      </c>
      <c r="DG339">
        <f t="shared" si="141"/>
        <v>0</v>
      </c>
      <c r="DH339">
        <f t="shared" si="142"/>
        <v>0</v>
      </c>
      <c r="DI339">
        <f t="shared" si="136"/>
        <v>0</v>
      </c>
      <c r="DJ339">
        <f>DI339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>
      <c r="A340">
        <f>ROW(Source!A478)</f>
        <v>478</v>
      </c>
      <c r="B340">
        <v>88889161</v>
      </c>
      <c r="C340">
        <v>90707999</v>
      </c>
      <c r="D340">
        <v>121548</v>
      </c>
      <c r="E340">
        <v>1</v>
      </c>
      <c r="F340">
        <v>1</v>
      </c>
      <c r="G340">
        <v>1</v>
      </c>
      <c r="H340">
        <v>1</v>
      </c>
      <c r="I340" t="s">
        <v>37</v>
      </c>
      <c r="J340" t="s">
        <v>3</v>
      </c>
      <c r="K340" t="s">
        <v>960</v>
      </c>
      <c r="L340">
        <v>608254</v>
      </c>
      <c r="N340">
        <v>1013</v>
      </c>
      <c r="O340" t="s">
        <v>961</v>
      </c>
      <c r="P340" t="s">
        <v>961</v>
      </c>
      <c r="Q340">
        <v>1</v>
      </c>
      <c r="W340">
        <v>0</v>
      </c>
      <c r="X340">
        <v>-185737400</v>
      </c>
      <c r="Y340">
        <f t="shared" si="133"/>
        <v>3.78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3.78</v>
      </c>
      <c r="AU340" t="s">
        <v>3</v>
      </c>
      <c r="AV340">
        <v>2</v>
      </c>
      <c r="AW340">
        <v>2</v>
      </c>
      <c r="AX340">
        <v>90708007</v>
      </c>
      <c r="AY340">
        <v>1</v>
      </c>
      <c r="AZ340">
        <v>0</v>
      </c>
      <c r="BA340">
        <v>330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ROUND(Y340*Source!I478,9)</f>
        <v>0</v>
      </c>
      <c r="CY340">
        <f>AD340</f>
        <v>0</v>
      </c>
      <c r="CZ340">
        <f>AH340</f>
        <v>0</v>
      </c>
      <c r="DA340">
        <f>AL340</f>
        <v>1</v>
      </c>
      <c r="DB340">
        <f t="shared" si="134"/>
        <v>0</v>
      </c>
      <c r="DC340">
        <f t="shared" si="135"/>
        <v>0</v>
      </c>
      <c r="DD340" t="s">
        <v>3</v>
      </c>
      <c r="DE340" t="s">
        <v>3</v>
      </c>
      <c r="DF340">
        <f t="shared" si="144"/>
        <v>0</v>
      </c>
      <c r="DG340">
        <f t="shared" si="141"/>
        <v>0</v>
      </c>
      <c r="DH340">
        <f t="shared" si="142"/>
        <v>0</v>
      </c>
      <c r="DI340">
        <f t="shared" si="136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>
      <c r="A341">
        <f>ROW(Source!A478)</f>
        <v>478</v>
      </c>
      <c r="B341">
        <v>88889161</v>
      </c>
      <c r="C341">
        <v>90707999</v>
      </c>
      <c r="D341">
        <v>29172379</v>
      </c>
      <c r="E341">
        <v>1</v>
      </c>
      <c r="F341">
        <v>1</v>
      </c>
      <c r="G341">
        <v>1</v>
      </c>
      <c r="H341">
        <v>2</v>
      </c>
      <c r="I341" t="s">
        <v>969</v>
      </c>
      <c r="J341" t="s">
        <v>970</v>
      </c>
      <c r="K341" t="s">
        <v>971</v>
      </c>
      <c r="L341">
        <v>1368</v>
      </c>
      <c r="N341">
        <v>1011</v>
      </c>
      <c r="O341" t="s">
        <v>965</v>
      </c>
      <c r="P341" t="s">
        <v>965</v>
      </c>
      <c r="Q341">
        <v>1</v>
      </c>
      <c r="W341">
        <v>0</v>
      </c>
      <c r="X341">
        <v>1106923569</v>
      </c>
      <c r="Y341">
        <f t="shared" si="133"/>
        <v>1.1599999999999999</v>
      </c>
      <c r="AA341">
        <v>0</v>
      </c>
      <c r="AB341">
        <v>112</v>
      </c>
      <c r="AC341">
        <v>13.5</v>
      </c>
      <c r="AD341">
        <v>0</v>
      </c>
      <c r="AE341">
        <v>0</v>
      </c>
      <c r="AF341">
        <v>112</v>
      </c>
      <c r="AG341">
        <v>13.5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1.1599999999999999</v>
      </c>
      <c r="AU341" t="s">
        <v>3</v>
      </c>
      <c r="AV341">
        <v>0</v>
      </c>
      <c r="AW341">
        <v>2</v>
      </c>
      <c r="AX341">
        <v>90708008</v>
      </c>
      <c r="AY341">
        <v>1</v>
      </c>
      <c r="AZ341">
        <v>0</v>
      </c>
      <c r="BA341">
        <v>331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ROUND(Y341*Source!I478*DO341,9)</f>
        <v>0</v>
      </c>
      <c r="CX341">
        <f>ROUND(Y341*Source!I478,9)</f>
        <v>0</v>
      </c>
      <c r="CY341">
        <f>AB341</f>
        <v>112</v>
      </c>
      <c r="CZ341">
        <f>AF341</f>
        <v>112</v>
      </c>
      <c r="DA341">
        <f>AJ341</f>
        <v>1</v>
      </c>
      <c r="DB341">
        <f t="shared" si="134"/>
        <v>129.91999999999999</v>
      </c>
      <c r="DC341">
        <f t="shared" si="135"/>
        <v>15.66</v>
      </c>
      <c r="DD341" t="s">
        <v>3</v>
      </c>
      <c r="DE341" t="s">
        <v>3</v>
      </c>
      <c r="DF341">
        <f t="shared" si="144"/>
        <v>0</v>
      </c>
      <c r="DG341">
        <f t="shared" si="141"/>
        <v>0</v>
      </c>
      <c r="DH341">
        <f t="shared" si="142"/>
        <v>0</v>
      </c>
      <c r="DI341">
        <f t="shared" si="136"/>
        <v>0</v>
      </c>
      <c r="DJ341">
        <f>DG341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>
      <c r="A342">
        <f>ROW(Source!A478)</f>
        <v>478</v>
      </c>
      <c r="B342">
        <v>88889161</v>
      </c>
      <c r="C342">
        <v>90707999</v>
      </c>
      <c r="D342">
        <v>29172559</v>
      </c>
      <c r="E342">
        <v>1</v>
      </c>
      <c r="F342">
        <v>1</v>
      </c>
      <c r="G342">
        <v>1</v>
      </c>
      <c r="H342">
        <v>2</v>
      </c>
      <c r="I342" t="s">
        <v>1006</v>
      </c>
      <c r="J342" t="s">
        <v>1007</v>
      </c>
      <c r="K342" t="s">
        <v>1008</v>
      </c>
      <c r="L342">
        <v>1368</v>
      </c>
      <c r="N342">
        <v>1011</v>
      </c>
      <c r="O342" t="s">
        <v>965</v>
      </c>
      <c r="P342" t="s">
        <v>965</v>
      </c>
      <c r="Q342">
        <v>1</v>
      </c>
      <c r="W342">
        <v>0</v>
      </c>
      <c r="X342">
        <v>1156180380</v>
      </c>
      <c r="Y342">
        <f t="shared" si="133"/>
        <v>2.62</v>
      </c>
      <c r="AA342">
        <v>0</v>
      </c>
      <c r="AB342">
        <v>83.76</v>
      </c>
      <c r="AC342">
        <v>10.06</v>
      </c>
      <c r="AD342">
        <v>0</v>
      </c>
      <c r="AE342">
        <v>0</v>
      </c>
      <c r="AF342">
        <v>83.76</v>
      </c>
      <c r="AG342">
        <v>10.06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2.62</v>
      </c>
      <c r="AU342" t="s">
        <v>3</v>
      </c>
      <c r="AV342">
        <v>0</v>
      </c>
      <c r="AW342">
        <v>2</v>
      </c>
      <c r="AX342">
        <v>90708009</v>
      </c>
      <c r="AY342">
        <v>1</v>
      </c>
      <c r="AZ342">
        <v>0</v>
      </c>
      <c r="BA342">
        <v>332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f>ROUND(Y342*Source!I478*DO342,9)</f>
        <v>0</v>
      </c>
      <c r="CX342">
        <f>ROUND(Y342*Source!I478,9)</f>
        <v>0</v>
      </c>
      <c r="CY342">
        <f>AB342</f>
        <v>83.76</v>
      </c>
      <c r="CZ342">
        <f>AF342</f>
        <v>83.76</v>
      </c>
      <c r="DA342">
        <f>AJ342</f>
        <v>1</v>
      </c>
      <c r="DB342">
        <f t="shared" si="134"/>
        <v>219.45</v>
      </c>
      <c r="DC342">
        <f t="shared" si="135"/>
        <v>26.36</v>
      </c>
      <c r="DD342" t="s">
        <v>3</v>
      </c>
      <c r="DE342" t="s">
        <v>3</v>
      </c>
      <c r="DF342">
        <f t="shared" si="144"/>
        <v>0</v>
      </c>
      <c r="DG342">
        <f t="shared" si="141"/>
        <v>0</v>
      </c>
      <c r="DH342">
        <f t="shared" si="142"/>
        <v>0</v>
      </c>
      <c r="DI342">
        <f t="shared" si="136"/>
        <v>0</v>
      </c>
      <c r="DJ342">
        <f>DG342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>
      <c r="A343">
        <f>ROW(Source!A478)</f>
        <v>478</v>
      </c>
      <c r="B343">
        <v>88889161</v>
      </c>
      <c r="C343">
        <v>90707999</v>
      </c>
      <c r="D343">
        <v>29174913</v>
      </c>
      <c r="E343">
        <v>1</v>
      </c>
      <c r="F343">
        <v>1</v>
      </c>
      <c r="G343">
        <v>1</v>
      </c>
      <c r="H343">
        <v>2</v>
      </c>
      <c r="I343" t="s">
        <v>977</v>
      </c>
      <c r="J343" t="s">
        <v>978</v>
      </c>
      <c r="K343" t="s">
        <v>979</v>
      </c>
      <c r="L343">
        <v>1368</v>
      </c>
      <c r="N343">
        <v>1011</v>
      </c>
      <c r="O343" t="s">
        <v>965</v>
      </c>
      <c r="P343" t="s">
        <v>965</v>
      </c>
      <c r="Q343">
        <v>1</v>
      </c>
      <c r="W343">
        <v>0</v>
      </c>
      <c r="X343">
        <v>1230759911</v>
      </c>
      <c r="Y343">
        <f t="shared" si="133"/>
        <v>0.4</v>
      </c>
      <c r="AA343">
        <v>0</v>
      </c>
      <c r="AB343">
        <v>87.17</v>
      </c>
      <c r="AC343">
        <v>11.6</v>
      </c>
      <c r="AD343">
        <v>0</v>
      </c>
      <c r="AE343">
        <v>0</v>
      </c>
      <c r="AF343">
        <v>87.17</v>
      </c>
      <c r="AG343">
        <v>11.6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0.4</v>
      </c>
      <c r="AU343" t="s">
        <v>3</v>
      </c>
      <c r="AV343">
        <v>0</v>
      </c>
      <c r="AW343">
        <v>2</v>
      </c>
      <c r="AX343">
        <v>90708010</v>
      </c>
      <c r="AY343">
        <v>1</v>
      </c>
      <c r="AZ343">
        <v>0</v>
      </c>
      <c r="BA343">
        <v>333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ROUND(Y343*Source!I478*DO343,9)</f>
        <v>0</v>
      </c>
      <c r="CX343">
        <f>ROUND(Y343*Source!I478,9)</f>
        <v>0</v>
      </c>
      <c r="CY343">
        <f>AB343</f>
        <v>87.17</v>
      </c>
      <c r="CZ343">
        <f>AF343</f>
        <v>87.17</v>
      </c>
      <c r="DA343">
        <f>AJ343</f>
        <v>1</v>
      </c>
      <c r="DB343">
        <f t="shared" si="134"/>
        <v>34.869999999999997</v>
      </c>
      <c r="DC343">
        <f t="shared" si="135"/>
        <v>4.6399999999999997</v>
      </c>
      <c r="DD343" t="s">
        <v>3</v>
      </c>
      <c r="DE343" t="s">
        <v>3</v>
      </c>
      <c r="DF343">
        <f t="shared" si="144"/>
        <v>0</v>
      </c>
      <c r="DG343">
        <f t="shared" si="141"/>
        <v>0</v>
      </c>
      <c r="DH343">
        <f t="shared" si="142"/>
        <v>0</v>
      </c>
      <c r="DI343">
        <f t="shared" si="136"/>
        <v>0</v>
      </c>
      <c r="DJ343">
        <f>DG343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>
      <c r="A344">
        <f>ROW(Source!A478)</f>
        <v>478</v>
      </c>
      <c r="B344">
        <v>88889161</v>
      </c>
      <c r="C344">
        <v>90707999</v>
      </c>
      <c r="D344">
        <v>29128276</v>
      </c>
      <c r="E344">
        <v>1</v>
      </c>
      <c r="F344">
        <v>1</v>
      </c>
      <c r="G344">
        <v>1</v>
      </c>
      <c r="H344">
        <v>3</v>
      </c>
      <c r="I344" t="s">
        <v>94</v>
      </c>
      <c r="J344" t="s">
        <v>96</v>
      </c>
      <c r="K344" t="s">
        <v>95</v>
      </c>
      <c r="L344">
        <v>1346</v>
      </c>
      <c r="N344">
        <v>1009</v>
      </c>
      <c r="O344" t="s">
        <v>74</v>
      </c>
      <c r="P344" t="s">
        <v>74</v>
      </c>
      <c r="Q344">
        <v>1</v>
      </c>
      <c r="W344">
        <v>0</v>
      </c>
      <c r="X344">
        <v>-870223560</v>
      </c>
      <c r="Y344">
        <f t="shared" si="133"/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1</v>
      </c>
      <c r="AO344">
        <v>0</v>
      </c>
      <c r="AP344">
        <v>1</v>
      </c>
      <c r="AQ344">
        <v>0</v>
      </c>
      <c r="AR344">
        <v>0</v>
      </c>
      <c r="AS344" t="s">
        <v>3</v>
      </c>
      <c r="AT344">
        <v>0</v>
      </c>
      <c r="AU344" t="s">
        <v>3</v>
      </c>
      <c r="AV344">
        <v>0</v>
      </c>
      <c r="AW344">
        <v>2</v>
      </c>
      <c r="AX344">
        <v>90708011</v>
      </c>
      <c r="AY344">
        <v>1</v>
      </c>
      <c r="AZ344">
        <v>0</v>
      </c>
      <c r="BA344">
        <v>334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ROUND(Y344*Source!I478,9)</f>
        <v>0</v>
      </c>
      <c r="CY344">
        <f>AA344</f>
        <v>0</v>
      </c>
      <c r="CZ344">
        <f>AE344</f>
        <v>0</v>
      </c>
      <c r="DA344">
        <f>AI344</f>
        <v>1</v>
      </c>
      <c r="DB344">
        <f t="shared" si="134"/>
        <v>0</v>
      </c>
      <c r="DC344">
        <f t="shared" si="135"/>
        <v>0</v>
      </c>
      <c r="DD344" t="s">
        <v>3</v>
      </c>
      <c r="DE344" t="s">
        <v>3</v>
      </c>
      <c r="DF344">
        <f t="shared" si="144"/>
        <v>0</v>
      </c>
      <c r="DG344">
        <f t="shared" si="141"/>
        <v>0</v>
      </c>
      <c r="DH344">
        <f t="shared" si="142"/>
        <v>0</v>
      </c>
      <c r="DI344">
        <f t="shared" si="136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>
      <c r="A345">
        <f>ROW(Source!A479)</f>
        <v>479</v>
      </c>
      <c r="B345">
        <v>88889103</v>
      </c>
      <c r="C345">
        <v>90707999</v>
      </c>
      <c r="D345">
        <v>18411117</v>
      </c>
      <c r="E345">
        <v>1</v>
      </c>
      <c r="F345">
        <v>1</v>
      </c>
      <c r="G345">
        <v>1</v>
      </c>
      <c r="H345">
        <v>1</v>
      </c>
      <c r="I345" t="s">
        <v>1091</v>
      </c>
      <c r="J345" t="s">
        <v>3</v>
      </c>
      <c r="K345" t="s">
        <v>1092</v>
      </c>
      <c r="L345">
        <v>1369</v>
      </c>
      <c r="N345">
        <v>1013</v>
      </c>
      <c r="O345" t="s">
        <v>959</v>
      </c>
      <c r="P345" t="s">
        <v>959</v>
      </c>
      <c r="Q345">
        <v>1</v>
      </c>
      <c r="W345">
        <v>0</v>
      </c>
      <c r="X345">
        <v>-1739886638</v>
      </c>
      <c r="Y345">
        <f t="shared" si="133"/>
        <v>7.95</v>
      </c>
      <c r="AA345">
        <v>0</v>
      </c>
      <c r="AB345">
        <v>0</v>
      </c>
      <c r="AC345">
        <v>0</v>
      </c>
      <c r="AD345">
        <v>9.6199999999999992</v>
      </c>
      <c r="AE345">
        <v>0</v>
      </c>
      <c r="AF345">
        <v>0</v>
      </c>
      <c r="AG345">
        <v>0</v>
      </c>
      <c r="AH345">
        <v>9.6199999999999992</v>
      </c>
      <c r="AI345">
        <v>1</v>
      </c>
      <c r="AJ345">
        <v>1</v>
      </c>
      <c r="AK345">
        <v>1</v>
      </c>
      <c r="AL345">
        <v>1</v>
      </c>
      <c r="AM345">
        <v>5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7.95</v>
      </c>
      <c r="AU345" t="s">
        <v>3</v>
      </c>
      <c r="AV345">
        <v>1</v>
      </c>
      <c r="AW345">
        <v>2</v>
      </c>
      <c r="AX345">
        <v>90708006</v>
      </c>
      <c r="AY345">
        <v>1</v>
      </c>
      <c r="AZ345">
        <v>0</v>
      </c>
      <c r="BA345">
        <v>335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U345">
        <f>ROUND(AT345*Source!I479*AH345*AL345,2)</f>
        <v>0</v>
      </c>
      <c r="CV345">
        <f>ROUND(Y345*Source!I479,9)</f>
        <v>0</v>
      </c>
      <c r="CW345">
        <v>0</v>
      </c>
      <c r="CX345">
        <f>ROUND(Y345*Source!I479,9)</f>
        <v>0</v>
      </c>
      <c r="CY345">
        <f>AD345</f>
        <v>9.6199999999999992</v>
      </c>
      <c r="CZ345">
        <f>AH345</f>
        <v>9.6199999999999992</v>
      </c>
      <c r="DA345">
        <f>AL345</f>
        <v>1</v>
      </c>
      <c r="DB345">
        <f t="shared" si="134"/>
        <v>76.48</v>
      </c>
      <c r="DC345">
        <f t="shared" si="135"/>
        <v>0</v>
      </c>
      <c r="DD345" t="s">
        <v>3</v>
      </c>
      <c r="DE345" t="s">
        <v>3</v>
      </c>
      <c r="DF345">
        <f t="shared" si="144"/>
        <v>0</v>
      </c>
      <c r="DG345">
        <f t="shared" si="141"/>
        <v>0</v>
      </c>
      <c r="DH345">
        <f t="shared" si="142"/>
        <v>0</v>
      </c>
      <c r="DI345">
        <f t="shared" si="136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>
      <c r="A346">
        <f>ROW(Source!A479)</f>
        <v>479</v>
      </c>
      <c r="B346">
        <v>88889103</v>
      </c>
      <c r="C346">
        <v>90707999</v>
      </c>
      <c r="D346">
        <v>121548</v>
      </c>
      <c r="E346">
        <v>1</v>
      </c>
      <c r="F346">
        <v>1</v>
      </c>
      <c r="G346">
        <v>1</v>
      </c>
      <c r="H346">
        <v>1</v>
      </c>
      <c r="I346" t="s">
        <v>37</v>
      </c>
      <c r="J346" t="s">
        <v>3</v>
      </c>
      <c r="K346" t="s">
        <v>960</v>
      </c>
      <c r="L346">
        <v>608254</v>
      </c>
      <c r="N346">
        <v>1013</v>
      </c>
      <c r="O346" t="s">
        <v>961</v>
      </c>
      <c r="P346" t="s">
        <v>961</v>
      </c>
      <c r="Q346">
        <v>1</v>
      </c>
      <c r="W346">
        <v>0</v>
      </c>
      <c r="X346">
        <v>-185737400</v>
      </c>
      <c r="Y346">
        <f t="shared" si="133"/>
        <v>3.78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5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3.78</v>
      </c>
      <c r="AU346" t="s">
        <v>3</v>
      </c>
      <c r="AV346">
        <v>2</v>
      </c>
      <c r="AW346">
        <v>2</v>
      </c>
      <c r="AX346">
        <v>90708007</v>
      </c>
      <c r="AY346">
        <v>1</v>
      </c>
      <c r="AZ346">
        <v>0</v>
      </c>
      <c r="BA346">
        <v>336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ROUND(Y346*Source!I479,9)</f>
        <v>0</v>
      </c>
      <c r="CY346">
        <f>AD346</f>
        <v>0</v>
      </c>
      <c r="CZ346">
        <f>AH346</f>
        <v>0</v>
      </c>
      <c r="DA346">
        <f>AL346</f>
        <v>1</v>
      </c>
      <c r="DB346">
        <f t="shared" si="134"/>
        <v>0</v>
      </c>
      <c r="DC346">
        <f t="shared" si="135"/>
        <v>0</v>
      </c>
      <c r="DD346" t="s">
        <v>3</v>
      </c>
      <c r="DE346" t="s">
        <v>3</v>
      </c>
      <c r="DF346">
        <f t="shared" si="144"/>
        <v>0</v>
      </c>
      <c r="DG346">
        <f t="shared" si="141"/>
        <v>0</v>
      </c>
      <c r="DH346">
        <f t="shared" si="142"/>
        <v>0</v>
      </c>
      <c r="DI346">
        <f t="shared" si="136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>
      <c r="A347">
        <f>ROW(Source!A479)</f>
        <v>479</v>
      </c>
      <c r="B347">
        <v>88889103</v>
      </c>
      <c r="C347">
        <v>90707999</v>
      </c>
      <c r="D347">
        <v>29172379</v>
      </c>
      <c r="E347">
        <v>1</v>
      </c>
      <c r="F347">
        <v>1</v>
      </c>
      <c r="G347">
        <v>1</v>
      </c>
      <c r="H347">
        <v>2</v>
      </c>
      <c r="I347" t="s">
        <v>969</v>
      </c>
      <c r="J347" t="s">
        <v>970</v>
      </c>
      <c r="K347" t="s">
        <v>971</v>
      </c>
      <c r="L347">
        <v>1368</v>
      </c>
      <c r="N347">
        <v>1011</v>
      </c>
      <c r="O347" t="s">
        <v>965</v>
      </c>
      <c r="P347" t="s">
        <v>965</v>
      </c>
      <c r="Q347">
        <v>1</v>
      </c>
      <c r="W347">
        <v>0</v>
      </c>
      <c r="X347">
        <v>1106923569</v>
      </c>
      <c r="Y347">
        <f t="shared" si="133"/>
        <v>1.1599999999999999</v>
      </c>
      <c r="AA347">
        <v>0</v>
      </c>
      <c r="AB347">
        <v>1359.68</v>
      </c>
      <c r="AC347">
        <v>634.77</v>
      </c>
      <c r="AD347">
        <v>0</v>
      </c>
      <c r="AE347">
        <v>0</v>
      </c>
      <c r="AF347">
        <v>112</v>
      </c>
      <c r="AG347">
        <v>13.5</v>
      </c>
      <c r="AH347">
        <v>0</v>
      </c>
      <c r="AI347">
        <v>1</v>
      </c>
      <c r="AJ347">
        <v>12.14</v>
      </c>
      <c r="AK347">
        <v>47.02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1.1599999999999999</v>
      </c>
      <c r="AU347" t="s">
        <v>3</v>
      </c>
      <c r="AV347">
        <v>0</v>
      </c>
      <c r="AW347">
        <v>2</v>
      </c>
      <c r="AX347">
        <v>90708008</v>
      </c>
      <c r="AY347">
        <v>1</v>
      </c>
      <c r="AZ347">
        <v>0</v>
      </c>
      <c r="BA347">
        <v>337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ROUND(Y347*Source!I479*DO347,9)</f>
        <v>0</v>
      </c>
      <c r="CX347">
        <f>ROUND(Y347*Source!I479,9)</f>
        <v>0</v>
      </c>
      <c r="CY347">
        <f>AB347</f>
        <v>1359.68</v>
      </c>
      <c r="CZ347">
        <f>AF347</f>
        <v>112</v>
      </c>
      <c r="DA347">
        <f>AJ347</f>
        <v>12.14</v>
      </c>
      <c r="DB347">
        <f t="shared" si="134"/>
        <v>129.91999999999999</v>
      </c>
      <c r="DC347">
        <f t="shared" si="135"/>
        <v>15.66</v>
      </c>
      <c r="DD347" t="s">
        <v>3</v>
      </c>
      <c r="DE347" t="s">
        <v>3</v>
      </c>
      <c r="DF347">
        <f t="shared" si="144"/>
        <v>0</v>
      </c>
      <c r="DG347">
        <f>ROUND(ROUND(AF347*AJ347,2)*CX347,2)</f>
        <v>0</v>
      </c>
      <c r="DH347">
        <f>ROUND(ROUND(AG347*AK347,2)*CX347,2)</f>
        <v>0</v>
      </c>
      <c r="DI347">
        <f t="shared" si="136"/>
        <v>0</v>
      </c>
      <c r="DJ347">
        <f>DG347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>
      <c r="A348">
        <f>ROW(Source!A479)</f>
        <v>479</v>
      </c>
      <c r="B348">
        <v>88889103</v>
      </c>
      <c r="C348">
        <v>90707999</v>
      </c>
      <c r="D348">
        <v>29172559</v>
      </c>
      <c r="E348">
        <v>1</v>
      </c>
      <c r="F348">
        <v>1</v>
      </c>
      <c r="G348">
        <v>1</v>
      </c>
      <c r="H348">
        <v>2</v>
      </c>
      <c r="I348" t="s">
        <v>1006</v>
      </c>
      <c r="J348" t="s">
        <v>1007</v>
      </c>
      <c r="K348" t="s">
        <v>1008</v>
      </c>
      <c r="L348">
        <v>1368</v>
      </c>
      <c r="N348">
        <v>1011</v>
      </c>
      <c r="O348" t="s">
        <v>965</v>
      </c>
      <c r="P348" t="s">
        <v>965</v>
      </c>
      <c r="Q348">
        <v>1</v>
      </c>
      <c r="W348">
        <v>0</v>
      </c>
      <c r="X348">
        <v>1156180380</v>
      </c>
      <c r="Y348">
        <f t="shared" si="133"/>
        <v>2.62</v>
      </c>
      <c r="AA348">
        <v>0</v>
      </c>
      <c r="AB348">
        <v>1016.85</v>
      </c>
      <c r="AC348">
        <v>473.02</v>
      </c>
      <c r="AD348">
        <v>0</v>
      </c>
      <c r="AE348">
        <v>0</v>
      </c>
      <c r="AF348">
        <v>83.76</v>
      </c>
      <c r="AG348">
        <v>10.06</v>
      </c>
      <c r="AH348">
        <v>0</v>
      </c>
      <c r="AI348">
        <v>1</v>
      </c>
      <c r="AJ348">
        <v>12.14</v>
      </c>
      <c r="AK348">
        <v>47.02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2.62</v>
      </c>
      <c r="AU348" t="s">
        <v>3</v>
      </c>
      <c r="AV348">
        <v>0</v>
      </c>
      <c r="AW348">
        <v>2</v>
      </c>
      <c r="AX348">
        <v>90708009</v>
      </c>
      <c r="AY348">
        <v>1</v>
      </c>
      <c r="AZ348">
        <v>0</v>
      </c>
      <c r="BA348">
        <v>338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ROUND(Y348*Source!I479*DO348,9)</f>
        <v>0</v>
      </c>
      <c r="CX348">
        <f>ROUND(Y348*Source!I479,9)</f>
        <v>0</v>
      </c>
      <c r="CY348">
        <f>AB348</f>
        <v>1016.85</v>
      </c>
      <c r="CZ348">
        <f>AF348</f>
        <v>83.76</v>
      </c>
      <c r="DA348">
        <f>AJ348</f>
        <v>12.14</v>
      </c>
      <c r="DB348">
        <f t="shared" si="134"/>
        <v>219.45</v>
      </c>
      <c r="DC348">
        <f t="shared" si="135"/>
        <v>26.36</v>
      </c>
      <c r="DD348" t="s">
        <v>3</v>
      </c>
      <c r="DE348" t="s">
        <v>3</v>
      </c>
      <c r="DF348">
        <f t="shared" si="144"/>
        <v>0</v>
      </c>
      <c r="DG348">
        <f>ROUND(ROUND(AF348*AJ348,2)*CX348,2)</f>
        <v>0</v>
      </c>
      <c r="DH348">
        <f>ROUND(ROUND(AG348*AK348,2)*CX348,2)</f>
        <v>0</v>
      </c>
      <c r="DI348">
        <f t="shared" si="136"/>
        <v>0</v>
      </c>
      <c r="DJ348">
        <f>DG348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>
      <c r="A349">
        <f>ROW(Source!A479)</f>
        <v>479</v>
      </c>
      <c r="B349">
        <v>88889103</v>
      </c>
      <c r="C349">
        <v>90707999</v>
      </c>
      <c r="D349">
        <v>29174913</v>
      </c>
      <c r="E349">
        <v>1</v>
      </c>
      <c r="F349">
        <v>1</v>
      </c>
      <c r="G349">
        <v>1</v>
      </c>
      <c r="H349">
        <v>2</v>
      </c>
      <c r="I349" t="s">
        <v>977</v>
      </c>
      <c r="J349" t="s">
        <v>978</v>
      </c>
      <c r="K349" t="s">
        <v>979</v>
      </c>
      <c r="L349">
        <v>1368</v>
      </c>
      <c r="N349">
        <v>1011</v>
      </c>
      <c r="O349" t="s">
        <v>965</v>
      </c>
      <c r="P349" t="s">
        <v>965</v>
      </c>
      <c r="Q349">
        <v>1</v>
      </c>
      <c r="W349">
        <v>0</v>
      </c>
      <c r="X349">
        <v>1230759911</v>
      </c>
      <c r="Y349">
        <f t="shared" si="133"/>
        <v>0.4</v>
      </c>
      <c r="AA349">
        <v>0</v>
      </c>
      <c r="AB349">
        <v>1957.84</v>
      </c>
      <c r="AC349">
        <v>545.42999999999995</v>
      </c>
      <c r="AD349">
        <v>0</v>
      </c>
      <c r="AE349">
        <v>0</v>
      </c>
      <c r="AF349">
        <v>87.17</v>
      </c>
      <c r="AG349">
        <v>11.6</v>
      </c>
      <c r="AH349">
        <v>0</v>
      </c>
      <c r="AI349">
        <v>1</v>
      </c>
      <c r="AJ349">
        <v>22.46</v>
      </c>
      <c r="AK349">
        <v>47.02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0.4</v>
      </c>
      <c r="AU349" t="s">
        <v>3</v>
      </c>
      <c r="AV349">
        <v>0</v>
      </c>
      <c r="AW349">
        <v>2</v>
      </c>
      <c r="AX349">
        <v>90708010</v>
      </c>
      <c r="AY349">
        <v>1</v>
      </c>
      <c r="AZ349">
        <v>0</v>
      </c>
      <c r="BA349">
        <v>339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ROUND(Y349*Source!I479*DO349,9)</f>
        <v>0</v>
      </c>
      <c r="CX349">
        <f>ROUND(Y349*Source!I479,9)</f>
        <v>0</v>
      </c>
      <c r="CY349">
        <f>AB349</f>
        <v>1957.84</v>
      </c>
      <c r="CZ349">
        <f>AF349</f>
        <v>87.17</v>
      </c>
      <c r="DA349">
        <f>AJ349</f>
        <v>22.46</v>
      </c>
      <c r="DB349">
        <f t="shared" si="134"/>
        <v>34.869999999999997</v>
      </c>
      <c r="DC349">
        <f t="shared" si="135"/>
        <v>4.6399999999999997</v>
      </c>
      <c r="DD349" t="s">
        <v>3</v>
      </c>
      <c r="DE349" t="s">
        <v>3</v>
      </c>
      <c r="DF349">
        <f t="shared" si="144"/>
        <v>0</v>
      </c>
      <c r="DG349">
        <f>ROUND(ROUND(AF349*AJ349,2)*CX349,2)</f>
        <v>0</v>
      </c>
      <c r="DH349">
        <f>ROUND(ROUND(AG349*AK349,2)*CX349,2)</f>
        <v>0</v>
      </c>
      <c r="DI349">
        <f t="shared" si="136"/>
        <v>0</v>
      </c>
      <c r="DJ349">
        <f>DG349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>
      <c r="A350">
        <f>ROW(Source!A479)</f>
        <v>479</v>
      </c>
      <c r="B350">
        <v>88889103</v>
      </c>
      <c r="C350">
        <v>90707999</v>
      </c>
      <c r="D350">
        <v>29128276</v>
      </c>
      <c r="E350">
        <v>1</v>
      </c>
      <c r="F350">
        <v>1</v>
      </c>
      <c r="G350">
        <v>1</v>
      </c>
      <c r="H350">
        <v>3</v>
      </c>
      <c r="I350" t="s">
        <v>94</v>
      </c>
      <c r="J350" t="s">
        <v>96</v>
      </c>
      <c r="K350" t="s">
        <v>95</v>
      </c>
      <c r="L350">
        <v>1346</v>
      </c>
      <c r="N350">
        <v>1009</v>
      </c>
      <c r="O350" t="s">
        <v>74</v>
      </c>
      <c r="P350" t="s">
        <v>74</v>
      </c>
      <c r="Q350">
        <v>1</v>
      </c>
      <c r="W350">
        <v>0</v>
      </c>
      <c r="X350">
        <v>-870223560</v>
      </c>
      <c r="Y350">
        <f t="shared" si="133"/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9.0399999999999991</v>
      </c>
      <c r="AJ350">
        <v>1</v>
      </c>
      <c r="AK350">
        <v>1</v>
      </c>
      <c r="AL350">
        <v>1</v>
      </c>
      <c r="AM350">
        <v>0</v>
      </c>
      <c r="AN350">
        <v>1</v>
      </c>
      <c r="AO350">
        <v>0</v>
      </c>
      <c r="AP350">
        <v>1</v>
      </c>
      <c r="AQ350">
        <v>0</v>
      </c>
      <c r="AR350">
        <v>0</v>
      </c>
      <c r="AS350" t="s">
        <v>3</v>
      </c>
      <c r="AT350">
        <v>0</v>
      </c>
      <c r="AU350" t="s">
        <v>3</v>
      </c>
      <c r="AV350">
        <v>0</v>
      </c>
      <c r="AW350">
        <v>2</v>
      </c>
      <c r="AX350">
        <v>90708011</v>
      </c>
      <c r="AY350">
        <v>1</v>
      </c>
      <c r="AZ350">
        <v>0</v>
      </c>
      <c r="BA350">
        <v>340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ROUND(Y350*Source!I479,9)</f>
        <v>0</v>
      </c>
      <c r="CY350">
        <f>AA350</f>
        <v>0</v>
      </c>
      <c r="CZ350">
        <f>AE350</f>
        <v>0</v>
      </c>
      <c r="DA350">
        <f>AI350</f>
        <v>9.0399999999999991</v>
      </c>
      <c r="DB350">
        <f t="shared" si="134"/>
        <v>0</v>
      </c>
      <c r="DC350">
        <f t="shared" si="135"/>
        <v>0</v>
      </c>
      <c r="DD350" t="s">
        <v>3</v>
      </c>
      <c r="DE350" t="s">
        <v>3</v>
      </c>
      <c r="DF350">
        <f>ROUND(ROUND(AE350*AI350,2)*CX350,2)</f>
        <v>0</v>
      </c>
      <c r="DG350">
        <f t="shared" ref="DG350:DG358" si="145">ROUND(ROUND(AF350,2)*CX350,2)</f>
        <v>0</v>
      </c>
      <c r="DH350">
        <f t="shared" ref="DH350:DH358" si="146">ROUND(ROUND(AG350,2)*CX350,2)</f>
        <v>0</v>
      </c>
      <c r="DI350">
        <f t="shared" si="136"/>
        <v>0</v>
      </c>
      <c r="DJ350">
        <f>DF350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>
      <c r="A351">
        <f>ROW(Source!A482)</f>
        <v>482</v>
      </c>
      <c r="B351">
        <v>88889161</v>
      </c>
      <c r="C351">
        <v>90708013</v>
      </c>
      <c r="D351">
        <v>18411117</v>
      </c>
      <c r="E351">
        <v>1</v>
      </c>
      <c r="F351">
        <v>1</v>
      </c>
      <c r="G351">
        <v>1</v>
      </c>
      <c r="H351">
        <v>1</v>
      </c>
      <c r="I351" t="s">
        <v>1091</v>
      </c>
      <c r="J351" t="s">
        <v>3</v>
      </c>
      <c r="K351" t="s">
        <v>1092</v>
      </c>
      <c r="L351">
        <v>1369</v>
      </c>
      <c r="N351">
        <v>1013</v>
      </c>
      <c r="O351" t="s">
        <v>959</v>
      </c>
      <c r="P351" t="s">
        <v>959</v>
      </c>
      <c r="Q351">
        <v>1</v>
      </c>
      <c r="W351">
        <v>0</v>
      </c>
      <c r="X351">
        <v>-1739886638</v>
      </c>
      <c r="Y351">
        <f t="shared" si="133"/>
        <v>28.59</v>
      </c>
      <c r="AA351">
        <v>0</v>
      </c>
      <c r="AB351">
        <v>0</v>
      </c>
      <c r="AC351">
        <v>0</v>
      </c>
      <c r="AD351">
        <v>9.6199999999999992</v>
      </c>
      <c r="AE351">
        <v>0</v>
      </c>
      <c r="AF351">
        <v>0</v>
      </c>
      <c r="AG351">
        <v>0</v>
      </c>
      <c r="AH351">
        <v>9.6199999999999992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3</v>
      </c>
      <c r="AT351">
        <v>28.59</v>
      </c>
      <c r="AU351" t="s">
        <v>3</v>
      </c>
      <c r="AV351">
        <v>1</v>
      </c>
      <c r="AW351">
        <v>2</v>
      </c>
      <c r="AX351">
        <v>90708020</v>
      </c>
      <c r="AY351">
        <v>1</v>
      </c>
      <c r="AZ351">
        <v>0</v>
      </c>
      <c r="BA351">
        <v>341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U351">
        <f>ROUND(AT351*Source!I482*AH351*AL351,2)</f>
        <v>275.04000000000002</v>
      </c>
      <c r="CV351">
        <f>ROUND(Y351*Source!I482,9)</f>
        <v>28.59</v>
      </c>
      <c r="CW351">
        <v>0</v>
      </c>
      <c r="CX351">
        <f>ROUND(Y351*Source!I482,9)</f>
        <v>28.59</v>
      </c>
      <c r="CY351">
        <f>AD351</f>
        <v>9.6199999999999992</v>
      </c>
      <c r="CZ351">
        <f>AH351</f>
        <v>9.6199999999999992</v>
      </c>
      <c r="DA351">
        <f>AL351</f>
        <v>1</v>
      </c>
      <c r="DB351">
        <f t="shared" si="134"/>
        <v>275.04000000000002</v>
      </c>
      <c r="DC351">
        <f t="shared" si="135"/>
        <v>0</v>
      </c>
      <c r="DD351" t="s">
        <v>3</v>
      </c>
      <c r="DE351" t="s">
        <v>3</v>
      </c>
      <c r="DF351">
        <f t="shared" ref="DF351:DF361" si="147">ROUND(ROUND(AE351,2)*CX351,2)</f>
        <v>0</v>
      </c>
      <c r="DG351">
        <f t="shared" si="145"/>
        <v>0</v>
      </c>
      <c r="DH351">
        <f t="shared" si="146"/>
        <v>0</v>
      </c>
      <c r="DI351">
        <f t="shared" si="136"/>
        <v>275.04000000000002</v>
      </c>
      <c r="DJ351">
        <f>DI351</f>
        <v>275.04000000000002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>
      <c r="A352">
        <f>ROW(Source!A482)</f>
        <v>482</v>
      </c>
      <c r="B352">
        <v>88889161</v>
      </c>
      <c r="C352">
        <v>90708013</v>
      </c>
      <c r="D352">
        <v>121548</v>
      </c>
      <c r="E352">
        <v>1</v>
      </c>
      <c r="F352">
        <v>1</v>
      </c>
      <c r="G352">
        <v>1</v>
      </c>
      <c r="H352">
        <v>1</v>
      </c>
      <c r="I352" t="s">
        <v>37</v>
      </c>
      <c r="J352" t="s">
        <v>3</v>
      </c>
      <c r="K352" t="s">
        <v>960</v>
      </c>
      <c r="L352">
        <v>608254</v>
      </c>
      <c r="N352">
        <v>1013</v>
      </c>
      <c r="O352" t="s">
        <v>961</v>
      </c>
      <c r="P352" t="s">
        <v>961</v>
      </c>
      <c r="Q352">
        <v>1</v>
      </c>
      <c r="W352">
        <v>0</v>
      </c>
      <c r="X352">
        <v>-185737400</v>
      </c>
      <c r="Y352">
        <f t="shared" si="133"/>
        <v>8.4499999999999993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0</v>
      </c>
      <c r="AQ352">
        <v>0</v>
      </c>
      <c r="AR352">
        <v>0</v>
      </c>
      <c r="AS352" t="s">
        <v>3</v>
      </c>
      <c r="AT352">
        <v>8.4499999999999993</v>
      </c>
      <c r="AU352" t="s">
        <v>3</v>
      </c>
      <c r="AV352">
        <v>2</v>
      </c>
      <c r="AW352">
        <v>2</v>
      </c>
      <c r="AX352">
        <v>90708021</v>
      </c>
      <c r="AY352">
        <v>1</v>
      </c>
      <c r="AZ352">
        <v>0</v>
      </c>
      <c r="BA352">
        <v>342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ROUND(Y352*Source!I482,9)</f>
        <v>8.4499999999999993</v>
      </c>
      <c r="CY352">
        <f>AD352</f>
        <v>0</v>
      </c>
      <c r="CZ352">
        <f>AH352</f>
        <v>0</v>
      </c>
      <c r="DA352">
        <f>AL352</f>
        <v>1</v>
      </c>
      <c r="DB352">
        <f t="shared" si="134"/>
        <v>0</v>
      </c>
      <c r="DC352">
        <f t="shared" si="135"/>
        <v>0</v>
      </c>
      <c r="DD352" t="s">
        <v>3</v>
      </c>
      <c r="DE352" t="s">
        <v>3</v>
      </c>
      <c r="DF352">
        <f t="shared" si="147"/>
        <v>0</v>
      </c>
      <c r="DG352">
        <f t="shared" si="145"/>
        <v>0</v>
      </c>
      <c r="DH352">
        <f t="shared" si="146"/>
        <v>0</v>
      </c>
      <c r="DI352">
        <f t="shared" si="136"/>
        <v>0</v>
      </c>
      <c r="DJ352">
        <f>DI352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>
      <c r="A353">
        <f>ROW(Source!A482)</f>
        <v>482</v>
      </c>
      <c r="B353">
        <v>88889161</v>
      </c>
      <c r="C353">
        <v>90708013</v>
      </c>
      <c r="D353">
        <v>29172379</v>
      </c>
      <c r="E353">
        <v>1</v>
      </c>
      <c r="F353">
        <v>1</v>
      </c>
      <c r="G353">
        <v>1</v>
      </c>
      <c r="H353">
        <v>2</v>
      </c>
      <c r="I353" t="s">
        <v>969</v>
      </c>
      <c r="J353" t="s">
        <v>970</v>
      </c>
      <c r="K353" t="s">
        <v>971</v>
      </c>
      <c r="L353">
        <v>1368</v>
      </c>
      <c r="N353">
        <v>1011</v>
      </c>
      <c r="O353" t="s">
        <v>965</v>
      </c>
      <c r="P353" t="s">
        <v>965</v>
      </c>
      <c r="Q353">
        <v>1</v>
      </c>
      <c r="W353">
        <v>0</v>
      </c>
      <c r="X353">
        <v>1106923569</v>
      </c>
      <c r="Y353">
        <f t="shared" si="133"/>
        <v>2.67</v>
      </c>
      <c r="AA353">
        <v>0</v>
      </c>
      <c r="AB353">
        <v>112</v>
      </c>
      <c r="AC353">
        <v>13.5</v>
      </c>
      <c r="AD353">
        <v>0</v>
      </c>
      <c r="AE353">
        <v>0</v>
      </c>
      <c r="AF353">
        <v>112</v>
      </c>
      <c r="AG353">
        <v>13.5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3</v>
      </c>
      <c r="AT353">
        <v>2.67</v>
      </c>
      <c r="AU353" t="s">
        <v>3</v>
      </c>
      <c r="AV353">
        <v>0</v>
      </c>
      <c r="AW353">
        <v>2</v>
      </c>
      <c r="AX353">
        <v>90708022</v>
      </c>
      <c r="AY353">
        <v>1</v>
      </c>
      <c r="AZ353">
        <v>0</v>
      </c>
      <c r="BA353">
        <v>343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ROUND(Y353*Source!I482*DO353,9)</f>
        <v>0</v>
      </c>
      <c r="CX353">
        <f>ROUND(Y353*Source!I482,9)</f>
        <v>2.67</v>
      </c>
      <c r="CY353">
        <f>AB353</f>
        <v>112</v>
      </c>
      <c r="CZ353">
        <f>AF353</f>
        <v>112</v>
      </c>
      <c r="DA353">
        <f>AJ353</f>
        <v>1</v>
      </c>
      <c r="DB353">
        <f t="shared" si="134"/>
        <v>299.04000000000002</v>
      </c>
      <c r="DC353">
        <f t="shared" si="135"/>
        <v>36.049999999999997</v>
      </c>
      <c r="DD353" t="s">
        <v>3</v>
      </c>
      <c r="DE353" t="s">
        <v>3</v>
      </c>
      <c r="DF353">
        <f t="shared" si="147"/>
        <v>0</v>
      </c>
      <c r="DG353">
        <f t="shared" si="145"/>
        <v>299.04000000000002</v>
      </c>
      <c r="DH353">
        <f t="shared" si="146"/>
        <v>36.049999999999997</v>
      </c>
      <c r="DI353">
        <f t="shared" si="136"/>
        <v>0</v>
      </c>
      <c r="DJ353">
        <f>DG353</f>
        <v>299.04000000000002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>
      <c r="A354">
        <f>ROW(Source!A482)</f>
        <v>482</v>
      </c>
      <c r="B354">
        <v>88889161</v>
      </c>
      <c r="C354">
        <v>90708013</v>
      </c>
      <c r="D354">
        <v>29172559</v>
      </c>
      <c r="E354">
        <v>1</v>
      </c>
      <c r="F354">
        <v>1</v>
      </c>
      <c r="G354">
        <v>1</v>
      </c>
      <c r="H354">
        <v>2</v>
      </c>
      <c r="I354" t="s">
        <v>1006</v>
      </c>
      <c r="J354" t="s">
        <v>1007</v>
      </c>
      <c r="K354" t="s">
        <v>1008</v>
      </c>
      <c r="L354">
        <v>1368</v>
      </c>
      <c r="N354">
        <v>1011</v>
      </c>
      <c r="O354" t="s">
        <v>965</v>
      </c>
      <c r="P354" t="s">
        <v>965</v>
      </c>
      <c r="Q354">
        <v>1</v>
      </c>
      <c r="W354">
        <v>0</v>
      </c>
      <c r="X354">
        <v>1156180380</v>
      </c>
      <c r="Y354">
        <f t="shared" si="133"/>
        <v>5.78</v>
      </c>
      <c r="AA354">
        <v>0</v>
      </c>
      <c r="AB354">
        <v>83.76</v>
      </c>
      <c r="AC354">
        <v>10.06</v>
      </c>
      <c r="AD354">
        <v>0</v>
      </c>
      <c r="AE354">
        <v>0</v>
      </c>
      <c r="AF354">
        <v>83.76</v>
      </c>
      <c r="AG354">
        <v>10.06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3</v>
      </c>
      <c r="AT354">
        <v>5.78</v>
      </c>
      <c r="AU354" t="s">
        <v>3</v>
      </c>
      <c r="AV354">
        <v>0</v>
      </c>
      <c r="AW354">
        <v>2</v>
      </c>
      <c r="AX354">
        <v>90708023</v>
      </c>
      <c r="AY354">
        <v>1</v>
      </c>
      <c r="AZ354">
        <v>0</v>
      </c>
      <c r="BA354">
        <v>344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ROUND(Y354*Source!I482*DO354,9)</f>
        <v>0</v>
      </c>
      <c r="CX354">
        <f>ROUND(Y354*Source!I482,9)</f>
        <v>5.78</v>
      </c>
      <c r="CY354">
        <f>AB354</f>
        <v>83.76</v>
      </c>
      <c r="CZ354">
        <f>AF354</f>
        <v>83.76</v>
      </c>
      <c r="DA354">
        <f>AJ354</f>
        <v>1</v>
      </c>
      <c r="DB354">
        <f t="shared" si="134"/>
        <v>484.13</v>
      </c>
      <c r="DC354">
        <f t="shared" si="135"/>
        <v>58.15</v>
      </c>
      <c r="DD354" t="s">
        <v>3</v>
      </c>
      <c r="DE354" t="s">
        <v>3</v>
      </c>
      <c r="DF354">
        <f t="shared" si="147"/>
        <v>0</v>
      </c>
      <c r="DG354">
        <f t="shared" si="145"/>
        <v>484.13</v>
      </c>
      <c r="DH354">
        <f t="shared" si="146"/>
        <v>58.15</v>
      </c>
      <c r="DI354">
        <f t="shared" si="136"/>
        <v>0</v>
      </c>
      <c r="DJ354">
        <f>DG354</f>
        <v>484.13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>
      <c r="A355">
        <f>ROW(Source!A482)</f>
        <v>482</v>
      </c>
      <c r="B355">
        <v>88889161</v>
      </c>
      <c r="C355">
        <v>90708013</v>
      </c>
      <c r="D355">
        <v>29174913</v>
      </c>
      <c r="E355">
        <v>1</v>
      </c>
      <c r="F355">
        <v>1</v>
      </c>
      <c r="G355">
        <v>1</v>
      </c>
      <c r="H355">
        <v>2</v>
      </c>
      <c r="I355" t="s">
        <v>977</v>
      </c>
      <c r="J355" t="s">
        <v>978</v>
      </c>
      <c r="K355" t="s">
        <v>979</v>
      </c>
      <c r="L355">
        <v>1368</v>
      </c>
      <c r="N355">
        <v>1011</v>
      </c>
      <c r="O355" t="s">
        <v>965</v>
      </c>
      <c r="P355" t="s">
        <v>965</v>
      </c>
      <c r="Q355">
        <v>1</v>
      </c>
      <c r="W355">
        <v>0</v>
      </c>
      <c r="X355">
        <v>1230759911</v>
      </c>
      <c r="Y355">
        <f t="shared" si="133"/>
        <v>1.43</v>
      </c>
      <c r="AA355">
        <v>0</v>
      </c>
      <c r="AB355">
        <v>87.17</v>
      </c>
      <c r="AC355">
        <v>11.6</v>
      </c>
      <c r="AD355">
        <v>0</v>
      </c>
      <c r="AE355">
        <v>0</v>
      </c>
      <c r="AF355">
        <v>87.17</v>
      </c>
      <c r="AG355">
        <v>11.6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3</v>
      </c>
      <c r="AT355">
        <v>1.43</v>
      </c>
      <c r="AU355" t="s">
        <v>3</v>
      </c>
      <c r="AV355">
        <v>0</v>
      </c>
      <c r="AW355">
        <v>2</v>
      </c>
      <c r="AX355">
        <v>90708024</v>
      </c>
      <c r="AY355">
        <v>1</v>
      </c>
      <c r="AZ355">
        <v>0</v>
      </c>
      <c r="BA355">
        <v>345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ROUND(Y355*Source!I482*DO355,9)</f>
        <v>0</v>
      </c>
      <c r="CX355">
        <f>ROUND(Y355*Source!I482,9)</f>
        <v>1.43</v>
      </c>
      <c r="CY355">
        <f>AB355</f>
        <v>87.17</v>
      </c>
      <c r="CZ355">
        <f>AF355</f>
        <v>87.17</v>
      </c>
      <c r="DA355">
        <f>AJ355</f>
        <v>1</v>
      </c>
      <c r="DB355">
        <f t="shared" si="134"/>
        <v>124.65</v>
      </c>
      <c r="DC355">
        <f t="shared" si="135"/>
        <v>16.59</v>
      </c>
      <c r="DD355" t="s">
        <v>3</v>
      </c>
      <c r="DE355" t="s">
        <v>3</v>
      </c>
      <c r="DF355">
        <f t="shared" si="147"/>
        <v>0</v>
      </c>
      <c r="DG355">
        <f t="shared" si="145"/>
        <v>124.65</v>
      </c>
      <c r="DH355">
        <f t="shared" si="146"/>
        <v>16.59</v>
      </c>
      <c r="DI355">
        <f t="shared" si="136"/>
        <v>0</v>
      </c>
      <c r="DJ355">
        <f>DG355</f>
        <v>124.65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>
      <c r="A356">
        <f>ROW(Source!A482)</f>
        <v>482</v>
      </c>
      <c r="B356">
        <v>88889161</v>
      </c>
      <c r="C356">
        <v>90708013</v>
      </c>
      <c r="D356">
        <v>29128276</v>
      </c>
      <c r="E356">
        <v>1</v>
      </c>
      <c r="F356">
        <v>1</v>
      </c>
      <c r="G356">
        <v>1</v>
      </c>
      <c r="H356">
        <v>3</v>
      </c>
      <c r="I356" t="s">
        <v>94</v>
      </c>
      <c r="J356" t="s">
        <v>96</v>
      </c>
      <c r="K356" t="s">
        <v>95</v>
      </c>
      <c r="L356">
        <v>1346</v>
      </c>
      <c r="N356">
        <v>1009</v>
      </c>
      <c r="O356" t="s">
        <v>74</v>
      </c>
      <c r="P356" t="s">
        <v>74</v>
      </c>
      <c r="Q356">
        <v>1</v>
      </c>
      <c r="W356">
        <v>0</v>
      </c>
      <c r="X356">
        <v>-870223560</v>
      </c>
      <c r="Y356">
        <f t="shared" si="133"/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0</v>
      </c>
      <c r="AN356">
        <v>1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0</v>
      </c>
      <c r="AU356" t="s">
        <v>3</v>
      </c>
      <c r="AV356">
        <v>0</v>
      </c>
      <c r="AW356">
        <v>2</v>
      </c>
      <c r="AX356">
        <v>90708025</v>
      </c>
      <c r="AY356">
        <v>1</v>
      </c>
      <c r="AZ356">
        <v>0</v>
      </c>
      <c r="BA356">
        <v>346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ROUND(Y356*Source!I482,9)</f>
        <v>0</v>
      </c>
      <c r="CY356">
        <f>AA356</f>
        <v>0</v>
      </c>
      <c r="CZ356">
        <f>AE356</f>
        <v>0</v>
      </c>
      <c r="DA356">
        <f>AI356</f>
        <v>1</v>
      </c>
      <c r="DB356">
        <f t="shared" si="134"/>
        <v>0</v>
      </c>
      <c r="DC356">
        <f t="shared" si="135"/>
        <v>0</v>
      </c>
      <c r="DD356" t="s">
        <v>3</v>
      </c>
      <c r="DE356" t="s">
        <v>3</v>
      </c>
      <c r="DF356">
        <f t="shared" si="147"/>
        <v>0</v>
      </c>
      <c r="DG356">
        <f t="shared" si="145"/>
        <v>0</v>
      </c>
      <c r="DH356">
        <f t="shared" si="146"/>
        <v>0</v>
      </c>
      <c r="DI356">
        <f t="shared" si="136"/>
        <v>0</v>
      </c>
      <c r="DJ356">
        <f>DF356</f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>
      <c r="A357">
        <f>ROW(Source!A483)</f>
        <v>483</v>
      </c>
      <c r="B357">
        <v>88889103</v>
      </c>
      <c r="C357">
        <v>90708013</v>
      </c>
      <c r="D357">
        <v>18411117</v>
      </c>
      <c r="E357">
        <v>1</v>
      </c>
      <c r="F357">
        <v>1</v>
      </c>
      <c r="G357">
        <v>1</v>
      </c>
      <c r="H357">
        <v>1</v>
      </c>
      <c r="I357" t="s">
        <v>1091</v>
      </c>
      <c r="J357" t="s">
        <v>3</v>
      </c>
      <c r="K357" t="s">
        <v>1092</v>
      </c>
      <c r="L357">
        <v>1369</v>
      </c>
      <c r="N357">
        <v>1013</v>
      </c>
      <c r="O357" t="s">
        <v>959</v>
      </c>
      <c r="P357" t="s">
        <v>959</v>
      </c>
      <c r="Q357">
        <v>1</v>
      </c>
      <c r="W357">
        <v>0</v>
      </c>
      <c r="X357">
        <v>-1739886638</v>
      </c>
      <c r="Y357">
        <f t="shared" si="133"/>
        <v>28.59</v>
      </c>
      <c r="AA357">
        <v>0</v>
      </c>
      <c r="AB357">
        <v>0</v>
      </c>
      <c r="AC357">
        <v>0</v>
      </c>
      <c r="AD357">
        <v>9.6199999999999992</v>
      </c>
      <c r="AE357">
        <v>0</v>
      </c>
      <c r="AF357">
        <v>0</v>
      </c>
      <c r="AG357">
        <v>0</v>
      </c>
      <c r="AH357">
        <v>9.6199999999999992</v>
      </c>
      <c r="AI357">
        <v>1</v>
      </c>
      <c r="AJ357">
        <v>1</v>
      </c>
      <c r="AK357">
        <v>1</v>
      </c>
      <c r="AL357">
        <v>1</v>
      </c>
      <c r="AM357">
        <v>5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28.59</v>
      </c>
      <c r="AU357" t="s">
        <v>3</v>
      </c>
      <c r="AV357">
        <v>1</v>
      </c>
      <c r="AW357">
        <v>2</v>
      </c>
      <c r="AX357">
        <v>90708020</v>
      </c>
      <c r="AY357">
        <v>1</v>
      </c>
      <c r="AZ357">
        <v>0</v>
      </c>
      <c r="BA357">
        <v>347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U357">
        <f>ROUND(AT357*Source!I483*AH357*AL357,2)</f>
        <v>275.04000000000002</v>
      </c>
      <c r="CV357">
        <f>ROUND(Y357*Source!I483,9)</f>
        <v>28.59</v>
      </c>
      <c r="CW357">
        <v>0</v>
      </c>
      <c r="CX357">
        <f>ROUND(Y357*Source!I483,9)</f>
        <v>28.59</v>
      </c>
      <c r="CY357">
        <f>AD357</f>
        <v>9.6199999999999992</v>
      </c>
      <c r="CZ357">
        <f>AH357</f>
        <v>9.6199999999999992</v>
      </c>
      <c r="DA357">
        <f>AL357</f>
        <v>1</v>
      </c>
      <c r="DB357">
        <f t="shared" si="134"/>
        <v>275.04000000000002</v>
      </c>
      <c r="DC357">
        <f t="shared" si="135"/>
        <v>0</v>
      </c>
      <c r="DD357" t="s">
        <v>3</v>
      </c>
      <c r="DE357" t="s">
        <v>3</v>
      </c>
      <c r="DF357">
        <f t="shared" si="147"/>
        <v>0</v>
      </c>
      <c r="DG357">
        <f t="shared" si="145"/>
        <v>0</v>
      </c>
      <c r="DH357">
        <f t="shared" si="146"/>
        <v>0</v>
      </c>
      <c r="DI357">
        <f t="shared" si="136"/>
        <v>275.04000000000002</v>
      </c>
      <c r="DJ357">
        <f>DI357</f>
        <v>275.04000000000002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>
      <c r="A358">
        <f>ROW(Source!A483)</f>
        <v>483</v>
      </c>
      <c r="B358">
        <v>88889103</v>
      </c>
      <c r="C358">
        <v>90708013</v>
      </c>
      <c r="D358">
        <v>121548</v>
      </c>
      <c r="E358">
        <v>1</v>
      </c>
      <c r="F358">
        <v>1</v>
      </c>
      <c r="G358">
        <v>1</v>
      </c>
      <c r="H358">
        <v>1</v>
      </c>
      <c r="I358" t="s">
        <v>37</v>
      </c>
      <c r="J358" t="s">
        <v>3</v>
      </c>
      <c r="K358" t="s">
        <v>960</v>
      </c>
      <c r="L358">
        <v>608254</v>
      </c>
      <c r="N358">
        <v>1013</v>
      </c>
      <c r="O358" t="s">
        <v>961</v>
      </c>
      <c r="P358" t="s">
        <v>961</v>
      </c>
      <c r="Q358">
        <v>1</v>
      </c>
      <c r="W358">
        <v>0</v>
      </c>
      <c r="X358">
        <v>-185737400</v>
      </c>
      <c r="Y358">
        <f t="shared" si="133"/>
        <v>8.4499999999999993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5</v>
      </c>
      <c r="AN358">
        <v>0</v>
      </c>
      <c r="AO358">
        <v>1</v>
      </c>
      <c r="AP358">
        <v>0</v>
      </c>
      <c r="AQ358">
        <v>0</v>
      </c>
      <c r="AR358">
        <v>0</v>
      </c>
      <c r="AS358" t="s">
        <v>3</v>
      </c>
      <c r="AT358">
        <v>8.4499999999999993</v>
      </c>
      <c r="AU358" t="s">
        <v>3</v>
      </c>
      <c r="AV358">
        <v>2</v>
      </c>
      <c r="AW358">
        <v>2</v>
      </c>
      <c r="AX358">
        <v>90708021</v>
      </c>
      <c r="AY358">
        <v>1</v>
      </c>
      <c r="AZ358">
        <v>0</v>
      </c>
      <c r="BA358">
        <v>348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ROUND(Y358*Source!I483,9)</f>
        <v>8.4499999999999993</v>
      </c>
      <c r="CY358">
        <f>AD358</f>
        <v>0</v>
      </c>
      <c r="CZ358">
        <f>AH358</f>
        <v>0</v>
      </c>
      <c r="DA358">
        <f>AL358</f>
        <v>1</v>
      </c>
      <c r="DB358">
        <f t="shared" si="134"/>
        <v>0</v>
      </c>
      <c r="DC358">
        <f t="shared" si="135"/>
        <v>0</v>
      </c>
      <c r="DD358" t="s">
        <v>3</v>
      </c>
      <c r="DE358" t="s">
        <v>3</v>
      </c>
      <c r="DF358">
        <f t="shared" si="147"/>
        <v>0</v>
      </c>
      <c r="DG358">
        <f t="shared" si="145"/>
        <v>0</v>
      </c>
      <c r="DH358">
        <f t="shared" si="146"/>
        <v>0</v>
      </c>
      <c r="DI358">
        <f t="shared" si="136"/>
        <v>0</v>
      </c>
      <c r="DJ358">
        <f>DI358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>
      <c r="A359">
        <f>ROW(Source!A483)</f>
        <v>483</v>
      </c>
      <c r="B359">
        <v>88889103</v>
      </c>
      <c r="C359">
        <v>90708013</v>
      </c>
      <c r="D359">
        <v>29172379</v>
      </c>
      <c r="E359">
        <v>1</v>
      </c>
      <c r="F359">
        <v>1</v>
      </c>
      <c r="G359">
        <v>1</v>
      </c>
      <c r="H359">
        <v>2</v>
      </c>
      <c r="I359" t="s">
        <v>969</v>
      </c>
      <c r="J359" t="s">
        <v>970</v>
      </c>
      <c r="K359" t="s">
        <v>971</v>
      </c>
      <c r="L359">
        <v>1368</v>
      </c>
      <c r="N359">
        <v>1011</v>
      </c>
      <c r="O359" t="s">
        <v>965</v>
      </c>
      <c r="P359" t="s">
        <v>965</v>
      </c>
      <c r="Q359">
        <v>1</v>
      </c>
      <c r="W359">
        <v>0</v>
      </c>
      <c r="X359">
        <v>1106923569</v>
      </c>
      <c r="Y359">
        <f t="shared" si="133"/>
        <v>2.67</v>
      </c>
      <c r="AA359">
        <v>0</v>
      </c>
      <c r="AB359">
        <v>1359.68</v>
      </c>
      <c r="AC359">
        <v>634.77</v>
      </c>
      <c r="AD359">
        <v>0</v>
      </c>
      <c r="AE359">
        <v>0</v>
      </c>
      <c r="AF359">
        <v>112</v>
      </c>
      <c r="AG359">
        <v>13.5</v>
      </c>
      <c r="AH359">
        <v>0</v>
      </c>
      <c r="AI359">
        <v>1</v>
      </c>
      <c r="AJ359">
        <v>12.14</v>
      </c>
      <c r="AK359">
        <v>47.02</v>
      </c>
      <c r="AL359">
        <v>1</v>
      </c>
      <c r="AM359">
        <v>2</v>
      </c>
      <c r="AN359">
        <v>0</v>
      </c>
      <c r="AO359">
        <v>1</v>
      </c>
      <c r="AP359">
        <v>0</v>
      </c>
      <c r="AQ359">
        <v>0</v>
      </c>
      <c r="AR359">
        <v>0</v>
      </c>
      <c r="AS359" t="s">
        <v>3</v>
      </c>
      <c r="AT359">
        <v>2.67</v>
      </c>
      <c r="AU359" t="s">
        <v>3</v>
      </c>
      <c r="AV359">
        <v>0</v>
      </c>
      <c r="AW359">
        <v>2</v>
      </c>
      <c r="AX359">
        <v>90708022</v>
      </c>
      <c r="AY359">
        <v>1</v>
      </c>
      <c r="AZ359">
        <v>0</v>
      </c>
      <c r="BA359">
        <v>349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f>ROUND(Y359*Source!I483*DO359,9)</f>
        <v>0</v>
      </c>
      <c r="CX359">
        <f>ROUND(Y359*Source!I483,9)</f>
        <v>2.67</v>
      </c>
      <c r="CY359">
        <f>AB359</f>
        <v>1359.68</v>
      </c>
      <c r="CZ359">
        <f>AF359</f>
        <v>112</v>
      </c>
      <c r="DA359">
        <f>AJ359</f>
        <v>12.14</v>
      </c>
      <c r="DB359">
        <f t="shared" si="134"/>
        <v>299.04000000000002</v>
      </c>
      <c r="DC359">
        <f t="shared" si="135"/>
        <v>36.049999999999997</v>
      </c>
      <c r="DD359" t="s">
        <v>3</v>
      </c>
      <c r="DE359" t="s">
        <v>3</v>
      </c>
      <c r="DF359">
        <f t="shared" si="147"/>
        <v>0</v>
      </c>
      <c r="DG359">
        <f>ROUND(ROUND(AF359*AJ359,2)*CX359,2)</f>
        <v>3630.35</v>
      </c>
      <c r="DH359">
        <f>ROUND(ROUND(AG359*AK359,2)*CX359,2)</f>
        <v>1694.84</v>
      </c>
      <c r="DI359">
        <f t="shared" si="136"/>
        <v>0</v>
      </c>
      <c r="DJ359">
        <f>DG359</f>
        <v>3630.35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>
      <c r="A360">
        <f>ROW(Source!A483)</f>
        <v>483</v>
      </c>
      <c r="B360">
        <v>88889103</v>
      </c>
      <c r="C360">
        <v>90708013</v>
      </c>
      <c r="D360">
        <v>29172559</v>
      </c>
      <c r="E360">
        <v>1</v>
      </c>
      <c r="F360">
        <v>1</v>
      </c>
      <c r="G360">
        <v>1</v>
      </c>
      <c r="H360">
        <v>2</v>
      </c>
      <c r="I360" t="s">
        <v>1006</v>
      </c>
      <c r="J360" t="s">
        <v>1007</v>
      </c>
      <c r="K360" t="s">
        <v>1008</v>
      </c>
      <c r="L360">
        <v>1368</v>
      </c>
      <c r="N360">
        <v>1011</v>
      </c>
      <c r="O360" t="s">
        <v>965</v>
      </c>
      <c r="P360" t="s">
        <v>965</v>
      </c>
      <c r="Q360">
        <v>1</v>
      </c>
      <c r="W360">
        <v>0</v>
      </c>
      <c r="X360">
        <v>1156180380</v>
      </c>
      <c r="Y360">
        <f t="shared" si="133"/>
        <v>5.78</v>
      </c>
      <c r="AA360">
        <v>0</v>
      </c>
      <c r="AB360">
        <v>1016.85</v>
      </c>
      <c r="AC360">
        <v>473.02</v>
      </c>
      <c r="AD360">
        <v>0</v>
      </c>
      <c r="AE360">
        <v>0</v>
      </c>
      <c r="AF360">
        <v>83.76</v>
      </c>
      <c r="AG360">
        <v>10.06</v>
      </c>
      <c r="AH360">
        <v>0</v>
      </c>
      <c r="AI360">
        <v>1</v>
      </c>
      <c r="AJ360">
        <v>12.14</v>
      </c>
      <c r="AK360">
        <v>47.02</v>
      </c>
      <c r="AL360">
        <v>1</v>
      </c>
      <c r="AM360">
        <v>2</v>
      </c>
      <c r="AN360">
        <v>0</v>
      </c>
      <c r="AO360">
        <v>1</v>
      </c>
      <c r="AP360">
        <v>0</v>
      </c>
      <c r="AQ360">
        <v>0</v>
      </c>
      <c r="AR360">
        <v>0</v>
      </c>
      <c r="AS360" t="s">
        <v>3</v>
      </c>
      <c r="AT360">
        <v>5.78</v>
      </c>
      <c r="AU360" t="s">
        <v>3</v>
      </c>
      <c r="AV360">
        <v>0</v>
      </c>
      <c r="AW360">
        <v>2</v>
      </c>
      <c r="AX360">
        <v>90708023</v>
      </c>
      <c r="AY360">
        <v>1</v>
      </c>
      <c r="AZ360">
        <v>0</v>
      </c>
      <c r="BA360">
        <v>350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ROUND(Y360*Source!I483*DO360,9)</f>
        <v>0</v>
      </c>
      <c r="CX360">
        <f>ROUND(Y360*Source!I483,9)</f>
        <v>5.78</v>
      </c>
      <c r="CY360">
        <f>AB360</f>
        <v>1016.85</v>
      </c>
      <c r="CZ360">
        <f>AF360</f>
        <v>83.76</v>
      </c>
      <c r="DA360">
        <f>AJ360</f>
        <v>12.14</v>
      </c>
      <c r="DB360">
        <f t="shared" si="134"/>
        <v>484.13</v>
      </c>
      <c r="DC360">
        <f t="shared" si="135"/>
        <v>58.15</v>
      </c>
      <c r="DD360" t="s">
        <v>3</v>
      </c>
      <c r="DE360" t="s">
        <v>3</v>
      </c>
      <c r="DF360">
        <f t="shared" si="147"/>
        <v>0</v>
      </c>
      <c r="DG360">
        <f>ROUND(ROUND(AF360*AJ360,2)*CX360,2)</f>
        <v>5877.39</v>
      </c>
      <c r="DH360">
        <f>ROUND(ROUND(AG360*AK360,2)*CX360,2)</f>
        <v>2734.06</v>
      </c>
      <c r="DI360">
        <f t="shared" si="136"/>
        <v>0</v>
      </c>
      <c r="DJ360">
        <f>DG360</f>
        <v>5877.39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>
      <c r="A361">
        <f>ROW(Source!A483)</f>
        <v>483</v>
      </c>
      <c r="B361">
        <v>88889103</v>
      </c>
      <c r="C361">
        <v>90708013</v>
      </c>
      <c r="D361">
        <v>29174913</v>
      </c>
      <c r="E361">
        <v>1</v>
      </c>
      <c r="F361">
        <v>1</v>
      </c>
      <c r="G361">
        <v>1</v>
      </c>
      <c r="H361">
        <v>2</v>
      </c>
      <c r="I361" t="s">
        <v>977</v>
      </c>
      <c r="J361" t="s">
        <v>978</v>
      </c>
      <c r="K361" t="s">
        <v>979</v>
      </c>
      <c r="L361">
        <v>1368</v>
      </c>
      <c r="N361">
        <v>1011</v>
      </c>
      <c r="O361" t="s">
        <v>965</v>
      </c>
      <c r="P361" t="s">
        <v>965</v>
      </c>
      <c r="Q361">
        <v>1</v>
      </c>
      <c r="W361">
        <v>0</v>
      </c>
      <c r="X361">
        <v>1230759911</v>
      </c>
      <c r="Y361">
        <f t="shared" si="133"/>
        <v>1.43</v>
      </c>
      <c r="AA361">
        <v>0</v>
      </c>
      <c r="AB361">
        <v>1957.84</v>
      </c>
      <c r="AC361">
        <v>545.42999999999995</v>
      </c>
      <c r="AD361">
        <v>0</v>
      </c>
      <c r="AE361">
        <v>0</v>
      </c>
      <c r="AF361">
        <v>87.17</v>
      </c>
      <c r="AG361">
        <v>11.6</v>
      </c>
      <c r="AH361">
        <v>0</v>
      </c>
      <c r="AI361">
        <v>1</v>
      </c>
      <c r="AJ361">
        <v>22.46</v>
      </c>
      <c r="AK361">
        <v>47.02</v>
      </c>
      <c r="AL361">
        <v>1</v>
      </c>
      <c r="AM361">
        <v>2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1.43</v>
      </c>
      <c r="AU361" t="s">
        <v>3</v>
      </c>
      <c r="AV361">
        <v>0</v>
      </c>
      <c r="AW361">
        <v>2</v>
      </c>
      <c r="AX361">
        <v>90708024</v>
      </c>
      <c r="AY361">
        <v>1</v>
      </c>
      <c r="AZ361">
        <v>0</v>
      </c>
      <c r="BA361">
        <v>351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f>ROUND(Y361*Source!I483*DO361,9)</f>
        <v>0</v>
      </c>
      <c r="CX361">
        <f>ROUND(Y361*Source!I483,9)</f>
        <v>1.43</v>
      </c>
      <c r="CY361">
        <f>AB361</f>
        <v>1957.84</v>
      </c>
      <c r="CZ361">
        <f>AF361</f>
        <v>87.17</v>
      </c>
      <c r="DA361">
        <f>AJ361</f>
        <v>22.46</v>
      </c>
      <c r="DB361">
        <f t="shared" si="134"/>
        <v>124.65</v>
      </c>
      <c r="DC361">
        <f t="shared" si="135"/>
        <v>16.59</v>
      </c>
      <c r="DD361" t="s">
        <v>3</v>
      </c>
      <c r="DE361" t="s">
        <v>3</v>
      </c>
      <c r="DF361">
        <f t="shared" si="147"/>
        <v>0</v>
      </c>
      <c r="DG361">
        <f>ROUND(ROUND(AF361*AJ361,2)*CX361,2)</f>
        <v>2799.71</v>
      </c>
      <c r="DH361">
        <f>ROUND(ROUND(AG361*AK361,2)*CX361,2)</f>
        <v>779.96</v>
      </c>
      <c r="DI361">
        <f t="shared" si="136"/>
        <v>0</v>
      </c>
      <c r="DJ361">
        <f>DG361</f>
        <v>2799.71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>
      <c r="A362">
        <f>ROW(Source!A483)</f>
        <v>483</v>
      </c>
      <c r="B362">
        <v>88889103</v>
      </c>
      <c r="C362">
        <v>90708013</v>
      </c>
      <c r="D362">
        <v>29128276</v>
      </c>
      <c r="E362">
        <v>1</v>
      </c>
      <c r="F362">
        <v>1</v>
      </c>
      <c r="G362">
        <v>1</v>
      </c>
      <c r="H362">
        <v>3</v>
      </c>
      <c r="I362" t="s">
        <v>94</v>
      </c>
      <c r="J362" t="s">
        <v>96</v>
      </c>
      <c r="K362" t="s">
        <v>95</v>
      </c>
      <c r="L362">
        <v>1346</v>
      </c>
      <c r="N362">
        <v>1009</v>
      </c>
      <c r="O362" t="s">
        <v>74</v>
      </c>
      <c r="P362" t="s">
        <v>74</v>
      </c>
      <c r="Q362">
        <v>1</v>
      </c>
      <c r="W362">
        <v>0</v>
      </c>
      <c r="X362">
        <v>-870223560</v>
      </c>
      <c r="Y362">
        <f t="shared" si="133"/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9.0399999999999991</v>
      </c>
      <c r="AJ362">
        <v>1</v>
      </c>
      <c r="AK362">
        <v>1</v>
      </c>
      <c r="AL362">
        <v>1</v>
      </c>
      <c r="AM362">
        <v>0</v>
      </c>
      <c r="AN362">
        <v>1</v>
      </c>
      <c r="AO362">
        <v>0</v>
      </c>
      <c r="AP362">
        <v>1</v>
      </c>
      <c r="AQ362">
        <v>0</v>
      </c>
      <c r="AR362">
        <v>0</v>
      </c>
      <c r="AS362" t="s">
        <v>3</v>
      </c>
      <c r="AT362">
        <v>0</v>
      </c>
      <c r="AU362" t="s">
        <v>3</v>
      </c>
      <c r="AV362">
        <v>0</v>
      </c>
      <c r="AW362">
        <v>2</v>
      </c>
      <c r="AX362">
        <v>90708025</v>
      </c>
      <c r="AY362">
        <v>1</v>
      </c>
      <c r="AZ362">
        <v>0</v>
      </c>
      <c r="BA362">
        <v>352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ROUND(Y362*Source!I483,9)</f>
        <v>0</v>
      </c>
      <c r="CY362">
        <f>AA362</f>
        <v>0</v>
      </c>
      <c r="CZ362">
        <f>AE362</f>
        <v>0</v>
      </c>
      <c r="DA362">
        <f>AI362</f>
        <v>9.0399999999999991</v>
      </c>
      <c r="DB362">
        <f t="shared" si="134"/>
        <v>0</v>
      </c>
      <c r="DC362">
        <f t="shared" si="135"/>
        <v>0</v>
      </c>
      <c r="DD362" t="s">
        <v>3</v>
      </c>
      <c r="DE362" t="s">
        <v>3</v>
      </c>
      <c r="DF362">
        <f>ROUND(ROUND(AE362*AI362,2)*CX362,2)</f>
        <v>0</v>
      </c>
      <c r="DG362">
        <f t="shared" ref="DG362:DG376" si="148">ROUND(ROUND(AF362,2)*CX362,2)</f>
        <v>0</v>
      </c>
      <c r="DH362">
        <f t="shared" ref="DH362:DH376" si="149">ROUND(ROUND(AG362,2)*CX362,2)</f>
        <v>0</v>
      </c>
      <c r="DI362">
        <f t="shared" si="136"/>
        <v>0</v>
      </c>
      <c r="DJ362">
        <f>DF362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>
      <c r="A363">
        <f>ROW(Source!A486)</f>
        <v>486</v>
      </c>
      <c r="B363">
        <v>88889161</v>
      </c>
      <c r="C363">
        <v>90708027</v>
      </c>
      <c r="D363">
        <v>29362762</v>
      </c>
      <c r="E363">
        <v>1</v>
      </c>
      <c r="F363">
        <v>1</v>
      </c>
      <c r="G363">
        <v>1</v>
      </c>
      <c r="H363">
        <v>1</v>
      </c>
      <c r="I363" t="s">
        <v>1018</v>
      </c>
      <c r="J363" t="s">
        <v>3</v>
      </c>
      <c r="K363" t="s">
        <v>1019</v>
      </c>
      <c r="L363">
        <v>1369</v>
      </c>
      <c r="N363">
        <v>1013</v>
      </c>
      <c r="O363" t="s">
        <v>959</v>
      </c>
      <c r="P363" t="s">
        <v>959</v>
      </c>
      <c r="Q363">
        <v>1</v>
      </c>
      <c r="W363">
        <v>0</v>
      </c>
      <c r="X363">
        <v>604758886</v>
      </c>
      <c r="Y363">
        <f t="shared" si="133"/>
        <v>62.2</v>
      </c>
      <c r="AA363">
        <v>0</v>
      </c>
      <c r="AB363">
        <v>0</v>
      </c>
      <c r="AC363">
        <v>0</v>
      </c>
      <c r="AD363">
        <v>9.6199999999999992</v>
      </c>
      <c r="AE363">
        <v>0</v>
      </c>
      <c r="AF363">
        <v>0</v>
      </c>
      <c r="AG363">
        <v>0</v>
      </c>
      <c r="AH363">
        <v>9.6199999999999992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62.2</v>
      </c>
      <c r="AU363" t="s">
        <v>3</v>
      </c>
      <c r="AV363">
        <v>1</v>
      </c>
      <c r="AW363">
        <v>2</v>
      </c>
      <c r="AX363">
        <v>90708040</v>
      </c>
      <c r="AY363">
        <v>1</v>
      </c>
      <c r="AZ363">
        <v>0</v>
      </c>
      <c r="BA363">
        <v>353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ROUND(AT363*Source!I486*AH363*AL363,2)</f>
        <v>0</v>
      </c>
      <c r="CV363">
        <f>ROUND(Y363*Source!I486,9)</f>
        <v>0</v>
      </c>
      <c r="CW363">
        <v>0</v>
      </c>
      <c r="CX363">
        <f>ROUND(Y363*Source!I486,9)</f>
        <v>0</v>
      </c>
      <c r="CY363">
        <f>AD363</f>
        <v>9.6199999999999992</v>
      </c>
      <c r="CZ363">
        <f>AH363</f>
        <v>9.6199999999999992</v>
      </c>
      <c r="DA363">
        <f>AL363</f>
        <v>1</v>
      </c>
      <c r="DB363">
        <f t="shared" si="134"/>
        <v>598.36</v>
      </c>
      <c r="DC363">
        <f t="shared" si="135"/>
        <v>0</v>
      </c>
      <c r="DD363" t="s">
        <v>3</v>
      </c>
      <c r="DE363" t="s">
        <v>3</v>
      </c>
      <c r="DF363">
        <f t="shared" ref="DF363:DF379" si="150">ROUND(ROUND(AE363,2)*CX363,2)</f>
        <v>0</v>
      </c>
      <c r="DG363">
        <f t="shared" si="148"/>
        <v>0</v>
      </c>
      <c r="DH363">
        <f t="shared" si="149"/>
        <v>0</v>
      </c>
      <c r="DI363">
        <f t="shared" si="136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>
      <c r="A364">
        <f>ROW(Source!A486)</f>
        <v>486</v>
      </c>
      <c r="B364">
        <v>88889161</v>
      </c>
      <c r="C364">
        <v>90708027</v>
      </c>
      <c r="D364">
        <v>121548</v>
      </c>
      <c r="E364">
        <v>1</v>
      </c>
      <c r="F364">
        <v>1</v>
      </c>
      <c r="G364">
        <v>1</v>
      </c>
      <c r="H364">
        <v>1</v>
      </c>
      <c r="I364" t="s">
        <v>37</v>
      </c>
      <c r="J364" t="s">
        <v>3</v>
      </c>
      <c r="K364" t="s">
        <v>960</v>
      </c>
      <c r="L364">
        <v>608254</v>
      </c>
      <c r="N364">
        <v>1013</v>
      </c>
      <c r="O364" t="s">
        <v>961</v>
      </c>
      <c r="P364" t="s">
        <v>961</v>
      </c>
      <c r="Q364">
        <v>1</v>
      </c>
      <c r="W364">
        <v>0</v>
      </c>
      <c r="X364">
        <v>-185737400</v>
      </c>
      <c r="Y364">
        <f t="shared" si="133"/>
        <v>1.74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1.74</v>
      </c>
      <c r="AU364" t="s">
        <v>3</v>
      </c>
      <c r="AV364">
        <v>2</v>
      </c>
      <c r="AW364">
        <v>2</v>
      </c>
      <c r="AX364">
        <v>90708041</v>
      </c>
      <c r="AY364">
        <v>1</v>
      </c>
      <c r="AZ364">
        <v>0</v>
      </c>
      <c r="BA364">
        <v>354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ROUND(Y364*Source!I486,9)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134"/>
        <v>0</v>
      </c>
      <c r="DC364">
        <f t="shared" si="135"/>
        <v>0</v>
      </c>
      <c r="DD364" t="s">
        <v>3</v>
      </c>
      <c r="DE364" t="s">
        <v>3</v>
      </c>
      <c r="DF364">
        <f t="shared" si="150"/>
        <v>0</v>
      </c>
      <c r="DG364">
        <f t="shared" si="148"/>
        <v>0</v>
      </c>
      <c r="DH364">
        <f t="shared" si="149"/>
        <v>0</v>
      </c>
      <c r="DI364">
        <f t="shared" si="136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>
      <c r="A365">
        <f>ROW(Source!A486)</f>
        <v>486</v>
      </c>
      <c r="B365">
        <v>88889161</v>
      </c>
      <c r="C365">
        <v>90708027</v>
      </c>
      <c r="D365">
        <v>29172362</v>
      </c>
      <c r="E365">
        <v>1</v>
      </c>
      <c r="F365">
        <v>1</v>
      </c>
      <c r="G365">
        <v>1</v>
      </c>
      <c r="H365">
        <v>2</v>
      </c>
      <c r="I365" t="s">
        <v>1020</v>
      </c>
      <c r="J365" t="s">
        <v>1021</v>
      </c>
      <c r="K365" t="s">
        <v>1022</v>
      </c>
      <c r="L365">
        <v>1368</v>
      </c>
      <c r="N365">
        <v>1011</v>
      </c>
      <c r="O365" t="s">
        <v>965</v>
      </c>
      <c r="P365" t="s">
        <v>965</v>
      </c>
      <c r="Q365">
        <v>1</v>
      </c>
      <c r="W365">
        <v>0</v>
      </c>
      <c r="X365">
        <v>783836208</v>
      </c>
      <c r="Y365">
        <f t="shared" si="133"/>
        <v>1.74</v>
      </c>
      <c r="AA365">
        <v>0</v>
      </c>
      <c r="AB365">
        <v>134.65</v>
      </c>
      <c r="AC365">
        <v>13.5</v>
      </c>
      <c r="AD365">
        <v>0</v>
      </c>
      <c r="AE365">
        <v>0</v>
      </c>
      <c r="AF365">
        <v>134.65</v>
      </c>
      <c r="AG365">
        <v>13.5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1.74</v>
      </c>
      <c r="AU365" t="s">
        <v>3</v>
      </c>
      <c r="AV365">
        <v>0</v>
      </c>
      <c r="AW365">
        <v>2</v>
      </c>
      <c r="AX365">
        <v>90708042</v>
      </c>
      <c r="AY365">
        <v>1</v>
      </c>
      <c r="AZ365">
        <v>0</v>
      </c>
      <c r="BA365">
        <v>355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ROUND(Y365*Source!I486*DO365,9)</f>
        <v>0</v>
      </c>
      <c r="CX365">
        <f>ROUND(Y365*Source!I486,9)</f>
        <v>0</v>
      </c>
      <c r="CY365">
        <f>AB365</f>
        <v>134.65</v>
      </c>
      <c r="CZ365">
        <f>AF365</f>
        <v>134.65</v>
      </c>
      <c r="DA365">
        <f>AJ365</f>
        <v>1</v>
      </c>
      <c r="DB365">
        <f t="shared" si="134"/>
        <v>234.29</v>
      </c>
      <c r="DC365">
        <f t="shared" si="135"/>
        <v>23.49</v>
      </c>
      <c r="DD365" t="s">
        <v>3</v>
      </c>
      <c r="DE365" t="s">
        <v>3</v>
      </c>
      <c r="DF365">
        <f t="shared" si="150"/>
        <v>0</v>
      </c>
      <c r="DG365">
        <f t="shared" si="148"/>
        <v>0</v>
      </c>
      <c r="DH365">
        <f t="shared" si="149"/>
        <v>0</v>
      </c>
      <c r="DI365">
        <f t="shared" si="136"/>
        <v>0</v>
      </c>
      <c r="DJ365">
        <f>DG365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>
      <c r="A366">
        <f>ROW(Source!A486)</f>
        <v>486</v>
      </c>
      <c r="B366">
        <v>88889161</v>
      </c>
      <c r="C366">
        <v>90708027</v>
      </c>
      <c r="D366">
        <v>29172657</v>
      </c>
      <c r="E366">
        <v>1</v>
      </c>
      <c r="F366">
        <v>1</v>
      </c>
      <c r="G366">
        <v>1</v>
      </c>
      <c r="H366">
        <v>2</v>
      </c>
      <c r="I366" t="s">
        <v>1023</v>
      </c>
      <c r="J366" t="s">
        <v>1024</v>
      </c>
      <c r="K366" t="s">
        <v>1025</v>
      </c>
      <c r="L366">
        <v>1368</v>
      </c>
      <c r="N366">
        <v>1011</v>
      </c>
      <c r="O366" t="s">
        <v>965</v>
      </c>
      <c r="P366" t="s">
        <v>965</v>
      </c>
      <c r="Q366">
        <v>1</v>
      </c>
      <c r="W366">
        <v>0</v>
      </c>
      <c r="X366">
        <v>1474986261</v>
      </c>
      <c r="Y366">
        <f t="shared" si="133"/>
        <v>15.1</v>
      </c>
      <c r="AA366">
        <v>0</v>
      </c>
      <c r="AB366">
        <v>8.1</v>
      </c>
      <c r="AC366">
        <v>0</v>
      </c>
      <c r="AD366">
        <v>0</v>
      </c>
      <c r="AE366">
        <v>0</v>
      </c>
      <c r="AF366">
        <v>8.1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15.1</v>
      </c>
      <c r="AU366" t="s">
        <v>3</v>
      </c>
      <c r="AV366">
        <v>0</v>
      </c>
      <c r="AW366">
        <v>2</v>
      </c>
      <c r="AX366">
        <v>90708043</v>
      </c>
      <c r="AY366">
        <v>1</v>
      </c>
      <c r="AZ366">
        <v>0</v>
      </c>
      <c r="BA366">
        <v>356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ROUND(Y366*Source!I486*DO366,9)</f>
        <v>0</v>
      </c>
      <c r="CX366">
        <f>ROUND(Y366*Source!I486,9)</f>
        <v>0</v>
      </c>
      <c r="CY366">
        <f>AB366</f>
        <v>8.1</v>
      </c>
      <c r="CZ366">
        <f>AF366</f>
        <v>8.1</v>
      </c>
      <c r="DA366">
        <f>AJ366</f>
        <v>1</v>
      </c>
      <c r="DB366">
        <f t="shared" si="134"/>
        <v>122.31</v>
      </c>
      <c r="DC366">
        <f t="shared" si="135"/>
        <v>0</v>
      </c>
      <c r="DD366" t="s">
        <v>3</v>
      </c>
      <c r="DE366" t="s">
        <v>3</v>
      </c>
      <c r="DF366">
        <f t="shared" si="150"/>
        <v>0</v>
      </c>
      <c r="DG366">
        <f t="shared" si="148"/>
        <v>0</v>
      </c>
      <c r="DH366">
        <f t="shared" si="149"/>
        <v>0</v>
      </c>
      <c r="DI366">
        <f t="shared" si="136"/>
        <v>0</v>
      </c>
      <c r="DJ366">
        <f>DG366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>
      <c r="A367">
        <f>ROW(Source!A486)</f>
        <v>486</v>
      </c>
      <c r="B367">
        <v>88889161</v>
      </c>
      <c r="C367">
        <v>90708027</v>
      </c>
      <c r="D367">
        <v>29174913</v>
      </c>
      <c r="E367">
        <v>1</v>
      </c>
      <c r="F367">
        <v>1</v>
      </c>
      <c r="G367">
        <v>1</v>
      </c>
      <c r="H367">
        <v>2</v>
      </c>
      <c r="I367" t="s">
        <v>977</v>
      </c>
      <c r="J367" t="s">
        <v>978</v>
      </c>
      <c r="K367" t="s">
        <v>979</v>
      </c>
      <c r="L367">
        <v>1368</v>
      </c>
      <c r="N367">
        <v>1011</v>
      </c>
      <c r="O367" t="s">
        <v>965</v>
      </c>
      <c r="P367" t="s">
        <v>965</v>
      </c>
      <c r="Q367">
        <v>1</v>
      </c>
      <c r="W367">
        <v>0</v>
      </c>
      <c r="X367">
        <v>1230759911</v>
      </c>
      <c r="Y367">
        <f t="shared" si="133"/>
        <v>1.74</v>
      </c>
      <c r="AA367">
        <v>0</v>
      </c>
      <c r="AB367">
        <v>87.17</v>
      </c>
      <c r="AC367">
        <v>11.6</v>
      </c>
      <c r="AD367">
        <v>0</v>
      </c>
      <c r="AE367">
        <v>0</v>
      </c>
      <c r="AF367">
        <v>87.17</v>
      </c>
      <c r="AG367">
        <v>11.6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1.74</v>
      </c>
      <c r="AU367" t="s">
        <v>3</v>
      </c>
      <c r="AV367">
        <v>0</v>
      </c>
      <c r="AW367">
        <v>2</v>
      </c>
      <c r="AX367">
        <v>90708044</v>
      </c>
      <c r="AY367">
        <v>1</v>
      </c>
      <c r="AZ367">
        <v>0</v>
      </c>
      <c r="BA367">
        <v>357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ROUND(Y367*Source!I486*DO367,9)</f>
        <v>0</v>
      </c>
      <c r="CX367">
        <f>ROUND(Y367*Source!I486,9)</f>
        <v>0</v>
      </c>
      <c r="CY367">
        <f>AB367</f>
        <v>87.17</v>
      </c>
      <c r="CZ367">
        <f>AF367</f>
        <v>87.17</v>
      </c>
      <c r="DA367">
        <f>AJ367</f>
        <v>1</v>
      </c>
      <c r="DB367">
        <f t="shared" si="134"/>
        <v>151.68</v>
      </c>
      <c r="DC367">
        <f t="shared" si="135"/>
        <v>20.18</v>
      </c>
      <c r="DD367" t="s">
        <v>3</v>
      </c>
      <c r="DE367" t="s">
        <v>3</v>
      </c>
      <c r="DF367">
        <f t="shared" si="150"/>
        <v>0</v>
      </c>
      <c r="DG367">
        <f t="shared" si="148"/>
        <v>0</v>
      </c>
      <c r="DH367">
        <f t="shared" si="149"/>
        <v>0</v>
      </c>
      <c r="DI367">
        <f t="shared" si="136"/>
        <v>0</v>
      </c>
      <c r="DJ367">
        <f>DG367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>
      <c r="A368">
        <f>ROW(Source!A486)</f>
        <v>486</v>
      </c>
      <c r="B368">
        <v>88889161</v>
      </c>
      <c r="C368">
        <v>90708027</v>
      </c>
      <c r="D368">
        <v>29109198</v>
      </c>
      <c r="E368">
        <v>1</v>
      </c>
      <c r="F368">
        <v>1</v>
      </c>
      <c r="G368">
        <v>1</v>
      </c>
      <c r="H368">
        <v>3</v>
      </c>
      <c r="I368" t="s">
        <v>1093</v>
      </c>
      <c r="J368" t="s">
        <v>1094</v>
      </c>
      <c r="K368" t="s">
        <v>1095</v>
      </c>
      <c r="L368">
        <v>1348</v>
      </c>
      <c r="N368">
        <v>1009</v>
      </c>
      <c r="O368" t="s">
        <v>52</v>
      </c>
      <c r="P368" t="s">
        <v>52</v>
      </c>
      <c r="Q368">
        <v>1000</v>
      </c>
      <c r="W368">
        <v>0</v>
      </c>
      <c r="X368">
        <v>1948072807</v>
      </c>
      <c r="Y368">
        <f t="shared" si="133"/>
        <v>0.18</v>
      </c>
      <c r="AA368">
        <v>480</v>
      </c>
      <c r="AB368">
        <v>0</v>
      </c>
      <c r="AC368">
        <v>0</v>
      </c>
      <c r="AD368">
        <v>0</v>
      </c>
      <c r="AE368">
        <v>480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0.18</v>
      </c>
      <c r="AU368" t="s">
        <v>3</v>
      </c>
      <c r="AV368">
        <v>0</v>
      </c>
      <c r="AW368">
        <v>2</v>
      </c>
      <c r="AX368">
        <v>90708045</v>
      </c>
      <c r="AY368">
        <v>1</v>
      </c>
      <c r="AZ368">
        <v>0</v>
      </c>
      <c r="BA368">
        <v>358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ROUND(Y368*Source!I486,9)</f>
        <v>0</v>
      </c>
      <c r="CY368">
        <f t="shared" ref="CY368:CY374" si="151">AA368</f>
        <v>480</v>
      </c>
      <c r="CZ368">
        <f t="shared" ref="CZ368:CZ374" si="152">AE368</f>
        <v>480</v>
      </c>
      <c r="DA368">
        <f t="shared" ref="DA368:DA374" si="153">AI368</f>
        <v>1</v>
      </c>
      <c r="DB368">
        <f t="shared" si="134"/>
        <v>86.4</v>
      </c>
      <c r="DC368">
        <f t="shared" si="135"/>
        <v>0</v>
      </c>
      <c r="DD368" t="s">
        <v>3</v>
      </c>
      <c r="DE368" t="s">
        <v>3</v>
      </c>
      <c r="DF368">
        <f t="shared" si="150"/>
        <v>0</v>
      </c>
      <c r="DG368">
        <f t="shared" si="148"/>
        <v>0</v>
      </c>
      <c r="DH368">
        <f t="shared" si="149"/>
        <v>0</v>
      </c>
      <c r="DI368">
        <f t="shared" si="136"/>
        <v>0</v>
      </c>
      <c r="DJ368">
        <f t="shared" ref="DJ368:DJ374" si="154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>
      <c r="A369">
        <f>ROW(Source!A486)</f>
        <v>486</v>
      </c>
      <c r="B369">
        <v>88889161</v>
      </c>
      <c r="C369">
        <v>90708027</v>
      </c>
      <c r="D369">
        <v>29114446</v>
      </c>
      <c r="E369">
        <v>1</v>
      </c>
      <c r="F369">
        <v>1</v>
      </c>
      <c r="G369">
        <v>1</v>
      </c>
      <c r="H369">
        <v>3</v>
      </c>
      <c r="I369" t="s">
        <v>1096</v>
      </c>
      <c r="J369" t="s">
        <v>1097</v>
      </c>
      <c r="K369" t="s">
        <v>1098</v>
      </c>
      <c r="L369">
        <v>1355</v>
      </c>
      <c r="N369">
        <v>1010</v>
      </c>
      <c r="O369" t="s">
        <v>109</v>
      </c>
      <c r="P369" t="s">
        <v>109</v>
      </c>
      <c r="Q369">
        <v>100</v>
      </c>
      <c r="W369">
        <v>0</v>
      </c>
      <c r="X369">
        <v>1984916986</v>
      </c>
      <c r="Y369">
        <f t="shared" si="133"/>
        <v>0.8</v>
      </c>
      <c r="AA369">
        <v>110.31</v>
      </c>
      <c r="AB369">
        <v>0</v>
      </c>
      <c r="AC369">
        <v>0</v>
      </c>
      <c r="AD369">
        <v>0</v>
      </c>
      <c r="AE369">
        <v>110.31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0.8</v>
      </c>
      <c r="AU369" t="s">
        <v>3</v>
      </c>
      <c r="AV369">
        <v>0</v>
      </c>
      <c r="AW369">
        <v>2</v>
      </c>
      <c r="AX369">
        <v>90708046</v>
      </c>
      <c r="AY369">
        <v>1</v>
      </c>
      <c r="AZ369">
        <v>0</v>
      </c>
      <c r="BA369">
        <v>359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ROUND(Y369*Source!I486,9)</f>
        <v>0</v>
      </c>
      <c r="CY369">
        <f t="shared" si="151"/>
        <v>110.31</v>
      </c>
      <c r="CZ369">
        <f t="shared" si="152"/>
        <v>110.31</v>
      </c>
      <c r="DA369">
        <f t="shared" si="153"/>
        <v>1</v>
      </c>
      <c r="DB369">
        <f t="shared" si="134"/>
        <v>88.25</v>
      </c>
      <c r="DC369">
        <f t="shared" si="135"/>
        <v>0</v>
      </c>
      <c r="DD369" t="s">
        <v>3</v>
      </c>
      <c r="DE369" t="s">
        <v>3</v>
      </c>
      <c r="DF369">
        <f t="shared" si="150"/>
        <v>0</v>
      </c>
      <c r="DG369">
        <f t="shared" si="148"/>
        <v>0</v>
      </c>
      <c r="DH369">
        <f t="shared" si="149"/>
        <v>0</v>
      </c>
      <c r="DI369">
        <f t="shared" si="136"/>
        <v>0</v>
      </c>
      <c r="DJ369">
        <f t="shared" si="154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>
      <c r="A370">
        <f>ROW(Source!A486)</f>
        <v>486</v>
      </c>
      <c r="B370">
        <v>88889161</v>
      </c>
      <c r="C370">
        <v>90708027</v>
      </c>
      <c r="D370">
        <v>29113980</v>
      </c>
      <c r="E370">
        <v>1</v>
      </c>
      <c r="F370">
        <v>1</v>
      </c>
      <c r="G370">
        <v>1</v>
      </c>
      <c r="H370">
        <v>3</v>
      </c>
      <c r="I370" t="s">
        <v>1082</v>
      </c>
      <c r="J370" t="s">
        <v>1083</v>
      </c>
      <c r="K370" t="s">
        <v>1084</v>
      </c>
      <c r="L370">
        <v>1346</v>
      </c>
      <c r="N370">
        <v>1009</v>
      </c>
      <c r="O370" t="s">
        <v>74</v>
      </c>
      <c r="P370" t="s">
        <v>74</v>
      </c>
      <c r="Q370">
        <v>1</v>
      </c>
      <c r="W370">
        <v>0</v>
      </c>
      <c r="X370">
        <v>-1805966371</v>
      </c>
      <c r="Y370">
        <f t="shared" si="133"/>
        <v>4.2</v>
      </c>
      <c r="AA370">
        <v>14.31</v>
      </c>
      <c r="AB370">
        <v>0</v>
      </c>
      <c r="AC370">
        <v>0</v>
      </c>
      <c r="AD370">
        <v>0</v>
      </c>
      <c r="AE370">
        <v>14.31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4.2</v>
      </c>
      <c r="AU370" t="s">
        <v>3</v>
      </c>
      <c r="AV370">
        <v>0</v>
      </c>
      <c r="AW370">
        <v>2</v>
      </c>
      <c r="AX370">
        <v>90708047</v>
      </c>
      <c r="AY370">
        <v>1</v>
      </c>
      <c r="AZ370">
        <v>0</v>
      </c>
      <c r="BA370">
        <v>360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ROUND(Y370*Source!I486,9)</f>
        <v>0</v>
      </c>
      <c r="CY370">
        <f t="shared" si="151"/>
        <v>14.31</v>
      </c>
      <c r="CZ370">
        <f t="shared" si="152"/>
        <v>14.31</v>
      </c>
      <c r="DA370">
        <f t="shared" si="153"/>
        <v>1</v>
      </c>
      <c r="DB370">
        <f t="shared" si="134"/>
        <v>60.1</v>
      </c>
      <c r="DC370">
        <f t="shared" si="135"/>
        <v>0</v>
      </c>
      <c r="DD370" t="s">
        <v>3</v>
      </c>
      <c r="DE370" t="s">
        <v>3</v>
      </c>
      <c r="DF370">
        <f t="shared" si="150"/>
        <v>0</v>
      </c>
      <c r="DG370">
        <f t="shared" si="148"/>
        <v>0</v>
      </c>
      <c r="DH370">
        <f t="shared" si="149"/>
        <v>0</v>
      </c>
      <c r="DI370">
        <f t="shared" si="136"/>
        <v>0</v>
      </c>
      <c r="DJ370">
        <f t="shared" si="154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>
      <c r="A371">
        <f>ROW(Source!A486)</f>
        <v>486</v>
      </c>
      <c r="B371">
        <v>88889161</v>
      </c>
      <c r="C371">
        <v>90708027</v>
      </c>
      <c r="D371">
        <v>29114246</v>
      </c>
      <c r="E371">
        <v>1</v>
      </c>
      <c r="F371">
        <v>1</v>
      </c>
      <c r="G371">
        <v>1</v>
      </c>
      <c r="H371">
        <v>3</v>
      </c>
      <c r="I371" t="s">
        <v>1099</v>
      </c>
      <c r="J371" t="s">
        <v>1100</v>
      </c>
      <c r="K371" t="s">
        <v>51</v>
      </c>
      <c r="L371">
        <v>1346</v>
      </c>
      <c r="N371">
        <v>1009</v>
      </c>
      <c r="O371" t="s">
        <v>74</v>
      </c>
      <c r="P371" t="s">
        <v>74</v>
      </c>
      <c r="Q371">
        <v>1</v>
      </c>
      <c r="W371">
        <v>0</v>
      </c>
      <c r="X371">
        <v>30920770</v>
      </c>
      <c r="Y371">
        <f t="shared" si="133"/>
        <v>27</v>
      </c>
      <c r="AA371">
        <v>9.0399999999999991</v>
      </c>
      <c r="AB371">
        <v>0</v>
      </c>
      <c r="AC371">
        <v>0</v>
      </c>
      <c r="AD371">
        <v>0</v>
      </c>
      <c r="AE371">
        <v>9.0399999999999991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27</v>
      </c>
      <c r="AU371" t="s">
        <v>3</v>
      </c>
      <c r="AV371">
        <v>0</v>
      </c>
      <c r="AW371">
        <v>2</v>
      </c>
      <c r="AX371">
        <v>90708048</v>
      </c>
      <c r="AY371">
        <v>1</v>
      </c>
      <c r="AZ371">
        <v>0</v>
      </c>
      <c r="BA371">
        <v>361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ROUND(Y371*Source!I486,9)</f>
        <v>0</v>
      </c>
      <c r="CY371">
        <f t="shared" si="151"/>
        <v>9.0399999999999991</v>
      </c>
      <c r="CZ371">
        <f t="shared" si="152"/>
        <v>9.0399999999999991</v>
      </c>
      <c r="DA371">
        <f t="shared" si="153"/>
        <v>1</v>
      </c>
      <c r="DB371">
        <f t="shared" si="134"/>
        <v>244.08</v>
      </c>
      <c r="DC371">
        <f t="shared" si="135"/>
        <v>0</v>
      </c>
      <c r="DD371" t="s">
        <v>3</v>
      </c>
      <c r="DE371" t="s">
        <v>3</v>
      </c>
      <c r="DF371">
        <f t="shared" si="150"/>
        <v>0</v>
      </c>
      <c r="DG371">
        <f t="shared" si="148"/>
        <v>0</v>
      </c>
      <c r="DH371">
        <f t="shared" si="149"/>
        <v>0</v>
      </c>
      <c r="DI371">
        <f t="shared" si="136"/>
        <v>0</v>
      </c>
      <c r="DJ371">
        <f t="shared" si="154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>
      <c r="A372">
        <f>ROW(Source!A486)</f>
        <v>486</v>
      </c>
      <c r="B372">
        <v>88889161</v>
      </c>
      <c r="C372">
        <v>90708027</v>
      </c>
      <c r="D372">
        <v>29129474</v>
      </c>
      <c r="E372">
        <v>1</v>
      </c>
      <c r="F372">
        <v>1</v>
      </c>
      <c r="G372">
        <v>1</v>
      </c>
      <c r="H372">
        <v>3</v>
      </c>
      <c r="I372" t="s">
        <v>508</v>
      </c>
      <c r="J372" t="s">
        <v>510</v>
      </c>
      <c r="K372" t="s">
        <v>509</v>
      </c>
      <c r="L372">
        <v>1348</v>
      </c>
      <c r="N372">
        <v>1009</v>
      </c>
      <c r="O372" t="s">
        <v>52</v>
      </c>
      <c r="P372" t="s">
        <v>52</v>
      </c>
      <c r="Q372">
        <v>1000</v>
      </c>
      <c r="W372">
        <v>0</v>
      </c>
      <c r="X372">
        <v>-115984519</v>
      </c>
      <c r="Y372">
        <f t="shared" si="133"/>
        <v>1</v>
      </c>
      <c r="AA372">
        <v>11534.49</v>
      </c>
      <c r="AB372">
        <v>0</v>
      </c>
      <c r="AC372">
        <v>0</v>
      </c>
      <c r="AD372">
        <v>0</v>
      </c>
      <c r="AE372">
        <v>11534.49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1</v>
      </c>
      <c r="AU372" t="s">
        <v>3</v>
      </c>
      <c r="AV372">
        <v>0</v>
      </c>
      <c r="AW372">
        <v>2</v>
      </c>
      <c r="AX372">
        <v>90708049</v>
      </c>
      <c r="AY372">
        <v>1</v>
      </c>
      <c r="AZ372">
        <v>0</v>
      </c>
      <c r="BA372">
        <v>362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ROUND(Y372*Source!I486,9)</f>
        <v>0</v>
      </c>
      <c r="CY372">
        <f t="shared" si="151"/>
        <v>11534.49</v>
      </c>
      <c r="CZ372">
        <f t="shared" si="152"/>
        <v>11534.49</v>
      </c>
      <c r="DA372">
        <f t="shared" si="153"/>
        <v>1</v>
      </c>
      <c r="DB372">
        <f t="shared" si="134"/>
        <v>11534.49</v>
      </c>
      <c r="DC372">
        <f t="shared" si="135"/>
        <v>0</v>
      </c>
      <c r="DD372" t="s">
        <v>3</v>
      </c>
      <c r="DE372" t="s">
        <v>3</v>
      </c>
      <c r="DF372">
        <f t="shared" si="150"/>
        <v>0</v>
      </c>
      <c r="DG372">
        <f t="shared" si="148"/>
        <v>0</v>
      </c>
      <c r="DH372">
        <f t="shared" si="149"/>
        <v>0</v>
      </c>
      <c r="DI372">
        <f t="shared" si="136"/>
        <v>0</v>
      </c>
      <c r="DJ372">
        <f t="shared" si="154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>
      <c r="A373">
        <f>ROW(Source!A486)</f>
        <v>486</v>
      </c>
      <c r="B373">
        <v>88889161</v>
      </c>
      <c r="C373">
        <v>90708027</v>
      </c>
      <c r="D373">
        <v>29149602</v>
      </c>
      <c r="E373">
        <v>1</v>
      </c>
      <c r="F373">
        <v>1</v>
      </c>
      <c r="G373">
        <v>1</v>
      </c>
      <c r="H373">
        <v>3</v>
      </c>
      <c r="I373" t="s">
        <v>1101</v>
      </c>
      <c r="J373" t="s">
        <v>1102</v>
      </c>
      <c r="K373" t="s">
        <v>1103</v>
      </c>
      <c r="L373">
        <v>1339</v>
      </c>
      <c r="N373">
        <v>1007</v>
      </c>
      <c r="O373" t="s">
        <v>476</v>
      </c>
      <c r="P373" t="s">
        <v>476</v>
      </c>
      <c r="Q373">
        <v>1</v>
      </c>
      <c r="W373">
        <v>0</v>
      </c>
      <c r="X373">
        <v>-320745379</v>
      </c>
      <c r="Y373">
        <f t="shared" si="133"/>
        <v>0.15</v>
      </c>
      <c r="AA373">
        <v>60</v>
      </c>
      <c r="AB373">
        <v>0</v>
      </c>
      <c r="AC373">
        <v>0</v>
      </c>
      <c r="AD373">
        <v>0</v>
      </c>
      <c r="AE373">
        <v>60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0.15</v>
      </c>
      <c r="AU373" t="s">
        <v>3</v>
      </c>
      <c r="AV373">
        <v>0</v>
      </c>
      <c r="AW373">
        <v>2</v>
      </c>
      <c r="AX373">
        <v>90708050</v>
      </c>
      <c r="AY373">
        <v>1</v>
      </c>
      <c r="AZ373">
        <v>0</v>
      </c>
      <c r="BA373">
        <v>363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ROUND(Y373*Source!I486,9)</f>
        <v>0</v>
      </c>
      <c r="CY373">
        <f t="shared" si="151"/>
        <v>60</v>
      </c>
      <c r="CZ373">
        <f t="shared" si="152"/>
        <v>60</v>
      </c>
      <c r="DA373">
        <f t="shared" si="153"/>
        <v>1</v>
      </c>
      <c r="DB373">
        <f t="shared" si="134"/>
        <v>9</v>
      </c>
      <c r="DC373">
        <f t="shared" si="135"/>
        <v>0</v>
      </c>
      <c r="DD373" t="s">
        <v>3</v>
      </c>
      <c r="DE373" t="s">
        <v>3</v>
      </c>
      <c r="DF373">
        <f t="shared" si="150"/>
        <v>0</v>
      </c>
      <c r="DG373">
        <f t="shared" si="148"/>
        <v>0</v>
      </c>
      <c r="DH373">
        <f t="shared" si="149"/>
        <v>0</v>
      </c>
      <c r="DI373">
        <f t="shared" si="136"/>
        <v>0</v>
      </c>
      <c r="DJ373">
        <f t="shared" si="154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>
      <c r="A374">
        <f>ROW(Source!A486)</f>
        <v>486</v>
      </c>
      <c r="B374">
        <v>88889161</v>
      </c>
      <c r="C374">
        <v>90708027</v>
      </c>
      <c r="D374">
        <v>29171808</v>
      </c>
      <c r="E374">
        <v>1</v>
      </c>
      <c r="F374">
        <v>1</v>
      </c>
      <c r="G374">
        <v>1</v>
      </c>
      <c r="H374">
        <v>3</v>
      </c>
      <c r="I374" t="s">
        <v>1030</v>
      </c>
      <c r="J374" t="s">
        <v>1031</v>
      </c>
      <c r="K374" t="s">
        <v>1032</v>
      </c>
      <c r="L374">
        <v>1374</v>
      </c>
      <c r="N374">
        <v>1013</v>
      </c>
      <c r="O374" t="s">
        <v>1033</v>
      </c>
      <c r="P374" t="s">
        <v>1033</v>
      </c>
      <c r="Q374">
        <v>1</v>
      </c>
      <c r="W374">
        <v>0</v>
      </c>
      <c r="X374">
        <v>-915781824</v>
      </c>
      <c r="Y374">
        <f t="shared" si="133"/>
        <v>11.97</v>
      </c>
      <c r="AA374">
        <v>1</v>
      </c>
      <c r="AB374">
        <v>0</v>
      </c>
      <c r="AC374">
        <v>0</v>
      </c>
      <c r="AD374">
        <v>0</v>
      </c>
      <c r="AE374">
        <v>1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11.97</v>
      </c>
      <c r="AU374" t="s">
        <v>3</v>
      </c>
      <c r="AV374">
        <v>0</v>
      </c>
      <c r="AW374">
        <v>2</v>
      </c>
      <c r="AX374">
        <v>90708051</v>
      </c>
      <c r="AY374">
        <v>1</v>
      </c>
      <c r="AZ374">
        <v>0</v>
      </c>
      <c r="BA374">
        <v>364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ROUND(Y374*Source!I486,9)</f>
        <v>0</v>
      </c>
      <c r="CY374">
        <f t="shared" si="151"/>
        <v>1</v>
      </c>
      <c r="CZ374">
        <f t="shared" si="152"/>
        <v>1</v>
      </c>
      <c r="DA374">
        <f t="shared" si="153"/>
        <v>1</v>
      </c>
      <c r="DB374">
        <f t="shared" si="134"/>
        <v>11.97</v>
      </c>
      <c r="DC374">
        <f t="shared" si="135"/>
        <v>0</v>
      </c>
      <c r="DD374" t="s">
        <v>3</v>
      </c>
      <c r="DE374" t="s">
        <v>3</v>
      </c>
      <c r="DF374">
        <f t="shared" si="150"/>
        <v>0</v>
      </c>
      <c r="DG374">
        <f t="shared" si="148"/>
        <v>0</v>
      </c>
      <c r="DH374">
        <f t="shared" si="149"/>
        <v>0</v>
      </c>
      <c r="DI374">
        <f t="shared" si="136"/>
        <v>0</v>
      </c>
      <c r="DJ374">
        <f t="shared" si="154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>
      <c r="A375">
        <f>ROW(Source!A487)</f>
        <v>487</v>
      </c>
      <c r="B375">
        <v>88889103</v>
      </c>
      <c r="C375">
        <v>90708027</v>
      </c>
      <c r="D375">
        <v>29362762</v>
      </c>
      <c r="E375">
        <v>1</v>
      </c>
      <c r="F375">
        <v>1</v>
      </c>
      <c r="G375">
        <v>1</v>
      </c>
      <c r="H375">
        <v>1</v>
      </c>
      <c r="I375" t="s">
        <v>1018</v>
      </c>
      <c r="J375" t="s">
        <v>3</v>
      </c>
      <c r="K375" t="s">
        <v>1019</v>
      </c>
      <c r="L375">
        <v>1369</v>
      </c>
      <c r="N375">
        <v>1013</v>
      </c>
      <c r="O375" t="s">
        <v>959</v>
      </c>
      <c r="P375" t="s">
        <v>959</v>
      </c>
      <c r="Q375">
        <v>1</v>
      </c>
      <c r="W375">
        <v>0</v>
      </c>
      <c r="X375">
        <v>604758886</v>
      </c>
      <c r="Y375">
        <f t="shared" si="133"/>
        <v>62.2</v>
      </c>
      <c r="AA375">
        <v>0</v>
      </c>
      <c r="AB375">
        <v>0</v>
      </c>
      <c r="AC375">
        <v>0</v>
      </c>
      <c r="AD375">
        <v>9.6199999999999992</v>
      </c>
      <c r="AE375">
        <v>0</v>
      </c>
      <c r="AF375">
        <v>0</v>
      </c>
      <c r="AG375">
        <v>0</v>
      </c>
      <c r="AH375">
        <v>9.6199999999999992</v>
      </c>
      <c r="AI375">
        <v>1</v>
      </c>
      <c r="AJ375">
        <v>1</v>
      </c>
      <c r="AK375">
        <v>1</v>
      </c>
      <c r="AL375">
        <v>1</v>
      </c>
      <c r="AM375">
        <v>5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62.2</v>
      </c>
      <c r="AU375" t="s">
        <v>3</v>
      </c>
      <c r="AV375">
        <v>1</v>
      </c>
      <c r="AW375">
        <v>2</v>
      </c>
      <c r="AX375">
        <v>90708040</v>
      </c>
      <c r="AY375">
        <v>1</v>
      </c>
      <c r="AZ375">
        <v>0</v>
      </c>
      <c r="BA375">
        <v>365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U375">
        <f>ROUND(AT375*Source!I487*AH375*AL375,2)</f>
        <v>0</v>
      </c>
      <c r="CV375">
        <f>ROUND(Y375*Source!I487,9)</f>
        <v>0</v>
      </c>
      <c r="CW375">
        <v>0</v>
      </c>
      <c r="CX375">
        <f>ROUND(Y375*Source!I487,9)</f>
        <v>0</v>
      </c>
      <c r="CY375">
        <f>AD375</f>
        <v>9.6199999999999992</v>
      </c>
      <c r="CZ375">
        <f>AH375</f>
        <v>9.6199999999999992</v>
      </c>
      <c r="DA375">
        <f>AL375</f>
        <v>1</v>
      </c>
      <c r="DB375">
        <f t="shared" si="134"/>
        <v>598.36</v>
      </c>
      <c r="DC375">
        <f t="shared" si="135"/>
        <v>0</v>
      </c>
      <c r="DD375" t="s">
        <v>3</v>
      </c>
      <c r="DE375" t="s">
        <v>3</v>
      </c>
      <c r="DF375">
        <f t="shared" si="150"/>
        <v>0</v>
      </c>
      <c r="DG375">
        <f t="shared" si="148"/>
        <v>0</v>
      </c>
      <c r="DH375">
        <f t="shared" si="149"/>
        <v>0</v>
      </c>
      <c r="DI375">
        <f t="shared" si="136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>
      <c r="A376">
        <f>ROW(Source!A487)</f>
        <v>487</v>
      </c>
      <c r="B376">
        <v>88889103</v>
      </c>
      <c r="C376">
        <v>90708027</v>
      </c>
      <c r="D376">
        <v>121548</v>
      </c>
      <c r="E376">
        <v>1</v>
      </c>
      <c r="F376">
        <v>1</v>
      </c>
      <c r="G376">
        <v>1</v>
      </c>
      <c r="H376">
        <v>1</v>
      </c>
      <c r="I376" t="s">
        <v>37</v>
      </c>
      <c r="J376" t="s">
        <v>3</v>
      </c>
      <c r="K376" t="s">
        <v>960</v>
      </c>
      <c r="L376">
        <v>608254</v>
      </c>
      <c r="N376">
        <v>1013</v>
      </c>
      <c r="O376" t="s">
        <v>961</v>
      </c>
      <c r="P376" t="s">
        <v>961</v>
      </c>
      <c r="Q376">
        <v>1</v>
      </c>
      <c r="W376">
        <v>0</v>
      </c>
      <c r="X376">
        <v>-185737400</v>
      </c>
      <c r="Y376">
        <f t="shared" si="133"/>
        <v>1.74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5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1.74</v>
      </c>
      <c r="AU376" t="s">
        <v>3</v>
      </c>
      <c r="AV376">
        <v>2</v>
      </c>
      <c r="AW376">
        <v>2</v>
      </c>
      <c r="AX376">
        <v>90708041</v>
      </c>
      <c r="AY376">
        <v>1</v>
      </c>
      <c r="AZ376">
        <v>0</v>
      </c>
      <c r="BA376">
        <v>366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ROUND(Y376*Source!I487,9)</f>
        <v>0</v>
      </c>
      <c r="CY376">
        <f>AD376</f>
        <v>0</v>
      </c>
      <c r="CZ376">
        <f>AH376</f>
        <v>0</v>
      </c>
      <c r="DA376">
        <f>AL376</f>
        <v>1</v>
      </c>
      <c r="DB376">
        <f t="shared" si="134"/>
        <v>0</v>
      </c>
      <c r="DC376">
        <f t="shared" si="135"/>
        <v>0</v>
      </c>
      <c r="DD376" t="s">
        <v>3</v>
      </c>
      <c r="DE376" t="s">
        <v>3</v>
      </c>
      <c r="DF376">
        <f t="shared" si="150"/>
        <v>0</v>
      </c>
      <c r="DG376">
        <f t="shared" si="148"/>
        <v>0</v>
      </c>
      <c r="DH376">
        <f t="shared" si="149"/>
        <v>0</v>
      </c>
      <c r="DI376">
        <f t="shared" si="136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>
      <c r="A377">
        <f>ROW(Source!A487)</f>
        <v>487</v>
      </c>
      <c r="B377">
        <v>88889103</v>
      </c>
      <c r="C377">
        <v>90708027</v>
      </c>
      <c r="D377">
        <v>29172362</v>
      </c>
      <c r="E377">
        <v>1</v>
      </c>
      <c r="F377">
        <v>1</v>
      </c>
      <c r="G377">
        <v>1</v>
      </c>
      <c r="H377">
        <v>2</v>
      </c>
      <c r="I377" t="s">
        <v>1020</v>
      </c>
      <c r="J377" t="s">
        <v>1021</v>
      </c>
      <c r="K377" t="s">
        <v>1022</v>
      </c>
      <c r="L377">
        <v>1368</v>
      </c>
      <c r="N377">
        <v>1011</v>
      </c>
      <c r="O377" t="s">
        <v>965</v>
      </c>
      <c r="P377" t="s">
        <v>965</v>
      </c>
      <c r="Q377">
        <v>1</v>
      </c>
      <c r="W377">
        <v>0</v>
      </c>
      <c r="X377">
        <v>783836208</v>
      </c>
      <c r="Y377">
        <f t="shared" si="133"/>
        <v>1.74</v>
      </c>
      <c r="AA377">
        <v>0</v>
      </c>
      <c r="AB377">
        <v>1373.43</v>
      </c>
      <c r="AC377">
        <v>634.77</v>
      </c>
      <c r="AD377">
        <v>0</v>
      </c>
      <c r="AE377">
        <v>0</v>
      </c>
      <c r="AF377">
        <v>134.65</v>
      </c>
      <c r="AG377">
        <v>13.5</v>
      </c>
      <c r="AH377">
        <v>0</v>
      </c>
      <c r="AI377">
        <v>1</v>
      </c>
      <c r="AJ377">
        <v>10.199999999999999</v>
      </c>
      <c r="AK377">
        <v>47.02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1.74</v>
      </c>
      <c r="AU377" t="s">
        <v>3</v>
      </c>
      <c r="AV377">
        <v>0</v>
      </c>
      <c r="AW377">
        <v>2</v>
      </c>
      <c r="AX377">
        <v>90708042</v>
      </c>
      <c r="AY377">
        <v>1</v>
      </c>
      <c r="AZ377">
        <v>0</v>
      </c>
      <c r="BA377">
        <v>367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f>ROUND(Y377*Source!I487*DO377,9)</f>
        <v>0</v>
      </c>
      <c r="CX377">
        <f>ROUND(Y377*Source!I487,9)</f>
        <v>0</v>
      </c>
      <c r="CY377">
        <f>AB377</f>
        <v>1373.43</v>
      </c>
      <c r="CZ377">
        <f>AF377</f>
        <v>134.65</v>
      </c>
      <c r="DA377">
        <f>AJ377</f>
        <v>10.199999999999999</v>
      </c>
      <c r="DB377">
        <f t="shared" si="134"/>
        <v>234.29</v>
      </c>
      <c r="DC377">
        <f t="shared" si="135"/>
        <v>23.49</v>
      </c>
      <c r="DD377" t="s">
        <v>3</v>
      </c>
      <c r="DE377" t="s">
        <v>3</v>
      </c>
      <c r="DF377">
        <f t="shared" si="150"/>
        <v>0</v>
      </c>
      <c r="DG377">
        <f>ROUND(ROUND(AF377*AJ377,2)*CX377,2)</f>
        <v>0</v>
      </c>
      <c r="DH377">
        <f>ROUND(ROUND(AG377*AK377,2)*CX377,2)</f>
        <v>0</v>
      </c>
      <c r="DI377">
        <f t="shared" si="136"/>
        <v>0</v>
      </c>
      <c r="DJ377">
        <f>DG377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>
      <c r="A378">
        <f>ROW(Source!A487)</f>
        <v>487</v>
      </c>
      <c r="B378">
        <v>88889103</v>
      </c>
      <c r="C378">
        <v>90708027</v>
      </c>
      <c r="D378">
        <v>29172657</v>
      </c>
      <c r="E378">
        <v>1</v>
      </c>
      <c r="F378">
        <v>1</v>
      </c>
      <c r="G378">
        <v>1</v>
      </c>
      <c r="H378">
        <v>2</v>
      </c>
      <c r="I378" t="s">
        <v>1023</v>
      </c>
      <c r="J378" t="s">
        <v>1024</v>
      </c>
      <c r="K378" t="s">
        <v>1025</v>
      </c>
      <c r="L378">
        <v>1368</v>
      </c>
      <c r="N378">
        <v>1011</v>
      </c>
      <c r="O378" t="s">
        <v>965</v>
      </c>
      <c r="P378" t="s">
        <v>965</v>
      </c>
      <c r="Q378">
        <v>1</v>
      </c>
      <c r="W378">
        <v>0</v>
      </c>
      <c r="X378">
        <v>1474986261</v>
      </c>
      <c r="Y378">
        <f t="shared" si="133"/>
        <v>15.1</v>
      </c>
      <c r="AA378">
        <v>0</v>
      </c>
      <c r="AB378">
        <v>70.47</v>
      </c>
      <c r="AC378">
        <v>0</v>
      </c>
      <c r="AD378">
        <v>0</v>
      </c>
      <c r="AE378">
        <v>0</v>
      </c>
      <c r="AF378">
        <v>8.1</v>
      </c>
      <c r="AG378">
        <v>0</v>
      </c>
      <c r="AH378">
        <v>0</v>
      </c>
      <c r="AI378">
        <v>1</v>
      </c>
      <c r="AJ378">
        <v>8.6999999999999993</v>
      </c>
      <c r="AK378">
        <v>47.02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15.1</v>
      </c>
      <c r="AU378" t="s">
        <v>3</v>
      </c>
      <c r="AV378">
        <v>0</v>
      </c>
      <c r="AW378">
        <v>2</v>
      </c>
      <c r="AX378">
        <v>90708043</v>
      </c>
      <c r="AY378">
        <v>1</v>
      </c>
      <c r="AZ378">
        <v>0</v>
      </c>
      <c r="BA378">
        <v>368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f>ROUND(Y378*Source!I487*DO378,9)</f>
        <v>0</v>
      </c>
      <c r="CX378">
        <f>ROUND(Y378*Source!I487,9)</f>
        <v>0</v>
      </c>
      <c r="CY378">
        <f>AB378</f>
        <v>70.47</v>
      </c>
      <c r="CZ378">
        <f>AF378</f>
        <v>8.1</v>
      </c>
      <c r="DA378">
        <f>AJ378</f>
        <v>8.6999999999999993</v>
      </c>
      <c r="DB378">
        <f t="shared" si="134"/>
        <v>122.31</v>
      </c>
      <c r="DC378">
        <f t="shared" si="135"/>
        <v>0</v>
      </c>
      <c r="DD378" t="s">
        <v>3</v>
      </c>
      <c r="DE378" t="s">
        <v>3</v>
      </c>
      <c r="DF378">
        <f t="shared" si="150"/>
        <v>0</v>
      </c>
      <c r="DG378">
        <f>ROUND(ROUND(AF378*AJ378,2)*CX378,2)</f>
        <v>0</v>
      </c>
      <c r="DH378">
        <f>ROUND(ROUND(AG378*AK378,2)*CX378,2)</f>
        <v>0</v>
      </c>
      <c r="DI378">
        <f t="shared" si="136"/>
        <v>0</v>
      </c>
      <c r="DJ378">
        <f>DG378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>
      <c r="A379">
        <f>ROW(Source!A487)</f>
        <v>487</v>
      </c>
      <c r="B379">
        <v>88889103</v>
      </c>
      <c r="C379">
        <v>90708027</v>
      </c>
      <c r="D379">
        <v>29174913</v>
      </c>
      <c r="E379">
        <v>1</v>
      </c>
      <c r="F379">
        <v>1</v>
      </c>
      <c r="G379">
        <v>1</v>
      </c>
      <c r="H379">
        <v>2</v>
      </c>
      <c r="I379" t="s">
        <v>977</v>
      </c>
      <c r="J379" t="s">
        <v>978</v>
      </c>
      <c r="K379" t="s">
        <v>979</v>
      </c>
      <c r="L379">
        <v>1368</v>
      </c>
      <c r="N379">
        <v>1011</v>
      </c>
      <c r="O379" t="s">
        <v>965</v>
      </c>
      <c r="P379" t="s">
        <v>965</v>
      </c>
      <c r="Q379">
        <v>1</v>
      </c>
      <c r="W379">
        <v>0</v>
      </c>
      <c r="X379">
        <v>1230759911</v>
      </c>
      <c r="Y379">
        <f t="shared" si="133"/>
        <v>1.74</v>
      </c>
      <c r="AA379">
        <v>0</v>
      </c>
      <c r="AB379">
        <v>1957.84</v>
      </c>
      <c r="AC379">
        <v>545.42999999999995</v>
      </c>
      <c r="AD379">
        <v>0</v>
      </c>
      <c r="AE379">
        <v>0</v>
      </c>
      <c r="AF379">
        <v>87.17</v>
      </c>
      <c r="AG379">
        <v>11.6</v>
      </c>
      <c r="AH379">
        <v>0</v>
      </c>
      <c r="AI379">
        <v>1</v>
      </c>
      <c r="AJ379">
        <v>22.46</v>
      </c>
      <c r="AK379">
        <v>47.02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1.74</v>
      </c>
      <c r="AU379" t="s">
        <v>3</v>
      </c>
      <c r="AV379">
        <v>0</v>
      </c>
      <c r="AW379">
        <v>2</v>
      </c>
      <c r="AX379">
        <v>90708044</v>
      </c>
      <c r="AY379">
        <v>1</v>
      </c>
      <c r="AZ379">
        <v>0</v>
      </c>
      <c r="BA379">
        <v>369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f>ROUND(Y379*Source!I487*DO379,9)</f>
        <v>0</v>
      </c>
      <c r="CX379">
        <f>ROUND(Y379*Source!I487,9)</f>
        <v>0</v>
      </c>
      <c r="CY379">
        <f>AB379</f>
        <v>1957.84</v>
      </c>
      <c r="CZ379">
        <f>AF379</f>
        <v>87.17</v>
      </c>
      <c r="DA379">
        <f>AJ379</f>
        <v>22.46</v>
      </c>
      <c r="DB379">
        <f t="shared" si="134"/>
        <v>151.68</v>
      </c>
      <c r="DC379">
        <f t="shared" si="135"/>
        <v>20.18</v>
      </c>
      <c r="DD379" t="s">
        <v>3</v>
      </c>
      <c r="DE379" t="s">
        <v>3</v>
      </c>
      <c r="DF379">
        <f t="shared" si="150"/>
        <v>0</v>
      </c>
      <c r="DG379">
        <f>ROUND(ROUND(AF379*AJ379,2)*CX379,2)</f>
        <v>0</v>
      </c>
      <c r="DH379">
        <f>ROUND(ROUND(AG379*AK379,2)*CX379,2)</f>
        <v>0</v>
      </c>
      <c r="DI379">
        <f t="shared" si="136"/>
        <v>0</v>
      </c>
      <c r="DJ379">
        <f>DG379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>
      <c r="A380">
        <f>ROW(Source!A487)</f>
        <v>487</v>
      </c>
      <c r="B380">
        <v>88889103</v>
      </c>
      <c r="C380">
        <v>90708027</v>
      </c>
      <c r="D380">
        <v>29109198</v>
      </c>
      <c r="E380">
        <v>1</v>
      </c>
      <c r="F380">
        <v>1</v>
      </c>
      <c r="G380">
        <v>1</v>
      </c>
      <c r="H380">
        <v>3</v>
      </c>
      <c r="I380" t="s">
        <v>1093</v>
      </c>
      <c r="J380" t="s">
        <v>1094</v>
      </c>
      <c r="K380" t="s">
        <v>1095</v>
      </c>
      <c r="L380">
        <v>1348</v>
      </c>
      <c r="N380">
        <v>1009</v>
      </c>
      <c r="O380" t="s">
        <v>52</v>
      </c>
      <c r="P380" t="s">
        <v>52</v>
      </c>
      <c r="Q380">
        <v>1000</v>
      </c>
      <c r="W380">
        <v>0</v>
      </c>
      <c r="X380">
        <v>1948072807</v>
      </c>
      <c r="Y380">
        <f t="shared" si="133"/>
        <v>0.18</v>
      </c>
      <c r="AA380">
        <v>7507.2</v>
      </c>
      <c r="AB380">
        <v>0</v>
      </c>
      <c r="AC380">
        <v>0</v>
      </c>
      <c r="AD380">
        <v>0</v>
      </c>
      <c r="AE380">
        <v>480</v>
      </c>
      <c r="AF380">
        <v>0</v>
      </c>
      <c r="AG380">
        <v>0</v>
      </c>
      <c r="AH380">
        <v>0</v>
      </c>
      <c r="AI380">
        <v>15.64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0.18</v>
      </c>
      <c r="AU380" t="s">
        <v>3</v>
      </c>
      <c r="AV380">
        <v>0</v>
      </c>
      <c r="AW380">
        <v>2</v>
      </c>
      <c r="AX380">
        <v>90708045</v>
      </c>
      <c r="AY380">
        <v>1</v>
      </c>
      <c r="AZ380">
        <v>0</v>
      </c>
      <c r="BA380">
        <v>370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ROUND(Y380*Source!I487,9)</f>
        <v>0</v>
      </c>
      <c r="CY380">
        <f t="shared" ref="CY380:CY386" si="155">AA380</f>
        <v>7507.2</v>
      </c>
      <c r="CZ380">
        <f t="shared" ref="CZ380:CZ386" si="156">AE380</f>
        <v>480</v>
      </c>
      <c r="DA380">
        <f t="shared" ref="DA380:DA386" si="157">AI380</f>
        <v>15.64</v>
      </c>
      <c r="DB380">
        <f t="shared" si="134"/>
        <v>86.4</v>
      </c>
      <c r="DC380">
        <f t="shared" si="135"/>
        <v>0</v>
      </c>
      <c r="DD380" t="s">
        <v>3</v>
      </c>
      <c r="DE380" t="s">
        <v>3</v>
      </c>
      <c r="DF380">
        <f t="shared" ref="DF380:DF386" si="158">ROUND(ROUND(AE380*AI380,2)*CX380,2)</f>
        <v>0</v>
      </c>
      <c r="DG380">
        <f t="shared" ref="DG380:DG394" si="159">ROUND(ROUND(AF380,2)*CX380,2)</f>
        <v>0</v>
      </c>
      <c r="DH380">
        <f t="shared" ref="DH380:DH394" si="160">ROUND(ROUND(AG380,2)*CX380,2)</f>
        <v>0</v>
      </c>
      <c r="DI380">
        <f t="shared" si="136"/>
        <v>0</v>
      </c>
      <c r="DJ380">
        <f t="shared" ref="DJ380:DJ386" si="161"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>
      <c r="A381">
        <f>ROW(Source!A487)</f>
        <v>487</v>
      </c>
      <c r="B381">
        <v>88889103</v>
      </c>
      <c r="C381">
        <v>90708027</v>
      </c>
      <c r="D381">
        <v>29114446</v>
      </c>
      <c r="E381">
        <v>1</v>
      </c>
      <c r="F381">
        <v>1</v>
      </c>
      <c r="G381">
        <v>1</v>
      </c>
      <c r="H381">
        <v>3</v>
      </c>
      <c r="I381" t="s">
        <v>1096</v>
      </c>
      <c r="J381" t="s">
        <v>1097</v>
      </c>
      <c r="K381" t="s">
        <v>1098</v>
      </c>
      <c r="L381">
        <v>1355</v>
      </c>
      <c r="N381">
        <v>1010</v>
      </c>
      <c r="O381" t="s">
        <v>109</v>
      </c>
      <c r="P381" t="s">
        <v>109</v>
      </c>
      <c r="Q381">
        <v>100</v>
      </c>
      <c r="W381">
        <v>0</v>
      </c>
      <c r="X381">
        <v>1984916986</v>
      </c>
      <c r="Y381">
        <f t="shared" si="133"/>
        <v>0.8</v>
      </c>
      <c r="AA381">
        <v>155.54</v>
      </c>
      <c r="AB381">
        <v>0</v>
      </c>
      <c r="AC381">
        <v>0</v>
      </c>
      <c r="AD381">
        <v>0</v>
      </c>
      <c r="AE381">
        <v>110.31</v>
      </c>
      <c r="AF381">
        <v>0</v>
      </c>
      <c r="AG381">
        <v>0</v>
      </c>
      <c r="AH381">
        <v>0</v>
      </c>
      <c r="AI381">
        <v>1.41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0.8</v>
      </c>
      <c r="AU381" t="s">
        <v>3</v>
      </c>
      <c r="AV381">
        <v>0</v>
      </c>
      <c r="AW381">
        <v>2</v>
      </c>
      <c r="AX381">
        <v>90708046</v>
      </c>
      <c r="AY381">
        <v>1</v>
      </c>
      <c r="AZ381">
        <v>0</v>
      </c>
      <c r="BA381">
        <v>371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ROUND(Y381*Source!I487,9)</f>
        <v>0</v>
      </c>
      <c r="CY381">
        <f t="shared" si="155"/>
        <v>155.54</v>
      </c>
      <c r="CZ381">
        <f t="shared" si="156"/>
        <v>110.31</v>
      </c>
      <c r="DA381">
        <f t="shared" si="157"/>
        <v>1.41</v>
      </c>
      <c r="DB381">
        <f t="shared" si="134"/>
        <v>88.25</v>
      </c>
      <c r="DC381">
        <f t="shared" si="135"/>
        <v>0</v>
      </c>
      <c r="DD381" t="s">
        <v>3</v>
      </c>
      <c r="DE381" t="s">
        <v>3</v>
      </c>
      <c r="DF381">
        <f t="shared" si="158"/>
        <v>0</v>
      </c>
      <c r="DG381">
        <f t="shared" si="159"/>
        <v>0</v>
      </c>
      <c r="DH381">
        <f t="shared" si="160"/>
        <v>0</v>
      </c>
      <c r="DI381">
        <f t="shared" si="136"/>
        <v>0</v>
      </c>
      <c r="DJ381">
        <f t="shared" si="161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>
      <c r="A382">
        <f>ROW(Source!A487)</f>
        <v>487</v>
      </c>
      <c r="B382">
        <v>88889103</v>
      </c>
      <c r="C382">
        <v>90708027</v>
      </c>
      <c r="D382">
        <v>29113980</v>
      </c>
      <c r="E382">
        <v>1</v>
      </c>
      <c r="F382">
        <v>1</v>
      </c>
      <c r="G382">
        <v>1</v>
      </c>
      <c r="H382">
        <v>3</v>
      </c>
      <c r="I382" t="s">
        <v>1082</v>
      </c>
      <c r="J382" t="s">
        <v>1083</v>
      </c>
      <c r="K382" t="s">
        <v>1084</v>
      </c>
      <c r="L382">
        <v>1346</v>
      </c>
      <c r="N382">
        <v>1009</v>
      </c>
      <c r="O382" t="s">
        <v>74</v>
      </c>
      <c r="P382" t="s">
        <v>74</v>
      </c>
      <c r="Q382">
        <v>1</v>
      </c>
      <c r="W382">
        <v>0</v>
      </c>
      <c r="X382">
        <v>-1805966371</v>
      </c>
      <c r="Y382">
        <f t="shared" si="133"/>
        <v>4.2</v>
      </c>
      <c r="AA382">
        <v>177.01</v>
      </c>
      <c r="AB382">
        <v>0</v>
      </c>
      <c r="AC382">
        <v>0</v>
      </c>
      <c r="AD382">
        <v>0</v>
      </c>
      <c r="AE382">
        <v>14.31</v>
      </c>
      <c r="AF382">
        <v>0</v>
      </c>
      <c r="AG382">
        <v>0</v>
      </c>
      <c r="AH382">
        <v>0</v>
      </c>
      <c r="AI382">
        <v>12.37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4.2</v>
      </c>
      <c r="AU382" t="s">
        <v>3</v>
      </c>
      <c r="AV382">
        <v>0</v>
      </c>
      <c r="AW382">
        <v>2</v>
      </c>
      <c r="AX382">
        <v>90708047</v>
      </c>
      <c r="AY382">
        <v>1</v>
      </c>
      <c r="AZ382">
        <v>0</v>
      </c>
      <c r="BA382">
        <v>372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ROUND(Y382*Source!I487,9)</f>
        <v>0</v>
      </c>
      <c r="CY382">
        <f t="shared" si="155"/>
        <v>177.01</v>
      </c>
      <c r="CZ382">
        <f t="shared" si="156"/>
        <v>14.31</v>
      </c>
      <c r="DA382">
        <f t="shared" si="157"/>
        <v>12.37</v>
      </c>
      <c r="DB382">
        <f t="shared" si="134"/>
        <v>60.1</v>
      </c>
      <c r="DC382">
        <f t="shared" si="135"/>
        <v>0</v>
      </c>
      <c r="DD382" t="s">
        <v>3</v>
      </c>
      <c r="DE382" t="s">
        <v>3</v>
      </c>
      <c r="DF382">
        <f t="shared" si="158"/>
        <v>0</v>
      </c>
      <c r="DG382">
        <f t="shared" si="159"/>
        <v>0</v>
      </c>
      <c r="DH382">
        <f t="shared" si="160"/>
        <v>0</v>
      </c>
      <c r="DI382">
        <f t="shared" si="136"/>
        <v>0</v>
      </c>
      <c r="DJ382">
        <f t="shared" si="161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>
      <c r="A383">
        <f>ROW(Source!A487)</f>
        <v>487</v>
      </c>
      <c r="B383">
        <v>88889103</v>
      </c>
      <c r="C383">
        <v>90708027</v>
      </c>
      <c r="D383">
        <v>29114246</v>
      </c>
      <c r="E383">
        <v>1</v>
      </c>
      <c r="F383">
        <v>1</v>
      </c>
      <c r="G383">
        <v>1</v>
      </c>
      <c r="H383">
        <v>3</v>
      </c>
      <c r="I383" t="s">
        <v>1099</v>
      </c>
      <c r="J383" t="s">
        <v>1100</v>
      </c>
      <c r="K383" t="s">
        <v>51</v>
      </c>
      <c r="L383">
        <v>1346</v>
      </c>
      <c r="N383">
        <v>1009</v>
      </c>
      <c r="O383" t="s">
        <v>74</v>
      </c>
      <c r="P383" t="s">
        <v>74</v>
      </c>
      <c r="Q383">
        <v>1</v>
      </c>
      <c r="W383">
        <v>0</v>
      </c>
      <c r="X383">
        <v>30920770</v>
      </c>
      <c r="Y383">
        <f t="shared" si="133"/>
        <v>27</v>
      </c>
      <c r="AA383">
        <v>115.71</v>
      </c>
      <c r="AB383">
        <v>0</v>
      </c>
      <c r="AC383">
        <v>0</v>
      </c>
      <c r="AD383">
        <v>0</v>
      </c>
      <c r="AE383">
        <v>9.0399999999999991</v>
      </c>
      <c r="AF383">
        <v>0</v>
      </c>
      <c r="AG383">
        <v>0</v>
      </c>
      <c r="AH383">
        <v>0</v>
      </c>
      <c r="AI383">
        <v>12.8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27</v>
      </c>
      <c r="AU383" t="s">
        <v>3</v>
      </c>
      <c r="AV383">
        <v>0</v>
      </c>
      <c r="AW383">
        <v>2</v>
      </c>
      <c r="AX383">
        <v>90708048</v>
      </c>
      <c r="AY383">
        <v>1</v>
      </c>
      <c r="AZ383">
        <v>0</v>
      </c>
      <c r="BA383">
        <v>373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ROUND(Y383*Source!I487,9)</f>
        <v>0</v>
      </c>
      <c r="CY383">
        <f t="shared" si="155"/>
        <v>115.71</v>
      </c>
      <c r="CZ383">
        <f t="shared" si="156"/>
        <v>9.0399999999999991</v>
      </c>
      <c r="DA383">
        <f t="shared" si="157"/>
        <v>12.8</v>
      </c>
      <c r="DB383">
        <f t="shared" si="134"/>
        <v>244.08</v>
      </c>
      <c r="DC383">
        <f t="shared" si="135"/>
        <v>0</v>
      </c>
      <c r="DD383" t="s">
        <v>3</v>
      </c>
      <c r="DE383" t="s">
        <v>3</v>
      </c>
      <c r="DF383">
        <f t="shared" si="158"/>
        <v>0</v>
      </c>
      <c r="DG383">
        <f t="shared" si="159"/>
        <v>0</v>
      </c>
      <c r="DH383">
        <f t="shared" si="160"/>
        <v>0</v>
      </c>
      <c r="DI383">
        <f t="shared" si="136"/>
        <v>0</v>
      </c>
      <c r="DJ383">
        <f t="shared" si="161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>
      <c r="A384">
        <f>ROW(Source!A487)</f>
        <v>487</v>
      </c>
      <c r="B384">
        <v>88889103</v>
      </c>
      <c r="C384">
        <v>90708027</v>
      </c>
      <c r="D384">
        <v>29129474</v>
      </c>
      <c r="E384">
        <v>1</v>
      </c>
      <c r="F384">
        <v>1</v>
      </c>
      <c r="G384">
        <v>1</v>
      </c>
      <c r="H384">
        <v>3</v>
      </c>
      <c r="I384" t="s">
        <v>508</v>
      </c>
      <c r="J384" t="s">
        <v>510</v>
      </c>
      <c r="K384" t="s">
        <v>509</v>
      </c>
      <c r="L384">
        <v>1348</v>
      </c>
      <c r="N384">
        <v>1009</v>
      </c>
      <c r="O384" t="s">
        <v>52</v>
      </c>
      <c r="P384" t="s">
        <v>52</v>
      </c>
      <c r="Q384">
        <v>1000</v>
      </c>
      <c r="W384">
        <v>0</v>
      </c>
      <c r="X384">
        <v>-115984519</v>
      </c>
      <c r="Y384">
        <f t="shared" si="133"/>
        <v>1</v>
      </c>
      <c r="AA384">
        <v>108308.86</v>
      </c>
      <c r="AB384">
        <v>0</v>
      </c>
      <c r="AC384">
        <v>0</v>
      </c>
      <c r="AD384">
        <v>0</v>
      </c>
      <c r="AE384">
        <v>11534.49</v>
      </c>
      <c r="AF384">
        <v>0</v>
      </c>
      <c r="AG384">
        <v>0</v>
      </c>
      <c r="AH384">
        <v>0</v>
      </c>
      <c r="AI384">
        <v>9.39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1</v>
      </c>
      <c r="AU384" t="s">
        <v>3</v>
      </c>
      <c r="AV384">
        <v>0</v>
      </c>
      <c r="AW384">
        <v>2</v>
      </c>
      <c r="AX384">
        <v>90708049</v>
      </c>
      <c r="AY384">
        <v>1</v>
      </c>
      <c r="AZ384">
        <v>0</v>
      </c>
      <c r="BA384">
        <v>374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ROUND(Y384*Source!I487,9)</f>
        <v>0</v>
      </c>
      <c r="CY384">
        <f t="shared" si="155"/>
        <v>108308.86</v>
      </c>
      <c r="CZ384">
        <f t="shared" si="156"/>
        <v>11534.49</v>
      </c>
      <c r="DA384">
        <f t="shared" si="157"/>
        <v>9.39</v>
      </c>
      <c r="DB384">
        <f t="shared" si="134"/>
        <v>11534.49</v>
      </c>
      <c r="DC384">
        <f t="shared" si="135"/>
        <v>0</v>
      </c>
      <c r="DD384" t="s">
        <v>3</v>
      </c>
      <c r="DE384" t="s">
        <v>3</v>
      </c>
      <c r="DF384">
        <f t="shared" si="158"/>
        <v>0</v>
      </c>
      <c r="DG384">
        <f t="shared" si="159"/>
        <v>0</v>
      </c>
      <c r="DH384">
        <f t="shared" si="160"/>
        <v>0</v>
      </c>
      <c r="DI384">
        <f t="shared" si="136"/>
        <v>0</v>
      </c>
      <c r="DJ384">
        <f t="shared" si="161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>
      <c r="A385">
        <f>ROW(Source!A487)</f>
        <v>487</v>
      </c>
      <c r="B385">
        <v>88889103</v>
      </c>
      <c r="C385">
        <v>90708027</v>
      </c>
      <c r="D385">
        <v>29149602</v>
      </c>
      <c r="E385">
        <v>1</v>
      </c>
      <c r="F385">
        <v>1</v>
      </c>
      <c r="G385">
        <v>1</v>
      </c>
      <c r="H385">
        <v>3</v>
      </c>
      <c r="I385" t="s">
        <v>1101</v>
      </c>
      <c r="J385" t="s">
        <v>1102</v>
      </c>
      <c r="K385" t="s">
        <v>1103</v>
      </c>
      <c r="L385">
        <v>1339</v>
      </c>
      <c r="N385">
        <v>1007</v>
      </c>
      <c r="O385" t="s">
        <v>476</v>
      </c>
      <c r="P385" t="s">
        <v>476</v>
      </c>
      <c r="Q385">
        <v>1</v>
      </c>
      <c r="W385">
        <v>0</v>
      </c>
      <c r="X385">
        <v>-320745379</v>
      </c>
      <c r="Y385">
        <f t="shared" ref="Y385:Y448" si="162">AT385</f>
        <v>0.15</v>
      </c>
      <c r="AA385">
        <v>573</v>
      </c>
      <c r="AB385">
        <v>0</v>
      </c>
      <c r="AC385">
        <v>0</v>
      </c>
      <c r="AD385">
        <v>0</v>
      </c>
      <c r="AE385">
        <v>60</v>
      </c>
      <c r="AF385">
        <v>0</v>
      </c>
      <c r="AG385">
        <v>0</v>
      </c>
      <c r="AH385">
        <v>0</v>
      </c>
      <c r="AI385">
        <v>9.5500000000000007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0.15</v>
      </c>
      <c r="AU385" t="s">
        <v>3</v>
      </c>
      <c r="AV385">
        <v>0</v>
      </c>
      <c r="AW385">
        <v>2</v>
      </c>
      <c r="AX385">
        <v>90708050</v>
      </c>
      <c r="AY385">
        <v>1</v>
      </c>
      <c r="AZ385">
        <v>0</v>
      </c>
      <c r="BA385">
        <v>375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ROUND(Y385*Source!I487,9)</f>
        <v>0</v>
      </c>
      <c r="CY385">
        <f t="shared" si="155"/>
        <v>573</v>
      </c>
      <c r="CZ385">
        <f t="shared" si="156"/>
        <v>60</v>
      </c>
      <c r="DA385">
        <f t="shared" si="157"/>
        <v>9.5500000000000007</v>
      </c>
      <c r="DB385">
        <f t="shared" ref="DB385:DB448" si="163">ROUND(ROUND(AT385*CZ385,2),2)</f>
        <v>9</v>
      </c>
      <c r="DC385">
        <f t="shared" ref="DC385:DC448" si="164">ROUND(ROUND(AT385*AG385,2),2)</f>
        <v>0</v>
      </c>
      <c r="DD385" t="s">
        <v>3</v>
      </c>
      <c r="DE385" t="s">
        <v>3</v>
      </c>
      <c r="DF385">
        <f t="shared" si="158"/>
        <v>0</v>
      </c>
      <c r="DG385">
        <f t="shared" si="159"/>
        <v>0</v>
      </c>
      <c r="DH385">
        <f t="shared" si="160"/>
        <v>0</v>
      </c>
      <c r="DI385">
        <f t="shared" ref="DI385:DI448" si="165">ROUND(ROUND(AH385,2)*CX385,2)</f>
        <v>0</v>
      </c>
      <c r="DJ385">
        <f t="shared" si="161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>
      <c r="A386">
        <f>ROW(Source!A487)</f>
        <v>487</v>
      </c>
      <c r="B386">
        <v>88889103</v>
      </c>
      <c r="C386">
        <v>90708027</v>
      </c>
      <c r="D386">
        <v>29171808</v>
      </c>
      <c r="E386">
        <v>1</v>
      </c>
      <c r="F386">
        <v>1</v>
      </c>
      <c r="G386">
        <v>1</v>
      </c>
      <c r="H386">
        <v>3</v>
      </c>
      <c r="I386" t="s">
        <v>1030</v>
      </c>
      <c r="J386" t="s">
        <v>1031</v>
      </c>
      <c r="K386" t="s">
        <v>1032</v>
      </c>
      <c r="L386">
        <v>1374</v>
      </c>
      <c r="N386">
        <v>1013</v>
      </c>
      <c r="O386" t="s">
        <v>1033</v>
      </c>
      <c r="P386" t="s">
        <v>1033</v>
      </c>
      <c r="Q386">
        <v>1</v>
      </c>
      <c r="W386">
        <v>0</v>
      </c>
      <c r="X386">
        <v>-915781824</v>
      </c>
      <c r="Y386">
        <f t="shared" si="162"/>
        <v>11.97</v>
      </c>
      <c r="AA386">
        <v>9.0399999999999991</v>
      </c>
      <c r="AB386">
        <v>0</v>
      </c>
      <c r="AC386">
        <v>0</v>
      </c>
      <c r="AD386">
        <v>0</v>
      </c>
      <c r="AE386">
        <v>1</v>
      </c>
      <c r="AF386">
        <v>0</v>
      </c>
      <c r="AG386">
        <v>0</v>
      </c>
      <c r="AH386">
        <v>0</v>
      </c>
      <c r="AI386">
        <v>9.0399999999999991</v>
      </c>
      <c r="AJ386">
        <v>1</v>
      </c>
      <c r="AK386">
        <v>1</v>
      </c>
      <c r="AL386">
        <v>1</v>
      </c>
      <c r="AM386">
        <v>5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11.97</v>
      </c>
      <c r="AU386" t="s">
        <v>3</v>
      </c>
      <c r="AV386">
        <v>0</v>
      </c>
      <c r="AW386">
        <v>2</v>
      </c>
      <c r="AX386">
        <v>90708051</v>
      </c>
      <c r="AY386">
        <v>1</v>
      </c>
      <c r="AZ386">
        <v>0</v>
      </c>
      <c r="BA386">
        <v>376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ROUND(Y386*Source!I487,9)</f>
        <v>0</v>
      </c>
      <c r="CY386">
        <f t="shared" si="155"/>
        <v>9.0399999999999991</v>
      </c>
      <c r="CZ386">
        <f t="shared" si="156"/>
        <v>1</v>
      </c>
      <c r="DA386">
        <f t="shared" si="157"/>
        <v>9.0399999999999991</v>
      </c>
      <c r="DB386">
        <f t="shared" si="163"/>
        <v>11.97</v>
      </c>
      <c r="DC386">
        <f t="shared" si="164"/>
        <v>0</v>
      </c>
      <c r="DD386" t="s">
        <v>3</v>
      </c>
      <c r="DE386" t="s">
        <v>3</v>
      </c>
      <c r="DF386">
        <f t="shared" si="158"/>
        <v>0</v>
      </c>
      <c r="DG386">
        <f t="shared" si="159"/>
        <v>0</v>
      </c>
      <c r="DH386">
        <f t="shared" si="160"/>
        <v>0</v>
      </c>
      <c r="DI386">
        <f t="shared" si="165"/>
        <v>0</v>
      </c>
      <c r="DJ386">
        <f t="shared" si="161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>
      <c r="A387">
        <f>ROW(Source!A488)</f>
        <v>488</v>
      </c>
      <c r="B387">
        <v>88889161</v>
      </c>
      <c r="C387">
        <v>90708052</v>
      </c>
      <c r="D387">
        <v>18410280</v>
      </c>
      <c r="E387">
        <v>1</v>
      </c>
      <c r="F387">
        <v>1</v>
      </c>
      <c r="G387">
        <v>1</v>
      </c>
      <c r="H387">
        <v>1</v>
      </c>
      <c r="I387" t="s">
        <v>998</v>
      </c>
      <c r="J387" t="s">
        <v>3</v>
      </c>
      <c r="K387" t="s">
        <v>999</v>
      </c>
      <c r="L387">
        <v>1369</v>
      </c>
      <c r="N387">
        <v>1013</v>
      </c>
      <c r="O387" t="s">
        <v>959</v>
      </c>
      <c r="P387" t="s">
        <v>959</v>
      </c>
      <c r="Q387">
        <v>1</v>
      </c>
      <c r="W387">
        <v>0</v>
      </c>
      <c r="X387">
        <v>-464685602</v>
      </c>
      <c r="Y387">
        <f t="shared" si="162"/>
        <v>21.2</v>
      </c>
      <c r="AA387">
        <v>0</v>
      </c>
      <c r="AB387">
        <v>0</v>
      </c>
      <c r="AC387">
        <v>0</v>
      </c>
      <c r="AD387">
        <v>9.51</v>
      </c>
      <c r="AE387">
        <v>0</v>
      </c>
      <c r="AF387">
        <v>0</v>
      </c>
      <c r="AG387">
        <v>0</v>
      </c>
      <c r="AH387">
        <v>9.51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21.2</v>
      </c>
      <c r="AU387" t="s">
        <v>3</v>
      </c>
      <c r="AV387">
        <v>1</v>
      </c>
      <c r="AW387">
        <v>2</v>
      </c>
      <c r="AX387">
        <v>90708060</v>
      </c>
      <c r="AY387">
        <v>1</v>
      </c>
      <c r="AZ387">
        <v>0</v>
      </c>
      <c r="BA387">
        <v>377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U387">
        <f>ROUND(AT387*Source!I488*AH387*AL387,2)</f>
        <v>0</v>
      </c>
      <c r="CV387">
        <f>ROUND(Y387*Source!I488,9)</f>
        <v>0</v>
      </c>
      <c r="CW387">
        <v>0</v>
      </c>
      <c r="CX387">
        <f>ROUND(Y387*Source!I488,9)</f>
        <v>0</v>
      </c>
      <c r="CY387">
        <f>AD387</f>
        <v>9.51</v>
      </c>
      <c r="CZ387">
        <f>AH387</f>
        <v>9.51</v>
      </c>
      <c r="DA387">
        <f>AL387</f>
        <v>1</v>
      </c>
      <c r="DB387">
        <f t="shared" si="163"/>
        <v>201.61</v>
      </c>
      <c r="DC387">
        <f t="shared" si="164"/>
        <v>0</v>
      </c>
      <c r="DD387" t="s">
        <v>3</v>
      </c>
      <c r="DE387" t="s">
        <v>3</v>
      </c>
      <c r="DF387">
        <f t="shared" ref="DF387:DF396" si="166">ROUND(ROUND(AE387,2)*CX387,2)</f>
        <v>0</v>
      </c>
      <c r="DG387">
        <f t="shared" si="159"/>
        <v>0</v>
      </c>
      <c r="DH387">
        <f t="shared" si="160"/>
        <v>0</v>
      </c>
      <c r="DI387">
        <f t="shared" si="16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>
      <c r="A388">
        <f>ROW(Source!A488)</f>
        <v>488</v>
      </c>
      <c r="B388">
        <v>88889161</v>
      </c>
      <c r="C388">
        <v>90708052</v>
      </c>
      <c r="D388">
        <v>29173252</v>
      </c>
      <c r="E388">
        <v>1</v>
      </c>
      <c r="F388">
        <v>1</v>
      </c>
      <c r="G388">
        <v>1</v>
      </c>
      <c r="H388">
        <v>2</v>
      </c>
      <c r="I388" t="s">
        <v>1104</v>
      </c>
      <c r="J388" t="s">
        <v>1105</v>
      </c>
      <c r="K388" t="s">
        <v>1106</v>
      </c>
      <c r="L388">
        <v>1368</v>
      </c>
      <c r="N388">
        <v>1011</v>
      </c>
      <c r="O388" t="s">
        <v>965</v>
      </c>
      <c r="P388" t="s">
        <v>965</v>
      </c>
      <c r="Q388">
        <v>1</v>
      </c>
      <c r="W388">
        <v>0</v>
      </c>
      <c r="X388">
        <v>527313756</v>
      </c>
      <c r="Y388">
        <f t="shared" si="162"/>
        <v>1.95</v>
      </c>
      <c r="AA388">
        <v>0</v>
      </c>
      <c r="AB388">
        <v>30</v>
      </c>
      <c r="AC388">
        <v>0</v>
      </c>
      <c r="AD388">
        <v>0</v>
      </c>
      <c r="AE388">
        <v>0</v>
      </c>
      <c r="AF388">
        <v>30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1.95</v>
      </c>
      <c r="AU388" t="s">
        <v>3</v>
      </c>
      <c r="AV388">
        <v>0</v>
      </c>
      <c r="AW388">
        <v>2</v>
      </c>
      <c r="AX388">
        <v>90708061</v>
      </c>
      <c r="AY388">
        <v>1</v>
      </c>
      <c r="AZ388">
        <v>0</v>
      </c>
      <c r="BA388">
        <v>378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ROUND(Y388*Source!I488*DO388,9)</f>
        <v>0</v>
      </c>
      <c r="CX388">
        <f>ROUND(Y388*Source!I488,9)</f>
        <v>0</v>
      </c>
      <c r="CY388">
        <f>AB388</f>
        <v>30</v>
      </c>
      <c r="CZ388">
        <f>AF388</f>
        <v>30</v>
      </c>
      <c r="DA388">
        <f>AJ388</f>
        <v>1</v>
      </c>
      <c r="DB388">
        <f t="shared" si="163"/>
        <v>58.5</v>
      </c>
      <c r="DC388">
        <f t="shared" si="164"/>
        <v>0</v>
      </c>
      <c r="DD388" t="s">
        <v>3</v>
      </c>
      <c r="DE388" t="s">
        <v>3</v>
      </c>
      <c r="DF388">
        <f t="shared" si="166"/>
        <v>0</v>
      </c>
      <c r="DG388">
        <f t="shared" si="159"/>
        <v>0</v>
      </c>
      <c r="DH388">
        <f t="shared" si="160"/>
        <v>0</v>
      </c>
      <c r="DI388">
        <f t="shared" si="165"/>
        <v>0</v>
      </c>
      <c r="DJ388">
        <f>DG388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>
      <c r="A389">
        <f>ROW(Source!A488)</f>
        <v>488</v>
      </c>
      <c r="B389">
        <v>88889161</v>
      </c>
      <c r="C389">
        <v>90708052</v>
      </c>
      <c r="D389">
        <v>29174913</v>
      </c>
      <c r="E389">
        <v>1</v>
      </c>
      <c r="F389">
        <v>1</v>
      </c>
      <c r="G389">
        <v>1</v>
      </c>
      <c r="H389">
        <v>2</v>
      </c>
      <c r="I389" t="s">
        <v>977</v>
      </c>
      <c r="J389" t="s">
        <v>978</v>
      </c>
      <c r="K389" t="s">
        <v>979</v>
      </c>
      <c r="L389">
        <v>1368</v>
      </c>
      <c r="N389">
        <v>1011</v>
      </c>
      <c r="O389" t="s">
        <v>965</v>
      </c>
      <c r="P389" t="s">
        <v>965</v>
      </c>
      <c r="Q389">
        <v>1</v>
      </c>
      <c r="W389">
        <v>0</v>
      </c>
      <c r="X389">
        <v>1230759911</v>
      </c>
      <c r="Y389">
        <f t="shared" si="162"/>
        <v>0.2</v>
      </c>
      <c r="AA389">
        <v>0</v>
      </c>
      <c r="AB389">
        <v>87.17</v>
      </c>
      <c r="AC389">
        <v>11.6</v>
      </c>
      <c r="AD389">
        <v>0</v>
      </c>
      <c r="AE389">
        <v>0</v>
      </c>
      <c r="AF389">
        <v>87.17</v>
      </c>
      <c r="AG389">
        <v>11.6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0.2</v>
      </c>
      <c r="AU389" t="s">
        <v>3</v>
      </c>
      <c r="AV389">
        <v>0</v>
      </c>
      <c r="AW389">
        <v>2</v>
      </c>
      <c r="AX389">
        <v>90708062</v>
      </c>
      <c r="AY389">
        <v>1</v>
      </c>
      <c r="AZ389">
        <v>0</v>
      </c>
      <c r="BA389">
        <v>379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f>ROUND(Y389*Source!I488*DO389,9)</f>
        <v>0</v>
      </c>
      <c r="CX389">
        <f>ROUND(Y389*Source!I488,9)</f>
        <v>0</v>
      </c>
      <c r="CY389">
        <f>AB389</f>
        <v>87.17</v>
      </c>
      <c r="CZ389">
        <f>AF389</f>
        <v>87.17</v>
      </c>
      <c r="DA389">
        <f>AJ389</f>
        <v>1</v>
      </c>
      <c r="DB389">
        <f t="shared" si="163"/>
        <v>17.43</v>
      </c>
      <c r="DC389">
        <f t="shared" si="164"/>
        <v>2.3199999999999998</v>
      </c>
      <c r="DD389" t="s">
        <v>3</v>
      </c>
      <c r="DE389" t="s">
        <v>3</v>
      </c>
      <c r="DF389">
        <f t="shared" si="166"/>
        <v>0</v>
      </c>
      <c r="DG389">
        <f t="shared" si="159"/>
        <v>0</v>
      </c>
      <c r="DH389">
        <f t="shared" si="160"/>
        <v>0</v>
      </c>
      <c r="DI389">
        <f t="shared" si="165"/>
        <v>0</v>
      </c>
      <c r="DJ389">
        <f>DG389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>
      <c r="A390">
        <f>ROW(Source!A488)</f>
        <v>488</v>
      </c>
      <c r="B390">
        <v>88889161</v>
      </c>
      <c r="C390">
        <v>90708052</v>
      </c>
      <c r="D390">
        <v>29108414</v>
      </c>
      <c r="E390">
        <v>1</v>
      </c>
      <c r="F390">
        <v>1</v>
      </c>
      <c r="G390">
        <v>1</v>
      </c>
      <c r="H390">
        <v>3</v>
      </c>
      <c r="I390" t="s">
        <v>1107</v>
      </c>
      <c r="J390" t="s">
        <v>1108</v>
      </c>
      <c r="K390" t="s">
        <v>1109</v>
      </c>
      <c r="L390">
        <v>1348</v>
      </c>
      <c r="N390">
        <v>1009</v>
      </c>
      <c r="O390" t="s">
        <v>52</v>
      </c>
      <c r="P390" t="s">
        <v>52</v>
      </c>
      <c r="Q390">
        <v>1000</v>
      </c>
      <c r="W390">
        <v>0</v>
      </c>
      <c r="X390">
        <v>503556632</v>
      </c>
      <c r="Y390">
        <f t="shared" si="162"/>
        <v>1.6E-2</v>
      </c>
      <c r="AA390">
        <v>1383.11</v>
      </c>
      <c r="AB390">
        <v>0</v>
      </c>
      <c r="AC390">
        <v>0</v>
      </c>
      <c r="AD390">
        <v>0</v>
      </c>
      <c r="AE390">
        <v>1383.11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1.6E-2</v>
      </c>
      <c r="AU390" t="s">
        <v>3</v>
      </c>
      <c r="AV390">
        <v>0</v>
      </c>
      <c r="AW390">
        <v>2</v>
      </c>
      <c r="AX390">
        <v>90708063</v>
      </c>
      <c r="AY390">
        <v>1</v>
      </c>
      <c r="AZ390">
        <v>0</v>
      </c>
      <c r="BA390">
        <v>380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ROUND(Y390*Source!I488,9)</f>
        <v>0</v>
      </c>
      <c r="CY390">
        <f>AA390</f>
        <v>1383.11</v>
      </c>
      <c r="CZ390">
        <f>AE390</f>
        <v>1383.11</v>
      </c>
      <c r="DA390">
        <f>AI390</f>
        <v>1</v>
      </c>
      <c r="DB390">
        <f t="shared" si="163"/>
        <v>22.13</v>
      </c>
      <c r="DC390">
        <f t="shared" si="164"/>
        <v>0</v>
      </c>
      <c r="DD390" t="s">
        <v>3</v>
      </c>
      <c r="DE390" t="s">
        <v>3</v>
      </c>
      <c r="DF390">
        <f t="shared" si="166"/>
        <v>0</v>
      </c>
      <c r="DG390">
        <f t="shared" si="159"/>
        <v>0</v>
      </c>
      <c r="DH390">
        <f t="shared" si="160"/>
        <v>0</v>
      </c>
      <c r="DI390">
        <f t="shared" si="16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>
      <c r="A391">
        <f>ROW(Source!A488)</f>
        <v>488</v>
      </c>
      <c r="B391">
        <v>88889161</v>
      </c>
      <c r="C391">
        <v>90708052</v>
      </c>
      <c r="D391">
        <v>29107416</v>
      </c>
      <c r="E391">
        <v>1</v>
      </c>
      <c r="F391">
        <v>1</v>
      </c>
      <c r="G391">
        <v>1</v>
      </c>
      <c r="H391">
        <v>3</v>
      </c>
      <c r="I391" t="s">
        <v>1110</v>
      </c>
      <c r="J391" t="s">
        <v>1111</v>
      </c>
      <c r="K391" t="s">
        <v>1112</v>
      </c>
      <c r="L391">
        <v>1348</v>
      </c>
      <c r="N391">
        <v>1009</v>
      </c>
      <c r="O391" t="s">
        <v>52</v>
      </c>
      <c r="P391" t="s">
        <v>52</v>
      </c>
      <c r="Q391">
        <v>1000</v>
      </c>
      <c r="W391">
        <v>0</v>
      </c>
      <c r="X391">
        <v>1313199458</v>
      </c>
      <c r="Y391">
        <f t="shared" si="162"/>
        <v>2.4E-2</v>
      </c>
      <c r="AA391">
        <v>2606.89</v>
      </c>
      <c r="AB391">
        <v>0</v>
      </c>
      <c r="AC391">
        <v>0</v>
      </c>
      <c r="AD391">
        <v>0</v>
      </c>
      <c r="AE391">
        <v>2606.89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2.4E-2</v>
      </c>
      <c r="AU391" t="s">
        <v>3</v>
      </c>
      <c r="AV391">
        <v>0</v>
      </c>
      <c r="AW391">
        <v>2</v>
      </c>
      <c r="AX391">
        <v>90708064</v>
      </c>
      <c r="AY391">
        <v>1</v>
      </c>
      <c r="AZ391">
        <v>0</v>
      </c>
      <c r="BA391">
        <v>381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ROUND(Y391*Source!I488,9)</f>
        <v>0</v>
      </c>
      <c r="CY391">
        <f>AA391</f>
        <v>2606.89</v>
      </c>
      <c r="CZ391">
        <f>AE391</f>
        <v>2606.89</v>
      </c>
      <c r="DA391">
        <f>AI391</f>
        <v>1</v>
      </c>
      <c r="DB391">
        <f t="shared" si="163"/>
        <v>62.57</v>
      </c>
      <c r="DC391">
        <f t="shared" si="164"/>
        <v>0</v>
      </c>
      <c r="DD391" t="s">
        <v>3</v>
      </c>
      <c r="DE391" t="s">
        <v>3</v>
      </c>
      <c r="DF391">
        <f t="shared" si="166"/>
        <v>0</v>
      </c>
      <c r="DG391">
        <f t="shared" si="159"/>
        <v>0</v>
      </c>
      <c r="DH391">
        <f t="shared" si="160"/>
        <v>0</v>
      </c>
      <c r="DI391">
        <f t="shared" si="165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>
      <c r="A392">
        <f>ROW(Source!A488)</f>
        <v>488</v>
      </c>
      <c r="B392">
        <v>88889161</v>
      </c>
      <c r="C392">
        <v>90708052</v>
      </c>
      <c r="D392">
        <v>29108442</v>
      </c>
      <c r="E392">
        <v>1</v>
      </c>
      <c r="F392">
        <v>1</v>
      </c>
      <c r="G392">
        <v>1</v>
      </c>
      <c r="H392">
        <v>3</v>
      </c>
      <c r="I392" t="s">
        <v>1113</v>
      </c>
      <c r="J392" t="s">
        <v>1114</v>
      </c>
      <c r="K392" t="s">
        <v>1115</v>
      </c>
      <c r="L392">
        <v>1348</v>
      </c>
      <c r="N392">
        <v>1009</v>
      </c>
      <c r="O392" t="s">
        <v>52</v>
      </c>
      <c r="P392" t="s">
        <v>52</v>
      </c>
      <c r="Q392">
        <v>1000</v>
      </c>
      <c r="W392">
        <v>0</v>
      </c>
      <c r="X392">
        <v>-1622221180</v>
      </c>
      <c r="Y392">
        <f t="shared" si="162"/>
        <v>0.24</v>
      </c>
      <c r="AA392">
        <v>3390</v>
      </c>
      <c r="AB392">
        <v>0</v>
      </c>
      <c r="AC392">
        <v>0</v>
      </c>
      <c r="AD392">
        <v>0</v>
      </c>
      <c r="AE392">
        <v>3390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0.24</v>
      </c>
      <c r="AU392" t="s">
        <v>3</v>
      </c>
      <c r="AV392">
        <v>0</v>
      </c>
      <c r="AW392">
        <v>2</v>
      </c>
      <c r="AX392">
        <v>90708065</v>
      </c>
      <c r="AY392">
        <v>1</v>
      </c>
      <c r="AZ392">
        <v>0</v>
      </c>
      <c r="BA392">
        <v>382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ROUND(Y392*Source!I488,9)</f>
        <v>0</v>
      </c>
      <c r="CY392">
        <f>AA392</f>
        <v>3390</v>
      </c>
      <c r="CZ392">
        <f>AE392</f>
        <v>3390</v>
      </c>
      <c r="DA392">
        <f>AI392</f>
        <v>1</v>
      </c>
      <c r="DB392">
        <f t="shared" si="163"/>
        <v>813.6</v>
      </c>
      <c r="DC392">
        <f t="shared" si="164"/>
        <v>0</v>
      </c>
      <c r="DD392" t="s">
        <v>3</v>
      </c>
      <c r="DE392" t="s">
        <v>3</v>
      </c>
      <c r="DF392">
        <f t="shared" si="166"/>
        <v>0</v>
      </c>
      <c r="DG392">
        <f t="shared" si="159"/>
        <v>0</v>
      </c>
      <c r="DH392">
        <f t="shared" si="160"/>
        <v>0</v>
      </c>
      <c r="DI392">
        <f t="shared" si="16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>
      <c r="A393">
        <f>ROW(Source!A488)</f>
        <v>488</v>
      </c>
      <c r="B393">
        <v>88889161</v>
      </c>
      <c r="C393">
        <v>90708052</v>
      </c>
      <c r="D393">
        <v>29107800</v>
      </c>
      <c r="E393">
        <v>1</v>
      </c>
      <c r="F393">
        <v>1</v>
      </c>
      <c r="G393">
        <v>1</v>
      </c>
      <c r="H393">
        <v>3</v>
      </c>
      <c r="I393" t="s">
        <v>986</v>
      </c>
      <c r="J393" t="s">
        <v>987</v>
      </c>
      <c r="K393" t="s">
        <v>988</v>
      </c>
      <c r="L393">
        <v>1346</v>
      </c>
      <c r="N393">
        <v>1009</v>
      </c>
      <c r="O393" t="s">
        <v>74</v>
      </c>
      <c r="P393" t="s">
        <v>74</v>
      </c>
      <c r="Q393">
        <v>1</v>
      </c>
      <c r="W393">
        <v>0</v>
      </c>
      <c r="X393">
        <v>644139035</v>
      </c>
      <c r="Y393">
        <f t="shared" si="162"/>
        <v>0.1</v>
      </c>
      <c r="AA393">
        <v>1.81</v>
      </c>
      <c r="AB393">
        <v>0</v>
      </c>
      <c r="AC393">
        <v>0</v>
      </c>
      <c r="AD393">
        <v>0</v>
      </c>
      <c r="AE393">
        <v>1.81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0.1</v>
      </c>
      <c r="AU393" t="s">
        <v>3</v>
      </c>
      <c r="AV393">
        <v>0</v>
      </c>
      <c r="AW393">
        <v>2</v>
      </c>
      <c r="AX393">
        <v>90708066</v>
      </c>
      <c r="AY393">
        <v>1</v>
      </c>
      <c r="AZ393">
        <v>0</v>
      </c>
      <c r="BA393">
        <v>383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ROUND(Y393*Source!I488,9)</f>
        <v>0</v>
      </c>
      <c r="CY393">
        <f>AA393</f>
        <v>1.81</v>
      </c>
      <c r="CZ393">
        <f>AE393</f>
        <v>1.81</v>
      </c>
      <c r="DA393">
        <f>AI393</f>
        <v>1</v>
      </c>
      <c r="DB393">
        <f t="shared" si="163"/>
        <v>0.18</v>
      </c>
      <c r="DC393">
        <f t="shared" si="164"/>
        <v>0</v>
      </c>
      <c r="DD393" t="s">
        <v>3</v>
      </c>
      <c r="DE393" t="s">
        <v>3</v>
      </c>
      <c r="DF393">
        <f t="shared" si="166"/>
        <v>0</v>
      </c>
      <c r="DG393">
        <f t="shared" si="159"/>
        <v>0</v>
      </c>
      <c r="DH393">
        <f t="shared" si="160"/>
        <v>0</v>
      </c>
      <c r="DI393">
        <f t="shared" si="16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>
      <c r="A394">
        <f>ROW(Source!A489)</f>
        <v>489</v>
      </c>
      <c r="B394">
        <v>88889103</v>
      </c>
      <c r="C394">
        <v>90708052</v>
      </c>
      <c r="D394">
        <v>18410280</v>
      </c>
      <c r="E394">
        <v>1</v>
      </c>
      <c r="F394">
        <v>1</v>
      </c>
      <c r="G394">
        <v>1</v>
      </c>
      <c r="H394">
        <v>1</v>
      </c>
      <c r="I394" t="s">
        <v>998</v>
      </c>
      <c r="J394" t="s">
        <v>3</v>
      </c>
      <c r="K394" t="s">
        <v>999</v>
      </c>
      <c r="L394">
        <v>1369</v>
      </c>
      <c r="N394">
        <v>1013</v>
      </c>
      <c r="O394" t="s">
        <v>959</v>
      </c>
      <c r="P394" t="s">
        <v>959</v>
      </c>
      <c r="Q394">
        <v>1</v>
      </c>
      <c r="W394">
        <v>0</v>
      </c>
      <c r="X394">
        <v>-464685602</v>
      </c>
      <c r="Y394">
        <f t="shared" si="162"/>
        <v>21.2</v>
      </c>
      <c r="AA394">
        <v>0</v>
      </c>
      <c r="AB394">
        <v>0</v>
      </c>
      <c r="AC394">
        <v>0</v>
      </c>
      <c r="AD394">
        <v>9.51</v>
      </c>
      <c r="AE394">
        <v>0</v>
      </c>
      <c r="AF394">
        <v>0</v>
      </c>
      <c r="AG394">
        <v>0</v>
      </c>
      <c r="AH394">
        <v>9.51</v>
      </c>
      <c r="AI394">
        <v>1</v>
      </c>
      <c r="AJ394">
        <v>1</v>
      </c>
      <c r="AK394">
        <v>1</v>
      </c>
      <c r="AL394">
        <v>1</v>
      </c>
      <c r="AM394">
        <v>5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21.2</v>
      </c>
      <c r="AU394" t="s">
        <v>3</v>
      </c>
      <c r="AV394">
        <v>1</v>
      </c>
      <c r="AW394">
        <v>2</v>
      </c>
      <c r="AX394">
        <v>90708060</v>
      </c>
      <c r="AY394">
        <v>1</v>
      </c>
      <c r="AZ394">
        <v>0</v>
      </c>
      <c r="BA394">
        <v>384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U394">
        <f>ROUND(AT394*Source!I489*AH394*AL394,2)</f>
        <v>0</v>
      </c>
      <c r="CV394">
        <f>ROUND(Y394*Source!I489,9)</f>
        <v>0</v>
      </c>
      <c r="CW394">
        <v>0</v>
      </c>
      <c r="CX394">
        <f>ROUND(Y394*Source!I489,9)</f>
        <v>0</v>
      </c>
      <c r="CY394">
        <f>AD394</f>
        <v>9.51</v>
      </c>
      <c r="CZ394">
        <f>AH394</f>
        <v>9.51</v>
      </c>
      <c r="DA394">
        <f>AL394</f>
        <v>1</v>
      </c>
      <c r="DB394">
        <f t="shared" si="163"/>
        <v>201.61</v>
      </c>
      <c r="DC394">
        <f t="shared" si="164"/>
        <v>0</v>
      </c>
      <c r="DD394" t="s">
        <v>3</v>
      </c>
      <c r="DE394" t="s">
        <v>3</v>
      </c>
      <c r="DF394">
        <f t="shared" si="166"/>
        <v>0</v>
      </c>
      <c r="DG394">
        <f t="shared" si="159"/>
        <v>0</v>
      </c>
      <c r="DH394">
        <f t="shared" si="160"/>
        <v>0</v>
      </c>
      <c r="DI394">
        <f t="shared" si="165"/>
        <v>0</v>
      </c>
      <c r="DJ394">
        <f>DI394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>
      <c r="A395">
        <f>ROW(Source!A489)</f>
        <v>489</v>
      </c>
      <c r="B395">
        <v>88889103</v>
      </c>
      <c r="C395">
        <v>90708052</v>
      </c>
      <c r="D395">
        <v>29173252</v>
      </c>
      <c r="E395">
        <v>1</v>
      </c>
      <c r="F395">
        <v>1</v>
      </c>
      <c r="G395">
        <v>1</v>
      </c>
      <c r="H395">
        <v>2</v>
      </c>
      <c r="I395" t="s">
        <v>1104</v>
      </c>
      <c r="J395" t="s">
        <v>1105</v>
      </c>
      <c r="K395" t="s">
        <v>1106</v>
      </c>
      <c r="L395">
        <v>1368</v>
      </c>
      <c r="N395">
        <v>1011</v>
      </c>
      <c r="O395" t="s">
        <v>965</v>
      </c>
      <c r="P395" t="s">
        <v>965</v>
      </c>
      <c r="Q395">
        <v>1</v>
      </c>
      <c r="W395">
        <v>0</v>
      </c>
      <c r="X395">
        <v>527313756</v>
      </c>
      <c r="Y395">
        <f t="shared" si="162"/>
        <v>1.95</v>
      </c>
      <c r="AA395">
        <v>0</v>
      </c>
      <c r="AB395">
        <v>143.1</v>
      </c>
      <c r="AC395">
        <v>0</v>
      </c>
      <c r="AD395">
        <v>0</v>
      </c>
      <c r="AE395">
        <v>0</v>
      </c>
      <c r="AF395">
        <v>30</v>
      </c>
      <c r="AG395">
        <v>0</v>
      </c>
      <c r="AH395">
        <v>0</v>
      </c>
      <c r="AI395">
        <v>1</v>
      </c>
      <c r="AJ395">
        <v>4.7699999999999996</v>
      </c>
      <c r="AK395">
        <v>47.02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1.95</v>
      </c>
      <c r="AU395" t="s">
        <v>3</v>
      </c>
      <c r="AV395">
        <v>0</v>
      </c>
      <c r="AW395">
        <v>2</v>
      </c>
      <c r="AX395">
        <v>90708061</v>
      </c>
      <c r="AY395">
        <v>1</v>
      </c>
      <c r="AZ395">
        <v>0</v>
      </c>
      <c r="BA395">
        <v>385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ROUND(Y395*Source!I489*DO395,9)</f>
        <v>0</v>
      </c>
      <c r="CX395">
        <f>ROUND(Y395*Source!I489,9)</f>
        <v>0</v>
      </c>
      <c r="CY395">
        <f>AB395</f>
        <v>143.1</v>
      </c>
      <c r="CZ395">
        <f>AF395</f>
        <v>30</v>
      </c>
      <c r="DA395">
        <f>AJ395</f>
        <v>4.7699999999999996</v>
      </c>
      <c r="DB395">
        <f t="shared" si="163"/>
        <v>58.5</v>
      </c>
      <c r="DC395">
        <f t="shared" si="164"/>
        <v>0</v>
      </c>
      <c r="DD395" t="s">
        <v>3</v>
      </c>
      <c r="DE395" t="s">
        <v>3</v>
      </c>
      <c r="DF395">
        <f t="shared" si="166"/>
        <v>0</v>
      </c>
      <c r="DG395">
        <f>ROUND(ROUND(AF395*AJ395,2)*CX395,2)</f>
        <v>0</v>
      </c>
      <c r="DH395">
        <f>ROUND(ROUND(AG395*AK395,2)*CX395,2)</f>
        <v>0</v>
      </c>
      <c r="DI395">
        <f t="shared" si="165"/>
        <v>0</v>
      </c>
      <c r="DJ395">
        <f>DG395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>
      <c r="A396">
        <f>ROW(Source!A489)</f>
        <v>489</v>
      </c>
      <c r="B396">
        <v>88889103</v>
      </c>
      <c r="C396">
        <v>90708052</v>
      </c>
      <c r="D396">
        <v>29174913</v>
      </c>
      <c r="E396">
        <v>1</v>
      </c>
      <c r="F396">
        <v>1</v>
      </c>
      <c r="G396">
        <v>1</v>
      </c>
      <c r="H396">
        <v>2</v>
      </c>
      <c r="I396" t="s">
        <v>977</v>
      </c>
      <c r="J396" t="s">
        <v>978</v>
      </c>
      <c r="K396" t="s">
        <v>979</v>
      </c>
      <c r="L396">
        <v>1368</v>
      </c>
      <c r="N396">
        <v>1011</v>
      </c>
      <c r="O396" t="s">
        <v>965</v>
      </c>
      <c r="P396" t="s">
        <v>965</v>
      </c>
      <c r="Q396">
        <v>1</v>
      </c>
      <c r="W396">
        <v>0</v>
      </c>
      <c r="X396">
        <v>1230759911</v>
      </c>
      <c r="Y396">
        <f t="shared" si="162"/>
        <v>0.2</v>
      </c>
      <c r="AA396">
        <v>0</v>
      </c>
      <c r="AB396">
        <v>1957.84</v>
      </c>
      <c r="AC396">
        <v>545.42999999999995</v>
      </c>
      <c r="AD396">
        <v>0</v>
      </c>
      <c r="AE396">
        <v>0</v>
      </c>
      <c r="AF396">
        <v>87.17</v>
      </c>
      <c r="AG396">
        <v>11.6</v>
      </c>
      <c r="AH396">
        <v>0</v>
      </c>
      <c r="AI396">
        <v>1</v>
      </c>
      <c r="AJ396">
        <v>22.46</v>
      </c>
      <c r="AK396">
        <v>47.02</v>
      </c>
      <c r="AL396">
        <v>1</v>
      </c>
      <c r="AM396">
        <v>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0.2</v>
      </c>
      <c r="AU396" t="s">
        <v>3</v>
      </c>
      <c r="AV396">
        <v>0</v>
      </c>
      <c r="AW396">
        <v>2</v>
      </c>
      <c r="AX396">
        <v>90708062</v>
      </c>
      <c r="AY396">
        <v>1</v>
      </c>
      <c r="AZ396">
        <v>0</v>
      </c>
      <c r="BA396">
        <v>386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ROUND(Y396*Source!I489*DO396,9)</f>
        <v>0</v>
      </c>
      <c r="CX396">
        <f>ROUND(Y396*Source!I489,9)</f>
        <v>0</v>
      </c>
      <c r="CY396">
        <f>AB396</f>
        <v>1957.84</v>
      </c>
      <c r="CZ396">
        <f>AF396</f>
        <v>87.17</v>
      </c>
      <c r="DA396">
        <f>AJ396</f>
        <v>22.46</v>
      </c>
      <c r="DB396">
        <f t="shared" si="163"/>
        <v>17.43</v>
      </c>
      <c r="DC396">
        <f t="shared" si="164"/>
        <v>2.3199999999999998</v>
      </c>
      <c r="DD396" t="s">
        <v>3</v>
      </c>
      <c r="DE396" t="s">
        <v>3</v>
      </c>
      <c r="DF396">
        <f t="shared" si="166"/>
        <v>0</v>
      </c>
      <c r="DG396">
        <f>ROUND(ROUND(AF396*AJ396,2)*CX396,2)</f>
        <v>0</v>
      </c>
      <c r="DH396">
        <f>ROUND(ROUND(AG396*AK396,2)*CX396,2)</f>
        <v>0</v>
      </c>
      <c r="DI396">
        <f t="shared" si="165"/>
        <v>0</v>
      </c>
      <c r="DJ396">
        <f>DG396</f>
        <v>0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>
      <c r="A397">
        <f>ROW(Source!A489)</f>
        <v>489</v>
      </c>
      <c r="B397">
        <v>88889103</v>
      </c>
      <c r="C397">
        <v>90708052</v>
      </c>
      <c r="D397">
        <v>29108414</v>
      </c>
      <c r="E397">
        <v>1</v>
      </c>
      <c r="F397">
        <v>1</v>
      </c>
      <c r="G397">
        <v>1</v>
      </c>
      <c r="H397">
        <v>3</v>
      </c>
      <c r="I397" t="s">
        <v>1107</v>
      </c>
      <c r="J397" t="s">
        <v>1108</v>
      </c>
      <c r="K397" t="s">
        <v>1109</v>
      </c>
      <c r="L397">
        <v>1348</v>
      </c>
      <c r="N397">
        <v>1009</v>
      </c>
      <c r="O397" t="s">
        <v>52</v>
      </c>
      <c r="P397" t="s">
        <v>52</v>
      </c>
      <c r="Q397">
        <v>1000</v>
      </c>
      <c r="W397">
        <v>0</v>
      </c>
      <c r="X397">
        <v>503556632</v>
      </c>
      <c r="Y397">
        <f t="shared" si="162"/>
        <v>1.6E-2</v>
      </c>
      <c r="AA397">
        <v>37357.800000000003</v>
      </c>
      <c r="AB397">
        <v>0</v>
      </c>
      <c r="AC397">
        <v>0</v>
      </c>
      <c r="AD397">
        <v>0</v>
      </c>
      <c r="AE397">
        <v>1383.11</v>
      </c>
      <c r="AF397">
        <v>0</v>
      </c>
      <c r="AG397">
        <v>0</v>
      </c>
      <c r="AH397">
        <v>0</v>
      </c>
      <c r="AI397">
        <v>27.01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1.6E-2</v>
      </c>
      <c r="AU397" t="s">
        <v>3</v>
      </c>
      <c r="AV397">
        <v>0</v>
      </c>
      <c r="AW397">
        <v>2</v>
      </c>
      <c r="AX397">
        <v>90708063</v>
      </c>
      <c r="AY397">
        <v>1</v>
      </c>
      <c r="AZ397">
        <v>0</v>
      </c>
      <c r="BA397">
        <v>387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ROUND(Y397*Source!I489,9)</f>
        <v>0</v>
      </c>
      <c r="CY397">
        <f>AA397</f>
        <v>37357.800000000003</v>
      </c>
      <c r="CZ397">
        <f>AE397</f>
        <v>1383.11</v>
      </c>
      <c r="DA397">
        <f>AI397</f>
        <v>27.01</v>
      </c>
      <c r="DB397">
        <f t="shared" si="163"/>
        <v>22.13</v>
      </c>
      <c r="DC397">
        <f t="shared" si="164"/>
        <v>0</v>
      </c>
      <c r="DD397" t="s">
        <v>3</v>
      </c>
      <c r="DE397" t="s">
        <v>3</v>
      </c>
      <c r="DF397">
        <f>ROUND(ROUND(AE397*AI397,2)*CX397,2)</f>
        <v>0</v>
      </c>
      <c r="DG397">
        <f t="shared" ref="DG397:DG418" si="167">ROUND(ROUND(AF397,2)*CX397,2)</f>
        <v>0</v>
      </c>
      <c r="DH397">
        <f t="shared" ref="DH397:DH418" si="168">ROUND(ROUND(AG397,2)*CX397,2)</f>
        <v>0</v>
      </c>
      <c r="DI397">
        <f t="shared" si="165"/>
        <v>0</v>
      </c>
      <c r="DJ397">
        <f>DF397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>
      <c r="A398">
        <f>ROW(Source!A489)</f>
        <v>489</v>
      </c>
      <c r="B398">
        <v>88889103</v>
      </c>
      <c r="C398">
        <v>90708052</v>
      </c>
      <c r="D398">
        <v>29107416</v>
      </c>
      <c r="E398">
        <v>1</v>
      </c>
      <c r="F398">
        <v>1</v>
      </c>
      <c r="G398">
        <v>1</v>
      </c>
      <c r="H398">
        <v>3</v>
      </c>
      <c r="I398" t="s">
        <v>1110</v>
      </c>
      <c r="J398" t="s">
        <v>1111</v>
      </c>
      <c r="K398" t="s">
        <v>1112</v>
      </c>
      <c r="L398">
        <v>1348</v>
      </c>
      <c r="N398">
        <v>1009</v>
      </c>
      <c r="O398" t="s">
        <v>52</v>
      </c>
      <c r="P398" t="s">
        <v>52</v>
      </c>
      <c r="Q398">
        <v>1000</v>
      </c>
      <c r="W398">
        <v>0</v>
      </c>
      <c r="X398">
        <v>1313199458</v>
      </c>
      <c r="Y398">
        <f t="shared" si="162"/>
        <v>2.4E-2</v>
      </c>
      <c r="AA398">
        <v>51095.040000000001</v>
      </c>
      <c r="AB398">
        <v>0</v>
      </c>
      <c r="AC398">
        <v>0</v>
      </c>
      <c r="AD398">
        <v>0</v>
      </c>
      <c r="AE398">
        <v>2606.89</v>
      </c>
      <c r="AF398">
        <v>0</v>
      </c>
      <c r="AG398">
        <v>0</v>
      </c>
      <c r="AH398">
        <v>0</v>
      </c>
      <c r="AI398">
        <v>19.600000000000001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2.4E-2</v>
      </c>
      <c r="AU398" t="s">
        <v>3</v>
      </c>
      <c r="AV398">
        <v>0</v>
      </c>
      <c r="AW398">
        <v>2</v>
      </c>
      <c r="AX398">
        <v>90708064</v>
      </c>
      <c r="AY398">
        <v>1</v>
      </c>
      <c r="AZ398">
        <v>0</v>
      </c>
      <c r="BA398">
        <v>388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ROUND(Y398*Source!I489,9)</f>
        <v>0</v>
      </c>
      <c r="CY398">
        <f>AA398</f>
        <v>51095.040000000001</v>
      </c>
      <c r="CZ398">
        <f>AE398</f>
        <v>2606.89</v>
      </c>
      <c r="DA398">
        <f>AI398</f>
        <v>19.600000000000001</v>
      </c>
      <c r="DB398">
        <f t="shared" si="163"/>
        <v>62.57</v>
      </c>
      <c r="DC398">
        <f t="shared" si="164"/>
        <v>0</v>
      </c>
      <c r="DD398" t="s">
        <v>3</v>
      </c>
      <c r="DE398" t="s">
        <v>3</v>
      </c>
      <c r="DF398">
        <f>ROUND(ROUND(AE398*AI398,2)*CX398,2)</f>
        <v>0</v>
      </c>
      <c r="DG398">
        <f t="shared" si="167"/>
        <v>0</v>
      </c>
      <c r="DH398">
        <f t="shared" si="168"/>
        <v>0</v>
      </c>
      <c r="DI398">
        <f t="shared" si="165"/>
        <v>0</v>
      </c>
      <c r="DJ398">
        <f>DF398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>
      <c r="A399">
        <f>ROW(Source!A489)</f>
        <v>489</v>
      </c>
      <c r="B399">
        <v>88889103</v>
      </c>
      <c r="C399">
        <v>90708052</v>
      </c>
      <c r="D399">
        <v>29108442</v>
      </c>
      <c r="E399">
        <v>1</v>
      </c>
      <c r="F399">
        <v>1</v>
      </c>
      <c r="G399">
        <v>1</v>
      </c>
      <c r="H399">
        <v>3</v>
      </c>
      <c r="I399" t="s">
        <v>1113</v>
      </c>
      <c r="J399" t="s">
        <v>1114</v>
      </c>
      <c r="K399" t="s">
        <v>1115</v>
      </c>
      <c r="L399">
        <v>1348</v>
      </c>
      <c r="N399">
        <v>1009</v>
      </c>
      <c r="O399" t="s">
        <v>52</v>
      </c>
      <c r="P399" t="s">
        <v>52</v>
      </c>
      <c r="Q399">
        <v>1000</v>
      </c>
      <c r="W399">
        <v>0</v>
      </c>
      <c r="X399">
        <v>-1622221180</v>
      </c>
      <c r="Y399">
        <f t="shared" si="162"/>
        <v>0.24</v>
      </c>
      <c r="AA399">
        <v>41154.6</v>
      </c>
      <c r="AB399">
        <v>0</v>
      </c>
      <c r="AC399">
        <v>0</v>
      </c>
      <c r="AD399">
        <v>0</v>
      </c>
      <c r="AE399">
        <v>3390</v>
      </c>
      <c r="AF399">
        <v>0</v>
      </c>
      <c r="AG399">
        <v>0</v>
      </c>
      <c r="AH399">
        <v>0</v>
      </c>
      <c r="AI399">
        <v>12.14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0.24</v>
      </c>
      <c r="AU399" t="s">
        <v>3</v>
      </c>
      <c r="AV399">
        <v>0</v>
      </c>
      <c r="AW399">
        <v>2</v>
      </c>
      <c r="AX399">
        <v>90708065</v>
      </c>
      <c r="AY399">
        <v>1</v>
      </c>
      <c r="AZ399">
        <v>0</v>
      </c>
      <c r="BA399">
        <v>389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ROUND(Y399*Source!I489,9)</f>
        <v>0</v>
      </c>
      <c r="CY399">
        <f>AA399</f>
        <v>41154.6</v>
      </c>
      <c r="CZ399">
        <f>AE399</f>
        <v>3390</v>
      </c>
      <c r="DA399">
        <f>AI399</f>
        <v>12.14</v>
      </c>
      <c r="DB399">
        <f t="shared" si="163"/>
        <v>813.6</v>
      </c>
      <c r="DC399">
        <f t="shared" si="164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67"/>
        <v>0</v>
      </c>
      <c r="DH399">
        <f t="shared" si="168"/>
        <v>0</v>
      </c>
      <c r="DI399">
        <f t="shared" si="16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>
      <c r="A400">
        <f>ROW(Source!A489)</f>
        <v>489</v>
      </c>
      <c r="B400">
        <v>88889103</v>
      </c>
      <c r="C400">
        <v>90708052</v>
      </c>
      <c r="D400">
        <v>29107800</v>
      </c>
      <c r="E400">
        <v>1</v>
      </c>
      <c r="F400">
        <v>1</v>
      </c>
      <c r="G400">
        <v>1</v>
      </c>
      <c r="H400">
        <v>3</v>
      </c>
      <c r="I400" t="s">
        <v>986</v>
      </c>
      <c r="J400" t="s">
        <v>987</v>
      </c>
      <c r="K400" t="s">
        <v>988</v>
      </c>
      <c r="L400">
        <v>1346</v>
      </c>
      <c r="N400">
        <v>1009</v>
      </c>
      <c r="O400" t="s">
        <v>74</v>
      </c>
      <c r="P400" t="s">
        <v>74</v>
      </c>
      <c r="Q400">
        <v>1</v>
      </c>
      <c r="W400">
        <v>0</v>
      </c>
      <c r="X400">
        <v>644139035</v>
      </c>
      <c r="Y400">
        <f t="shared" si="162"/>
        <v>0.1</v>
      </c>
      <c r="AA400">
        <v>114.61</v>
      </c>
      <c r="AB400">
        <v>0</v>
      </c>
      <c r="AC400">
        <v>0</v>
      </c>
      <c r="AD400">
        <v>0</v>
      </c>
      <c r="AE400">
        <v>1.81</v>
      </c>
      <c r="AF400">
        <v>0</v>
      </c>
      <c r="AG400">
        <v>0</v>
      </c>
      <c r="AH400">
        <v>0</v>
      </c>
      <c r="AI400">
        <v>63.32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0.1</v>
      </c>
      <c r="AU400" t="s">
        <v>3</v>
      </c>
      <c r="AV400">
        <v>0</v>
      </c>
      <c r="AW400">
        <v>2</v>
      </c>
      <c r="AX400">
        <v>90708066</v>
      </c>
      <c r="AY400">
        <v>1</v>
      </c>
      <c r="AZ400">
        <v>0</v>
      </c>
      <c r="BA400">
        <v>390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ROUND(Y400*Source!I489,9)</f>
        <v>0</v>
      </c>
      <c r="CY400">
        <f>AA400</f>
        <v>114.61</v>
      </c>
      <c r="CZ400">
        <f>AE400</f>
        <v>1.81</v>
      </c>
      <c r="DA400">
        <f>AI400</f>
        <v>63.32</v>
      </c>
      <c r="DB400">
        <f t="shared" si="163"/>
        <v>0.18</v>
      </c>
      <c r="DC400">
        <f t="shared" si="164"/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67"/>
        <v>0</v>
      </c>
      <c r="DH400">
        <f t="shared" si="168"/>
        <v>0</v>
      </c>
      <c r="DI400">
        <f t="shared" si="16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>
      <c r="A401">
        <f>ROW(Source!A525)</f>
        <v>525</v>
      </c>
      <c r="B401">
        <v>88889161</v>
      </c>
      <c r="C401">
        <v>90708067</v>
      </c>
      <c r="D401">
        <v>29362762</v>
      </c>
      <c r="E401">
        <v>1</v>
      </c>
      <c r="F401">
        <v>1</v>
      </c>
      <c r="G401">
        <v>1</v>
      </c>
      <c r="H401">
        <v>1</v>
      </c>
      <c r="I401" t="s">
        <v>1018</v>
      </c>
      <c r="J401" t="s">
        <v>3</v>
      </c>
      <c r="K401" t="s">
        <v>1019</v>
      </c>
      <c r="L401">
        <v>1369</v>
      </c>
      <c r="N401">
        <v>1013</v>
      </c>
      <c r="O401" t="s">
        <v>959</v>
      </c>
      <c r="P401" t="s">
        <v>959</v>
      </c>
      <c r="Q401">
        <v>1</v>
      </c>
      <c r="W401">
        <v>0</v>
      </c>
      <c r="X401">
        <v>604758886</v>
      </c>
      <c r="Y401">
        <f t="shared" si="162"/>
        <v>62.2</v>
      </c>
      <c r="AA401">
        <v>0</v>
      </c>
      <c r="AB401">
        <v>0</v>
      </c>
      <c r="AC401">
        <v>0</v>
      </c>
      <c r="AD401">
        <v>9.6199999999999992</v>
      </c>
      <c r="AE401">
        <v>0</v>
      </c>
      <c r="AF401">
        <v>0</v>
      </c>
      <c r="AG401">
        <v>0</v>
      </c>
      <c r="AH401">
        <v>9.6199999999999992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62.2</v>
      </c>
      <c r="AU401" t="s">
        <v>3</v>
      </c>
      <c r="AV401">
        <v>1</v>
      </c>
      <c r="AW401">
        <v>2</v>
      </c>
      <c r="AX401">
        <v>90708084</v>
      </c>
      <c r="AY401">
        <v>1</v>
      </c>
      <c r="AZ401">
        <v>0</v>
      </c>
      <c r="BA401">
        <v>391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U401">
        <f>ROUND(AT401*Source!I525*AH401*AL401,2)</f>
        <v>0</v>
      </c>
      <c r="CV401">
        <f>ROUND(Y401*Source!I525,9)</f>
        <v>0</v>
      </c>
      <c r="CW401">
        <v>0</v>
      </c>
      <c r="CX401">
        <f>ROUND(Y401*Source!I525,9)</f>
        <v>0</v>
      </c>
      <c r="CY401">
        <f>AD401</f>
        <v>9.6199999999999992</v>
      </c>
      <c r="CZ401">
        <f>AH401</f>
        <v>9.6199999999999992</v>
      </c>
      <c r="DA401">
        <f>AL401</f>
        <v>1</v>
      </c>
      <c r="DB401">
        <f t="shared" si="163"/>
        <v>598.36</v>
      </c>
      <c r="DC401">
        <f t="shared" si="164"/>
        <v>0</v>
      </c>
      <c r="DD401" t="s">
        <v>3</v>
      </c>
      <c r="DE401" t="s">
        <v>3</v>
      </c>
      <c r="DF401">
        <f t="shared" ref="DF401:DF421" si="169">ROUND(ROUND(AE401,2)*CX401,2)</f>
        <v>0</v>
      </c>
      <c r="DG401">
        <f t="shared" si="167"/>
        <v>0</v>
      </c>
      <c r="DH401">
        <f t="shared" si="168"/>
        <v>0</v>
      </c>
      <c r="DI401">
        <f t="shared" si="165"/>
        <v>0</v>
      </c>
      <c r="DJ401">
        <f>DI401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>
      <c r="A402">
        <f>ROW(Source!A525)</f>
        <v>525</v>
      </c>
      <c r="B402">
        <v>88889161</v>
      </c>
      <c r="C402">
        <v>90708067</v>
      </c>
      <c r="D402">
        <v>121548</v>
      </c>
      <c r="E402">
        <v>1</v>
      </c>
      <c r="F402">
        <v>1</v>
      </c>
      <c r="G402">
        <v>1</v>
      </c>
      <c r="H402">
        <v>1</v>
      </c>
      <c r="I402" t="s">
        <v>37</v>
      </c>
      <c r="J402" t="s">
        <v>3</v>
      </c>
      <c r="K402" t="s">
        <v>960</v>
      </c>
      <c r="L402">
        <v>608254</v>
      </c>
      <c r="N402">
        <v>1013</v>
      </c>
      <c r="O402" t="s">
        <v>961</v>
      </c>
      <c r="P402" t="s">
        <v>961</v>
      </c>
      <c r="Q402">
        <v>1</v>
      </c>
      <c r="W402">
        <v>0</v>
      </c>
      <c r="X402">
        <v>-185737400</v>
      </c>
      <c r="Y402">
        <f t="shared" si="162"/>
        <v>1.74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1.74</v>
      </c>
      <c r="AU402" t="s">
        <v>3</v>
      </c>
      <c r="AV402">
        <v>2</v>
      </c>
      <c r="AW402">
        <v>2</v>
      </c>
      <c r="AX402">
        <v>90708085</v>
      </c>
      <c r="AY402">
        <v>1</v>
      </c>
      <c r="AZ402">
        <v>0</v>
      </c>
      <c r="BA402">
        <v>392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ROUND(Y402*Source!I525,9)</f>
        <v>0</v>
      </c>
      <c r="CY402">
        <f>AD402</f>
        <v>0</v>
      </c>
      <c r="CZ402">
        <f>AH402</f>
        <v>0</v>
      </c>
      <c r="DA402">
        <f>AL402</f>
        <v>1</v>
      </c>
      <c r="DB402">
        <f t="shared" si="163"/>
        <v>0</v>
      </c>
      <c r="DC402">
        <f t="shared" si="164"/>
        <v>0</v>
      </c>
      <c r="DD402" t="s">
        <v>3</v>
      </c>
      <c r="DE402" t="s">
        <v>3</v>
      </c>
      <c r="DF402">
        <f t="shared" si="169"/>
        <v>0</v>
      </c>
      <c r="DG402">
        <f t="shared" si="167"/>
        <v>0</v>
      </c>
      <c r="DH402">
        <f t="shared" si="168"/>
        <v>0</v>
      </c>
      <c r="DI402">
        <f t="shared" si="165"/>
        <v>0</v>
      </c>
      <c r="DJ402">
        <f>DI402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>
      <c r="A403">
        <f>ROW(Source!A525)</f>
        <v>525</v>
      </c>
      <c r="B403">
        <v>88889161</v>
      </c>
      <c r="C403">
        <v>90708067</v>
      </c>
      <c r="D403">
        <v>29172362</v>
      </c>
      <c r="E403">
        <v>1</v>
      </c>
      <c r="F403">
        <v>1</v>
      </c>
      <c r="G403">
        <v>1</v>
      </c>
      <c r="H403">
        <v>2</v>
      </c>
      <c r="I403" t="s">
        <v>1020</v>
      </c>
      <c r="J403" t="s">
        <v>1021</v>
      </c>
      <c r="K403" t="s">
        <v>1022</v>
      </c>
      <c r="L403">
        <v>1368</v>
      </c>
      <c r="N403">
        <v>1011</v>
      </c>
      <c r="O403" t="s">
        <v>965</v>
      </c>
      <c r="P403" t="s">
        <v>965</v>
      </c>
      <c r="Q403">
        <v>1</v>
      </c>
      <c r="W403">
        <v>0</v>
      </c>
      <c r="X403">
        <v>783836208</v>
      </c>
      <c r="Y403">
        <f t="shared" si="162"/>
        <v>1.74</v>
      </c>
      <c r="AA403">
        <v>0</v>
      </c>
      <c r="AB403">
        <v>134.65</v>
      </c>
      <c r="AC403">
        <v>13.5</v>
      </c>
      <c r="AD403">
        <v>0</v>
      </c>
      <c r="AE403">
        <v>0</v>
      </c>
      <c r="AF403">
        <v>134.65</v>
      </c>
      <c r="AG403">
        <v>13.5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1.74</v>
      </c>
      <c r="AU403" t="s">
        <v>3</v>
      </c>
      <c r="AV403">
        <v>0</v>
      </c>
      <c r="AW403">
        <v>2</v>
      </c>
      <c r="AX403">
        <v>90708086</v>
      </c>
      <c r="AY403">
        <v>1</v>
      </c>
      <c r="AZ403">
        <v>0</v>
      </c>
      <c r="BA403">
        <v>393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ROUND(Y403*Source!I525*DO403,9)</f>
        <v>0</v>
      </c>
      <c r="CX403">
        <f>ROUND(Y403*Source!I525,9)</f>
        <v>0</v>
      </c>
      <c r="CY403">
        <f>AB403</f>
        <v>134.65</v>
      </c>
      <c r="CZ403">
        <f>AF403</f>
        <v>134.65</v>
      </c>
      <c r="DA403">
        <f>AJ403</f>
        <v>1</v>
      </c>
      <c r="DB403">
        <f t="shared" si="163"/>
        <v>234.29</v>
      </c>
      <c r="DC403">
        <f t="shared" si="164"/>
        <v>23.49</v>
      </c>
      <c r="DD403" t="s">
        <v>3</v>
      </c>
      <c r="DE403" t="s">
        <v>3</v>
      </c>
      <c r="DF403">
        <f t="shared" si="169"/>
        <v>0</v>
      </c>
      <c r="DG403">
        <f t="shared" si="167"/>
        <v>0</v>
      </c>
      <c r="DH403">
        <f t="shared" si="168"/>
        <v>0</v>
      </c>
      <c r="DI403">
        <f t="shared" si="165"/>
        <v>0</v>
      </c>
      <c r="DJ403">
        <f>DG403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>
      <c r="A404">
        <f>ROW(Source!A525)</f>
        <v>525</v>
      </c>
      <c r="B404">
        <v>88889161</v>
      </c>
      <c r="C404">
        <v>90708067</v>
      </c>
      <c r="D404">
        <v>29172657</v>
      </c>
      <c r="E404">
        <v>1</v>
      </c>
      <c r="F404">
        <v>1</v>
      </c>
      <c r="G404">
        <v>1</v>
      </c>
      <c r="H404">
        <v>2</v>
      </c>
      <c r="I404" t="s">
        <v>1023</v>
      </c>
      <c r="J404" t="s">
        <v>1024</v>
      </c>
      <c r="K404" t="s">
        <v>1025</v>
      </c>
      <c r="L404">
        <v>1368</v>
      </c>
      <c r="N404">
        <v>1011</v>
      </c>
      <c r="O404" t="s">
        <v>965</v>
      </c>
      <c r="P404" t="s">
        <v>965</v>
      </c>
      <c r="Q404">
        <v>1</v>
      </c>
      <c r="W404">
        <v>0</v>
      </c>
      <c r="X404">
        <v>1474986261</v>
      </c>
      <c r="Y404">
        <f t="shared" si="162"/>
        <v>15.1</v>
      </c>
      <c r="AA404">
        <v>0</v>
      </c>
      <c r="AB404">
        <v>8.1</v>
      </c>
      <c r="AC404">
        <v>0</v>
      </c>
      <c r="AD404">
        <v>0</v>
      </c>
      <c r="AE404">
        <v>0</v>
      </c>
      <c r="AF404">
        <v>8.1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15.1</v>
      </c>
      <c r="AU404" t="s">
        <v>3</v>
      </c>
      <c r="AV404">
        <v>0</v>
      </c>
      <c r="AW404">
        <v>2</v>
      </c>
      <c r="AX404">
        <v>90708087</v>
      </c>
      <c r="AY404">
        <v>1</v>
      </c>
      <c r="AZ404">
        <v>0</v>
      </c>
      <c r="BA404">
        <v>394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ROUND(Y404*Source!I525*DO404,9)</f>
        <v>0</v>
      </c>
      <c r="CX404">
        <f>ROUND(Y404*Source!I525,9)</f>
        <v>0</v>
      </c>
      <c r="CY404">
        <f>AB404</f>
        <v>8.1</v>
      </c>
      <c r="CZ404">
        <f>AF404</f>
        <v>8.1</v>
      </c>
      <c r="DA404">
        <f>AJ404</f>
        <v>1</v>
      </c>
      <c r="DB404">
        <f t="shared" si="163"/>
        <v>122.31</v>
      </c>
      <c r="DC404">
        <f t="shared" si="164"/>
        <v>0</v>
      </c>
      <c r="DD404" t="s">
        <v>3</v>
      </c>
      <c r="DE404" t="s">
        <v>3</v>
      </c>
      <c r="DF404">
        <f t="shared" si="169"/>
        <v>0</v>
      </c>
      <c r="DG404">
        <f t="shared" si="167"/>
        <v>0</v>
      </c>
      <c r="DH404">
        <f t="shared" si="168"/>
        <v>0</v>
      </c>
      <c r="DI404">
        <f t="shared" si="165"/>
        <v>0</v>
      </c>
      <c r="DJ404">
        <f>DG404</f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>
      <c r="A405">
        <f>ROW(Source!A525)</f>
        <v>525</v>
      </c>
      <c r="B405">
        <v>88889161</v>
      </c>
      <c r="C405">
        <v>90708067</v>
      </c>
      <c r="D405">
        <v>29174913</v>
      </c>
      <c r="E405">
        <v>1</v>
      </c>
      <c r="F405">
        <v>1</v>
      </c>
      <c r="G405">
        <v>1</v>
      </c>
      <c r="H405">
        <v>2</v>
      </c>
      <c r="I405" t="s">
        <v>977</v>
      </c>
      <c r="J405" t="s">
        <v>978</v>
      </c>
      <c r="K405" t="s">
        <v>979</v>
      </c>
      <c r="L405">
        <v>1368</v>
      </c>
      <c r="N405">
        <v>1011</v>
      </c>
      <c r="O405" t="s">
        <v>965</v>
      </c>
      <c r="P405" t="s">
        <v>965</v>
      </c>
      <c r="Q405">
        <v>1</v>
      </c>
      <c r="W405">
        <v>0</v>
      </c>
      <c r="X405">
        <v>1230759911</v>
      </c>
      <c r="Y405">
        <f t="shared" si="162"/>
        <v>1.74</v>
      </c>
      <c r="AA405">
        <v>0</v>
      </c>
      <c r="AB405">
        <v>87.17</v>
      </c>
      <c r="AC405">
        <v>11.6</v>
      </c>
      <c r="AD405">
        <v>0</v>
      </c>
      <c r="AE405">
        <v>0</v>
      </c>
      <c r="AF405">
        <v>87.17</v>
      </c>
      <c r="AG405">
        <v>11.6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1.74</v>
      </c>
      <c r="AU405" t="s">
        <v>3</v>
      </c>
      <c r="AV405">
        <v>0</v>
      </c>
      <c r="AW405">
        <v>2</v>
      </c>
      <c r="AX405">
        <v>90708088</v>
      </c>
      <c r="AY405">
        <v>1</v>
      </c>
      <c r="AZ405">
        <v>0</v>
      </c>
      <c r="BA405">
        <v>395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ROUND(Y405*Source!I525*DO405,9)</f>
        <v>0</v>
      </c>
      <c r="CX405">
        <f>ROUND(Y405*Source!I525,9)</f>
        <v>0</v>
      </c>
      <c r="CY405">
        <f>AB405</f>
        <v>87.17</v>
      </c>
      <c r="CZ405">
        <f>AF405</f>
        <v>87.17</v>
      </c>
      <c r="DA405">
        <f>AJ405</f>
        <v>1</v>
      </c>
      <c r="DB405">
        <f t="shared" si="163"/>
        <v>151.68</v>
      </c>
      <c r="DC405">
        <f t="shared" si="164"/>
        <v>20.18</v>
      </c>
      <c r="DD405" t="s">
        <v>3</v>
      </c>
      <c r="DE405" t="s">
        <v>3</v>
      </c>
      <c r="DF405">
        <f t="shared" si="169"/>
        <v>0</v>
      </c>
      <c r="DG405">
        <f t="shared" si="167"/>
        <v>0</v>
      </c>
      <c r="DH405">
        <f t="shared" si="168"/>
        <v>0</v>
      </c>
      <c r="DI405">
        <f t="shared" si="165"/>
        <v>0</v>
      </c>
      <c r="DJ405">
        <f>DG405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>
      <c r="A406">
        <f>ROW(Source!A525)</f>
        <v>525</v>
      </c>
      <c r="B406">
        <v>88889161</v>
      </c>
      <c r="C406">
        <v>90708067</v>
      </c>
      <c r="D406">
        <v>29109198</v>
      </c>
      <c r="E406">
        <v>1</v>
      </c>
      <c r="F406">
        <v>1</v>
      </c>
      <c r="G406">
        <v>1</v>
      </c>
      <c r="H406">
        <v>3</v>
      </c>
      <c r="I406" t="s">
        <v>1093</v>
      </c>
      <c r="J406" t="s">
        <v>1094</v>
      </c>
      <c r="K406" t="s">
        <v>1095</v>
      </c>
      <c r="L406">
        <v>1348</v>
      </c>
      <c r="N406">
        <v>1009</v>
      </c>
      <c r="O406" t="s">
        <v>52</v>
      </c>
      <c r="P406" t="s">
        <v>52</v>
      </c>
      <c r="Q406">
        <v>1000</v>
      </c>
      <c r="W406">
        <v>0</v>
      </c>
      <c r="X406">
        <v>1948072807</v>
      </c>
      <c r="Y406">
        <f t="shared" si="162"/>
        <v>0.18</v>
      </c>
      <c r="AA406">
        <v>480</v>
      </c>
      <c r="AB406">
        <v>0</v>
      </c>
      <c r="AC406">
        <v>0</v>
      </c>
      <c r="AD406">
        <v>0</v>
      </c>
      <c r="AE406">
        <v>480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0.18</v>
      </c>
      <c r="AU406" t="s">
        <v>3</v>
      </c>
      <c r="AV406">
        <v>0</v>
      </c>
      <c r="AW406">
        <v>2</v>
      </c>
      <c r="AX406">
        <v>90708089</v>
      </c>
      <c r="AY406">
        <v>1</v>
      </c>
      <c r="AZ406">
        <v>0</v>
      </c>
      <c r="BA406">
        <v>396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ROUND(Y406*Source!I525,9)</f>
        <v>0</v>
      </c>
      <c r="CY406">
        <f t="shared" ref="CY406:CY416" si="170">AA406</f>
        <v>480</v>
      </c>
      <c r="CZ406">
        <f t="shared" ref="CZ406:CZ416" si="171">AE406</f>
        <v>480</v>
      </c>
      <c r="DA406">
        <f t="shared" ref="DA406:DA416" si="172">AI406</f>
        <v>1</v>
      </c>
      <c r="DB406">
        <f t="shared" si="163"/>
        <v>86.4</v>
      </c>
      <c r="DC406">
        <f t="shared" si="164"/>
        <v>0</v>
      </c>
      <c r="DD406" t="s">
        <v>3</v>
      </c>
      <c r="DE406" t="s">
        <v>3</v>
      </c>
      <c r="DF406">
        <f t="shared" si="169"/>
        <v>0</v>
      </c>
      <c r="DG406">
        <f t="shared" si="167"/>
        <v>0</v>
      </c>
      <c r="DH406">
        <f t="shared" si="168"/>
        <v>0</v>
      </c>
      <c r="DI406">
        <f t="shared" si="165"/>
        <v>0</v>
      </c>
      <c r="DJ406">
        <f t="shared" ref="DJ406:DJ416" si="173">DF406</f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>
      <c r="A407">
        <f>ROW(Source!A525)</f>
        <v>525</v>
      </c>
      <c r="B407">
        <v>88889161</v>
      </c>
      <c r="C407">
        <v>90708067</v>
      </c>
      <c r="D407">
        <v>29113041</v>
      </c>
      <c r="E407">
        <v>1</v>
      </c>
      <c r="F407">
        <v>1</v>
      </c>
      <c r="G407">
        <v>1</v>
      </c>
      <c r="H407">
        <v>3</v>
      </c>
      <c r="I407" t="s">
        <v>520</v>
      </c>
      <c r="J407" t="s">
        <v>522</v>
      </c>
      <c r="K407" t="s">
        <v>521</v>
      </c>
      <c r="L407">
        <v>1348</v>
      </c>
      <c r="N407">
        <v>1009</v>
      </c>
      <c r="O407" t="s">
        <v>52</v>
      </c>
      <c r="P407" t="s">
        <v>52</v>
      </c>
      <c r="Q407">
        <v>1000</v>
      </c>
      <c r="W407">
        <v>0</v>
      </c>
      <c r="X407">
        <v>684916681</v>
      </c>
      <c r="Y407">
        <f t="shared" si="162"/>
        <v>0</v>
      </c>
      <c r="AA407">
        <v>4949.33</v>
      </c>
      <c r="AB407">
        <v>0</v>
      </c>
      <c r="AC407">
        <v>0</v>
      </c>
      <c r="AD407">
        <v>0</v>
      </c>
      <c r="AE407">
        <v>4949.33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0</v>
      </c>
      <c r="AN407">
        <v>0</v>
      </c>
      <c r="AO407">
        <v>0</v>
      </c>
      <c r="AP407">
        <v>1</v>
      </c>
      <c r="AQ407">
        <v>0</v>
      </c>
      <c r="AR407">
        <v>0</v>
      </c>
      <c r="AS407" t="s">
        <v>3</v>
      </c>
      <c r="AT407">
        <v>0</v>
      </c>
      <c r="AU407" t="s">
        <v>3</v>
      </c>
      <c r="AV407">
        <v>0</v>
      </c>
      <c r="AW407">
        <v>1</v>
      </c>
      <c r="AX407">
        <v>-1</v>
      </c>
      <c r="AY407">
        <v>0</v>
      </c>
      <c r="AZ407">
        <v>0</v>
      </c>
      <c r="BA407" t="s">
        <v>3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ROUND(Y407*Source!I525,9)</f>
        <v>0</v>
      </c>
      <c r="CY407">
        <f t="shared" si="170"/>
        <v>4949.33</v>
      </c>
      <c r="CZ407">
        <f t="shared" si="171"/>
        <v>4949.33</v>
      </c>
      <c r="DA407">
        <f t="shared" si="172"/>
        <v>1</v>
      </c>
      <c r="DB407">
        <f t="shared" si="163"/>
        <v>0</v>
      </c>
      <c r="DC407">
        <f t="shared" si="164"/>
        <v>0</v>
      </c>
      <c r="DD407" t="s">
        <v>3</v>
      </c>
      <c r="DE407" t="s">
        <v>3</v>
      </c>
      <c r="DF407">
        <f t="shared" si="169"/>
        <v>0</v>
      </c>
      <c r="DG407">
        <f t="shared" si="167"/>
        <v>0</v>
      </c>
      <c r="DH407">
        <f t="shared" si="168"/>
        <v>0</v>
      </c>
      <c r="DI407">
        <f t="shared" si="165"/>
        <v>0</v>
      </c>
      <c r="DJ407">
        <f t="shared" si="17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>
      <c r="A408">
        <f>ROW(Source!A525)</f>
        <v>525</v>
      </c>
      <c r="B408">
        <v>88889161</v>
      </c>
      <c r="C408">
        <v>90708067</v>
      </c>
      <c r="D408">
        <v>29113345</v>
      </c>
      <c r="E408">
        <v>1</v>
      </c>
      <c r="F408">
        <v>1</v>
      </c>
      <c r="G408">
        <v>1</v>
      </c>
      <c r="H408">
        <v>3</v>
      </c>
      <c r="I408" t="s">
        <v>270</v>
      </c>
      <c r="J408" t="s">
        <v>272</v>
      </c>
      <c r="K408" t="s">
        <v>516</v>
      </c>
      <c r="L408">
        <v>1348</v>
      </c>
      <c r="N408">
        <v>1009</v>
      </c>
      <c r="O408" t="s">
        <v>52</v>
      </c>
      <c r="P408" t="s">
        <v>52</v>
      </c>
      <c r="Q408">
        <v>1000</v>
      </c>
      <c r="W408">
        <v>0</v>
      </c>
      <c r="X408">
        <v>1212075830</v>
      </c>
      <c r="Y408">
        <f t="shared" si="162"/>
        <v>0</v>
      </c>
      <c r="AA408">
        <v>5763</v>
      </c>
      <c r="AB408">
        <v>0</v>
      </c>
      <c r="AC408">
        <v>0</v>
      </c>
      <c r="AD408">
        <v>0</v>
      </c>
      <c r="AE408">
        <v>5763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 t="s">
        <v>3</v>
      </c>
      <c r="AT408">
        <v>0</v>
      </c>
      <c r="AU408" t="s">
        <v>3</v>
      </c>
      <c r="AV408">
        <v>0</v>
      </c>
      <c r="AW408">
        <v>1</v>
      </c>
      <c r="AX408">
        <v>-1</v>
      </c>
      <c r="AY408">
        <v>0</v>
      </c>
      <c r="AZ408">
        <v>0</v>
      </c>
      <c r="BA408" t="s">
        <v>3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ROUND(Y408*Source!I525,9)</f>
        <v>0</v>
      </c>
      <c r="CY408">
        <f t="shared" si="170"/>
        <v>5763</v>
      </c>
      <c r="CZ408">
        <f t="shared" si="171"/>
        <v>5763</v>
      </c>
      <c r="DA408">
        <f t="shared" si="172"/>
        <v>1</v>
      </c>
      <c r="DB408">
        <f t="shared" si="163"/>
        <v>0</v>
      </c>
      <c r="DC408">
        <f t="shared" si="164"/>
        <v>0</v>
      </c>
      <c r="DD408" t="s">
        <v>3</v>
      </c>
      <c r="DE408" t="s">
        <v>3</v>
      </c>
      <c r="DF408">
        <f t="shared" si="169"/>
        <v>0</v>
      </c>
      <c r="DG408">
        <f t="shared" si="167"/>
        <v>0</v>
      </c>
      <c r="DH408">
        <f t="shared" si="168"/>
        <v>0</v>
      </c>
      <c r="DI408">
        <f t="shared" si="165"/>
        <v>0</v>
      </c>
      <c r="DJ408">
        <f t="shared" si="17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>
      <c r="A409">
        <f>ROW(Source!A525)</f>
        <v>525</v>
      </c>
      <c r="B409">
        <v>88889161</v>
      </c>
      <c r="C409">
        <v>90708067</v>
      </c>
      <c r="D409">
        <v>29114446</v>
      </c>
      <c r="E409">
        <v>1</v>
      </c>
      <c r="F409">
        <v>1</v>
      </c>
      <c r="G409">
        <v>1</v>
      </c>
      <c r="H409">
        <v>3</v>
      </c>
      <c r="I409" t="s">
        <v>1096</v>
      </c>
      <c r="J409" t="s">
        <v>1097</v>
      </c>
      <c r="K409" t="s">
        <v>1098</v>
      </c>
      <c r="L409">
        <v>1355</v>
      </c>
      <c r="N409">
        <v>1010</v>
      </c>
      <c r="O409" t="s">
        <v>109</v>
      </c>
      <c r="P409" t="s">
        <v>109</v>
      </c>
      <c r="Q409">
        <v>100</v>
      </c>
      <c r="W409">
        <v>0</v>
      </c>
      <c r="X409">
        <v>1984916986</v>
      </c>
      <c r="Y409">
        <f t="shared" si="162"/>
        <v>0.8</v>
      </c>
      <c r="AA409">
        <v>110.31</v>
      </c>
      <c r="AB409">
        <v>0</v>
      </c>
      <c r="AC409">
        <v>0</v>
      </c>
      <c r="AD409">
        <v>0</v>
      </c>
      <c r="AE409">
        <v>110.31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0.8</v>
      </c>
      <c r="AU409" t="s">
        <v>3</v>
      </c>
      <c r="AV409">
        <v>0</v>
      </c>
      <c r="AW409">
        <v>2</v>
      </c>
      <c r="AX409">
        <v>90708090</v>
      </c>
      <c r="AY409">
        <v>1</v>
      </c>
      <c r="AZ409">
        <v>0</v>
      </c>
      <c r="BA409">
        <v>397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ROUND(Y409*Source!I525,9)</f>
        <v>0</v>
      </c>
      <c r="CY409">
        <f t="shared" si="170"/>
        <v>110.31</v>
      </c>
      <c r="CZ409">
        <f t="shared" si="171"/>
        <v>110.31</v>
      </c>
      <c r="DA409">
        <f t="shared" si="172"/>
        <v>1</v>
      </c>
      <c r="DB409">
        <f t="shared" si="163"/>
        <v>88.25</v>
      </c>
      <c r="DC409">
        <f t="shared" si="164"/>
        <v>0</v>
      </c>
      <c r="DD409" t="s">
        <v>3</v>
      </c>
      <c r="DE409" t="s">
        <v>3</v>
      </c>
      <c r="DF409">
        <f t="shared" si="169"/>
        <v>0</v>
      </c>
      <c r="DG409">
        <f t="shared" si="167"/>
        <v>0</v>
      </c>
      <c r="DH409">
        <f t="shared" si="168"/>
        <v>0</v>
      </c>
      <c r="DI409">
        <f t="shared" si="165"/>
        <v>0</v>
      </c>
      <c r="DJ409">
        <f t="shared" si="17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>
      <c r="A410">
        <f>ROW(Source!A525)</f>
        <v>525</v>
      </c>
      <c r="B410">
        <v>88889161</v>
      </c>
      <c r="C410">
        <v>90708067</v>
      </c>
      <c r="D410">
        <v>29113980</v>
      </c>
      <c r="E410">
        <v>1</v>
      </c>
      <c r="F410">
        <v>1</v>
      </c>
      <c r="G410">
        <v>1</v>
      </c>
      <c r="H410">
        <v>3</v>
      </c>
      <c r="I410" t="s">
        <v>1082</v>
      </c>
      <c r="J410" t="s">
        <v>1083</v>
      </c>
      <c r="K410" t="s">
        <v>1084</v>
      </c>
      <c r="L410">
        <v>1346</v>
      </c>
      <c r="N410">
        <v>1009</v>
      </c>
      <c r="O410" t="s">
        <v>74</v>
      </c>
      <c r="P410" t="s">
        <v>74</v>
      </c>
      <c r="Q410">
        <v>1</v>
      </c>
      <c r="W410">
        <v>0</v>
      </c>
      <c r="X410">
        <v>-1805966371</v>
      </c>
      <c r="Y410">
        <f t="shared" si="162"/>
        <v>4.2</v>
      </c>
      <c r="AA410">
        <v>14.31</v>
      </c>
      <c r="AB410">
        <v>0</v>
      </c>
      <c r="AC410">
        <v>0</v>
      </c>
      <c r="AD410">
        <v>0</v>
      </c>
      <c r="AE410">
        <v>14.31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4.2</v>
      </c>
      <c r="AU410" t="s">
        <v>3</v>
      </c>
      <c r="AV410">
        <v>0</v>
      </c>
      <c r="AW410">
        <v>2</v>
      </c>
      <c r="AX410">
        <v>90708091</v>
      </c>
      <c r="AY410">
        <v>1</v>
      </c>
      <c r="AZ410">
        <v>0</v>
      </c>
      <c r="BA410">
        <v>398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ROUND(Y410*Source!I525,9)</f>
        <v>0</v>
      </c>
      <c r="CY410">
        <f t="shared" si="170"/>
        <v>14.31</v>
      </c>
      <c r="CZ410">
        <f t="shared" si="171"/>
        <v>14.31</v>
      </c>
      <c r="DA410">
        <f t="shared" si="172"/>
        <v>1</v>
      </c>
      <c r="DB410">
        <f t="shared" si="163"/>
        <v>60.1</v>
      </c>
      <c r="DC410">
        <f t="shared" si="164"/>
        <v>0</v>
      </c>
      <c r="DD410" t="s">
        <v>3</v>
      </c>
      <c r="DE410" t="s">
        <v>3</v>
      </c>
      <c r="DF410">
        <f t="shared" si="169"/>
        <v>0</v>
      </c>
      <c r="DG410">
        <f t="shared" si="167"/>
        <v>0</v>
      </c>
      <c r="DH410">
        <f t="shared" si="168"/>
        <v>0</v>
      </c>
      <c r="DI410">
        <f t="shared" si="165"/>
        <v>0</v>
      </c>
      <c r="DJ410">
        <f t="shared" si="17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>
      <c r="A411">
        <f>ROW(Source!A525)</f>
        <v>525</v>
      </c>
      <c r="B411">
        <v>88889161</v>
      </c>
      <c r="C411">
        <v>90708067</v>
      </c>
      <c r="D411">
        <v>29114246</v>
      </c>
      <c r="E411">
        <v>1</v>
      </c>
      <c r="F411">
        <v>1</v>
      </c>
      <c r="G411">
        <v>1</v>
      </c>
      <c r="H411">
        <v>3</v>
      </c>
      <c r="I411" t="s">
        <v>1099</v>
      </c>
      <c r="J411" t="s">
        <v>1100</v>
      </c>
      <c r="K411" t="s">
        <v>51</v>
      </c>
      <c r="L411">
        <v>1346</v>
      </c>
      <c r="N411">
        <v>1009</v>
      </c>
      <c r="O411" t="s">
        <v>74</v>
      </c>
      <c r="P411" t="s">
        <v>74</v>
      </c>
      <c r="Q411">
        <v>1</v>
      </c>
      <c r="W411">
        <v>0</v>
      </c>
      <c r="X411">
        <v>30920770</v>
      </c>
      <c r="Y411">
        <f t="shared" si="162"/>
        <v>27</v>
      </c>
      <c r="AA411">
        <v>9.0399999999999991</v>
      </c>
      <c r="AB411">
        <v>0</v>
      </c>
      <c r="AC411">
        <v>0</v>
      </c>
      <c r="AD411">
        <v>0</v>
      </c>
      <c r="AE411">
        <v>9.0399999999999991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27</v>
      </c>
      <c r="AU411" t="s">
        <v>3</v>
      </c>
      <c r="AV411">
        <v>0</v>
      </c>
      <c r="AW411">
        <v>2</v>
      </c>
      <c r="AX411">
        <v>90708092</v>
      </c>
      <c r="AY411">
        <v>1</v>
      </c>
      <c r="AZ411">
        <v>0</v>
      </c>
      <c r="BA411">
        <v>399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ROUND(Y411*Source!I525,9)</f>
        <v>0</v>
      </c>
      <c r="CY411">
        <f t="shared" si="170"/>
        <v>9.0399999999999991</v>
      </c>
      <c r="CZ411">
        <f t="shared" si="171"/>
        <v>9.0399999999999991</v>
      </c>
      <c r="DA411">
        <f t="shared" si="172"/>
        <v>1</v>
      </c>
      <c r="DB411">
        <f t="shared" si="163"/>
        <v>244.08</v>
      </c>
      <c r="DC411">
        <f t="shared" si="164"/>
        <v>0</v>
      </c>
      <c r="DD411" t="s">
        <v>3</v>
      </c>
      <c r="DE411" t="s">
        <v>3</v>
      </c>
      <c r="DF411">
        <f t="shared" si="169"/>
        <v>0</v>
      </c>
      <c r="DG411">
        <f t="shared" si="167"/>
        <v>0</v>
      </c>
      <c r="DH411">
        <f t="shared" si="168"/>
        <v>0</v>
      </c>
      <c r="DI411">
        <f t="shared" si="165"/>
        <v>0</v>
      </c>
      <c r="DJ411">
        <f t="shared" si="17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>
      <c r="A412">
        <f>ROW(Source!A525)</f>
        <v>525</v>
      </c>
      <c r="B412">
        <v>88889161</v>
      </c>
      <c r="C412">
        <v>90708067</v>
      </c>
      <c r="D412">
        <v>29113401</v>
      </c>
      <c r="E412">
        <v>1</v>
      </c>
      <c r="F412">
        <v>1</v>
      </c>
      <c r="G412">
        <v>1</v>
      </c>
      <c r="H412">
        <v>3</v>
      </c>
      <c r="I412" t="s">
        <v>294</v>
      </c>
      <c r="J412" t="s">
        <v>296</v>
      </c>
      <c r="K412" t="s">
        <v>518</v>
      </c>
      <c r="L412">
        <v>1348</v>
      </c>
      <c r="N412">
        <v>1009</v>
      </c>
      <c r="O412" t="s">
        <v>52</v>
      </c>
      <c r="P412" t="s">
        <v>52</v>
      </c>
      <c r="Q412">
        <v>1000</v>
      </c>
      <c r="W412">
        <v>0</v>
      </c>
      <c r="X412">
        <v>182251586</v>
      </c>
      <c r="Y412">
        <f t="shared" si="162"/>
        <v>0</v>
      </c>
      <c r="AA412">
        <v>5800</v>
      </c>
      <c r="AB412">
        <v>0</v>
      </c>
      <c r="AC412">
        <v>0</v>
      </c>
      <c r="AD412">
        <v>0</v>
      </c>
      <c r="AE412">
        <v>5800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0</v>
      </c>
      <c r="AN412">
        <v>0</v>
      </c>
      <c r="AO412">
        <v>0</v>
      </c>
      <c r="AP412">
        <v>1</v>
      </c>
      <c r="AQ412">
        <v>0</v>
      </c>
      <c r="AR412">
        <v>0</v>
      </c>
      <c r="AS412" t="s">
        <v>3</v>
      </c>
      <c r="AT412">
        <v>0</v>
      </c>
      <c r="AU412" t="s">
        <v>3</v>
      </c>
      <c r="AV412">
        <v>0</v>
      </c>
      <c r="AW412">
        <v>1</v>
      </c>
      <c r="AX412">
        <v>-1</v>
      </c>
      <c r="AY412">
        <v>0</v>
      </c>
      <c r="AZ412">
        <v>0</v>
      </c>
      <c r="BA412" t="s">
        <v>3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ROUND(Y412*Source!I525,9)</f>
        <v>0</v>
      </c>
      <c r="CY412">
        <f t="shared" si="170"/>
        <v>5800</v>
      </c>
      <c r="CZ412">
        <f t="shared" si="171"/>
        <v>5800</v>
      </c>
      <c r="DA412">
        <f t="shared" si="172"/>
        <v>1</v>
      </c>
      <c r="DB412">
        <f t="shared" si="163"/>
        <v>0</v>
      </c>
      <c r="DC412">
        <f t="shared" si="164"/>
        <v>0</v>
      </c>
      <c r="DD412" t="s">
        <v>3</v>
      </c>
      <c r="DE412" t="s">
        <v>3</v>
      </c>
      <c r="DF412">
        <f t="shared" si="169"/>
        <v>0</v>
      </c>
      <c r="DG412">
        <f t="shared" si="167"/>
        <v>0</v>
      </c>
      <c r="DH412">
        <f t="shared" si="168"/>
        <v>0</v>
      </c>
      <c r="DI412">
        <f t="shared" si="165"/>
        <v>0</v>
      </c>
      <c r="DJ412">
        <f t="shared" si="173"/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>
      <c r="A413">
        <f>ROW(Source!A525)</f>
        <v>525</v>
      </c>
      <c r="B413">
        <v>88889161</v>
      </c>
      <c r="C413">
        <v>90708067</v>
      </c>
      <c r="D413">
        <v>29113885</v>
      </c>
      <c r="E413">
        <v>1</v>
      </c>
      <c r="F413">
        <v>1</v>
      </c>
      <c r="G413">
        <v>1</v>
      </c>
      <c r="H413">
        <v>3</v>
      </c>
      <c r="I413" t="s">
        <v>512</v>
      </c>
      <c r="J413" t="s">
        <v>514</v>
      </c>
      <c r="K413" t="s">
        <v>513</v>
      </c>
      <c r="L413">
        <v>1348</v>
      </c>
      <c r="N413">
        <v>1009</v>
      </c>
      <c r="O413" t="s">
        <v>52</v>
      </c>
      <c r="P413" t="s">
        <v>52</v>
      </c>
      <c r="Q413">
        <v>1000</v>
      </c>
      <c r="W413">
        <v>0</v>
      </c>
      <c r="X413">
        <v>1876383504</v>
      </c>
      <c r="Y413">
        <f t="shared" si="162"/>
        <v>0</v>
      </c>
      <c r="AA413">
        <v>5674.27</v>
      </c>
      <c r="AB413">
        <v>0</v>
      </c>
      <c r="AC413">
        <v>0</v>
      </c>
      <c r="AD413">
        <v>0</v>
      </c>
      <c r="AE413">
        <v>5674.27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 t="s">
        <v>3</v>
      </c>
      <c r="AT413">
        <v>0</v>
      </c>
      <c r="AU413" t="s">
        <v>3</v>
      </c>
      <c r="AV413">
        <v>0</v>
      </c>
      <c r="AW413">
        <v>1</v>
      </c>
      <c r="AX413">
        <v>-1</v>
      </c>
      <c r="AY413">
        <v>0</v>
      </c>
      <c r="AZ413">
        <v>0</v>
      </c>
      <c r="BA413" t="s">
        <v>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ROUND(Y413*Source!I525,9)</f>
        <v>0</v>
      </c>
      <c r="CY413">
        <f t="shared" si="170"/>
        <v>5674.27</v>
      </c>
      <c r="CZ413">
        <f t="shared" si="171"/>
        <v>5674.27</v>
      </c>
      <c r="DA413">
        <f t="shared" si="172"/>
        <v>1</v>
      </c>
      <c r="DB413">
        <f t="shared" si="163"/>
        <v>0</v>
      </c>
      <c r="DC413">
        <f t="shared" si="164"/>
        <v>0</v>
      </c>
      <c r="DD413" t="s">
        <v>3</v>
      </c>
      <c r="DE413" t="s">
        <v>3</v>
      </c>
      <c r="DF413">
        <f t="shared" si="169"/>
        <v>0</v>
      </c>
      <c r="DG413">
        <f t="shared" si="167"/>
        <v>0</v>
      </c>
      <c r="DH413">
        <f t="shared" si="168"/>
        <v>0</v>
      </c>
      <c r="DI413">
        <f t="shared" si="165"/>
        <v>0</v>
      </c>
      <c r="DJ413">
        <f t="shared" si="173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>
      <c r="A414">
        <f>ROW(Source!A525)</f>
        <v>525</v>
      </c>
      <c r="B414">
        <v>88889161</v>
      </c>
      <c r="C414">
        <v>90708067</v>
      </c>
      <c r="D414">
        <v>29129474</v>
      </c>
      <c r="E414">
        <v>1</v>
      </c>
      <c r="F414">
        <v>1</v>
      </c>
      <c r="G414">
        <v>1</v>
      </c>
      <c r="H414">
        <v>3</v>
      </c>
      <c r="I414" t="s">
        <v>508</v>
      </c>
      <c r="J414" t="s">
        <v>510</v>
      </c>
      <c r="K414" t="s">
        <v>509</v>
      </c>
      <c r="L414">
        <v>1348</v>
      </c>
      <c r="N414">
        <v>1009</v>
      </c>
      <c r="O414" t="s">
        <v>52</v>
      </c>
      <c r="P414" t="s">
        <v>52</v>
      </c>
      <c r="Q414">
        <v>1000</v>
      </c>
      <c r="W414">
        <v>1</v>
      </c>
      <c r="X414">
        <v>-115984519</v>
      </c>
      <c r="Y414">
        <f t="shared" si="162"/>
        <v>-1</v>
      </c>
      <c r="AA414">
        <v>11534.49</v>
      </c>
      <c r="AB414">
        <v>0</v>
      </c>
      <c r="AC414">
        <v>0</v>
      </c>
      <c r="AD414">
        <v>0</v>
      </c>
      <c r="AE414">
        <v>11534.49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-1</v>
      </c>
      <c r="AU414" t="s">
        <v>3</v>
      </c>
      <c r="AV414">
        <v>0</v>
      </c>
      <c r="AW414">
        <v>2</v>
      </c>
      <c r="AX414">
        <v>90708093</v>
      </c>
      <c r="AY414">
        <v>1</v>
      </c>
      <c r="AZ414">
        <v>6144</v>
      </c>
      <c r="BA414">
        <v>400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ROUND(Y414*Source!I525,9)</f>
        <v>0</v>
      </c>
      <c r="CY414">
        <f t="shared" si="170"/>
        <v>11534.49</v>
      </c>
      <c r="CZ414">
        <f t="shared" si="171"/>
        <v>11534.49</v>
      </c>
      <c r="DA414">
        <f t="shared" si="172"/>
        <v>1</v>
      </c>
      <c r="DB414">
        <f t="shared" si="163"/>
        <v>-11534.49</v>
      </c>
      <c r="DC414">
        <f t="shared" si="164"/>
        <v>0</v>
      </c>
      <c r="DD414" t="s">
        <v>3</v>
      </c>
      <c r="DE414" t="s">
        <v>3</v>
      </c>
      <c r="DF414">
        <f t="shared" si="169"/>
        <v>0</v>
      </c>
      <c r="DG414">
        <f t="shared" si="167"/>
        <v>0</v>
      </c>
      <c r="DH414">
        <f t="shared" si="168"/>
        <v>0</v>
      </c>
      <c r="DI414">
        <f t="shared" si="165"/>
        <v>0</v>
      </c>
      <c r="DJ414">
        <f t="shared" si="173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>
      <c r="A415">
        <f>ROW(Source!A525)</f>
        <v>525</v>
      </c>
      <c r="B415">
        <v>88889161</v>
      </c>
      <c r="C415">
        <v>90708067</v>
      </c>
      <c r="D415">
        <v>29149602</v>
      </c>
      <c r="E415">
        <v>1</v>
      </c>
      <c r="F415">
        <v>1</v>
      </c>
      <c r="G415">
        <v>1</v>
      </c>
      <c r="H415">
        <v>3</v>
      </c>
      <c r="I415" t="s">
        <v>1101</v>
      </c>
      <c r="J415" t="s">
        <v>1102</v>
      </c>
      <c r="K415" t="s">
        <v>1103</v>
      </c>
      <c r="L415">
        <v>1339</v>
      </c>
      <c r="N415">
        <v>1007</v>
      </c>
      <c r="O415" t="s">
        <v>476</v>
      </c>
      <c r="P415" t="s">
        <v>476</v>
      </c>
      <c r="Q415">
        <v>1</v>
      </c>
      <c r="W415">
        <v>0</v>
      </c>
      <c r="X415">
        <v>-320745379</v>
      </c>
      <c r="Y415">
        <f t="shared" si="162"/>
        <v>0.15</v>
      </c>
      <c r="AA415">
        <v>60</v>
      </c>
      <c r="AB415">
        <v>0</v>
      </c>
      <c r="AC415">
        <v>0</v>
      </c>
      <c r="AD415">
        <v>0</v>
      </c>
      <c r="AE415">
        <v>60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0.15</v>
      </c>
      <c r="AU415" t="s">
        <v>3</v>
      </c>
      <c r="AV415">
        <v>0</v>
      </c>
      <c r="AW415">
        <v>2</v>
      </c>
      <c r="AX415">
        <v>90708094</v>
      </c>
      <c r="AY415">
        <v>1</v>
      </c>
      <c r="AZ415">
        <v>0</v>
      </c>
      <c r="BA415">
        <v>401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ROUND(Y415*Source!I525,9)</f>
        <v>0</v>
      </c>
      <c r="CY415">
        <f t="shared" si="170"/>
        <v>60</v>
      </c>
      <c r="CZ415">
        <f t="shared" si="171"/>
        <v>60</v>
      </c>
      <c r="DA415">
        <f t="shared" si="172"/>
        <v>1</v>
      </c>
      <c r="DB415">
        <f t="shared" si="163"/>
        <v>9</v>
      </c>
      <c r="DC415">
        <f t="shared" si="164"/>
        <v>0</v>
      </c>
      <c r="DD415" t="s">
        <v>3</v>
      </c>
      <c r="DE415" t="s">
        <v>3</v>
      </c>
      <c r="DF415">
        <f t="shared" si="169"/>
        <v>0</v>
      </c>
      <c r="DG415">
        <f t="shared" si="167"/>
        <v>0</v>
      </c>
      <c r="DH415">
        <f t="shared" si="168"/>
        <v>0</v>
      </c>
      <c r="DI415">
        <f t="shared" si="165"/>
        <v>0</v>
      </c>
      <c r="DJ415">
        <f t="shared" si="173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>
      <c r="A416">
        <f>ROW(Source!A525)</f>
        <v>525</v>
      </c>
      <c r="B416">
        <v>88889161</v>
      </c>
      <c r="C416">
        <v>90708067</v>
      </c>
      <c r="D416">
        <v>29171808</v>
      </c>
      <c r="E416">
        <v>1</v>
      </c>
      <c r="F416">
        <v>1</v>
      </c>
      <c r="G416">
        <v>1</v>
      </c>
      <c r="H416">
        <v>3</v>
      </c>
      <c r="I416" t="s">
        <v>1030</v>
      </c>
      <c r="J416" t="s">
        <v>1031</v>
      </c>
      <c r="K416" t="s">
        <v>1032</v>
      </c>
      <c r="L416">
        <v>1374</v>
      </c>
      <c r="N416">
        <v>1013</v>
      </c>
      <c r="O416" t="s">
        <v>1033</v>
      </c>
      <c r="P416" t="s">
        <v>1033</v>
      </c>
      <c r="Q416">
        <v>1</v>
      </c>
      <c r="W416">
        <v>0</v>
      </c>
      <c r="X416">
        <v>-915781824</v>
      </c>
      <c r="Y416">
        <f t="shared" si="162"/>
        <v>11.97</v>
      </c>
      <c r="AA416">
        <v>1</v>
      </c>
      <c r="AB416">
        <v>0</v>
      </c>
      <c r="AC416">
        <v>0</v>
      </c>
      <c r="AD416">
        <v>0</v>
      </c>
      <c r="AE416">
        <v>1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11.97</v>
      </c>
      <c r="AU416" t="s">
        <v>3</v>
      </c>
      <c r="AV416">
        <v>0</v>
      </c>
      <c r="AW416">
        <v>2</v>
      </c>
      <c r="AX416">
        <v>90708095</v>
      </c>
      <c r="AY416">
        <v>1</v>
      </c>
      <c r="AZ416">
        <v>0</v>
      </c>
      <c r="BA416">
        <v>402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ROUND(Y416*Source!I525,9)</f>
        <v>0</v>
      </c>
      <c r="CY416">
        <f t="shared" si="170"/>
        <v>1</v>
      </c>
      <c r="CZ416">
        <f t="shared" si="171"/>
        <v>1</v>
      </c>
      <c r="DA416">
        <f t="shared" si="172"/>
        <v>1</v>
      </c>
      <c r="DB416">
        <f t="shared" si="163"/>
        <v>11.97</v>
      </c>
      <c r="DC416">
        <f t="shared" si="164"/>
        <v>0</v>
      </c>
      <c r="DD416" t="s">
        <v>3</v>
      </c>
      <c r="DE416" t="s">
        <v>3</v>
      </c>
      <c r="DF416">
        <f t="shared" si="169"/>
        <v>0</v>
      </c>
      <c r="DG416">
        <f t="shared" si="167"/>
        <v>0</v>
      </c>
      <c r="DH416">
        <f t="shared" si="168"/>
        <v>0</v>
      </c>
      <c r="DI416">
        <f t="shared" si="165"/>
        <v>0</v>
      </c>
      <c r="DJ416">
        <f t="shared" si="173"/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>
      <c r="A417">
        <f>ROW(Source!A526)</f>
        <v>526</v>
      </c>
      <c r="B417">
        <v>88889103</v>
      </c>
      <c r="C417">
        <v>90708067</v>
      </c>
      <c r="D417">
        <v>29362762</v>
      </c>
      <c r="E417">
        <v>1</v>
      </c>
      <c r="F417">
        <v>1</v>
      </c>
      <c r="G417">
        <v>1</v>
      </c>
      <c r="H417">
        <v>1</v>
      </c>
      <c r="I417" t="s">
        <v>1018</v>
      </c>
      <c r="J417" t="s">
        <v>3</v>
      </c>
      <c r="K417" t="s">
        <v>1019</v>
      </c>
      <c r="L417">
        <v>1369</v>
      </c>
      <c r="N417">
        <v>1013</v>
      </c>
      <c r="O417" t="s">
        <v>959</v>
      </c>
      <c r="P417" t="s">
        <v>959</v>
      </c>
      <c r="Q417">
        <v>1</v>
      </c>
      <c r="W417">
        <v>0</v>
      </c>
      <c r="X417">
        <v>604758886</v>
      </c>
      <c r="Y417">
        <f t="shared" si="162"/>
        <v>62.2</v>
      </c>
      <c r="AA417">
        <v>0</v>
      </c>
      <c r="AB417">
        <v>0</v>
      </c>
      <c r="AC417">
        <v>0</v>
      </c>
      <c r="AD417">
        <v>9.6199999999999992</v>
      </c>
      <c r="AE417">
        <v>0</v>
      </c>
      <c r="AF417">
        <v>0</v>
      </c>
      <c r="AG417">
        <v>0</v>
      </c>
      <c r="AH417">
        <v>9.6199999999999992</v>
      </c>
      <c r="AI417">
        <v>1</v>
      </c>
      <c r="AJ417">
        <v>1</v>
      </c>
      <c r="AK417">
        <v>1</v>
      </c>
      <c r="AL417">
        <v>1</v>
      </c>
      <c r="AM417">
        <v>5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62.2</v>
      </c>
      <c r="AU417" t="s">
        <v>3</v>
      </c>
      <c r="AV417">
        <v>1</v>
      </c>
      <c r="AW417">
        <v>2</v>
      </c>
      <c r="AX417">
        <v>90708084</v>
      </c>
      <c r="AY417">
        <v>1</v>
      </c>
      <c r="AZ417">
        <v>0</v>
      </c>
      <c r="BA417">
        <v>403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U417">
        <f>ROUND(AT417*Source!I526*AH417*AL417,2)</f>
        <v>0</v>
      </c>
      <c r="CV417">
        <f>ROUND(Y417*Source!I526,9)</f>
        <v>0</v>
      </c>
      <c r="CW417">
        <v>0</v>
      </c>
      <c r="CX417">
        <f>ROUND(Y417*Source!I526,9)</f>
        <v>0</v>
      </c>
      <c r="CY417">
        <f>AD417</f>
        <v>9.6199999999999992</v>
      </c>
      <c r="CZ417">
        <f>AH417</f>
        <v>9.6199999999999992</v>
      </c>
      <c r="DA417">
        <f>AL417</f>
        <v>1</v>
      </c>
      <c r="DB417">
        <f t="shared" si="163"/>
        <v>598.36</v>
      </c>
      <c r="DC417">
        <f t="shared" si="164"/>
        <v>0</v>
      </c>
      <c r="DD417" t="s">
        <v>3</v>
      </c>
      <c r="DE417" t="s">
        <v>3</v>
      </c>
      <c r="DF417">
        <f t="shared" si="169"/>
        <v>0</v>
      </c>
      <c r="DG417">
        <f t="shared" si="167"/>
        <v>0</v>
      </c>
      <c r="DH417">
        <f t="shared" si="168"/>
        <v>0</v>
      </c>
      <c r="DI417">
        <f t="shared" si="165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>
      <c r="A418">
        <f>ROW(Source!A526)</f>
        <v>526</v>
      </c>
      <c r="B418">
        <v>88889103</v>
      </c>
      <c r="C418">
        <v>90708067</v>
      </c>
      <c r="D418">
        <v>121548</v>
      </c>
      <c r="E418">
        <v>1</v>
      </c>
      <c r="F418">
        <v>1</v>
      </c>
      <c r="G418">
        <v>1</v>
      </c>
      <c r="H418">
        <v>1</v>
      </c>
      <c r="I418" t="s">
        <v>37</v>
      </c>
      <c r="J418" t="s">
        <v>3</v>
      </c>
      <c r="K418" t="s">
        <v>960</v>
      </c>
      <c r="L418">
        <v>608254</v>
      </c>
      <c r="N418">
        <v>1013</v>
      </c>
      <c r="O418" t="s">
        <v>961</v>
      </c>
      <c r="P418" t="s">
        <v>961</v>
      </c>
      <c r="Q418">
        <v>1</v>
      </c>
      <c r="W418">
        <v>0</v>
      </c>
      <c r="X418">
        <v>-185737400</v>
      </c>
      <c r="Y418">
        <f t="shared" si="162"/>
        <v>1.74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5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1.74</v>
      </c>
      <c r="AU418" t="s">
        <v>3</v>
      </c>
      <c r="AV418">
        <v>2</v>
      </c>
      <c r="AW418">
        <v>2</v>
      </c>
      <c r="AX418">
        <v>90708085</v>
      </c>
      <c r="AY418">
        <v>1</v>
      </c>
      <c r="AZ418">
        <v>0</v>
      </c>
      <c r="BA418">
        <v>404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ROUND(Y418*Source!I526,9)</f>
        <v>0</v>
      </c>
      <c r="CY418">
        <f>AD418</f>
        <v>0</v>
      </c>
      <c r="CZ418">
        <f>AH418</f>
        <v>0</v>
      </c>
      <c r="DA418">
        <f>AL418</f>
        <v>1</v>
      </c>
      <c r="DB418">
        <f t="shared" si="163"/>
        <v>0</v>
      </c>
      <c r="DC418">
        <f t="shared" si="164"/>
        <v>0</v>
      </c>
      <c r="DD418" t="s">
        <v>3</v>
      </c>
      <c r="DE418" t="s">
        <v>3</v>
      </c>
      <c r="DF418">
        <f t="shared" si="169"/>
        <v>0</v>
      </c>
      <c r="DG418">
        <f t="shared" si="167"/>
        <v>0</v>
      </c>
      <c r="DH418">
        <f t="shared" si="168"/>
        <v>0</v>
      </c>
      <c r="DI418">
        <f t="shared" si="165"/>
        <v>0</v>
      </c>
      <c r="DJ418">
        <f>DI418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>
      <c r="A419">
        <f>ROW(Source!A526)</f>
        <v>526</v>
      </c>
      <c r="B419">
        <v>88889103</v>
      </c>
      <c r="C419">
        <v>90708067</v>
      </c>
      <c r="D419">
        <v>29172362</v>
      </c>
      <c r="E419">
        <v>1</v>
      </c>
      <c r="F419">
        <v>1</v>
      </c>
      <c r="G419">
        <v>1</v>
      </c>
      <c r="H419">
        <v>2</v>
      </c>
      <c r="I419" t="s">
        <v>1020</v>
      </c>
      <c r="J419" t="s">
        <v>1021</v>
      </c>
      <c r="K419" t="s">
        <v>1022</v>
      </c>
      <c r="L419">
        <v>1368</v>
      </c>
      <c r="N419">
        <v>1011</v>
      </c>
      <c r="O419" t="s">
        <v>965</v>
      </c>
      <c r="P419" t="s">
        <v>965</v>
      </c>
      <c r="Q419">
        <v>1</v>
      </c>
      <c r="W419">
        <v>0</v>
      </c>
      <c r="X419">
        <v>783836208</v>
      </c>
      <c r="Y419">
        <f t="shared" si="162"/>
        <v>1.74</v>
      </c>
      <c r="AA419">
        <v>0</v>
      </c>
      <c r="AB419">
        <v>1373.43</v>
      </c>
      <c r="AC419">
        <v>634.77</v>
      </c>
      <c r="AD419">
        <v>0</v>
      </c>
      <c r="AE419">
        <v>0</v>
      </c>
      <c r="AF419">
        <v>134.65</v>
      </c>
      <c r="AG419">
        <v>13.5</v>
      </c>
      <c r="AH419">
        <v>0</v>
      </c>
      <c r="AI419">
        <v>1</v>
      </c>
      <c r="AJ419">
        <v>10.199999999999999</v>
      </c>
      <c r="AK419">
        <v>47.02</v>
      </c>
      <c r="AL419">
        <v>1</v>
      </c>
      <c r="AM419">
        <v>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1.74</v>
      </c>
      <c r="AU419" t="s">
        <v>3</v>
      </c>
      <c r="AV419">
        <v>0</v>
      </c>
      <c r="AW419">
        <v>2</v>
      </c>
      <c r="AX419">
        <v>90708086</v>
      </c>
      <c r="AY419">
        <v>1</v>
      </c>
      <c r="AZ419">
        <v>0</v>
      </c>
      <c r="BA419">
        <v>405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f>ROUND(Y419*Source!I526*DO419,9)</f>
        <v>0</v>
      </c>
      <c r="CX419">
        <f>ROUND(Y419*Source!I526,9)</f>
        <v>0</v>
      </c>
      <c r="CY419">
        <f>AB419</f>
        <v>1373.43</v>
      </c>
      <c r="CZ419">
        <f>AF419</f>
        <v>134.65</v>
      </c>
      <c r="DA419">
        <f>AJ419</f>
        <v>10.199999999999999</v>
      </c>
      <c r="DB419">
        <f t="shared" si="163"/>
        <v>234.29</v>
      </c>
      <c r="DC419">
        <f t="shared" si="164"/>
        <v>23.49</v>
      </c>
      <c r="DD419" t="s">
        <v>3</v>
      </c>
      <c r="DE419" t="s">
        <v>3</v>
      </c>
      <c r="DF419">
        <f t="shared" si="169"/>
        <v>0</v>
      </c>
      <c r="DG419">
        <f>ROUND(ROUND(AF419*AJ419,2)*CX419,2)</f>
        <v>0</v>
      </c>
      <c r="DH419">
        <f>ROUND(ROUND(AG419*AK419,2)*CX419,2)</f>
        <v>0</v>
      </c>
      <c r="DI419">
        <f t="shared" si="165"/>
        <v>0</v>
      </c>
      <c r="DJ419">
        <f>DG419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>
      <c r="A420">
        <f>ROW(Source!A526)</f>
        <v>526</v>
      </c>
      <c r="B420">
        <v>88889103</v>
      </c>
      <c r="C420">
        <v>90708067</v>
      </c>
      <c r="D420">
        <v>29172657</v>
      </c>
      <c r="E420">
        <v>1</v>
      </c>
      <c r="F420">
        <v>1</v>
      </c>
      <c r="G420">
        <v>1</v>
      </c>
      <c r="H420">
        <v>2</v>
      </c>
      <c r="I420" t="s">
        <v>1023</v>
      </c>
      <c r="J420" t="s">
        <v>1024</v>
      </c>
      <c r="K420" t="s">
        <v>1025</v>
      </c>
      <c r="L420">
        <v>1368</v>
      </c>
      <c r="N420">
        <v>1011</v>
      </c>
      <c r="O420" t="s">
        <v>965</v>
      </c>
      <c r="P420" t="s">
        <v>965</v>
      </c>
      <c r="Q420">
        <v>1</v>
      </c>
      <c r="W420">
        <v>0</v>
      </c>
      <c r="X420">
        <v>1474986261</v>
      </c>
      <c r="Y420">
        <f t="shared" si="162"/>
        <v>15.1</v>
      </c>
      <c r="AA420">
        <v>0</v>
      </c>
      <c r="AB420">
        <v>70.47</v>
      </c>
      <c r="AC420">
        <v>0</v>
      </c>
      <c r="AD420">
        <v>0</v>
      </c>
      <c r="AE420">
        <v>0</v>
      </c>
      <c r="AF420">
        <v>8.1</v>
      </c>
      <c r="AG420">
        <v>0</v>
      </c>
      <c r="AH420">
        <v>0</v>
      </c>
      <c r="AI420">
        <v>1</v>
      </c>
      <c r="AJ420">
        <v>8.6999999999999993</v>
      </c>
      <c r="AK420">
        <v>47.02</v>
      </c>
      <c r="AL420">
        <v>1</v>
      </c>
      <c r="AM420">
        <v>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15.1</v>
      </c>
      <c r="AU420" t="s">
        <v>3</v>
      </c>
      <c r="AV420">
        <v>0</v>
      </c>
      <c r="AW420">
        <v>2</v>
      </c>
      <c r="AX420">
        <v>90708087</v>
      </c>
      <c r="AY420">
        <v>1</v>
      </c>
      <c r="AZ420">
        <v>0</v>
      </c>
      <c r="BA420">
        <v>406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ROUND(Y420*Source!I526*DO420,9)</f>
        <v>0</v>
      </c>
      <c r="CX420">
        <f>ROUND(Y420*Source!I526,9)</f>
        <v>0</v>
      </c>
      <c r="CY420">
        <f>AB420</f>
        <v>70.47</v>
      </c>
      <c r="CZ420">
        <f>AF420</f>
        <v>8.1</v>
      </c>
      <c r="DA420">
        <f>AJ420</f>
        <v>8.6999999999999993</v>
      </c>
      <c r="DB420">
        <f t="shared" si="163"/>
        <v>122.31</v>
      </c>
      <c r="DC420">
        <f t="shared" si="164"/>
        <v>0</v>
      </c>
      <c r="DD420" t="s">
        <v>3</v>
      </c>
      <c r="DE420" t="s">
        <v>3</v>
      </c>
      <c r="DF420">
        <f t="shared" si="169"/>
        <v>0</v>
      </c>
      <c r="DG420">
        <f>ROUND(ROUND(AF420*AJ420,2)*CX420,2)</f>
        <v>0</v>
      </c>
      <c r="DH420">
        <f>ROUND(ROUND(AG420*AK420,2)*CX420,2)</f>
        <v>0</v>
      </c>
      <c r="DI420">
        <f t="shared" si="165"/>
        <v>0</v>
      </c>
      <c r="DJ420">
        <f>DG420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>
      <c r="A421">
        <f>ROW(Source!A526)</f>
        <v>526</v>
      </c>
      <c r="B421">
        <v>88889103</v>
      </c>
      <c r="C421">
        <v>90708067</v>
      </c>
      <c r="D421">
        <v>29174913</v>
      </c>
      <c r="E421">
        <v>1</v>
      </c>
      <c r="F421">
        <v>1</v>
      </c>
      <c r="G421">
        <v>1</v>
      </c>
      <c r="H421">
        <v>2</v>
      </c>
      <c r="I421" t="s">
        <v>977</v>
      </c>
      <c r="J421" t="s">
        <v>978</v>
      </c>
      <c r="K421" t="s">
        <v>979</v>
      </c>
      <c r="L421">
        <v>1368</v>
      </c>
      <c r="N421">
        <v>1011</v>
      </c>
      <c r="O421" t="s">
        <v>965</v>
      </c>
      <c r="P421" t="s">
        <v>965</v>
      </c>
      <c r="Q421">
        <v>1</v>
      </c>
      <c r="W421">
        <v>0</v>
      </c>
      <c r="X421">
        <v>1230759911</v>
      </c>
      <c r="Y421">
        <f t="shared" si="162"/>
        <v>1.74</v>
      </c>
      <c r="AA421">
        <v>0</v>
      </c>
      <c r="AB421">
        <v>1957.84</v>
      </c>
      <c r="AC421">
        <v>545.42999999999995</v>
      </c>
      <c r="AD421">
        <v>0</v>
      </c>
      <c r="AE421">
        <v>0</v>
      </c>
      <c r="AF421">
        <v>87.17</v>
      </c>
      <c r="AG421">
        <v>11.6</v>
      </c>
      <c r="AH421">
        <v>0</v>
      </c>
      <c r="AI421">
        <v>1</v>
      </c>
      <c r="AJ421">
        <v>22.46</v>
      </c>
      <c r="AK421">
        <v>47.02</v>
      </c>
      <c r="AL421">
        <v>1</v>
      </c>
      <c r="AM421">
        <v>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1.74</v>
      </c>
      <c r="AU421" t="s">
        <v>3</v>
      </c>
      <c r="AV421">
        <v>0</v>
      </c>
      <c r="AW421">
        <v>2</v>
      </c>
      <c r="AX421">
        <v>90708088</v>
      </c>
      <c r="AY421">
        <v>1</v>
      </c>
      <c r="AZ421">
        <v>0</v>
      </c>
      <c r="BA421">
        <v>407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ROUND(Y421*Source!I526*DO421,9)</f>
        <v>0</v>
      </c>
      <c r="CX421">
        <f>ROUND(Y421*Source!I526,9)</f>
        <v>0</v>
      </c>
      <c r="CY421">
        <f>AB421</f>
        <v>1957.84</v>
      </c>
      <c r="CZ421">
        <f>AF421</f>
        <v>87.17</v>
      </c>
      <c r="DA421">
        <f>AJ421</f>
        <v>22.46</v>
      </c>
      <c r="DB421">
        <f t="shared" si="163"/>
        <v>151.68</v>
      </c>
      <c r="DC421">
        <f t="shared" si="164"/>
        <v>20.18</v>
      </c>
      <c r="DD421" t="s">
        <v>3</v>
      </c>
      <c r="DE421" t="s">
        <v>3</v>
      </c>
      <c r="DF421">
        <f t="shared" si="169"/>
        <v>0</v>
      </c>
      <c r="DG421">
        <f>ROUND(ROUND(AF421*AJ421,2)*CX421,2)</f>
        <v>0</v>
      </c>
      <c r="DH421">
        <f>ROUND(ROUND(AG421*AK421,2)*CX421,2)</f>
        <v>0</v>
      </c>
      <c r="DI421">
        <f t="shared" si="165"/>
        <v>0</v>
      </c>
      <c r="DJ421">
        <f>DG421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>
      <c r="A422">
        <f>ROW(Source!A526)</f>
        <v>526</v>
      </c>
      <c r="B422">
        <v>88889103</v>
      </c>
      <c r="C422">
        <v>90708067</v>
      </c>
      <c r="D422">
        <v>29109198</v>
      </c>
      <c r="E422">
        <v>1</v>
      </c>
      <c r="F422">
        <v>1</v>
      </c>
      <c r="G422">
        <v>1</v>
      </c>
      <c r="H422">
        <v>3</v>
      </c>
      <c r="I422" t="s">
        <v>1093</v>
      </c>
      <c r="J422" t="s">
        <v>1094</v>
      </c>
      <c r="K422" t="s">
        <v>1095</v>
      </c>
      <c r="L422">
        <v>1348</v>
      </c>
      <c r="N422">
        <v>1009</v>
      </c>
      <c r="O422" t="s">
        <v>52</v>
      </c>
      <c r="P422" t="s">
        <v>52</v>
      </c>
      <c r="Q422">
        <v>1000</v>
      </c>
      <c r="W422">
        <v>0</v>
      </c>
      <c r="X422">
        <v>1948072807</v>
      </c>
      <c r="Y422">
        <f t="shared" si="162"/>
        <v>0.18</v>
      </c>
      <c r="AA422">
        <v>7507.2</v>
      </c>
      <c r="AB422">
        <v>0</v>
      </c>
      <c r="AC422">
        <v>0</v>
      </c>
      <c r="AD422">
        <v>0</v>
      </c>
      <c r="AE422">
        <v>480</v>
      </c>
      <c r="AF422">
        <v>0</v>
      </c>
      <c r="AG422">
        <v>0</v>
      </c>
      <c r="AH422">
        <v>0</v>
      </c>
      <c r="AI422">
        <v>15.64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0.18</v>
      </c>
      <c r="AU422" t="s">
        <v>3</v>
      </c>
      <c r="AV422">
        <v>0</v>
      </c>
      <c r="AW422">
        <v>2</v>
      </c>
      <c r="AX422">
        <v>90708089</v>
      </c>
      <c r="AY422">
        <v>1</v>
      </c>
      <c r="AZ422">
        <v>0</v>
      </c>
      <c r="BA422">
        <v>408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ROUND(Y422*Source!I526,9)</f>
        <v>0</v>
      </c>
      <c r="CY422">
        <f t="shared" ref="CY422:CY432" si="174">AA422</f>
        <v>7507.2</v>
      </c>
      <c r="CZ422">
        <f t="shared" ref="CZ422:CZ432" si="175">AE422</f>
        <v>480</v>
      </c>
      <c r="DA422">
        <f t="shared" ref="DA422:DA432" si="176">AI422</f>
        <v>15.64</v>
      </c>
      <c r="DB422">
        <f t="shared" si="163"/>
        <v>86.4</v>
      </c>
      <c r="DC422">
        <f t="shared" si="164"/>
        <v>0</v>
      </c>
      <c r="DD422" t="s">
        <v>3</v>
      </c>
      <c r="DE422" t="s">
        <v>3</v>
      </c>
      <c r="DF422">
        <f t="shared" ref="DF422:DF432" si="177">ROUND(ROUND(AE422*AI422,2)*CX422,2)</f>
        <v>0</v>
      </c>
      <c r="DG422">
        <f t="shared" ref="DG422:DG442" si="178">ROUND(ROUND(AF422,2)*CX422,2)</f>
        <v>0</v>
      </c>
      <c r="DH422">
        <f t="shared" ref="DH422:DH442" si="179">ROUND(ROUND(AG422,2)*CX422,2)</f>
        <v>0</v>
      </c>
      <c r="DI422">
        <f t="shared" si="165"/>
        <v>0</v>
      </c>
      <c r="DJ422">
        <f t="shared" ref="DJ422:DJ432" si="180">DF422</f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>
      <c r="A423">
        <f>ROW(Source!A526)</f>
        <v>526</v>
      </c>
      <c r="B423">
        <v>88889103</v>
      </c>
      <c r="C423">
        <v>90708067</v>
      </c>
      <c r="D423">
        <v>29113041</v>
      </c>
      <c r="E423">
        <v>1</v>
      </c>
      <c r="F423">
        <v>1</v>
      </c>
      <c r="G423">
        <v>1</v>
      </c>
      <c r="H423">
        <v>3</v>
      </c>
      <c r="I423" t="s">
        <v>520</v>
      </c>
      <c r="J423" t="s">
        <v>522</v>
      </c>
      <c r="K423" t="s">
        <v>521</v>
      </c>
      <c r="L423">
        <v>1348</v>
      </c>
      <c r="N423">
        <v>1009</v>
      </c>
      <c r="O423" t="s">
        <v>52</v>
      </c>
      <c r="P423" t="s">
        <v>52</v>
      </c>
      <c r="Q423">
        <v>1000</v>
      </c>
      <c r="W423">
        <v>0</v>
      </c>
      <c r="X423">
        <v>684916681</v>
      </c>
      <c r="Y423">
        <f t="shared" si="162"/>
        <v>0</v>
      </c>
      <c r="AA423">
        <v>68795.69</v>
      </c>
      <c r="AB423">
        <v>0</v>
      </c>
      <c r="AC423">
        <v>0</v>
      </c>
      <c r="AD423">
        <v>0</v>
      </c>
      <c r="AE423">
        <v>4949.33</v>
      </c>
      <c r="AF423">
        <v>0</v>
      </c>
      <c r="AG423">
        <v>0</v>
      </c>
      <c r="AH423">
        <v>0</v>
      </c>
      <c r="AI423">
        <v>13.9</v>
      </c>
      <c r="AJ423">
        <v>1</v>
      </c>
      <c r="AK423">
        <v>1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 t="s">
        <v>3</v>
      </c>
      <c r="AT423">
        <v>0</v>
      </c>
      <c r="AU423" t="s">
        <v>3</v>
      </c>
      <c r="AV423">
        <v>0</v>
      </c>
      <c r="AW423">
        <v>1</v>
      </c>
      <c r="AX423">
        <v>-1</v>
      </c>
      <c r="AY423">
        <v>0</v>
      </c>
      <c r="AZ423">
        <v>0</v>
      </c>
      <c r="BA423" t="s">
        <v>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ROUND(Y423*Source!I526,9)</f>
        <v>0</v>
      </c>
      <c r="CY423">
        <f t="shared" si="174"/>
        <v>68795.69</v>
      </c>
      <c r="CZ423">
        <f t="shared" si="175"/>
        <v>4949.33</v>
      </c>
      <c r="DA423">
        <f t="shared" si="176"/>
        <v>13.9</v>
      </c>
      <c r="DB423">
        <f t="shared" si="163"/>
        <v>0</v>
      </c>
      <c r="DC423">
        <f t="shared" si="164"/>
        <v>0</v>
      </c>
      <c r="DD423" t="s">
        <v>3</v>
      </c>
      <c r="DE423" t="s">
        <v>3</v>
      </c>
      <c r="DF423">
        <f t="shared" si="177"/>
        <v>0</v>
      </c>
      <c r="DG423">
        <f t="shared" si="178"/>
        <v>0</v>
      </c>
      <c r="DH423">
        <f t="shared" si="179"/>
        <v>0</v>
      </c>
      <c r="DI423">
        <f t="shared" si="165"/>
        <v>0</v>
      </c>
      <c r="DJ423">
        <f t="shared" si="180"/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>
      <c r="A424">
        <f>ROW(Source!A526)</f>
        <v>526</v>
      </c>
      <c r="B424">
        <v>88889103</v>
      </c>
      <c r="C424">
        <v>90708067</v>
      </c>
      <c r="D424">
        <v>29113345</v>
      </c>
      <c r="E424">
        <v>1</v>
      </c>
      <c r="F424">
        <v>1</v>
      </c>
      <c r="G424">
        <v>1</v>
      </c>
      <c r="H424">
        <v>3</v>
      </c>
      <c r="I424" t="s">
        <v>270</v>
      </c>
      <c r="J424" t="s">
        <v>272</v>
      </c>
      <c r="K424" t="s">
        <v>516</v>
      </c>
      <c r="L424">
        <v>1348</v>
      </c>
      <c r="N424">
        <v>1009</v>
      </c>
      <c r="O424" t="s">
        <v>52</v>
      </c>
      <c r="P424" t="s">
        <v>52</v>
      </c>
      <c r="Q424">
        <v>1000</v>
      </c>
      <c r="W424">
        <v>0</v>
      </c>
      <c r="X424">
        <v>1212075830</v>
      </c>
      <c r="Y424">
        <f t="shared" si="162"/>
        <v>0</v>
      </c>
      <c r="AA424">
        <v>62413.29</v>
      </c>
      <c r="AB424">
        <v>0</v>
      </c>
      <c r="AC424">
        <v>0</v>
      </c>
      <c r="AD424">
        <v>0</v>
      </c>
      <c r="AE424">
        <v>5763</v>
      </c>
      <c r="AF424">
        <v>0</v>
      </c>
      <c r="AG424">
        <v>0</v>
      </c>
      <c r="AH424">
        <v>0</v>
      </c>
      <c r="AI424">
        <v>10.83</v>
      </c>
      <c r="AJ424">
        <v>1</v>
      </c>
      <c r="AK424">
        <v>1</v>
      </c>
      <c r="AL424">
        <v>1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 t="s">
        <v>3</v>
      </c>
      <c r="AT424">
        <v>0</v>
      </c>
      <c r="AU424" t="s">
        <v>3</v>
      </c>
      <c r="AV424">
        <v>0</v>
      </c>
      <c r="AW424">
        <v>1</v>
      </c>
      <c r="AX424">
        <v>-1</v>
      </c>
      <c r="AY424">
        <v>0</v>
      </c>
      <c r="AZ424">
        <v>0</v>
      </c>
      <c r="BA424" t="s">
        <v>3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ROUND(Y424*Source!I526,9)</f>
        <v>0</v>
      </c>
      <c r="CY424">
        <f t="shared" si="174"/>
        <v>62413.29</v>
      </c>
      <c r="CZ424">
        <f t="shared" si="175"/>
        <v>5763</v>
      </c>
      <c r="DA424">
        <f t="shared" si="176"/>
        <v>10.83</v>
      </c>
      <c r="DB424">
        <f t="shared" si="163"/>
        <v>0</v>
      </c>
      <c r="DC424">
        <f t="shared" si="164"/>
        <v>0</v>
      </c>
      <c r="DD424" t="s">
        <v>3</v>
      </c>
      <c r="DE424" t="s">
        <v>3</v>
      </c>
      <c r="DF424">
        <f t="shared" si="177"/>
        <v>0</v>
      </c>
      <c r="DG424">
        <f t="shared" si="178"/>
        <v>0</v>
      </c>
      <c r="DH424">
        <f t="shared" si="179"/>
        <v>0</v>
      </c>
      <c r="DI424">
        <f t="shared" si="165"/>
        <v>0</v>
      </c>
      <c r="DJ424">
        <f t="shared" si="180"/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>
      <c r="A425">
        <f>ROW(Source!A526)</f>
        <v>526</v>
      </c>
      <c r="B425">
        <v>88889103</v>
      </c>
      <c r="C425">
        <v>90708067</v>
      </c>
      <c r="D425">
        <v>29114446</v>
      </c>
      <c r="E425">
        <v>1</v>
      </c>
      <c r="F425">
        <v>1</v>
      </c>
      <c r="G425">
        <v>1</v>
      </c>
      <c r="H425">
        <v>3</v>
      </c>
      <c r="I425" t="s">
        <v>1096</v>
      </c>
      <c r="J425" t="s">
        <v>1097</v>
      </c>
      <c r="K425" t="s">
        <v>1098</v>
      </c>
      <c r="L425">
        <v>1355</v>
      </c>
      <c r="N425">
        <v>1010</v>
      </c>
      <c r="O425" t="s">
        <v>109</v>
      </c>
      <c r="P425" t="s">
        <v>109</v>
      </c>
      <c r="Q425">
        <v>100</v>
      </c>
      <c r="W425">
        <v>0</v>
      </c>
      <c r="X425">
        <v>1984916986</v>
      </c>
      <c r="Y425">
        <f t="shared" si="162"/>
        <v>0.8</v>
      </c>
      <c r="AA425">
        <v>155.54</v>
      </c>
      <c r="AB425">
        <v>0</v>
      </c>
      <c r="AC425">
        <v>0</v>
      </c>
      <c r="AD425">
        <v>0</v>
      </c>
      <c r="AE425">
        <v>110.31</v>
      </c>
      <c r="AF425">
        <v>0</v>
      </c>
      <c r="AG425">
        <v>0</v>
      </c>
      <c r="AH425">
        <v>0</v>
      </c>
      <c r="AI425">
        <v>1.41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0.8</v>
      </c>
      <c r="AU425" t="s">
        <v>3</v>
      </c>
      <c r="AV425">
        <v>0</v>
      </c>
      <c r="AW425">
        <v>2</v>
      </c>
      <c r="AX425">
        <v>90708090</v>
      </c>
      <c r="AY425">
        <v>1</v>
      </c>
      <c r="AZ425">
        <v>0</v>
      </c>
      <c r="BA425">
        <v>409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ROUND(Y425*Source!I526,9)</f>
        <v>0</v>
      </c>
      <c r="CY425">
        <f t="shared" si="174"/>
        <v>155.54</v>
      </c>
      <c r="CZ425">
        <f t="shared" si="175"/>
        <v>110.31</v>
      </c>
      <c r="DA425">
        <f t="shared" si="176"/>
        <v>1.41</v>
      </c>
      <c r="DB425">
        <f t="shared" si="163"/>
        <v>88.25</v>
      </c>
      <c r="DC425">
        <f t="shared" si="164"/>
        <v>0</v>
      </c>
      <c r="DD425" t="s">
        <v>3</v>
      </c>
      <c r="DE425" t="s">
        <v>3</v>
      </c>
      <c r="DF425">
        <f t="shared" si="177"/>
        <v>0</v>
      </c>
      <c r="DG425">
        <f t="shared" si="178"/>
        <v>0</v>
      </c>
      <c r="DH425">
        <f t="shared" si="179"/>
        <v>0</v>
      </c>
      <c r="DI425">
        <f t="shared" si="165"/>
        <v>0</v>
      </c>
      <c r="DJ425">
        <f t="shared" si="180"/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>
      <c r="A426">
        <f>ROW(Source!A526)</f>
        <v>526</v>
      </c>
      <c r="B426">
        <v>88889103</v>
      </c>
      <c r="C426">
        <v>90708067</v>
      </c>
      <c r="D426">
        <v>29113980</v>
      </c>
      <c r="E426">
        <v>1</v>
      </c>
      <c r="F426">
        <v>1</v>
      </c>
      <c r="G426">
        <v>1</v>
      </c>
      <c r="H426">
        <v>3</v>
      </c>
      <c r="I426" t="s">
        <v>1082</v>
      </c>
      <c r="J426" t="s">
        <v>1083</v>
      </c>
      <c r="K426" t="s">
        <v>1084</v>
      </c>
      <c r="L426">
        <v>1346</v>
      </c>
      <c r="N426">
        <v>1009</v>
      </c>
      <c r="O426" t="s">
        <v>74</v>
      </c>
      <c r="P426" t="s">
        <v>74</v>
      </c>
      <c r="Q426">
        <v>1</v>
      </c>
      <c r="W426">
        <v>0</v>
      </c>
      <c r="X426">
        <v>-1805966371</v>
      </c>
      <c r="Y426">
        <f t="shared" si="162"/>
        <v>4.2</v>
      </c>
      <c r="AA426">
        <v>177.01</v>
      </c>
      <c r="AB426">
        <v>0</v>
      </c>
      <c r="AC426">
        <v>0</v>
      </c>
      <c r="AD426">
        <v>0</v>
      </c>
      <c r="AE426">
        <v>14.31</v>
      </c>
      <c r="AF426">
        <v>0</v>
      </c>
      <c r="AG426">
        <v>0</v>
      </c>
      <c r="AH426">
        <v>0</v>
      </c>
      <c r="AI426">
        <v>12.37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4.2</v>
      </c>
      <c r="AU426" t="s">
        <v>3</v>
      </c>
      <c r="AV426">
        <v>0</v>
      </c>
      <c r="AW426">
        <v>2</v>
      </c>
      <c r="AX426">
        <v>90708091</v>
      </c>
      <c r="AY426">
        <v>1</v>
      </c>
      <c r="AZ426">
        <v>0</v>
      </c>
      <c r="BA426">
        <v>410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ROUND(Y426*Source!I526,9)</f>
        <v>0</v>
      </c>
      <c r="CY426">
        <f t="shared" si="174"/>
        <v>177.01</v>
      </c>
      <c r="CZ426">
        <f t="shared" si="175"/>
        <v>14.31</v>
      </c>
      <c r="DA426">
        <f t="shared" si="176"/>
        <v>12.37</v>
      </c>
      <c r="DB426">
        <f t="shared" si="163"/>
        <v>60.1</v>
      </c>
      <c r="DC426">
        <f t="shared" si="164"/>
        <v>0</v>
      </c>
      <c r="DD426" t="s">
        <v>3</v>
      </c>
      <c r="DE426" t="s">
        <v>3</v>
      </c>
      <c r="DF426">
        <f t="shared" si="177"/>
        <v>0</v>
      </c>
      <c r="DG426">
        <f t="shared" si="178"/>
        <v>0</v>
      </c>
      <c r="DH426">
        <f t="shared" si="179"/>
        <v>0</v>
      </c>
      <c r="DI426">
        <f t="shared" si="165"/>
        <v>0</v>
      </c>
      <c r="DJ426">
        <f t="shared" si="180"/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>
      <c r="A427">
        <f>ROW(Source!A526)</f>
        <v>526</v>
      </c>
      <c r="B427">
        <v>88889103</v>
      </c>
      <c r="C427">
        <v>90708067</v>
      </c>
      <c r="D427">
        <v>29114246</v>
      </c>
      <c r="E427">
        <v>1</v>
      </c>
      <c r="F427">
        <v>1</v>
      </c>
      <c r="G427">
        <v>1</v>
      </c>
      <c r="H427">
        <v>3</v>
      </c>
      <c r="I427" t="s">
        <v>1099</v>
      </c>
      <c r="J427" t="s">
        <v>1100</v>
      </c>
      <c r="K427" t="s">
        <v>51</v>
      </c>
      <c r="L427">
        <v>1346</v>
      </c>
      <c r="N427">
        <v>1009</v>
      </c>
      <c r="O427" t="s">
        <v>74</v>
      </c>
      <c r="P427" t="s">
        <v>74</v>
      </c>
      <c r="Q427">
        <v>1</v>
      </c>
      <c r="W427">
        <v>0</v>
      </c>
      <c r="X427">
        <v>30920770</v>
      </c>
      <c r="Y427">
        <f t="shared" si="162"/>
        <v>27</v>
      </c>
      <c r="AA427">
        <v>115.71</v>
      </c>
      <c r="AB427">
        <v>0</v>
      </c>
      <c r="AC427">
        <v>0</v>
      </c>
      <c r="AD427">
        <v>0</v>
      </c>
      <c r="AE427">
        <v>9.0399999999999991</v>
      </c>
      <c r="AF427">
        <v>0</v>
      </c>
      <c r="AG427">
        <v>0</v>
      </c>
      <c r="AH427">
        <v>0</v>
      </c>
      <c r="AI427">
        <v>12.8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27</v>
      </c>
      <c r="AU427" t="s">
        <v>3</v>
      </c>
      <c r="AV427">
        <v>0</v>
      </c>
      <c r="AW427">
        <v>2</v>
      </c>
      <c r="AX427">
        <v>90708092</v>
      </c>
      <c r="AY427">
        <v>1</v>
      </c>
      <c r="AZ427">
        <v>0</v>
      </c>
      <c r="BA427">
        <v>411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ROUND(Y427*Source!I526,9)</f>
        <v>0</v>
      </c>
      <c r="CY427">
        <f t="shared" si="174"/>
        <v>115.71</v>
      </c>
      <c r="CZ427">
        <f t="shared" si="175"/>
        <v>9.0399999999999991</v>
      </c>
      <c r="DA427">
        <f t="shared" si="176"/>
        <v>12.8</v>
      </c>
      <c r="DB427">
        <f t="shared" si="163"/>
        <v>244.08</v>
      </c>
      <c r="DC427">
        <f t="shared" si="164"/>
        <v>0</v>
      </c>
      <c r="DD427" t="s">
        <v>3</v>
      </c>
      <c r="DE427" t="s">
        <v>3</v>
      </c>
      <c r="DF427">
        <f t="shared" si="177"/>
        <v>0</v>
      </c>
      <c r="DG427">
        <f t="shared" si="178"/>
        <v>0</v>
      </c>
      <c r="DH427">
        <f t="shared" si="179"/>
        <v>0</v>
      </c>
      <c r="DI427">
        <f t="shared" si="165"/>
        <v>0</v>
      </c>
      <c r="DJ427">
        <f t="shared" si="180"/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>
      <c r="A428">
        <f>ROW(Source!A526)</f>
        <v>526</v>
      </c>
      <c r="B428">
        <v>88889103</v>
      </c>
      <c r="C428">
        <v>90708067</v>
      </c>
      <c r="D428">
        <v>29113401</v>
      </c>
      <c r="E428">
        <v>1</v>
      </c>
      <c r="F428">
        <v>1</v>
      </c>
      <c r="G428">
        <v>1</v>
      </c>
      <c r="H428">
        <v>3</v>
      </c>
      <c r="I428" t="s">
        <v>294</v>
      </c>
      <c r="J428" t="s">
        <v>296</v>
      </c>
      <c r="K428" t="s">
        <v>518</v>
      </c>
      <c r="L428">
        <v>1348</v>
      </c>
      <c r="N428">
        <v>1009</v>
      </c>
      <c r="O428" t="s">
        <v>52</v>
      </c>
      <c r="P428" t="s">
        <v>52</v>
      </c>
      <c r="Q428">
        <v>1000</v>
      </c>
      <c r="W428">
        <v>0</v>
      </c>
      <c r="X428">
        <v>182251586</v>
      </c>
      <c r="Y428">
        <f t="shared" si="162"/>
        <v>0</v>
      </c>
      <c r="AA428">
        <v>68556</v>
      </c>
      <c r="AB428">
        <v>0</v>
      </c>
      <c r="AC428">
        <v>0</v>
      </c>
      <c r="AD428">
        <v>0</v>
      </c>
      <c r="AE428">
        <v>5800</v>
      </c>
      <c r="AF428">
        <v>0</v>
      </c>
      <c r="AG428">
        <v>0</v>
      </c>
      <c r="AH428">
        <v>0</v>
      </c>
      <c r="AI428">
        <v>11.82</v>
      </c>
      <c r="AJ428">
        <v>1</v>
      </c>
      <c r="AK428">
        <v>1</v>
      </c>
      <c r="AL428">
        <v>1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 t="s">
        <v>3</v>
      </c>
      <c r="AT428">
        <v>0</v>
      </c>
      <c r="AU428" t="s">
        <v>3</v>
      </c>
      <c r="AV428">
        <v>0</v>
      </c>
      <c r="AW428">
        <v>1</v>
      </c>
      <c r="AX428">
        <v>-1</v>
      </c>
      <c r="AY428">
        <v>0</v>
      </c>
      <c r="AZ428">
        <v>0</v>
      </c>
      <c r="BA428" t="s">
        <v>3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ROUND(Y428*Source!I526,9)</f>
        <v>0</v>
      </c>
      <c r="CY428">
        <f t="shared" si="174"/>
        <v>68556</v>
      </c>
      <c r="CZ428">
        <f t="shared" si="175"/>
        <v>5800</v>
      </c>
      <c r="DA428">
        <f t="shared" si="176"/>
        <v>11.82</v>
      </c>
      <c r="DB428">
        <f t="shared" si="163"/>
        <v>0</v>
      </c>
      <c r="DC428">
        <f t="shared" si="164"/>
        <v>0</v>
      </c>
      <c r="DD428" t="s">
        <v>3</v>
      </c>
      <c r="DE428" t="s">
        <v>3</v>
      </c>
      <c r="DF428">
        <f t="shared" si="177"/>
        <v>0</v>
      </c>
      <c r="DG428">
        <f t="shared" si="178"/>
        <v>0</v>
      </c>
      <c r="DH428">
        <f t="shared" si="179"/>
        <v>0</v>
      </c>
      <c r="DI428">
        <f t="shared" si="165"/>
        <v>0</v>
      </c>
      <c r="DJ428">
        <f t="shared" si="180"/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>
      <c r="A429">
        <f>ROW(Source!A526)</f>
        <v>526</v>
      </c>
      <c r="B429">
        <v>88889103</v>
      </c>
      <c r="C429">
        <v>90708067</v>
      </c>
      <c r="D429">
        <v>29113885</v>
      </c>
      <c r="E429">
        <v>1</v>
      </c>
      <c r="F429">
        <v>1</v>
      </c>
      <c r="G429">
        <v>1</v>
      </c>
      <c r="H429">
        <v>3</v>
      </c>
      <c r="I429" t="s">
        <v>512</v>
      </c>
      <c r="J429" t="s">
        <v>514</v>
      </c>
      <c r="K429" t="s">
        <v>513</v>
      </c>
      <c r="L429">
        <v>1348</v>
      </c>
      <c r="N429">
        <v>1009</v>
      </c>
      <c r="O429" t="s">
        <v>52</v>
      </c>
      <c r="P429" t="s">
        <v>52</v>
      </c>
      <c r="Q429">
        <v>1000</v>
      </c>
      <c r="W429">
        <v>0</v>
      </c>
      <c r="X429">
        <v>1876383504</v>
      </c>
      <c r="Y429">
        <f t="shared" si="162"/>
        <v>0</v>
      </c>
      <c r="AA429">
        <v>73198.080000000002</v>
      </c>
      <c r="AB429">
        <v>0</v>
      </c>
      <c r="AC429">
        <v>0</v>
      </c>
      <c r="AD429">
        <v>0</v>
      </c>
      <c r="AE429">
        <v>5674.27</v>
      </c>
      <c r="AF429">
        <v>0</v>
      </c>
      <c r="AG429">
        <v>0</v>
      </c>
      <c r="AH429">
        <v>0</v>
      </c>
      <c r="AI429">
        <v>12.9</v>
      </c>
      <c r="AJ429">
        <v>1</v>
      </c>
      <c r="AK429">
        <v>1</v>
      </c>
      <c r="AL429">
        <v>1</v>
      </c>
      <c r="AM429">
        <v>0</v>
      </c>
      <c r="AN429">
        <v>0</v>
      </c>
      <c r="AO429">
        <v>0</v>
      </c>
      <c r="AP429">
        <v>1</v>
      </c>
      <c r="AQ429">
        <v>0</v>
      </c>
      <c r="AR429">
        <v>0</v>
      </c>
      <c r="AS429" t="s">
        <v>3</v>
      </c>
      <c r="AT429">
        <v>0</v>
      </c>
      <c r="AU429" t="s">
        <v>3</v>
      </c>
      <c r="AV429">
        <v>0</v>
      </c>
      <c r="AW429">
        <v>1</v>
      </c>
      <c r="AX429">
        <v>-1</v>
      </c>
      <c r="AY429">
        <v>0</v>
      </c>
      <c r="AZ429">
        <v>0</v>
      </c>
      <c r="BA429" t="s">
        <v>3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ROUND(Y429*Source!I526,9)</f>
        <v>0</v>
      </c>
      <c r="CY429">
        <f t="shared" si="174"/>
        <v>73198.080000000002</v>
      </c>
      <c r="CZ429">
        <f t="shared" si="175"/>
        <v>5674.27</v>
      </c>
      <c r="DA429">
        <f t="shared" si="176"/>
        <v>12.9</v>
      </c>
      <c r="DB429">
        <f t="shared" si="163"/>
        <v>0</v>
      </c>
      <c r="DC429">
        <f t="shared" si="164"/>
        <v>0</v>
      </c>
      <c r="DD429" t="s">
        <v>3</v>
      </c>
      <c r="DE429" t="s">
        <v>3</v>
      </c>
      <c r="DF429">
        <f t="shared" si="177"/>
        <v>0</v>
      </c>
      <c r="DG429">
        <f t="shared" si="178"/>
        <v>0</v>
      </c>
      <c r="DH429">
        <f t="shared" si="179"/>
        <v>0</v>
      </c>
      <c r="DI429">
        <f t="shared" si="165"/>
        <v>0</v>
      </c>
      <c r="DJ429">
        <f t="shared" si="180"/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>
      <c r="A430">
        <f>ROW(Source!A526)</f>
        <v>526</v>
      </c>
      <c r="B430">
        <v>88889103</v>
      </c>
      <c r="C430">
        <v>90708067</v>
      </c>
      <c r="D430">
        <v>29129474</v>
      </c>
      <c r="E430">
        <v>1</v>
      </c>
      <c r="F430">
        <v>1</v>
      </c>
      <c r="G430">
        <v>1</v>
      </c>
      <c r="H430">
        <v>3</v>
      </c>
      <c r="I430" t="s">
        <v>508</v>
      </c>
      <c r="J430" t="s">
        <v>510</v>
      </c>
      <c r="K430" t="s">
        <v>509</v>
      </c>
      <c r="L430">
        <v>1348</v>
      </c>
      <c r="N430">
        <v>1009</v>
      </c>
      <c r="O430" t="s">
        <v>52</v>
      </c>
      <c r="P430" t="s">
        <v>52</v>
      </c>
      <c r="Q430">
        <v>1000</v>
      </c>
      <c r="W430">
        <v>1</v>
      </c>
      <c r="X430">
        <v>-115984519</v>
      </c>
      <c r="Y430">
        <f t="shared" si="162"/>
        <v>-1</v>
      </c>
      <c r="AA430">
        <v>108308.86</v>
      </c>
      <c r="AB430">
        <v>0</v>
      </c>
      <c r="AC430">
        <v>0</v>
      </c>
      <c r="AD430">
        <v>0</v>
      </c>
      <c r="AE430">
        <v>11534.49</v>
      </c>
      <c r="AF430">
        <v>0</v>
      </c>
      <c r="AG430">
        <v>0</v>
      </c>
      <c r="AH430">
        <v>0</v>
      </c>
      <c r="AI430">
        <v>9.39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-1</v>
      </c>
      <c r="AU430" t="s">
        <v>3</v>
      </c>
      <c r="AV430">
        <v>0</v>
      </c>
      <c r="AW430">
        <v>2</v>
      </c>
      <c r="AX430">
        <v>90708093</v>
      </c>
      <c r="AY430">
        <v>1</v>
      </c>
      <c r="AZ430">
        <v>6144</v>
      </c>
      <c r="BA430">
        <v>412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ROUND(Y430*Source!I526,9)</f>
        <v>0</v>
      </c>
      <c r="CY430">
        <f t="shared" si="174"/>
        <v>108308.86</v>
      </c>
      <c r="CZ430">
        <f t="shared" si="175"/>
        <v>11534.49</v>
      </c>
      <c r="DA430">
        <f t="shared" si="176"/>
        <v>9.39</v>
      </c>
      <c r="DB430">
        <f t="shared" si="163"/>
        <v>-11534.49</v>
      </c>
      <c r="DC430">
        <f t="shared" si="164"/>
        <v>0</v>
      </c>
      <c r="DD430" t="s">
        <v>3</v>
      </c>
      <c r="DE430" t="s">
        <v>3</v>
      </c>
      <c r="DF430">
        <f t="shared" si="177"/>
        <v>0</v>
      </c>
      <c r="DG430">
        <f t="shared" si="178"/>
        <v>0</v>
      </c>
      <c r="DH430">
        <f t="shared" si="179"/>
        <v>0</v>
      </c>
      <c r="DI430">
        <f t="shared" si="165"/>
        <v>0</v>
      </c>
      <c r="DJ430">
        <f t="shared" si="180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>
      <c r="A431">
        <f>ROW(Source!A526)</f>
        <v>526</v>
      </c>
      <c r="B431">
        <v>88889103</v>
      </c>
      <c r="C431">
        <v>90708067</v>
      </c>
      <c r="D431">
        <v>29149602</v>
      </c>
      <c r="E431">
        <v>1</v>
      </c>
      <c r="F431">
        <v>1</v>
      </c>
      <c r="G431">
        <v>1</v>
      </c>
      <c r="H431">
        <v>3</v>
      </c>
      <c r="I431" t="s">
        <v>1101</v>
      </c>
      <c r="J431" t="s">
        <v>1102</v>
      </c>
      <c r="K431" t="s">
        <v>1103</v>
      </c>
      <c r="L431">
        <v>1339</v>
      </c>
      <c r="N431">
        <v>1007</v>
      </c>
      <c r="O431" t="s">
        <v>476</v>
      </c>
      <c r="P431" t="s">
        <v>476</v>
      </c>
      <c r="Q431">
        <v>1</v>
      </c>
      <c r="W431">
        <v>0</v>
      </c>
      <c r="X431">
        <v>-320745379</v>
      </c>
      <c r="Y431">
        <f t="shared" si="162"/>
        <v>0.15</v>
      </c>
      <c r="AA431">
        <v>573</v>
      </c>
      <c r="AB431">
        <v>0</v>
      </c>
      <c r="AC431">
        <v>0</v>
      </c>
      <c r="AD431">
        <v>0</v>
      </c>
      <c r="AE431">
        <v>60</v>
      </c>
      <c r="AF431">
        <v>0</v>
      </c>
      <c r="AG431">
        <v>0</v>
      </c>
      <c r="AH431">
        <v>0</v>
      </c>
      <c r="AI431">
        <v>9.5500000000000007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0.15</v>
      </c>
      <c r="AU431" t="s">
        <v>3</v>
      </c>
      <c r="AV431">
        <v>0</v>
      </c>
      <c r="AW431">
        <v>2</v>
      </c>
      <c r="AX431">
        <v>90708094</v>
      </c>
      <c r="AY431">
        <v>1</v>
      </c>
      <c r="AZ431">
        <v>0</v>
      </c>
      <c r="BA431">
        <v>413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ROUND(Y431*Source!I526,9)</f>
        <v>0</v>
      </c>
      <c r="CY431">
        <f t="shared" si="174"/>
        <v>573</v>
      </c>
      <c r="CZ431">
        <f t="shared" si="175"/>
        <v>60</v>
      </c>
      <c r="DA431">
        <f t="shared" si="176"/>
        <v>9.5500000000000007</v>
      </c>
      <c r="DB431">
        <f t="shared" si="163"/>
        <v>9</v>
      </c>
      <c r="DC431">
        <f t="shared" si="164"/>
        <v>0</v>
      </c>
      <c r="DD431" t="s">
        <v>3</v>
      </c>
      <c r="DE431" t="s">
        <v>3</v>
      </c>
      <c r="DF431">
        <f t="shared" si="177"/>
        <v>0</v>
      </c>
      <c r="DG431">
        <f t="shared" si="178"/>
        <v>0</v>
      </c>
      <c r="DH431">
        <f t="shared" si="179"/>
        <v>0</v>
      </c>
      <c r="DI431">
        <f t="shared" si="165"/>
        <v>0</v>
      </c>
      <c r="DJ431">
        <f t="shared" si="180"/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>
      <c r="A432">
        <f>ROW(Source!A526)</f>
        <v>526</v>
      </c>
      <c r="B432">
        <v>88889103</v>
      </c>
      <c r="C432">
        <v>90708067</v>
      </c>
      <c r="D432">
        <v>29171808</v>
      </c>
      <c r="E432">
        <v>1</v>
      </c>
      <c r="F432">
        <v>1</v>
      </c>
      <c r="G432">
        <v>1</v>
      </c>
      <c r="H432">
        <v>3</v>
      </c>
      <c r="I432" t="s">
        <v>1030</v>
      </c>
      <c r="J432" t="s">
        <v>1031</v>
      </c>
      <c r="K432" t="s">
        <v>1032</v>
      </c>
      <c r="L432">
        <v>1374</v>
      </c>
      <c r="N432">
        <v>1013</v>
      </c>
      <c r="O432" t="s">
        <v>1033</v>
      </c>
      <c r="P432" t="s">
        <v>1033</v>
      </c>
      <c r="Q432">
        <v>1</v>
      </c>
      <c r="W432">
        <v>0</v>
      </c>
      <c r="X432">
        <v>-915781824</v>
      </c>
      <c r="Y432">
        <f t="shared" si="162"/>
        <v>11.97</v>
      </c>
      <c r="AA432">
        <v>9.0399999999999991</v>
      </c>
      <c r="AB432">
        <v>0</v>
      </c>
      <c r="AC432">
        <v>0</v>
      </c>
      <c r="AD432">
        <v>0</v>
      </c>
      <c r="AE432">
        <v>1</v>
      </c>
      <c r="AF432">
        <v>0</v>
      </c>
      <c r="AG432">
        <v>0</v>
      </c>
      <c r="AH432">
        <v>0</v>
      </c>
      <c r="AI432">
        <v>9.0399999999999991</v>
      </c>
      <c r="AJ432">
        <v>1</v>
      </c>
      <c r="AK432">
        <v>1</v>
      </c>
      <c r="AL432">
        <v>1</v>
      </c>
      <c r="AM432">
        <v>5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11.97</v>
      </c>
      <c r="AU432" t="s">
        <v>3</v>
      </c>
      <c r="AV432">
        <v>0</v>
      </c>
      <c r="AW432">
        <v>2</v>
      </c>
      <c r="AX432">
        <v>90708095</v>
      </c>
      <c r="AY432">
        <v>1</v>
      </c>
      <c r="AZ432">
        <v>0</v>
      </c>
      <c r="BA432">
        <v>414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ROUND(Y432*Source!I526,9)</f>
        <v>0</v>
      </c>
      <c r="CY432">
        <f t="shared" si="174"/>
        <v>9.0399999999999991</v>
      </c>
      <c r="CZ432">
        <f t="shared" si="175"/>
        <v>1</v>
      </c>
      <c r="DA432">
        <f t="shared" si="176"/>
        <v>9.0399999999999991</v>
      </c>
      <c r="DB432">
        <f t="shared" si="163"/>
        <v>11.97</v>
      </c>
      <c r="DC432">
        <f t="shared" si="164"/>
        <v>0</v>
      </c>
      <c r="DD432" t="s">
        <v>3</v>
      </c>
      <c r="DE432" t="s">
        <v>3</v>
      </c>
      <c r="DF432">
        <f t="shared" si="177"/>
        <v>0</v>
      </c>
      <c r="DG432">
        <f t="shared" si="178"/>
        <v>0</v>
      </c>
      <c r="DH432">
        <f t="shared" si="179"/>
        <v>0</v>
      </c>
      <c r="DI432">
        <f t="shared" si="165"/>
        <v>0</v>
      </c>
      <c r="DJ432">
        <f t="shared" si="180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>
      <c r="A433">
        <f>ROW(Source!A543)</f>
        <v>543</v>
      </c>
      <c r="B433">
        <v>88889161</v>
      </c>
      <c r="C433">
        <v>90708104</v>
      </c>
      <c r="D433">
        <v>18416187</v>
      </c>
      <c r="E433">
        <v>1</v>
      </c>
      <c r="F433">
        <v>1</v>
      </c>
      <c r="G433">
        <v>1</v>
      </c>
      <c r="H433">
        <v>1</v>
      </c>
      <c r="I433" t="s">
        <v>1116</v>
      </c>
      <c r="J433" t="s">
        <v>3</v>
      </c>
      <c r="K433" t="s">
        <v>1117</v>
      </c>
      <c r="L433">
        <v>1369</v>
      </c>
      <c r="N433">
        <v>1013</v>
      </c>
      <c r="O433" t="s">
        <v>959</v>
      </c>
      <c r="P433" t="s">
        <v>959</v>
      </c>
      <c r="Q433">
        <v>1</v>
      </c>
      <c r="W433">
        <v>0</v>
      </c>
      <c r="X433">
        <v>-532570182</v>
      </c>
      <c r="Y433">
        <f t="shared" si="162"/>
        <v>5.31</v>
      </c>
      <c r="AA433">
        <v>0</v>
      </c>
      <c r="AB433">
        <v>0</v>
      </c>
      <c r="AC433">
        <v>0</v>
      </c>
      <c r="AD433">
        <v>10.65</v>
      </c>
      <c r="AE433">
        <v>0</v>
      </c>
      <c r="AF433">
        <v>0</v>
      </c>
      <c r="AG433">
        <v>0</v>
      </c>
      <c r="AH433">
        <v>10.65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5.31</v>
      </c>
      <c r="AU433" t="s">
        <v>3</v>
      </c>
      <c r="AV433">
        <v>1</v>
      </c>
      <c r="AW433">
        <v>2</v>
      </c>
      <c r="AX433">
        <v>90708113</v>
      </c>
      <c r="AY433">
        <v>1</v>
      </c>
      <c r="AZ433">
        <v>0</v>
      </c>
      <c r="BA433">
        <v>415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ROUND(AT433*Source!I543*AH433*AL433,2)</f>
        <v>0</v>
      </c>
      <c r="CV433">
        <f>ROUND(Y433*Source!I543,9)</f>
        <v>0</v>
      </c>
      <c r="CW433">
        <v>0</v>
      </c>
      <c r="CX433">
        <f>ROUND(Y433*Source!I543,9)</f>
        <v>0</v>
      </c>
      <c r="CY433">
        <f>AD433</f>
        <v>10.65</v>
      </c>
      <c r="CZ433">
        <f>AH433</f>
        <v>10.65</v>
      </c>
      <c r="DA433">
        <f>AL433</f>
        <v>1</v>
      </c>
      <c r="DB433">
        <f t="shared" si="163"/>
        <v>56.55</v>
      </c>
      <c r="DC433">
        <f t="shared" si="164"/>
        <v>0</v>
      </c>
      <c r="DD433" t="s">
        <v>3</v>
      </c>
      <c r="DE433" t="s">
        <v>3</v>
      </c>
      <c r="DF433">
        <f t="shared" ref="DF433:DF446" si="181">ROUND(ROUND(AE433,2)*CX433,2)</f>
        <v>0</v>
      </c>
      <c r="DG433">
        <f t="shared" si="178"/>
        <v>0</v>
      </c>
      <c r="DH433">
        <f t="shared" si="179"/>
        <v>0</v>
      </c>
      <c r="DI433">
        <f t="shared" si="165"/>
        <v>0</v>
      </c>
      <c r="DJ433">
        <f>DI433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>
      <c r="A434">
        <f>ROW(Source!A543)</f>
        <v>543</v>
      </c>
      <c r="B434">
        <v>88889161</v>
      </c>
      <c r="C434">
        <v>90708104</v>
      </c>
      <c r="D434">
        <v>121548</v>
      </c>
      <c r="E434">
        <v>1</v>
      </c>
      <c r="F434">
        <v>1</v>
      </c>
      <c r="G434">
        <v>1</v>
      </c>
      <c r="H434">
        <v>1</v>
      </c>
      <c r="I434" t="s">
        <v>37</v>
      </c>
      <c r="J434" t="s">
        <v>3</v>
      </c>
      <c r="K434" t="s">
        <v>960</v>
      </c>
      <c r="L434">
        <v>608254</v>
      </c>
      <c r="N434">
        <v>1013</v>
      </c>
      <c r="O434" t="s">
        <v>961</v>
      </c>
      <c r="P434" t="s">
        <v>961</v>
      </c>
      <c r="Q434">
        <v>1</v>
      </c>
      <c r="W434">
        <v>0</v>
      </c>
      <c r="X434">
        <v>-185737400</v>
      </c>
      <c r="Y434">
        <f t="shared" si="162"/>
        <v>0.01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0.01</v>
      </c>
      <c r="AU434" t="s">
        <v>3</v>
      </c>
      <c r="AV434">
        <v>2</v>
      </c>
      <c r="AW434">
        <v>2</v>
      </c>
      <c r="AX434">
        <v>90708114</v>
      </c>
      <c r="AY434">
        <v>1</v>
      </c>
      <c r="AZ434">
        <v>0</v>
      </c>
      <c r="BA434">
        <v>416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ROUND(Y434*Source!I543,9)</f>
        <v>0</v>
      </c>
      <c r="CY434">
        <f>AD434</f>
        <v>0</v>
      </c>
      <c r="CZ434">
        <f>AH434</f>
        <v>0</v>
      </c>
      <c r="DA434">
        <f>AL434</f>
        <v>1</v>
      </c>
      <c r="DB434">
        <f t="shared" si="163"/>
        <v>0</v>
      </c>
      <c r="DC434">
        <f t="shared" si="164"/>
        <v>0</v>
      </c>
      <c r="DD434" t="s">
        <v>3</v>
      </c>
      <c r="DE434" t="s">
        <v>3</v>
      </c>
      <c r="DF434">
        <f t="shared" si="181"/>
        <v>0</v>
      </c>
      <c r="DG434">
        <f t="shared" si="178"/>
        <v>0</v>
      </c>
      <c r="DH434">
        <f t="shared" si="179"/>
        <v>0</v>
      </c>
      <c r="DI434">
        <f t="shared" si="165"/>
        <v>0</v>
      </c>
      <c r="DJ434">
        <f>DI434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>
      <c r="A435">
        <f>ROW(Source!A543)</f>
        <v>543</v>
      </c>
      <c r="B435">
        <v>88889161</v>
      </c>
      <c r="C435">
        <v>90708104</v>
      </c>
      <c r="D435">
        <v>29172479</v>
      </c>
      <c r="E435">
        <v>1</v>
      </c>
      <c r="F435">
        <v>1</v>
      </c>
      <c r="G435">
        <v>1</v>
      </c>
      <c r="H435">
        <v>2</v>
      </c>
      <c r="I435" t="s">
        <v>1118</v>
      </c>
      <c r="J435" t="s">
        <v>1119</v>
      </c>
      <c r="K435" t="s">
        <v>1120</v>
      </c>
      <c r="L435">
        <v>1368</v>
      </c>
      <c r="N435">
        <v>1011</v>
      </c>
      <c r="O435" t="s">
        <v>965</v>
      </c>
      <c r="P435" t="s">
        <v>965</v>
      </c>
      <c r="Q435">
        <v>1</v>
      </c>
      <c r="W435">
        <v>0</v>
      </c>
      <c r="X435">
        <v>1549832887</v>
      </c>
      <c r="Y435">
        <f t="shared" si="162"/>
        <v>0.01</v>
      </c>
      <c r="AA435">
        <v>0</v>
      </c>
      <c r="AB435">
        <v>99.89</v>
      </c>
      <c r="AC435">
        <v>10.06</v>
      </c>
      <c r="AD435">
        <v>0</v>
      </c>
      <c r="AE435">
        <v>0</v>
      </c>
      <c r="AF435">
        <v>99.89</v>
      </c>
      <c r="AG435">
        <v>10.06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0.01</v>
      </c>
      <c r="AU435" t="s">
        <v>3</v>
      </c>
      <c r="AV435">
        <v>0</v>
      </c>
      <c r="AW435">
        <v>2</v>
      </c>
      <c r="AX435">
        <v>90708115</v>
      </c>
      <c r="AY435">
        <v>1</v>
      </c>
      <c r="AZ435">
        <v>0</v>
      </c>
      <c r="BA435">
        <v>417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ROUND(Y435*Source!I543*DO435,9)</f>
        <v>0</v>
      </c>
      <c r="CX435">
        <f>ROUND(Y435*Source!I543,9)</f>
        <v>0</v>
      </c>
      <c r="CY435">
        <f>AB435</f>
        <v>99.89</v>
      </c>
      <c r="CZ435">
        <f>AF435</f>
        <v>99.89</v>
      </c>
      <c r="DA435">
        <f>AJ435</f>
        <v>1</v>
      </c>
      <c r="DB435">
        <f t="shared" si="163"/>
        <v>1</v>
      </c>
      <c r="DC435">
        <f t="shared" si="164"/>
        <v>0.1</v>
      </c>
      <c r="DD435" t="s">
        <v>3</v>
      </c>
      <c r="DE435" t="s">
        <v>3</v>
      </c>
      <c r="DF435">
        <f t="shared" si="181"/>
        <v>0</v>
      </c>
      <c r="DG435">
        <f t="shared" si="178"/>
        <v>0</v>
      </c>
      <c r="DH435">
        <f t="shared" si="179"/>
        <v>0</v>
      </c>
      <c r="DI435">
        <f t="shared" si="165"/>
        <v>0</v>
      </c>
      <c r="DJ435">
        <f>DG435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>
      <c r="A436">
        <f>ROW(Source!A543)</f>
        <v>543</v>
      </c>
      <c r="B436">
        <v>88889161</v>
      </c>
      <c r="C436">
        <v>90708104</v>
      </c>
      <c r="D436">
        <v>29172513</v>
      </c>
      <c r="E436">
        <v>1</v>
      </c>
      <c r="F436">
        <v>1</v>
      </c>
      <c r="G436">
        <v>1</v>
      </c>
      <c r="H436">
        <v>2</v>
      </c>
      <c r="I436" t="s">
        <v>1121</v>
      </c>
      <c r="J436" t="s">
        <v>1122</v>
      </c>
      <c r="K436" t="s">
        <v>1123</v>
      </c>
      <c r="L436">
        <v>1368</v>
      </c>
      <c r="N436">
        <v>1011</v>
      </c>
      <c r="O436" t="s">
        <v>965</v>
      </c>
      <c r="P436" t="s">
        <v>965</v>
      </c>
      <c r="Q436">
        <v>1</v>
      </c>
      <c r="W436">
        <v>0</v>
      </c>
      <c r="X436">
        <v>-1790740115</v>
      </c>
      <c r="Y436">
        <f t="shared" si="162"/>
        <v>0.01</v>
      </c>
      <c r="AA436">
        <v>0</v>
      </c>
      <c r="AB436">
        <v>1.7</v>
      </c>
      <c r="AC436">
        <v>0</v>
      </c>
      <c r="AD436">
        <v>0</v>
      </c>
      <c r="AE436">
        <v>0</v>
      </c>
      <c r="AF436">
        <v>1.7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0.01</v>
      </c>
      <c r="AU436" t="s">
        <v>3</v>
      </c>
      <c r="AV436">
        <v>0</v>
      </c>
      <c r="AW436">
        <v>2</v>
      </c>
      <c r="AX436">
        <v>90708116</v>
      </c>
      <c r="AY436">
        <v>1</v>
      </c>
      <c r="AZ436">
        <v>0</v>
      </c>
      <c r="BA436">
        <v>418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ROUND(Y436*Source!I543*DO436,9)</f>
        <v>0</v>
      </c>
      <c r="CX436">
        <f>ROUND(Y436*Source!I543,9)</f>
        <v>0</v>
      </c>
      <c r="CY436">
        <f>AB436</f>
        <v>1.7</v>
      </c>
      <c r="CZ436">
        <f>AF436</f>
        <v>1.7</v>
      </c>
      <c r="DA436">
        <f>AJ436</f>
        <v>1</v>
      </c>
      <c r="DB436">
        <f t="shared" si="163"/>
        <v>0.02</v>
      </c>
      <c r="DC436">
        <f t="shared" si="164"/>
        <v>0</v>
      </c>
      <c r="DD436" t="s">
        <v>3</v>
      </c>
      <c r="DE436" t="s">
        <v>3</v>
      </c>
      <c r="DF436">
        <f t="shared" si="181"/>
        <v>0</v>
      </c>
      <c r="DG436">
        <f t="shared" si="178"/>
        <v>0</v>
      </c>
      <c r="DH436">
        <f t="shared" si="179"/>
        <v>0</v>
      </c>
      <c r="DI436">
        <f t="shared" si="165"/>
        <v>0</v>
      </c>
      <c r="DJ436">
        <f>DG436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>
      <c r="A437">
        <f>ROW(Source!A543)</f>
        <v>543</v>
      </c>
      <c r="B437">
        <v>88889161</v>
      </c>
      <c r="C437">
        <v>90708104</v>
      </c>
      <c r="D437">
        <v>29174653</v>
      </c>
      <c r="E437">
        <v>1</v>
      </c>
      <c r="F437">
        <v>1</v>
      </c>
      <c r="G437">
        <v>1</v>
      </c>
      <c r="H437">
        <v>2</v>
      </c>
      <c r="I437" t="s">
        <v>1124</v>
      </c>
      <c r="J437" t="s">
        <v>1125</v>
      </c>
      <c r="K437" t="s">
        <v>1126</v>
      </c>
      <c r="L437">
        <v>1368</v>
      </c>
      <c r="N437">
        <v>1011</v>
      </c>
      <c r="O437" t="s">
        <v>965</v>
      </c>
      <c r="P437" t="s">
        <v>965</v>
      </c>
      <c r="Q437">
        <v>1</v>
      </c>
      <c r="W437">
        <v>0</v>
      </c>
      <c r="X437">
        <v>2094841884</v>
      </c>
      <c r="Y437">
        <f t="shared" si="162"/>
        <v>1.1200000000000001</v>
      </c>
      <c r="AA437">
        <v>0</v>
      </c>
      <c r="AB437">
        <v>6.82</v>
      </c>
      <c r="AC437">
        <v>0</v>
      </c>
      <c r="AD437">
        <v>0</v>
      </c>
      <c r="AE437">
        <v>0</v>
      </c>
      <c r="AF437">
        <v>6.82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1.1200000000000001</v>
      </c>
      <c r="AU437" t="s">
        <v>3</v>
      </c>
      <c r="AV437">
        <v>0</v>
      </c>
      <c r="AW437">
        <v>2</v>
      </c>
      <c r="AX437">
        <v>90708117</v>
      </c>
      <c r="AY437">
        <v>1</v>
      </c>
      <c r="AZ437">
        <v>0</v>
      </c>
      <c r="BA437">
        <v>419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ROUND(Y437*Source!I543*DO437,9)</f>
        <v>0</v>
      </c>
      <c r="CX437">
        <f>ROUND(Y437*Source!I543,9)</f>
        <v>0</v>
      </c>
      <c r="CY437">
        <f>AB437</f>
        <v>6.82</v>
      </c>
      <c r="CZ437">
        <f>AF437</f>
        <v>6.82</v>
      </c>
      <c r="DA437">
        <f>AJ437</f>
        <v>1</v>
      </c>
      <c r="DB437">
        <f t="shared" si="163"/>
        <v>7.64</v>
      </c>
      <c r="DC437">
        <f t="shared" si="164"/>
        <v>0</v>
      </c>
      <c r="DD437" t="s">
        <v>3</v>
      </c>
      <c r="DE437" t="s">
        <v>3</v>
      </c>
      <c r="DF437">
        <f t="shared" si="181"/>
        <v>0</v>
      </c>
      <c r="DG437">
        <f t="shared" si="178"/>
        <v>0</v>
      </c>
      <c r="DH437">
        <f t="shared" si="179"/>
        <v>0</v>
      </c>
      <c r="DI437">
        <f t="shared" si="165"/>
        <v>0</v>
      </c>
      <c r="DJ437">
        <f>DG437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>
      <c r="A438">
        <f>ROW(Source!A543)</f>
        <v>543</v>
      </c>
      <c r="B438">
        <v>88889161</v>
      </c>
      <c r="C438">
        <v>90708104</v>
      </c>
      <c r="D438">
        <v>29174913</v>
      </c>
      <c r="E438">
        <v>1</v>
      </c>
      <c r="F438">
        <v>1</v>
      </c>
      <c r="G438">
        <v>1</v>
      </c>
      <c r="H438">
        <v>2</v>
      </c>
      <c r="I438" t="s">
        <v>977</v>
      </c>
      <c r="J438" t="s">
        <v>978</v>
      </c>
      <c r="K438" t="s">
        <v>979</v>
      </c>
      <c r="L438">
        <v>1368</v>
      </c>
      <c r="N438">
        <v>1011</v>
      </c>
      <c r="O438" t="s">
        <v>965</v>
      </c>
      <c r="P438" t="s">
        <v>965</v>
      </c>
      <c r="Q438">
        <v>1</v>
      </c>
      <c r="W438">
        <v>0</v>
      </c>
      <c r="X438">
        <v>1230759911</v>
      </c>
      <c r="Y438">
        <f t="shared" si="162"/>
        <v>0.01</v>
      </c>
      <c r="AA438">
        <v>0</v>
      </c>
      <c r="AB438">
        <v>87.17</v>
      </c>
      <c r="AC438">
        <v>11.6</v>
      </c>
      <c r="AD438">
        <v>0</v>
      </c>
      <c r="AE438">
        <v>0</v>
      </c>
      <c r="AF438">
        <v>87.17</v>
      </c>
      <c r="AG438">
        <v>11.6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0.01</v>
      </c>
      <c r="AU438" t="s">
        <v>3</v>
      </c>
      <c r="AV438">
        <v>0</v>
      </c>
      <c r="AW438">
        <v>2</v>
      </c>
      <c r="AX438">
        <v>90708118</v>
      </c>
      <c r="AY438">
        <v>1</v>
      </c>
      <c r="AZ438">
        <v>0</v>
      </c>
      <c r="BA438">
        <v>420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ROUND(Y438*Source!I543*DO438,9)</f>
        <v>0</v>
      </c>
      <c r="CX438">
        <f>ROUND(Y438*Source!I543,9)</f>
        <v>0</v>
      </c>
      <c r="CY438">
        <f>AB438</f>
        <v>87.17</v>
      </c>
      <c r="CZ438">
        <f>AF438</f>
        <v>87.17</v>
      </c>
      <c r="DA438">
        <f>AJ438</f>
        <v>1</v>
      </c>
      <c r="DB438">
        <f t="shared" si="163"/>
        <v>0.87</v>
      </c>
      <c r="DC438">
        <f t="shared" si="164"/>
        <v>0.12</v>
      </c>
      <c r="DD438" t="s">
        <v>3</v>
      </c>
      <c r="DE438" t="s">
        <v>3</v>
      </c>
      <c r="DF438">
        <f t="shared" si="181"/>
        <v>0</v>
      </c>
      <c r="DG438">
        <f t="shared" si="178"/>
        <v>0</v>
      </c>
      <c r="DH438">
        <f t="shared" si="179"/>
        <v>0</v>
      </c>
      <c r="DI438">
        <f t="shared" si="165"/>
        <v>0</v>
      </c>
      <c r="DJ438">
        <f>DG438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>
      <c r="A439">
        <f>ROW(Source!A543)</f>
        <v>543</v>
      </c>
      <c r="B439">
        <v>88889161</v>
      </c>
      <c r="C439">
        <v>90708104</v>
      </c>
      <c r="D439">
        <v>29122102</v>
      </c>
      <c r="E439">
        <v>1</v>
      </c>
      <c r="F439">
        <v>1</v>
      </c>
      <c r="G439">
        <v>1</v>
      </c>
      <c r="H439">
        <v>3</v>
      </c>
      <c r="I439" t="s">
        <v>1127</v>
      </c>
      <c r="J439" t="s">
        <v>1128</v>
      </c>
      <c r="K439" t="s">
        <v>1129</v>
      </c>
      <c r="L439">
        <v>1348</v>
      </c>
      <c r="N439">
        <v>1009</v>
      </c>
      <c r="O439" t="s">
        <v>52</v>
      </c>
      <c r="P439" t="s">
        <v>52</v>
      </c>
      <c r="Q439">
        <v>1000</v>
      </c>
      <c r="W439">
        <v>0</v>
      </c>
      <c r="X439">
        <v>-1142562182</v>
      </c>
      <c r="Y439">
        <f t="shared" si="162"/>
        <v>1.2E-2</v>
      </c>
      <c r="AA439">
        <v>15620</v>
      </c>
      <c r="AB439">
        <v>0</v>
      </c>
      <c r="AC439">
        <v>0</v>
      </c>
      <c r="AD439">
        <v>0</v>
      </c>
      <c r="AE439">
        <v>15620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1.2E-2</v>
      </c>
      <c r="AU439" t="s">
        <v>3</v>
      </c>
      <c r="AV439">
        <v>0</v>
      </c>
      <c r="AW439">
        <v>2</v>
      </c>
      <c r="AX439">
        <v>90708119</v>
      </c>
      <c r="AY439">
        <v>1</v>
      </c>
      <c r="AZ439">
        <v>0</v>
      </c>
      <c r="BA439">
        <v>421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ROUND(Y439*Source!I543,9)</f>
        <v>0</v>
      </c>
      <c r="CY439">
        <f>AA439</f>
        <v>15620</v>
      </c>
      <c r="CZ439">
        <f>AE439</f>
        <v>15620</v>
      </c>
      <c r="DA439">
        <f>AI439</f>
        <v>1</v>
      </c>
      <c r="DB439">
        <f t="shared" si="163"/>
        <v>187.44</v>
      </c>
      <c r="DC439">
        <f t="shared" si="164"/>
        <v>0</v>
      </c>
      <c r="DD439" t="s">
        <v>3</v>
      </c>
      <c r="DE439" t="s">
        <v>3</v>
      </c>
      <c r="DF439">
        <f t="shared" si="181"/>
        <v>0</v>
      </c>
      <c r="DG439">
        <f t="shared" si="178"/>
        <v>0</v>
      </c>
      <c r="DH439">
        <f t="shared" si="179"/>
        <v>0</v>
      </c>
      <c r="DI439">
        <f t="shared" si="165"/>
        <v>0</v>
      </c>
      <c r="DJ439">
        <f>DF439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>
      <c r="A440">
        <f>ROW(Source!A543)</f>
        <v>543</v>
      </c>
      <c r="B440">
        <v>88889161</v>
      </c>
      <c r="C440">
        <v>90708104</v>
      </c>
      <c r="D440">
        <v>29122499</v>
      </c>
      <c r="E440">
        <v>1</v>
      </c>
      <c r="F440">
        <v>1</v>
      </c>
      <c r="G440">
        <v>1</v>
      </c>
      <c r="H440">
        <v>3</v>
      </c>
      <c r="I440" t="s">
        <v>1130</v>
      </c>
      <c r="J440" t="s">
        <v>1131</v>
      </c>
      <c r="K440" t="s">
        <v>1132</v>
      </c>
      <c r="L440">
        <v>1348</v>
      </c>
      <c r="N440">
        <v>1009</v>
      </c>
      <c r="O440" t="s">
        <v>52</v>
      </c>
      <c r="P440" t="s">
        <v>52</v>
      </c>
      <c r="Q440">
        <v>1000</v>
      </c>
      <c r="W440">
        <v>0</v>
      </c>
      <c r="X440">
        <v>-34499403</v>
      </c>
      <c r="Y440">
        <f t="shared" si="162"/>
        <v>2E-3</v>
      </c>
      <c r="AA440">
        <v>7640.01</v>
      </c>
      <c r="AB440">
        <v>0</v>
      </c>
      <c r="AC440">
        <v>0</v>
      </c>
      <c r="AD440">
        <v>0</v>
      </c>
      <c r="AE440">
        <v>7640.01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2E-3</v>
      </c>
      <c r="AU440" t="s">
        <v>3</v>
      </c>
      <c r="AV440">
        <v>0</v>
      </c>
      <c r="AW440">
        <v>2</v>
      </c>
      <c r="AX440">
        <v>90708120</v>
      </c>
      <c r="AY440">
        <v>1</v>
      </c>
      <c r="AZ440">
        <v>0</v>
      </c>
      <c r="BA440">
        <v>422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ROUND(Y440*Source!I543,9)</f>
        <v>0</v>
      </c>
      <c r="CY440">
        <f>AA440</f>
        <v>7640.01</v>
      </c>
      <c r="CZ440">
        <f>AE440</f>
        <v>7640.01</v>
      </c>
      <c r="DA440">
        <f>AI440</f>
        <v>1</v>
      </c>
      <c r="DB440">
        <f t="shared" si="163"/>
        <v>15.28</v>
      </c>
      <c r="DC440">
        <f t="shared" si="164"/>
        <v>0</v>
      </c>
      <c r="DD440" t="s">
        <v>3</v>
      </c>
      <c r="DE440" t="s">
        <v>3</v>
      </c>
      <c r="DF440">
        <f t="shared" si="181"/>
        <v>0</v>
      </c>
      <c r="DG440">
        <f t="shared" si="178"/>
        <v>0</v>
      </c>
      <c r="DH440">
        <f t="shared" si="179"/>
        <v>0</v>
      </c>
      <c r="DI440">
        <f t="shared" si="165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>
      <c r="A441">
        <f>ROW(Source!A544)</f>
        <v>544</v>
      </c>
      <c r="B441">
        <v>88889103</v>
      </c>
      <c r="C441">
        <v>90708104</v>
      </c>
      <c r="D441">
        <v>18416187</v>
      </c>
      <c r="E441">
        <v>1</v>
      </c>
      <c r="F441">
        <v>1</v>
      </c>
      <c r="G441">
        <v>1</v>
      </c>
      <c r="H441">
        <v>1</v>
      </c>
      <c r="I441" t="s">
        <v>1116</v>
      </c>
      <c r="J441" t="s">
        <v>3</v>
      </c>
      <c r="K441" t="s">
        <v>1117</v>
      </c>
      <c r="L441">
        <v>1369</v>
      </c>
      <c r="N441">
        <v>1013</v>
      </c>
      <c r="O441" t="s">
        <v>959</v>
      </c>
      <c r="P441" t="s">
        <v>959</v>
      </c>
      <c r="Q441">
        <v>1</v>
      </c>
      <c r="W441">
        <v>0</v>
      </c>
      <c r="X441">
        <v>-532570182</v>
      </c>
      <c r="Y441">
        <f t="shared" si="162"/>
        <v>5.31</v>
      </c>
      <c r="AA441">
        <v>0</v>
      </c>
      <c r="AB441">
        <v>0</v>
      </c>
      <c r="AC441">
        <v>0</v>
      </c>
      <c r="AD441">
        <v>10.65</v>
      </c>
      <c r="AE441">
        <v>0</v>
      </c>
      <c r="AF441">
        <v>0</v>
      </c>
      <c r="AG441">
        <v>0</v>
      </c>
      <c r="AH441">
        <v>10.65</v>
      </c>
      <c r="AI441">
        <v>1</v>
      </c>
      <c r="AJ441">
        <v>1</v>
      </c>
      <c r="AK441">
        <v>1</v>
      </c>
      <c r="AL441">
        <v>1</v>
      </c>
      <c r="AM441">
        <v>5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5.31</v>
      </c>
      <c r="AU441" t="s">
        <v>3</v>
      </c>
      <c r="AV441">
        <v>1</v>
      </c>
      <c r="AW441">
        <v>2</v>
      </c>
      <c r="AX441">
        <v>90708113</v>
      </c>
      <c r="AY441">
        <v>1</v>
      </c>
      <c r="AZ441">
        <v>0</v>
      </c>
      <c r="BA441">
        <v>423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U441">
        <f>ROUND(AT441*Source!I544*AH441*AL441,2)</f>
        <v>0</v>
      </c>
      <c r="CV441">
        <f>ROUND(Y441*Source!I544,9)</f>
        <v>0</v>
      </c>
      <c r="CW441">
        <v>0</v>
      </c>
      <c r="CX441">
        <f>ROUND(Y441*Source!I544,9)</f>
        <v>0</v>
      </c>
      <c r="CY441">
        <f>AD441</f>
        <v>10.65</v>
      </c>
      <c r="CZ441">
        <f>AH441</f>
        <v>10.65</v>
      </c>
      <c r="DA441">
        <f>AL441</f>
        <v>1</v>
      </c>
      <c r="DB441">
        <f t="shared" si="163"/>
        <v>56.55</v>
      </c>
      <c r="DC441">
        <f t="shared" si="164"/>
        <v>0</v>
      </c>
      <c r="DD441" t="s">
        <v>3</v>
      </c>
      <c r="DE441" t="s">
        <v>3</v>
      </c>
      <c r="DF441">
        <f t="shared" si="181"/>
        <v>0</v>
      </c>
      <c r="DG441">
        <f t="shared" si="178"/>
        <v>0</v>
      </c>
      <c r="DH441">
        <f t="shared" si="179"/>
        <v>0</v>
      </c>
      <c r="DI441">
        <f t="shared" si="165"/>
        <v>0</v>
      </c>
      <c r="DJ441">
        <f>DI441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>
      <c r="A442">
        <f>ROW(Source!A544)</f>
        <v>544</v>
      </c>
      <c r="B442">
        <v>88889103</v>
      </c>
      <c r="C442">
        <v>90708104</v>
      </c>
      <c r="D442">
        <v>121548</v>
      </c>
      <c r="E442">
        <v>1</v>
      </c>
      <c r="F442">
        <v>1</v>
      </c>
      <c r="G442">
        <v>1</v>
      </c>
      <c r="H442">
        <v>1</v>
      </c>
      <c r="I442" t="s">
        <v>37</v>
      </c>
      <c r="J442" t="s">
        <v>3</v>
      </c>
      <c r="K442" t="s">
        <v>960</v>
      </c>
      <c r="L442">
        <v>608254</v>
      </c>
      <c r="N442">
        <v>1013</v>
      </c>
      <c r="O442" t="s">
        <v>961</v>
      </c>
      <c r="P442" t="s">
        <v>961</v>
      </c>
      <c r="Q442">
        <v>1</v>
      </c>
      <c r="W442">
        <v>0</v>
      </c>
      <c r="X442">
        <v>-185737400</v>
      </c>
      <c r="Y442">
        <f t="shared" si="162"/>
        <v>0.01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5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0.01</v>
      </c>
      <c r="AU442" t="s">
        <v>3</v>
      </c>
      <c r="AV442">
        <v>2</v>
      </c>
      <c r="AW442">
        <v>2</v>
      </c>
      <c r="AX442">
        <v>90708114</v>
      </c>
      <c r="AY442">
        <v>1</v>
      </c>
      <c r="AZ442">
        <v>0</v>
      </c>
      <c r="BA442">
        <v>424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ROUND(Y442*Source!I544,9)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63"/>
        <v>0</v>
      </c>
      <c r="DC442">
        <f t="shared" si="164"/>
        <v>0</v>
      </c>
      <c r="DD442" t="s">
        <v>3</v>
      </c>
      <c r="DE442" t="s">
        <v>3</v>
      </c>
      <c r="DF442">
        <f t="shared" si="181"/>
        <v>0</v>
      </c>
      <c r="DG442">
        <f t="shared" si="178"/>
        <v>0</v>
      </c>
      <c r="DH442">
        <f t="shared" si="179"/>
        <v>0</v>
      </c>
      <c r="DI442">
        <f t="shared" si="165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>
      <c r="A443">
        <f>ROW(Source!A544)</f>
        <v>544</v>
      </c>
      <c r="B443">
        <v>88889103</v>
      </c>
      <c r="C443">
        <v>90708104</v>
      </c>
      <c r="D443">
        <v>29172479</v>
      </c>
      <c r="E443">
        <v>1</v>
      </c>
      <c r="F443">
        <v>1</v>
      </c>
      <c r="G443">
        <v>1</v>
      </c>
      <c r="H443">
        <v>2</v>
      </c>
      <c r="I443" t="s">
        <v>1118</v>
      </c>
      <c r="J443" t="s">
        <v>1119</v>
      </c>
      <c r="K443" t="s">
        <v>1120</v>
      </c>
      <c r="L443">
        <v>1368</v>
      </c>
      <c r="N443">
        <v>1011</v>
      </c>
      <c r="O443" t="s">
        <v>965</v>
      </c>
      <c r="P443" t="s">
        <v>965</v>
      </c>
      <c r="Q443">
        <v>1</v>
      </c>
      <c r="W443">
        <v>0</v>
      </c>
      <c r="X443">
        <v>1549832887</v>
      </c>
      <c r="Y443">
        <f t="shared" si="162"/>
        <v>0.01</v>
      </c>
      <c r="AA443">
        <v>0</v>
      </c>
      <c r="AB443">
        <v>1085.8</v>
      </c>
      <c r="AC443">
        <v>473.02</v>
      </c>
      <c r="AD443">
        <v>0</v>
      </c>
      <c r="AE443">
        <v>0</v>
      </c>
      <c r="AF443">
        <v>99.89</v>
      </c>
      <c r="AG443">
        <v>10.06</v>
      </c>
      <c r="AH443">
        <v>0</v>
      </c>
      <c r="AI443">
        <v>1</v>
      </c>
      <c r="AJ443">
        <v>10.87</v>
      </c>
      <c r="AK443">
        <v>47.02</v>
      </c>
      <c r="AL443">
        <v>1</v>
      </c>
      <c r="AM443">
        <v>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0.01</v>
      </c>
      <c r="AU443" t="s">
        <v>3</v>
      </c>
      <c r="AV443">
        <v>0</v>
      </c>
      <c r="AW443">
        <v>2</v>
      </c>
      <c r="AX443">
        <v>90708115</v>
      </c>
      <c r="AY443">
        <v>1</v>
      </c>
      <c r="AZ443">
        <v>0</v>
      </c>
      <c r="BA443">
        <v>425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f>ROUND(Y443*Source!I544*DO443,9)</f>
        <v>0</v>
      </c>
      <c r="CX443">
        <f>ROUND(Y443*Source!I544,9)</f>
        <v>0</v>
      </c>
      <c r="CY443">
        <f>AB443</f>
        <v>1085.8</v>
      </c>
      <c r="CZ443">
        <f>AF443</f>
        <v>99.89</v>
      </c>
      <c r="DA443">
        <f>AJ443</f>
        <v>10.87</v>
      </c>
      <c r="DB443">
        <f t="shared" si="163"/>
        <v>1</v>
      </c>
      <c r="DC443">
        <f t="shared" si="164"/>
        <v>0.1</v>
      </c>
      <c r="DD443" t="s">
        <v>3</v>
      </c>
      <c r="DE443" t="s">
        <v>3</v>
      </c>
      <c r="DF443">
        <f t="shared" si="181"/>
        <v>0</v>
      </c>
      <c r="DG443">
        <f>ROUND(ROUND(AF443*AJ443,2)*CX443,2)</f>
        <v>0</v>
      </c>
      <c r="DH443">
        <f>ROUND(ROUND(AG443*AK443,2)*CX443,2)</f>
        <v>0</v>
      </c>
      <c r="DI443">
        <f t="shared" si="165"/>
        <v>0</v>
      </c>
      <c r="DJ443">
        <f>DG443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>
      <c r="A444">
        <f>ROW(Source!A544)</f>
        <v>544</v>
      </c>
      <c r="B444">
        <v>88889103</v>
      </c>
      <c r="C444">
        <v>90708104</v>
      </c>
      <c r="D444">
        <v>29172513</v>
      </c>
      <c r="E444">
        <v>1</v>
      </c>
      <c r="F444">
        <v>1</v>
      </c>
      <c r="G444">
        <v>1</v>
      </c>
      <c r="H444">
        <v>2</v>
      </c>
      <c r="I444" t="s">
        <v>1121</v>
      </c>
      <c r="J444" t="s">
        <v>1122</v>
      </c>
      <c r="K444" t="s">
        <v>1123</v>
      </c>
      <c r="L444">
        <v>1368</v>
      </c>
      <c r="N444">
        <v>1011</v>
      </c>
      <c r="O444" t="s">
        <v>965</v>
      </c>
      <c r="P444" t="s">
        <v>965</v>
      </c>
      <c r="Q444">
        <v>1</v>
      </c>
      <c r="W444">
        <v>0</v>
      </c>
      <c r="X444">
        <v>-1790740115</v>
      </c>
      <c r="Y444">
        <f t="shared" si="162"/>
        <v>0.01</v>
      </c>
      <c r="AA444">
        <v>0</v>
      </c>
      <c r="AB444">
        <v>19.690000000000001</v>
      </c>
      <c r="AC444">
        <v>0</v>
      </c>
      <c r="AD444">
        <v>0</v>
      </c>
      <c r="AE444">
        <v>0</v>
      </c>
      <c r="AF444">
        <v>1.7</v>
      </c>
      <c r="AG444">
        <v>0</v>
      </c>
      <c r="AH444">
        <v>0</v>
      </c>
      <c r="AI444">
        <v>1</v>
      </c>
      <c r="AJ444">
        <v>11.58</v>
      </c>
      <c r="AK444">
        <v>47.02</v>
      </c>
      <c r="AL444">
        <v>1</v>
      </c>
      <c r="AM444">
        <v>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0.01</v>
      </c>
      <c r="AU444" t="s">
        <v>3</v>
      </c>
      <c r="AV444">
        <v>0</v>
      </c>
      <c r="AW444">
        <v>2</v>
      </c>
      <c r="AX444">
        <v>90708116</v>
      </c>
      <c r="AY444">
        <v>1</v>
      </c>
      <c r="AZ444">
        <v>0</v>
      </c>
      <c r="BA444">
        <v>426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ROUND(Y444*Source!I544*DO444,9)</f>
        <v>0</v>
      </c>
      <c r="CX444">
        <f>ROUND(Y444*Source!I544,9)</f>
        <v>0</v>
      </c>
      <c r="CY444">
        <f>AB444</f>
        <v>19.690000000000001</v>
      </c>
      <c r="CZ444">
        <f>AF444</f>
        <v>1.7</v>
      </c>
      <c r="DA444">
        <f>AJ444</f>
        <v>11.58</v>
      </c>
      <c r="DB444">
        <f t="shared" si="163"/>
        <v>0.02</v>
      </c>
      <c r="DC444">
        <f t="shared" si="164"/>
        <v>0</v>
      </c>
      <c r="DD444" t="s">
        <v>3</v>
      </c>
      <c r="DE444" t="s">
        <v>3</v>
      </c>
      <c r="DF444">
        <f t="shared" si="181"/>
        <v>0</v>
      </c>
      <c r="DG444">
        <f>ROUND(ROUND(AF444*AJ444,2)*CX444,2)</f>
        <v>0</v>
      </c>
      <c r="DH444">
        <f>ROUND(ROUND(AG444*AK444,2)*CX444,2)</f>
        <v>0</v>
      </c>
      <c r="DI444">
        <f t="shared" si="165"/>
        <v>0</v>
      </c>
      <c r="DJ444">
        <f>DG444</f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>
      <c r="A445">
        <f>ROW(Source!A544)</f>
        <v>544</v>
      </c>
      <c r="B445">
        <v>88889103</v>
      </c>
      <c r="C445">
        <v>90708104</v>
      </c>
      <c r="D445">
        <v>29174653</v>
      </c>
      <c r="E445">
        <v>1</v>
      </c>
      <c r="F445">
        <v>1</v>
      </c>
      <c r="G445">
        <v>1</v>
      </c>
      <c r="H445">
        <v>2</v>
      </c>
      <c r="I445" t="s">
        <v>1124</v>
      </c>
      <c r="J445" t="s">
        <v>1125</v>
      </c>
      <c r="K445" t="s">
        <v>1126</v>
      </c>
      <c r="L445">
        <v>1368</v>
      </c>
      <c r="N445">
        <v>1011</v>
      </c>
      <c r="O445" t="s">
        <v>965</v>
      </c>
      <c r="P445" t="s">
        <v>965</v>
      </c>
      <c r="Q445">
        <v>1</v>
      </c>
      <c r="W445">
        <v>0</v>
      </c>
      <c r="X445">
        <v>2094841884</v>
      </c>
      <c r="Y445">
        <f t="shared" si="162"/>
        <v>1.1200000000000001</v>
      </c>
      <c r="AA445">
        <v>0</v>
      </c>
      <c r="AB445">
        <v>34.24</v>
      </c>
      <c r="AC445">
        <v>0</v>
      </c>
      <c r="AD445">
        <v>0</v>
      </c>
      <c r="AE445">
        <v>0</v>
      </c>
      <c r="AF445">
        <v>6.82</v>
      </c>
      <c r="AG445">
        <v>0</v>
      </c>
      <c r="AH445">
        <v>0</v>
      </c>
      <c r="AI445">
        <v>1</v>
      </c>
      <c r="AJ445">
        <v>5.0199999999999996</v>
      </c>
      <c r="AK445">
        <v>47.02</v>
      </c>
      <c r="AL445">
        <v>1</v>
      </c>
      <c r="AM445">
        <v>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1.1200000000000001</v>
      </c>
      <c r="AU445" t="s">
        <v>3</v>
      </c>
      <c r="AV445">
        <v>0</v>
      </c>
      <c r="AW445">
        <v>2</v>
      </c>
      <c r="AX445">
        <v>90708117</v>
      </c>
      <c r="AY445">
        <v>1</v>
      </c>
      <c r="AZ445">
        <v>0</v>
      </c>
      <c r="BA445">
        <v>427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ROUND(Y445*Source!I544*DO445,9)</f>
        <v>0</v>
      </c>
      <c r="CX445">
        <f>ROUND(Y445*Source!I544,9)</f>
        <v>0</v>
      </c>
      <c r="CY445">
        <f>AB445</f>
        <v>34.24</v>
      </c>
      <c r="CZ445">
        <f>AF445</f>
        <v>6.82</v>
      </c>
      <c r="DA445">
        <f>AJ445</f>
        <v>5.0199999999999996</v>
      </c>
      <c r="DB445">
        <f t="shared" si="163"/>
        <v>7.64</v>
      </c>
      <c r="DC445">
        <f t="shared" si="164"/>
        <v>0</v>
      </c>
      <c r="DD445" t="s">
        <v>3</v>
      </c>
      <c r="DE445" t="s">
        <v>3</v>
      </c>
      <c r="DF445">
        <f t="shared" si="181"/>
        <v>0</v>
      </c>
      <c r="DG445">
        <f>ROUND(ROUND(AF445*AJ445,2)*CX445,2)</f>
        <v>0</v>
      </c>
      <c r="DH445">
        <f>ROUND(ROUND(AG445*AK445,2)*CX445,2)</f>
        <v>0</v>
      </c>
      <c r="DI445">
        <f t="shared" si="165"/>
        <v>0</v>
      </c>
      <c r="DJ445">
        <f>DG445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>
      <c r="A446">
        <f>ROW(Source!A544)</f>
        <v>544</v>
      </c>
      <c r="B446">
        <v>88889103</v>
      </c>
      <c r="C446">
        <v>90708104</v>
      </c>
      <c r="D446">
        <v>29174913</v>
      </c>
      <c r="E446">
        <v>1</v>
      </c>
      <c r="F446">
        <v>1</v>
      </c>
      <c r="G446">
        <v>1</v>
      </c>
      <c r="H446">
        <v>2</v>
      </c>
      <c r="I446" t="s">
        <v>977</v>
      </c>
      <c r="J446" t="s">
        <v>978</v>
      </c>
      <c r="K446" t="s">
        <v>979</v>
      </c>
      <c r="L446">
        <v>1368</v>
      </c>
      <c r="N446">
        <v>1011</v>
      </c>
      <c r="O446" t="s">
        <v>965</v>
      </c>
      <c r="P446" t="s">
        <v>965</v>
      </c>
      <c r="Q446">
        <v>1</v>
      </c>
      <c r="W446">
        <v>0</v>
      </c>
      <c r="X446">
        <v>1230759911</v>
      </c>
      <c r="Y446">
        <f t="shared" si="162"/>
        <v>0.01</v>
      </c>
      <c r="AA446">
        <v>0</v>
      </c>
      <c r="AB446">
        <v>1957.84</v>
      </c>
      <c r="AC446">
        <v>545.42999999999995</v>
      </c>
      <c r="AD446">
        <v>0</v>
      </c>
      <c r="AE446">
        <v>0</v>
      </c>
      <c r="AF446">
        <v>87.17</v>
      </c>
      <c r="AG446">
        <v>11.6</v>
      </c>
      <c r="AH446">
        <v>0</v>
      </c>
      <c r="AI446">
        <v>1</v>
      </c>
      <c r="AJ446">
        <v>22.46</v>
      </c>
      <c r="AK446">
        <v>47.02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0.01</v>
      </c>
      <c r="AU446" t="s">
        <v>3</v>
      </c>
      <c r="AV446">
        <v>0</v>
      </c>
      <c r="AW446">
        <v>2</v>
      </c>
      <c r="AX446">
        <v>90708118</v>
      </c>
      <c r="AY446">
        <v>1</v>
      </c>
      <c r="AZ446">
        <v>0</v>
      </c>
      <c r="BA446">
        <v>428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ROUND(Y446*Source!I544*DO446,9)</f>
        <v>0</v>
      </c>
      <c r="CX446">
        <f>ROUND(Y446*Source!I544,9)</f>
        <v>0</v>
      </c>
      <c r="CY446">
        <f>AB446</f>
        <v>1957.84</v>
      </c>
      <c r="CZ446">
        <f>AF446</f>
        <v>87.17</v>
      </c>
      <c r="DA446">
        <f>AJ446</f>
        <v>22.46</v>
      </c>
      <c r="DB446">
        <f t="shared" si="163"/>
        <v>0.87</v>
      </c>
      <c r="DC446">
        <f t="shared" si="164"/>
        <v>0.12</v>
      </c>
      <c r="DD446" t="s">
        <v>3</v>
      </c>
      <c r="DE446" t="s">
        <v>3</v>
      </c>
      <c r="DF446">
        <f t="shared" si="181"/>
        <v>0</v>
      </c>
      <c r="DG446">
        <f>ROUND(ROUND(AF446*AJ446,2)*CX446,2)</f>
        <v>0</v>
      </c>
      <c r="DH446">
        <f>ROUND(ROUND(AG446*AK446,2)*CX446,2)</f>
        <v>0</v>
      </c>
      <c r="DI446">
        <f t="shared" si="165"/>
        <v>0</v>
      </c>
      <c r="DJ446">
        <f>DG446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>
      <c r="A447">
        <f>ROW(Source!A544)</f>
        <v>544</v>
      </c>
      <c r="B447">
        <v>88889103</v>
      </c>
      <c r="C447">
        <v>90708104</v>
      </c>
      <c r="D447">
        <v>29122102</v>
      </c>
      <c r="E447">
        <v>1</v>
      </c>
      <c r="F447">
        <v>1</v>
      </c>
      <c r="G447">
        <v>1</v>
      </c>
      <c r="H447">
        <v>3</v>
      </c>
      <c r="I447" t="s">
        <v>1127</v>
      </c>
      <c r="J447" t="s">
        <v>1128</v>
      </c>
      <c r="K447" t="s">
        <v>1129</v>
      </c>
      <c r="L447">
        <v>1348</v>
      </c>
      <c r="N447">
        <v>1009</v>
      </c>
      <c r="O447" t="s">
        <v>52</v>
      </c>
      <c r="P447" t="s">
        <v>52</v>
      </c>
      <c r="Q447">
        <v>1000</v>
      </c>
      <c r="W447">
        <v>0</v>
      </c>
      <c r="X447">
        <v>-1142562182</v>
      </c>
      <c r="Y447">
        <f t="shared" si="162"/>
        <v>1.2E-2</v>
      </c>
      <c r="AA447">
        <v>69821.399999999994</v>
      </c>
      <c r="AB447">
        <v>0</v>
      </c>
      <c r="AC447">
        <v>0</v>
      </c>
      <c r="AD447">
        <v>0</v>
      </c>
      <c r="AE447">
        <v>15620</v>
      </c>
      <c r="AF447">
        <v>0</v>
      </c>
      <c r="AG447">
        <v>0</v>
      </c>
      <c r="AH447">
        <v>0</v>
      </c>
      <c r="AI447">
        <v>4.47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1.2E-2</v>
      </c>
      <c r="AU447" t="s">
        <v>3</v>
      </c>
      <c r="AV447">
        <v>0</v>
      </c>
      <c r="AW447">
        <v>2</v>
      </c>
      <c r="AX447">
        <v>90708119</v>
      </c>
      <c r="AY447">
        <v>1</v>
      </c>
      <c r="AZ447">
        <v>0</v>
      </c>
      <c r="BA447">
        <v>429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ROUND(Y447*Source!I544,9)</f>
        <v>0</v>
      </c>
      <c r="CY447">
        <f>AA447</f>
        <v>69821.399999999994</v>
      </c>
      <c r="CZ447">
        <f>AE447</f>
        <v>15620</v>
      </c>
      <c r="DA447">
        <f>AI447</f>
        <v>4.47</v>
      </c>
      <c r="DB447">
        <f t="shared" si="163"/>
        <v>187.44</v>
      </c>
      <c r="DC447">
        <f t="shared" si="164"/>
        <v>0</v>
      </c>
      <c r="DD447" t="s">
        <v>3</v>
      </c>
      <c r="DE447" t="s">
        <v>3</v>
      </c>
      <c r="DF447">
        <f>ROUND(ROUND(AE447*AI447,2)*CX447,2)</f>
        <v>0</v>
      </c>
      <c r="DG447">
        <f t="shared" ref="DG447:DG458" si="182">ROUND(ROUND(AF447,2)*CX447,2)</f>
        <v>0</v>
      </c>
      <c r="DH447">
        <f t="shared" ref="DH447:DH458" si="183">ROUND(ROUND(AG447,2)*CX447,2)</f>
        <v>0</v>
      </c>
      <c r="DI447">
        <f t="shared" si="165"/>
        <v>0</v>
      </c>
      <c r="DJ447">
        <f>DF447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>
      <c r="A448">
        <f>ROW(Source!A544)</f>
        <v>544</v>
      </c>
      <c r="B448">
        <v>88889103</v>
      </c>
      <c r="C448">
        <v>90708104</v>
      </c>
      <c r="D448">
        <v>29122499</v>
      </c>
      <c r="E448">
        <v>1</v>
      </c>
      <c r="F448">
        <v>1</v>
      </c>
      <c r="G448">
        <v>1</v>
      </c>
      <c r="H448">
        <v>3</v>
      </c>
      <c r="I448" t="s">
        <v>1130</v>
      </c>
      <c r="J448" t="s">
        <v>1131</v>
      </c>
      <c r="K448" t="s">
        <v>1132</v>
      </c>
      <c r="L448">
        <v>1348</v>
      </c>
      <c r="N448">
        <v>1009</v>
      </c>
      <c r="O448" t="s">
        <v>52</v>
      </c>
      <c r="P448" t="s">
        <v>52</v>
      </c>
      <c r="Q448">
        <v>1000</v>
      </c>
      <c r="W448">
        <v>0</v>
      </c>
      <c r="X448">
        <v>-34499403</v>
      </c>
      <c r="Y448">
        <f t="shared" si="162"/>
        <v>2E-3</v>
      </c>
      <c r="AA448">
        <v>136756.18</v>
      </c>
      <c r="AB448">
        <v>0</v>
      </c>
      <c r="AC448">
        <v>0</v>
      </c>
      <c r="AD448">
        <v>0</v>
      </c>
      <c r="AE448">
        <v>7640.01</v>
      </c>
      <c r="AF448">
        <v>0</v>
      </c>
      <c r="AG448">
        <v>0</v>
      </c>
      <c r="AH448">
        <v>0</v>
      </c>
      <c r="AI448">
        <v>17.899999999999999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2E-3</v>
      </c>
      <c r="AU448" t="s">
        <v>3</v>
      </c>
      <c r="AV448">
        <v>0</v>
      </c>
      <c r="AW448">
        <v>2</v>
      </c>
      <c r="AX448">
        <v>90708120</v>
      </c>
      <c r="AY448">
        <v>1</v>
      </c>
      <c r="AZ448">
        <v>0</v>
      </c>
      <c r="BA448">
        <v>430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ROUND(Y448*Source!I544,9)</f>
        <v>0</v>
      </c>
      <c r="CY448">
        <f>AA448</f>
        <v>136756.18</v>
      </c>
      <c r="CZ448">
        <f>AE448</f>
        <v>7640.01</v>
      </c>
      <c r="DA448">
        <f>AI448</f>
        <v>17.899999999999999</v>
      </c>
      <c r="DB448">
        <f t="shared" si="163"/>
        <v>15.28</v>
      </c>
      <c r="DC448">
        <f t="shared" si="164"/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82"/>
        <v>0</v>
      </c>
      <c r="DH448">
        <f t="shared" si="183"/>
        <v>0</v>
      </c>
      <c r="DI448">
        <f t="shared" si="165"/>
        <v>0</v>
      </c>
      <c r="DJ448">
        <f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>
      <c r="A449">
        <f>ROW(Source!A545)</f>
        <v>545</v>
      </c>
      <c r="B449">
        <v>88889161</v>
      </c>
      <c r="C449">
        <v>90708121</v>
      </c>
      <c r="D449">
        <v>18409850</v>
      </c>
      <c r="E449">
        <v>1</v>
      </c>
      <c r="F449">
        <v>1</v>
      </c>
      <c r="G449">
        <v>1</v>
      </c>
      <c r="H449">
        <v>1</v>
      </c>
      <c r="I449" t="s">
        <v>1133</v>
      </c>
      <c r="J449" t="s">
        <v>3</v>
      </c>
      <c r="K449" t="s">
        <v>1134</v>
      </c>
      <c r="L449">
        <v>1369</v>
      </c>
      <c r="N449">
        <v>1013</v>
      </c>
      <c r="O449" t="s">
        <v>959</v>
      </c>
      <c r="P449" t="s">
        <v>959</v>
      </c>
      <c r="Q449">
        <v>1</v>
      </c>
      <c r="W449">
        <v>0</v>
      </c>
      <c r="X449">
        <v>855544366</v>
      </c>
      <c r="Y449">
        <f t="shared" ref="Y449:Y512" si="184">AT449</f>
        <v>3.83</v>
      </c>
      <c r="AA449">
        <v>0</v>
      </c>
      <c r="AB449">
        <v>0</v>
      </c>
      <c r="AC449">
        <v>0</v>
      </c>
      <c r="AD449">
        <v>9.07</v>
      </c>
      <c r="AE449">
        <v>0</v>
      </c>
      <c r="AF449">
        <v>0</v>
      </c>
      <c r="AG449">
        <v>0</v>
      </c>
      <c r="AH449">
        <v>9.07</v>
      </c>
      <c r="AI449">
        <v>1</v>
      </c>
      <c r="AJ449">
        <v>1</v>
      </c>
      <c r="AK449">
        <v>1</v>
      </c>
      <c r="AL449">
        <v>1</v>
      </c>
      <c r="AM449">
        <v>0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3.83</v>
      </c>
      <c r="AU449" t="s">
        <v>3</v>
      </c>
      <c r="AV449">
        <v>1</v>
      </c>
      <c r="AW449">
        <v>2</v>
      </c>
      <c r="AX449">
        <v>90708130</v>
      </c>
      <c r="AY449">
        <v>1</v>
      </c>
      <c r="AZ449">
        <v>0</v>
      </c>
      <c r="BA449">
        <v>431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U449">
        <f>ROUND(AT449*Source!I545*AH449*AL449,2)</f>
        <v>0</v>
      </c>
      <c r="CV449">
        <f>ROUND(Y449*Source!I545,9)</f>
        <v>0</v>
      </c>
      <c r="CW449">
        <v>0</v>
      </c>
      <c r="CX449">
        <f>ROUND(Y449*Source!I545,9)</f>
        <v>0</v>
      </c>
      <c r="CY449">
        <f>AD449</f>
        <v>9.07</v>
      </c>
      <c r="CZ449">
        <f>AH449</f>
        <v>9.07</v>
      </c>
      <c r="DA449">
        <f>AL449</f>
        <v>1</v>
      </c>
      <c r="DB449">
        <f t="shared" ref="DB449:DB512" si="185">ROUND(ROUND(AT449*CZ449,2),2)</f>
        <v>34.74</v>
      </c>
      <c r="DC449">
        <f t="shared" ref="DC449:DC512" si="186">ROUND(ROUND(AT449*AG449,2),2)</f>
        <v>0</v>
      </c>
      <c r="DD449" t="s">
        <v>3</v>
      </c>
      <c r="DE449" t="s">
        <v>3</v>
      </c>
      <c r="DF449">
        <f t="shared" ref="DF449:DF462" si="187">ROUND(ROUND(AE449,2)*CX449,2)</f>
        <v>0</v>
      </c>
      <c r="DG449">
        <f t="shared" si="182"/>
        <v>0</v>
      </c>
      <c r="DH449">
        <f t="shared" si="183"/>
        <v>0</v>
      </c>
      <c r="DI449">
        <f t="shared" ref="DI449:DI512" si="188">ROUND(ROUND(AH449,2)*CX449,2)</f>
        <v>0</v>
      </c>
      <c r="DJ449">
        <f>DI449</f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>
      <c r="A450">
        <f>ROW(Source!A545)</f>
        <v>545</v>
      </c>
      <c r="B450">
        <v>88889161</v>
      </c>
      <c r="C450">
        <v>90708121</v>
      </c>
      <c r="D450">
        <v>121548</v>
      </c>
      <c r="E450">
        <v>1</v>
      </c>
      <c r="F450">
        <v>1</v>
      </c>
      <c r="G450">
        <v>1</v>
      </c>
      <c r="H450">
        <v>1</v>
      </c>
      <c r="I450" t="s">
        <v>37</v>
      </c>
      <c r="J450" t="s">
        <v>3</v>
      </c>
      <c r="K450" t="s">
        <v>960</v>
      </c>
      <c r="L450">
        <v>608254</v>
      </c>
      <c r="N450">
        <v>1013</v>
      </c>
      <c r="O450" t="s">
        <v>961</v>
      </c>
      <c r="P450" t="s">
        <v>961</v>
      </c>
      <c r="Q450">
        <v>1</v>
      </c>
      <c r="W450">
        <v>0</v>
      </c>
      <c r="X450">
        <v>-185737400</v>
      </c>
      <c r="Y450">
        <f t="shared" si="184"/>
        <v>0.01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0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0.01</v>
      </c>
      <c r="AU450" t="s">
        <v>3</v>
      </c>
      <c r="AV450">
        <v>2</v>
      </c>
      <c r="AW450">
        <v>2</v>
      </c>
      <c r="AX450">
        <v>90708131</v>
      </c>
      <c r="AY450">
        <v>1</v>
      </c>
      <c r="AZ450">
        <v>0</v>
      </c>
      <c r="BA450">
        <v>432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ROUND(Y450*Source!I545,9)</f>
        <v>0</v>
      </c>
      <c r="CY450">
        <f>AD450</f>
        <v>0</v>
      </c>
      <c r="CZ450">
        <f>AH450</f>
        <v>0</v>
      </c>
      <c r="DA450">
        <f>AL450</f>
        <v>1</v>
      </c>
      <c r="DB450">
        <f t="shared" si="185"/>
        <v>0</v>
      </c>
      <c r="DC450">
        <f t="shared" si="186"/>
        <v>0</v>
      </c>
      <c r="DD450" t="s">
        <v>3</v>
      </c>
      <c r="DE450" t="s">
        <v>3</v>
      </c>
      <c r="DF450">
        <f t="shared" si="187"/>
        <v>0</v>
      </c>
      <c r="DG450">
        <f t="shared" si="182"/>
        <v>0</v>
      </c>
      <c r="DH450">
        <f t="shared" si="183"/>
        <v>0</v>
      </c>
      <c r="DI450">
        <f t="shared" si="188"/>
        <v>0</v>
      </c>
      <c r="DJ450">
        <f>DI450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>
      <c r="A451">
        <f>ROW(Source!A545)</f>
        <v>545</v>
      </c>
      <c r="B451">
        <v>88889161</v>
      </c>
      <c r="C451">
        <v>90708121</v>
      </c>
      <c r="D451">
        <v>29172479</v>
      </c>
      <c r="E451">
        <v>1</v>
      </c>
      <c r="F451">
        <v>1</v>
      </c>
      <c r="G451">
        <v>1</v>
      </c>
      <c r="H451">
        <v>2</v>
      </c>
      <c r="I451" t="s">
        <v>1118</v>
      </c>
      <c r="J451" t="s">
        <v>1119</v>
      </c>
      <c r="K451" t="s">
        <v>1120</v>
      </c>
      <c r="L451">
        <v>1368</v>
      </c>
      <c r="N451">
        <v>1011</v>
      </c>
      <c r="O451" t="s">
        <v>965</v>
      </c>
      <c r="P451" t="s">
        <v>965</v>
      </c>
      <c r="Q451">
        <v>1</v>
      </c>
      <c r="W451">
        <v>0</v>
      </c>
      <c r="X451">
        <v>1549832887</v>
      </c>
      <c r="Y451">
        <f t="shared" si="184"/>
        <v>0.01</v>
      </c>
      <c r="AA451">
        <v>0</v>
      </c>
      <c r="AB451">
        <v>99.89</v>
      </c>
      <c r="AC451">
        <v>10.06</v>
      </c>
      <c r="AD451">
        <v>0</v>
      </c>
      <c r="AE451">
        <v>0</v>
      </c>
      <c r="AF451">
        <v>99.89</v>
      </c>
      <c r="AG451">
        <v>10.06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0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0.01</v>
      </c>
      <c r="AU451" t="s">
        <v>3</v>
      </c>
      <c r="AV451">
        <v>0</v>
      </c>
      <c r="AW451">
        <v>2</v>
      </c>
      <c r="AX451">
        <v>90708132</v>
      </c>
      <c r="AY451">
        <v>1</v>
      </c>
      <c r="AZ451">
        <v>0</v>
      </c>
      <c r="BA451">
        <v>433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ROUND(Y451*Source!I545*DO451,9)</f>
        <v>0</v>
      </c>
      <c r="CX451">
        <f>ROUND(Y451*Source!I545,9)</f>
        <v>0</v>
      </c>
      <c r="CY451">
        <f>AB451</f>
        <v>99.89</v>
      </c>
      <c r="CZ451">
        <f>AF451</f>
        <v>99.89</v>
      </c>
      <c r="DA451">
        <f>AJ451</f>
        <v>1</v>
      </c>
      <c r="DB451">
        <f t="shared" si="185"/>
        <v>1</v>
      </c>
      <c r="DC451">
        <f t="shared" si="186"/>
        <v>0.1</v>
      </c>
      <c r="DD451" t="s">
        <v>3</v>
      </c>
      <c r="DE451" t="s">
        <v>3</v>
      </c>
      <c r="DF451">
        <f t="shared" si="187"/>
        <v>0</v>
      </c>
      <c r="DG451">
        <f t="shared" si="182"/>
        <v>0</v>
      </c>
      <c r="DH451">
        <f t="shared" si="183"/>
        <v>0</v>
      </c>
      <c r="DI451">
        <f t="shared" si="188"/>
        <v>0</v>
      </c>
      <c r="DJ451">
        <f>DG451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>
      <c r="A452">
        <f>ROW(Source!A545)</f>
        <v>545</v>
      </c>
      <c r="B452">
        <v>88889161</v>
      </c>
      <c r="C452">
        <v>90708121</v>
      </c>
      <c r="D452">
        <v>29172513</v>
      </c>
      <c r="E452">
        <v>1</v>
      </c>
      <c r="F452">
        <v>1</v>
      </c>
      <c r="G452">
        <v>1</v>
      </c>
      <c r="H452">
        <v>2</v>
      </c>
      <c r="I452" t="s">
        <v>1121</v>
      </c>
      <c r="J452" t="s">
        <v>1122</v>
      </c>
      <c r="K452" t="s">
        <v>1123</v>
      </c>
      <c r="L452">
        <v>1368</v>
      </c>
      <c r="N452">
        <v>1011</v>
      </c>
      <c r="O452" t="s">
        <v>965</v>
      </c>
      <c r="P452" t="s">
        <v>965</v>
      </c>
      <c r="Q452">
        <v>1</v>
      </c>
      <c r="W452">
        <v>0</v>
      </c>
      <c r="X452">
        <v>-1790740115</v>
      </c>
      <c r="Y452">
        <f t="shared" si="184"/>
        <v>0.01</v>
      </c>
      <c r="AA452">
        <v>0</v>
      </c>
      <c r="AB452">
        <v>1.7</v>
      </c>
      <c r="AC452">
        <v>0</v>
      </c>
      <c r="AD452">
        <v>0</v>
      </c>
      <c r="AE452">
        <v>0</v>
      </c>
      <c r="AF452">
        <v>1.7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0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0.01</v>
      </c>
      <c r="AU452" t="s">
        <v>3</v>
      </c>
      <c r="AV452">
        <v>0</v>
      </c>
      <c r="AW452">
        <v>2</v>
      </c>
      <c r="AX452">
        <v>90708133</v>
      </c>
      <c r="AY452">
        <v>1</v>
      </c>
      <c r="AZ452">
        <v>0</v>
      </c>
      <c r="BA452">
        <v>434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ROUND(Y452*Source!I545*DO452,9)</f>
        <v>0</v>
      </c>
      <c r="CX452">
        <f>ROUND(Y452*Source!I545,9)</f>
        <v>0</v>
      </c>
      <c r="CY452">
        <f>AB452</f>
        <v>1.7</v>
      </c>
      <c r="CZ452">
        <f>AF452</f>
        <v>1.7</v>
      </c>
      <c r="DA452">
        <f>AJ452</f>
        <v>1</v>
      </c>
      <c r="DB452">
        <f t="shared" si="185"/>
        <v>0.02</v>
      </c>
      <c r="DC452">
        <f t="shared" si="186"/>
        <v>0</v>
      </c>
      <c r="DD452" t="s">
        <v>3</v>
      </c>
      <c r="DE452" t="s">
        <v>3</v>
      </c>
      <c r="DF452">
        <f t="shared" si="187"/>
        <v>0</v>
      </c>
      <c r="DG452">
        <f t="shared" si="182"/>
        <v>0</v>
      </c>
      <c r="DH452">
        <f t="shared" si="183"/>
        <v>0</v>
      </c>
      <c r="DI452">
        <f t="shared" si="188"/>
        <v>0</v>
      </c>
      <c r="DJ452">
        <f>DG452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>
      <c r="A453">
        <f>ROW(Source!A545)</f>
        <v>545</v>
      </c>
      <c r="B453">
        <v>88889161</v>
      </c>
      <c r="C453">
        <v>90708121</v>
      </c>
      <c r="D453">
        <v>29174653</v>
      </c>
      <c r="E453">
        <v>1</v>
      </c>
      <c r="F453">
        <v>1</v>
      </c>
      <c r="G453">
        <v>1</v>
      </c>
      <c r="H453">
        <v>2</v>
      </c>
      <c r="I453" t="s">
        <v>1124</v>
      </c>
      <c r="J453" t="s">
        <v>1125</v>
      </c>
      <c r="K453" t="s">
        <v>1126</v>
      </c>
      <c r="L453">
        <v>1368</v>
      </c>
      <c r="N453">
        <v>1011</v>
      </c>
      <c r="O453" t="s">
        <v>965</v>
      </c>
      <c r="P453" t="s">
        <v>965</v>
      </c>
      <c r="Q453">
        <v>1</v>
      </c>
      <c r="W453">
        <v>0</v>
      </c>
      <c r="X453">
        <v>2094841884</v>
      </c>
      <c r="Y453">
        <f t="shared" si="184"/>
        <v>0.65</v>
      </c>
      <c r="AA453">
        <v>0</v>
      </c>
      <c r="AB453">
        <v>6.82</v>
      </c>
      <c r="AC453">
        <v>0</v>
      </c>
      <c r="AD453">
        <v>0</v>
      </c>
      <c r="AE453">
        <v>0</v>
      </c>
      <c r="AF453">
        <v>6.82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0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0.65</v>
      </c>
      <c r="AU453" t="s">
        <v>3</v>
      </c>
      <c r="AV453">
        <v>0</v>
      </c>
      <c r="AW453">
        <v>2</v>
      </c>
      <c r="AX453">
        <v>90708134</v>
      </c>
      <c r="AY453">
        <v>1</v>
      </c>
      <c r="AZ453">
        <v>0</v>
      </c>
      <c r="BA453">
        <v>435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ROUND(Y453*Source!I545*DO453,9)</f>
        <v>0</v>
      </c>
      <c r="CX453">
        <f>ROUND(Y453*Source!I545,9)</f>
        <v>0</v>
      </c>
      <c r="CY453">
        <f>AB453</f>
        <v>6.82</v>
      </c>
      <c r="CZ453">
        <f>AF453</f>
        <v>6.82</v>
      </c>
      <c r="DA453">
        <f>AJ453</f>
        <v>1</v>
      </c>
      <c r="DB453">
        <f t="shared" si="185"/>
        <v>4.43</v>
      </c>
      <c r="DC453">
        <f t="shared" si="186"/>
        <v>0</v>
      </c>
      <c r="DD453" t="s">
        <v>3</v>
      </c>
      <c r="DE453" t="s">
        <v>3</v>
      </c>
      <c r="DF453">
        <f t="shared" si="187"/>
        <v>0</v>
      </c>
      <c r="DG453">
        <f t="shared" si="182"/>
        <v>0</v>
      </c>
      <c r="DH453">
        <f t="shared" si="183"/>
        <v>0</v>
      </c>
      <c r="DI453">
        <f t="shared" si="188"/>
        <v>0</v>
      </c>
      <c r="DJ453">
        <f>DG453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>
      <c r="A454">
        <f>ROW(Source!A545)</f>
        <v>545</v>
      </c>
      <c r="B454">
        <v>88889161</v>
      </c>
      <c r="C454">
        <v>90708121</v>
      </c>
      <c r="D454">
        <v>29174913</v>
      </c>
      <c r="E454">
        <v>1</v>
      </c>
      <c r="F454">
        <v>1</v>
      </c>
      <c r="G454">
        <v>1</v>
      </c>
      <c r="H454">
        <v>2</v>
      </c>
      <c r="I454" t="s">
        <v>977</v>
      </c>
      <c r="J454" t="s">
        <v>978</v>
      </c>
      <c r="K454" t="s">
        <v>979</v>
      </c>
      <c r="L454">
        <v>1368</v>
      </c>
      <c r="N454">
        <v>1011</v>
      </c>
      <c r="O454" t="s">
        <v>965</v>
      </c>
      <c r="P454" t="s">
        <v>965</v>
      </c>
      <c r="Q454">
        <v>1</v>
      </c>
      <c r="W454">
        <v>0</v>
      </c>
      <c r="X454">
        <v>1230759911</v>
      </c>
      <c r="Y454">
        <f t="shared" si="184"/>
        <v>0.01</v>
      </c>
      <c r="AA454">
        <v>0</v>
      </c>
      <c r="AB454">
        <v>87.17</v>
      </c>
      <c r="AC454">
        <v>11.6</v>
      </c>
      <c r="AD454">
        <v>0</v>
      </c>
      <c r="AE454">
        <v>0</v>
      </c>
      <c r="AF454">
        <v>87.17</v>
      </c>
      <c r="AG454">
        <v>11.6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0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0.01</v>
      </c>
      <c r="AU454" t="s">
        <v>3</v>
      </c>
      <c r="AV454">
        <v>0</v>
      </c>
      <c r="AW454">
        <v>2</v>
      </c>
      <c r="AX454">
        <v>90708135</v>
      </c>
      <c r="AY454">
        <v>1</v>
      </c>
      <c r="AZ454">
        <v>0</v>
      </c>
      <c r="BA454">
        <v>436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ROUND(Y454*Source!I545*DO454,9)</f>
        <v>0</v>
      </c>
      <c r="CX454">
        <f>ROUND(Y454*Source!I545,9)</f>
        <v>0</v>
      </c>
      <c r="CY454">
        <f>AB454</f>
        <v>87.17</v>
      </c>
      <c r="CZ454">
        <f>AF454</f>
        <v>87.17</v>
      </c>
      <c r="DA454">
        <f>AJ454</f>
        <v>1</v>
      </c>
      <c r="DB454">
        <f t="shared" si="185"/>
        <v>0.87</v>
      </c>
      <c r="DC454">
        <f t="shared" si="186"/>
        <v>0.12</v>
      </c>
      <c r="DD454" t="s">
        <v>3</v>
      </c>
      <c r="DE454" t="s">
        <v>3</v>
      </c>
      <c r="DF454">
        <f t="shared" si="187"/>
        <v>0</v>
      </c>
      <c r="DG454">
        <f t="shared" si="182"/>
        <v>0</v>
      </c>
      <c r="DH454">
        <f t="shared" si="183"/>
        <v>0</v>
      </c>
      <c r="DI454">
        <f t="shared" si="188"/>
        <v>0</v>
      </c>
      <c r="DJ454">
        <f>DG454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>
      <c r="A455">
        <f>ROW(Source!A545)</f>
        <v>545</v>
      </c>
      <c r="B455">
        <v>88889161</v>
      </c>
      <c r="C455">
        <v>90708121</v>
      </c>
      <c r="D455">
        <v>29107700</v>
      </c>
      <c r="E455">
        <v>1</v>
      </c>
      <c r="F455">
        <v>1</v>
      </c>
      <c r="G455">
        <v>1</v>
      </c>
      <c r="H455">
        <v>3</v>
      </c>
      <c r="I455" t="s">
        <v>1050</v>
      </c>
      <c r="J455" t="s">
        <v>1051</v>
      </c>
      <c r="K455" t="s">
        <v>1052</v>
      </c>
      <c r="L455">
        <v>1348</v>
      </c>
      <c r="N455">
        <v>1009</v>
      </c>
      <c r="O455" t="s">
        <v>52</v>
      </c>
      <c r="P455" t="s">
        <v>52</v>
      </c>
      <c r="Q455">
        <v>1000</v>
      </c>
      <c r="W455">
        <v>0</v>
      </c>
      <c r="X455">
        <v>1694202031</v>
      </c>
      <c r="Y455">
        <f t="shared" si="184"/>
        <v>1.4E-3</v>
      </c>
      <c r="AA455">
        <v>6667.01</v>
      </c>
      <c r="AB455">
        <v>0</v>
      </c>
      <c r="AC455">
        <v>0</v>
      </c>
      <c r="AD455">
        <v>0</v>
      </c>
      <c r="AE455">
        <v>6667.01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0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1.4E-3</v>
      </c>
      <c r="AU455" t="s">
        <v>3</v>
      </c>
      <c r="AV455">
        <v>0</v>
      </c>
      <c r="AW455">
        <v>2</v>
      </c>
      <c r="AX455">
        <v>90708136</v>
      </c>
      <c r="AY455">
        <v>1</v>
      </c>
      <c r="AZ455">
        <v>0</v>
      </c>
      <c r="BA455">
        <v>437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ROUND(Y455*Source!I545,9)</f>
        <v>0</v>
      </c>
      <c r="CY455">
        <f>AA455</f>
        <v>6667.01</v>
      </c>
      <c r="CZ455">
        <f>AE455</f>
        <v>6667.01</v>
      </c>
      <c r="DA455">
        <f>AI455</f>
        <v>1</v>
      </c>
      <c r="DB455">
        <f t="shared" si="185"/>
        <v>9.33</v>
      </c>
      <c r="DC455">
        <f t="shared" si="186"/>
        <v>0</v>
      </c>
      <c r="DD455" t="s">
        <v>3</v>
      </c>
      <c r="DE455" t="s">
        <v>3</v>
      </c>
      <c r="DF455">
        <f t="shared" si="187"/>
        <v>0</v>
      </c>
      <c r="DG455">
        <f t="shared" si="182"/>
        <v>0</v>
      </c>
      <c r="DH455">
        <f t="shared" si="183"/>
        <v>0</v>
      </c>
      <c r="DI455">
        <f t="shared" si="188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>
      <c r="A456">
        <f>ROW(Source!A545)</f>
        <v>545</v>
      </c>
      <c r="B456">
        <v>88889161</v>
      </c>
      <c r="C456">
        <v>90708121</v>
      </c>
      <c r="D456">
        <v>29122980</v>
      </c>
      <c r="E456">
        <v>1</v>
      </c>
      <c r="F456">
        <v>1</v>
      </c>
      <c r="G456">
        <v>1</v>
      </c>
      <c r="H456">
        <v>3</v>
      </c>
      <c r="I456" t="s">
        <v>1135</v>
      </c>
      <c r="J456" t="s">
        <v>1136</v>
      </c>
      <c r="K456" t="s">
        <v>1137</v>
      </c>
      <c r="L456">
        <v>1348</v>
      </c>
      <c r="N456">
        <v>1009</v>
      </c>
      <c r="O456" t="s">
        <v>52</v>
      </c>
      <c r="P456" t="s">
        <v>52</v>
      </c>
      <c r="Q456">
        <v>1000</v>
      </c>
      <c r="W456">
        <v>0</v>
      </c>
      <c r="X456">
        <v>1302899598</v>
      </c>
      <c r="Y456">
        <f t="shared" si="184"/>
        <v>1.9E-2</v>
      </c>
      <c r="AA456">
        <v>14985.76</v>
      </c>
      <c r="AB456">
        <v>0</v>
      </c>
      <c r="AC456">
        <v>0</v>
      </c>
      <c r="AD456">
        <v>0</v>
      </c>
      <c r="AE456">
        <v>14985.76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0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1.9E-2</v>
      </c>
      <c r="AU456" t="s">
        <v>3</v>
      </c>
      <c r="AV456">
        <v>0</v>
      </c>
      <c r="AW456">
        <v>2</v>
      </c>
      <c r="AX456">
        <v>90708137</v>
      </c>
      <c r="AY456">
        <v>1</v>
      </c>
      <c r="AZ456">
        <v>0</v>
      </c>
      <c r="BA456">
        <v>438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ROUND(Y456*Source!I545,9)</f>
        <v>0</v>
      </c>
      <c r="CY456">
        <f>AA456</f>
        <v>14985.76</v>
      </c>
      <c r="CZ456">
        <f>AE456</f>
        <v>14985.76</v>
      </c>
      <c r="DA456">
        <f>AI456</f>
        <v>1</v>
      </c>
      <c r="DB456">
        <f t="shared" si="185"/>
        <v>284.73</v>
      </c>
      <c r="DC456">
        <f t="shared" si="186"/>
        <v>0</v>
      </c>
      <c r="DD456" t="s">
        <v>3</v>
      </c>
      <c r="DE456" t="s">
        <v>3</v>
      </c>
      <c r="DF456">
        <f t="shared" si="187"/>
        <v>0</v>
      </c>
      <c r="DG456">
        <f t="shared" si="182"/>
        <v>0</v>
      </c>
      <c r="DH456">
        <f t="shared" si="183"/>
        <v>0</v>
      </c>
      <c r="DI456">
        <f t="shared" si="188"/>
        <v>0</v>
      </c>
      <c r="DJ456">
        <f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>
      <c r="A457">
        <f>ROW(Source!A546)</f>
        <v>546</v>
      </c>
      <c r="B457">
        <v>88889103</v>
      </c>
      <c r="C457">
        <v>90708121</v>
      </c>
      <c r="D457">
        <v>18409850</v>
      </c>
      <c r="E457">
        <v>1</v>
      </c>
      <c r="F457">
        <v>1</v>
      </c>
      <c r="G457">
        <v>1</v>
      </c>
      <c r="H457">
        <v>1</v>
      </c>
      <c r="I457" t="s">
        <v>1133</v>
      </c>
      <c r="J457" t="s">
        <v>3</v>
      </c>
      <c r="K457" t="s">
        <v>1134</v>
      </c>
      <c r="L457">
        <v>1369</v>
      </c>
      <c r="N457">
        <v>1013</v>
      </c>
      <c r="O457" t="s">
        <v>959</v>
      </c>
      <c r="P457" t="s">
        <v>959</v>
      </c>
      <c r="Q457">
        <v>1</v>
      </c>
      <c r="W457">
        <v>0</v>
      </c>
      <c r="X457">
        <v>855544366</v>
      </c>
      <c r="Y457">
        <f t="shared" si="184"/>
        <v>3.83</v>
      </c>
      <c r="AA457">
        <v>0</v>
      </c>
      <c r="AB457">
        <v>0</v>
      </c>
      <c r="AC457">
        <v>0</v>
      </c>
      <c r="AD457">
        <v>9.07</v>
      </c>
      <c r="AE457">
        <v>0</v>
      </c>
      <c r="AF457">
        <v>0</v>
      </c>
      <c r="AG457">
        <v>0</v>
      </c>
      <c r="AH457">
        <v>9.07</v>
      </c>
      <c r="AI457">
        <v>1</v>
      </c>
      <c r="AJ457">
        <v>1</v>
      </c>
      <c r="AK457">
        <v>1</v>
      </c>
      <c r="AL457">
        <v>1</v>
      </c>
      <c r="AM457">
        <v>5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3.83</v>
      </c>
      <c r="AU457" t="s">
        <v>3</v>
      </c>
      <c r="AV457">
        <v>1</v>
      </c>
      <c r="AW457">
        <v>2</v>
      </c>
      <c r="AX457">
        <v>90708130</v>
      </c>
      <c r="AY457">
        <v>1</v>
      </c>
      <c r="AZ457">
        <v>0</v>
      </c>
      <c r="BA457">
        <v>439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U457">
        <f>ROUND(AT457*Source!I546*AH457*AL457,2)</f>
        <v>0</v>
      </c>
      <c r="CV457">
        <f>ROUND(Y457*Source!I546,9)</f>
        <v>0</v>
      </c>
      <c r="CW457">
        <v>0</v>
      </c>
      <c r="CX457">
        <f>ROUND(Y457*Source!I546,9)</f>
        <v>0</v>
      </c>
      <c r="CY457">
        <f>AD457</f>
        <v>9.07</v>
      </c>
      <c r="CZ457">
        <f>AH457</f>
        <v>9.07</v>
      </c>
      <c r="DA457">
        <f>AL457</f>
        <v>1</v>
      </c>
      <c r="DB457">
        <f t="shared" si="185"/>
        <v>34.74</v>
      </c>
      <c r="DC457">
        <f t="shared" si="186"/>
        <v>0</v>
      </c>
      <c r="DD457" t="s">
        <v>3</v>
      </c>
      <c r="DE457" t="s">
        <v>3</v>
      </c>
      <c r="DF457">
        <f t="shared" si="187"/>
        <v>0</v>
      </c>
      <c r="DG457">
        <f t="shared" si="182"/>
        <v>0</v>
      </c>
      <c r="DH457">
        <f t="shared" si="183"/>
        <v>0</v>
      </c>
      <c r="DI457">
        <f t="shared" si="188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>
      <c r="A458">
        <f>ROW(Source!A546)</f>
        <v>546</v>
      </c>
      <c r="B458">
        <v>88889103</v>
      </c>
      <c r="C458">
        <v>90708121</v>
      </c>
      <c r="D458">
        <v>121548</v>
      </c>
      <c r="E458">
        <v>1</v>
      </c>
      <c r="F458">
        <v>1</v>
      </c>
      <c r="G458">
        <v>1</v>
      </c>
      <c r="H458">
        <v>1</v>
      </c>
      <c r="I458" t="s">
        <v>37</v>
      </c>
      <c r="J458" t="s">
        <v>3</v>
      </c>
      <c r="K458" t="s">
        <v>960</v>
      </c>
      <c r="L458">
        <v>608254</v>
      </c>
      <c r="N458">
        <v>1013</v>
      </c>
      <c r="O458" t="s">
        <v>961</v>
      </c>
      <c r="P458" t="s">
        <v>961</v>
      </c>
      <c r="Q458">
        <v>1</v>
      </c>
      <c r="W458">
        <v>0</v>
      </c>
      <c r="X458">
        <v>-185737400</v>
      </c>
      <c r="Y458">
        <f t="shared" si="184"/>
        <v>0.01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5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0.01</v>
      </c>
      <c r="AU458" t="s">
        <v>3</v>
      </c>
      <c r="AV458">
        <v>2</v>
      </c>
      <c r="AW458">
        <v>2</v>
      </c>
      <c r="AX458">
        <v>90708131</v>
      </c>
      <c r="AY458">
        <v>1</v>
      </c>
      <c r="AZ458">
        <v>0</v>
      </c>
      <c r="BA458">
        <v>440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ROUND(Y458*Source!I546,9)</f>
        <v>0</v>
      </c>
      <c r="CY458">
        <f>AD458</f>
        <v>0</v>
      </c>
      <c r="CZ458">
        <f>AH458</f>
        <v>0</v>
      </c>
      <c r="DA458">
        <f>AL458</f>
        <v>1</v>
      </c>
      <c r="DB458">
        <f t="shared" si="185"/>
        <v>0</v>
      </c>
      <c r="DC458">
        <f t="shared" si="186"/>
        <v>0</v>
      </c>
      <c r="DD458" t="s">
        <v>3</v>
      </c>
      <c r="DE458" t="s">
        <v>3</v>
      </c>
      <c r="DF458">
        <f t="shared" si="187"/>
        <v>0</v>
      </c>
      <c r="DG458">
        <f t="shared" si="182"/>
        <v>0</v>
      </c>
      <c r="DH458">
        <f t="shared" si="183"/>
        <v>0</v>
      </c>
      <c r="DI458">
        <f t="shared" si="188"/>
        <v>0</v>
      </c>
      <c r="DJ458">
        <f>DI458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>
      <c r="A459">
        <f>ROW(Source!A546)</f>
        <v>546</v>
      </c>
      <c r="B459">
        <v>88889103</v>
      </c>
      <c r="C459">
        <v>90708121</v>
      </c>
      <c r="D459">
        <v>29172479</v>
      </c>
      <c r="E459">
        <v>1</v>
      </c>
      <c r="F459">
        <v>1</v>
      </c>
      <c r="G459">
        <v>1</v>
      </c>
      <c r="H459">
        <v>2</v>
      </c>
      <c r="I459" t="s">
        <v>1118</v>
      </c>
      <c r="J459" t="s">
        <v>1119</v>
      </c>
      <c r="K459" t="s">
        <v>1120</v>
      </c>
      <c r="L459">
        <v>1368</v>
      </c>
      <c r="N459">
        <v>1011</v>
      </c>
      <c r="O459" t="s">
        <v>965</v>
      </c>
      <c r="P459" t="s">
        <v>965</v>
      </c>
      <c r="Q459">
        <v>1</v>
      </c>
      <c r="W459">
        <v>0</v>
      </c>
      <c r="X459">
        <v>1549832887</v>
      </c>
      <c r="Y459">
        <f t="shared" si="184"/>
        <v>0.01</v>
      </c>
      <c r="AA459">
        <v>0</v>
      </c>
      <c r="AB459">
        <v>1085.8</v>
      </c>
      <c r="AC459">
        <v>473.02</v>
      </c>
      <c r="AD459">
        <v>0</v>
      </c>
      <c r="AE459">
        <v>0</v>
      </c>
      <c r="AF459">
        <v>99.89</v>
      </c>
      <c r="AG459">
        <v>10.06</v>
      </c>
      <c r="AH459">
        <v>0</v>
      </c>
      <c r="AI459">
        <v>1</v>
      </c>
      <c r="AJ459">
        <v>10.87</v>
      </c>
      <c r="AK459">
        <v>47.02</v>
      </c>
      <c r="AL459">
        <v>1</v>
      </c>
      <c r="AM459">
        <v>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0.01</v>
      </c>
      <c r="AU459" t="s">
        <v>3</v>
      </c>
      <c r="AV459">
        <v>0</v>
      </c>
      <c r="AW459">
        <v>2</v>
      </c>
      <c r="AX459">
        <v>90708132</v>
      </c>
      <c r="AY459">
        <v>1</v>
      </c>
      <c r="AZ459">
        <v>0</v>
      </c>
      <c r="BA459">
        <v>441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ROUND(Y459*Source!I546*DO459,9)</f>
        <v>0</v>
      </c>
      <c r="CX459">
        <f>ROUND(Y459*Source!I546,9)</f>
        <v>0</v>
      </c>
      <c r="CY459">
        <f>AB459</f>
        <v>1085.8</v>
      </c>
      <c r="CZ459">
        <f>AF459</f>
        <v>99.89</v>
      </c>
      <c r="DA459">
        <f>AJ459</f>
        <v>10.87</v>
      </c>
      <c r="DB459">
        <f t="shared" si="185"/>
        <v>1</v>
      </c>
      <c r="DC459">
        <f t="shared" si="186"/>
        <v>0.1</v>
      </c>
      <c r="DD459" t="s">
        <v>3</v>
      </c>
      <c r="DE459" t="s">
        <v>3</v>
      </c>
      <c r="DF459">
        <f t="shared" si="187"/>
        <v>0</v>
      </c>
      <c r="DG459">
        <f>ROUND(ROUND(AF459*AJ459,2)*CX459,2)</f>
        <v>0</v>
      </c>
      <c r="DH459">
        <f>ROUND(ROUND(AG459*AK459,2)*CX459,2)</f>
        <v>0</v>
      </c>
      <c r="DI459">
        <f t="shared" si="188"/>
        <v>0</v>
      </c>
      <c r="DJ459">
        <f>DG459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>
      <c r="A460">
        <f>ROW(Source!A546)</f>
        <v>546</v>
      </c>
      <c r="B460">
        <v>88889103</v>
      </c>
      <c r="C460">
        <v>90708121</v>
      </c>
      <c r="D460">
        <v>29172513</v>
      </c>
      <c r="E460">
        <v>1</v>
      </c>
      <c r="F460">
        <v>1</v>
      </c>
      <c r="G460">
        <v>1</v>
      </c>
      <c r="H460">
        <v>2</v>
      </c>
      <c r="I460" t="s">
        <v>1121</v>
      </c>
      <c r="J460" t="s">
        <v>1122</v>
      </c>
      <c r="K460" t="s">
        <v>1123</v>
      </c>
      <c r="L460">
        <v>1368</v>
      </c>
      <c r="N460">
        <v>1011</v>
      </c>
      <c r="O460" t="s">
        <v>965</v>
      </c>
      <c r="P460" t="s">
        <v>965</v>
      </c>
      <c r="Q460">
        <v>1</v>
      </c>
      <c r="W460">
        <v>0</v>
      </c>
      <c r="X460">
        <v>-1790740115</v>
      </c>
      <c r="Y460">
        <f t="shared" si="184"/>
        <v>0.01</v>
      </c>
      <c r="AA460">
        <v>0</v>
      </c>
      <c r="AB460">
        <v>19.690000000000001</v>
      </c>
      <c r="AC460">
        <v>0</v>
      </c>
      <c r="AD460">
        <v>0</v>
      </c>
      <c r="AE460">
        <v>0</v>
      </c>
      <c r="AF460">
        <v>1.7</v>
      </c>
      <c r="AG460">
        <v>0</v>
      </c>
      <c r="AH460">
        <v>0</v>
      </c>
      <c r="AI460">
        <v>1</v>
      </c>
      <c r="AJ460">
        <v>11.58</v>
      </c>
      <c r="AK460">
        <v>47.02</v>
      </c>
      <c r="AL460">
        <v>1</v>
      </c>
      <c r="AM460">
        <v>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0.01</v>
      </c>
      <c r="AU460" t="s">
        <v>3</v>
      </c>
      <c r="AV460">
        <v>0</v>
      </c>
      <c r="AW460">
        <v>2</v>
      </c>
      <c r="AX460">
        <v>90708133</v>
      </c>
      <c r="AY460">
        <v>1</v>
      </c>
      <c r="AZ460">
        <v>0</v>
      </c>
      <c r="BA460">
        <v>442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ROUND(Y460*Source!I546*DO460,9)</f>
        <v>0</v>
      </c>
      <c r="CX460">
        <f>ROUND(Y460*Source!I546,9)</f>
        <v>0</v>
      </c>
      <c r="CY460">
        <f>AB460</f>
        <v>19.690000000000001</v>
      </c>
      <c r="CZ460">
        <f>AF460</f>
        <v>1.7</v>
      </c>
      <c r="DA460">
        <f>AJ460</f>
        <v>11.58</v>
      </c>
      <c r="DB460">
        <f t="shared" si="185"/>
        <v>0.02</v>
      </c>
      <c r="DC460">
        <f t="shared" si="186"/>
        <v>0</v>
      </c>
      <c r="DD460" t="s">
        <v>3</v>
      </c>
      <c r="DE460" t="s">
        <v>3</v>
      </c>
      <c r="DF460">
        <f t="shared" si="187"/>
        <v>0</v>
      </c>
      <c r="DG460">
        <f>ROUND(ROUND(AF460*AJ460,2)*CX460,2)</f>
        <v>0</v>
      </c>
      <c r="DH460">
        <f>ROUND(ROUND(AG460*AK460,2)*CX460,2)</f>
        <v>0</v>
      </c>
      <c r="DI460">
        <f t="shared" si="188"/>
        <v>0</v>
      </c>
      <c r="DJ460">
        <f>DG460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>
      <c r="A461">
        <f>ROW(Source!A546)</f>
        <v>546</v>
      </c>
      <c r="B461">
        <v>88889103</v>
      </c>
      <c r="C461">
        <v>90708121</v>
      </c>
      <c r="D461">
        <v>29174653</v>
      </c>
      <c r="E461">
        <v>1</v>
      </c>
      <c r="F461">
        <v>1</v>
      </c>
      <c r="G461">
        <v>1</v>
      </c>
      <c r="H461">
        <v>2</v>
      </c>
      <c r="I461" t="s">
        <v>1124</v>
      </c>
      <c r="J461" t="s">
        <v>1125</v>
      </c>
      <c r="K461" t="s">
        <v>1126</v>
      </c>
      <c r="L461">
        <v>1368</v>
      </c>
      <c r="N461">
        <v>1011</v>
      </c>
      <c r="O461" t="s">
        <v>965</v>
      </c>
      <c r="P461" t="s">
        <v>965</v>
      </c>
      <c r="Q461">
        <v>1</v>
      </c>
      <c r="W461">
        <v>0</v>
      </c>
      <c r="X461">
        <v>2094841884</v>
      </c>
      <c r="Y461">
        <f t="shared" si="184"/>
        <v>0.65</v>
      </c>
      <c r="AA461">
        <v>0</v>
      </c>
      <c r="AB461">
        <v>34.24</v>
      </c>
      <c r="AC461">
        <v>0</v>
      </c>
      <c r="AD461">
        <v>0</v>
      </c>
      <c r="AE461">
        <v>0</v>
      </c>
      <c r="AF461">
        <v>6.82</v>
      </c>
      <c r="AG461">
        <v>0</v>
      </c>
      <c r="AH461">
        <v>0</v>
      </c>
      <c r="AI461">
        <v>1</v>
      </c>
      <c r="AJ461">
        <v>5.0199999999999996</v>
      </c>
      <c r="AK461">
        <v>47.02</v>
      </c>
      <c r="AL461">
        <v>1</v>
      </c>
      <c r="AM461">
        <v>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0.65</v>
      </c>
      <c r="AU461" t="s">
        <v>3</v>
      </c>
      <c r="AV461">
        <v>0</v>
      </c>
      <c r="AW461">
        <v>2</v>
      </c>
      <c r="AX461">
        <v>90708134</v>
      </c>
      <c r="AY461">
        <v>1</v>
      </c>
      <c r="AZ461">
        <v>0</v>
      </c>
      <c r="BA461">
        <v>443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ROUND(Y461*Source!I546*DO461,9)</f>
        <v>0</v>
      </c>
      <c r="CX461">
        <f>ROUND(Y461*Source!I546,9)</f>
        <v>0</v>
      </c>
      <c r="CY461">
        <f>AB461</f>
        <v>34.24</v>
      </c>
      <c r="CZ461">
        <f>AF461</f>
        <v>6.82</v>
      </c>
      <c r="DA461">
        <f>AJ461</f>
        <v>5.0199999999999996</v>
      </c>
      <c r="DB461">
        <f t="shared" si="185"/>
        <v>4.43</v>
      </c>
      <c r="DC461">
        <f t="shared" si="186"/>
        <v>0</v>
      </c>
      <c r="DD461" t="s">
        <v>3</v>
      </c>
      <c r="DE461" t="s">
        <v>3</v>
      </c>
      <c r="DF461">
        <f t="shared" si="187"/>
        <v>0</v>
      </c>
      <c r="DG461">
        <f>ROUND(ROUND(AF461*AJ461,2)*CX461,2)</f>
        <v>0</v>
      </c>
      <c r="DH461">
        <f>ROUND(ROUND(AG461*AK461,2)*CX461,2)</f>
        <v>0</v>
      </c>
      <c r="DI461">
        <f t="shared" si="188"/>
        <v>0</v>
      </c>
      <c r="DJ461">
        <f>DG461</f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>
      <c r="A462">
        <f>ROW(Source!A546)</f>
        <v>546</v>
      </c>
      <c r="B462">
        <v>88889103</v>
      </c>
      <c r="C462">
        <v>90708121</v>
      </c>
      <c r="D462">
        <v>29174913</v>
      </c>
      <c r="E462">
        <v>1</v>
      </c>
      <c r="F462">
        <v>1</v>
      </c>
      <c r="G462">
        <v>1</v>
      </c>
      <c r="H462">
        <v>2</v>
      </c>
      <c r="I462" t="s">
        <v>977</v>
      </c>
      <c r="J462" t="s">
        <v>978</v>
      </c>
      <c r="K462" t="s">
        <v>979</v>
      </c>
      <c r="L462">
        <v>1368</v>
      </c>
      <c r="N462">
        <v>1011</v>
      </c>
      <c r="O462" t="s">
        <v>965</v>
      </c>
      <c r="P462" t="s">
        <v>965</v>
      </c>
      <c r="Q462">
        <v>1</v>
      </c>
      <c r="W462">
        <v>0</v>
      </c>
      <c r="X462">
        <v>1230759911</v>
      </c>
      <c r="Y462">
        <f t="shared" si="184"/>
        <v>0.01</v>
      </c>
      <c r="AA462">
        <v>0</v>
      </c>
      <c r="AB462">
        <v>1957.84</v>
      </c>
      <c r="AC462">
        <v>545.42999999999995</v>
      </c>
      <c r="AD462">
        <v>0</v>
      </c>
      <c r="AE462">
        <v>0</v>
      </c>
      <c r="AF462">
        <v>87.17</v>
      </c>
      <c r="AG462">
        <v>11.6</v>
      </c>
      <c r="AH462">
        <v>0</v>
      </c>
      <c r="AI462">
        <v>1</v>
      </c>
      <c r="AJ462">
        <v>22.46</v>
      </c>
      <c r="AK462">
        <v>47.02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0.01</v>
      </c>
      <c r="AU462" t="s">
        <v>3</v>
      </c>
      <c r="AV462">
        <v>0</v>
      </c>
      <c r="AW462">
        <v>2</v>
      </c>
      <c r="AX462">
        <v>90708135</v>
      </c>
      <c r="AY462">
        <v>1</v>
      </c>
      <c r="AZ462">
        <v>0</v>
      </c>
      <c r="BA462">
        <v>444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ROUND(Y462*Source!I546*DO462,9)</f>
        <v>0</v>
      </c>
      <c r="CX462">
        <f>ROUND(Y462*Source!I546,9)</f>
        <v>0</v>
      </c>
      <c r="CY462">
        <f>AB462</f>
        <v>1957.84</v>
      </c>
      <c r="CZ462">
        <f>AF462</f>
        <v>87.17</v>
      </c>
      <c r="DA462">
        <f>AJ462</f>
        <v>22.46</v>
      </c>
      <c r="DB462">
        <f t="shared" si="185"/>
        <v>0.87</v>
      </c>
      <c r="DC462">
        <f t="shared" si="186"/>
        <v>0.12</v>
      </c>
      <c r="DD462" t="s">
        <v>3</v>
      </c>
      <c r="DE462" t="s">
        <v>3</v>
      </c>
      <c r="DF462">
        <f t="shared" si="187"/>
        <v>0</v>
      </c>
      <c r="DG462">
        <f>ROUND(ROUND(AF462*AJ462,2)*CX462,2)</f>
        <v>0</v>
      </c>
      <c r="DH462">
        <f>ROUND(ROUND(AG462*AK462,2)*CX462,2)</f>
        <v>0</v>
      </c>
      <c r="DI462">
        <f t="shared" si="188"/>
        <v>0</v>
      </c>
      <c r="DJ462">
        <f>DG462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>
      <c r="A463">
        <f>ROW(Source!A546)</f>
        <v>546</v>
      </c>
      <c r="B463">
        <v>88889103</v>
      </c>
      <c r="C463">
        <v>90708121</v>
      </c>
      <c r="D463">
        <v>29107700</v>
      </c>
      <c r="E463">
        <v>1</v>
      </c>
      <c r="F463">
        <v>1</v>
      </c>
      <c r="G463">
        <v>1</v>
      </c>
      <c r="H463">
        <v>3</v>
      </c>
      <c r="I463" t="s">
        <v>1050</v>
      </c>
      <c r="J463" t="s">
        <v>1051</v>
      </c>
      <c r="K463" t="s">
        <v>1052</v>
      </c>
      <c r="L463">
        <v>1348</v>
      </c>
      <c r="N463">
        <v>1009</v>
      </c>
      <c r="O463" t="s">
        <v>52</v>
      </c>
      <c r="P463" t="s">
        <v>52</v>
      </c>
      <c r="Q463">
        <v>1000</v>
      </c>
      <c r="W463">
        <v>0</v>
      </c>
      <c r="X463">
        <v>1694202031</v>
      </c>
      <c r="Y463">
        <f t="shared" si="184"/>
        <v>1.4E-3</v>
      </c>
      <c r="AA463">
        <v>95138.23</v>
      </c>
      <c r="AB463">
        <v>0</v>
      </c>
      <c r="AC463">
        <v>0</v>
      </c>
      <c r="AD463">
        <v>0</v>
      </c>
      <c r="AE463">
        <v>6667.01</v>
      </c>
      <c r="AF463">
        <v>0</v>
      </c>
      <c r="AG463">
        <v>0</v>
      </c>
      <c r="AH463">
        <v>0</v>
      </c>
      <c r="AI463">
        <v>14.27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1.4E-3</v>
      </c>
      <c r="AU463" t="s">
        <v>3</v>
      </c>
      <c r="AV463">
        <v>0</v>
      </c>
      <c r="AW463">
        <v>2</v>
      </c>
      <c r="AX463">
        <v>90708136</v>
      </c>
      <c r="AY463">
        <v>1</v>
      </c>
      <c r="AZ463">
        <v>0</v>
      </c>
      <c r="BA463">
        <v>445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ROUND(Y463*Source!I546,9)</f>
        <v>0</v>
      </c>
      <c r="CY463">
        <f>AA463</f>
        <v>95138.23</v>
      </c>
      <c r="CZ463">
        <f>AE463</f>
        <v>6667.01</v>
      </c>
      <c r="DA463">
        <f>AI463</f>
        <v>14.27</v>
      </c>
      <c r="DB463">
        <f t="shared" si="185"/>
        <v>9.33</v>
      </c>
      <c r="DC463">
        <f t="shared" si="186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ref="DG463:DG480" si="189">ROUND(ROUND(AF463,2)*CX463,2)</f>
        <v>0</v>
      </c>
      <c r="DH463">
        <f t="shared" ref="DH463:DH480" si="190">ROUND(ROUND(AG463,2)*CX463,2)</f>
        <v>0</v>
      </c>
      <c r="DI463">
        <f t="shared" si="188"/>
        <v>0</v>
      </c>
      <c r="DJ463">
        <f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>
      <c r="A464">
        <f>ROW(Source!A546)</f>
        <v>546</v>
      </c>
      <c r="B464">
        <v>88889103</v>
      </c>
      <c r="C464">
        <v>90708121</v>
      </c>
      <c r="D464">
        <v>29122980</v>
      </c>
      <c r="E464">
        <v>1</v>
      </c>
      <c r="F464">
        <v>1</v>
      </c>
      <c r="G464">
        <v>1</v>
      </c>
      <c r="H464">
        <v>3</v>
      </c>
      <c r="I464" t="s">
        <v>1135</v>
      </c>
      <c r="J464" t="s">
        <v>1136</v>
      </c>
      <c r="K464" t="s">
        <v>1137</v>
      </c>
      <c r="L464">
        <v>1348</v>
      </c>
      <c r="N464">
        <v>1009</v>
      </c>
      <c r="O464" t="s">
        <v>52</v>
      </c>
      <c r="P464" t="s">
        <v>52</v>
      </c>
      <c r="Q464">
        <v>1000</v>
      </c>
      <c r="W464">
        <v>0</v>
      </c>
      <c r="X464">
        <v>1302899598</v>
      </c>
      <c r="Y464">
        <f t="shared" si="184"/>
        <v>1.9E-2</v>
      </c>
      <c r="AA464">
        <v>71631.929999999993</v>
      </c>
      <c r="AB464">
        <v>0</v>
      </c>
      <c r="AC464">
        <v>0</v>
      </c>
      <c r="AD464">
        <v>0</v>
      </c>
      <c r="AE464">
        <v>14985.76</v>
      </c>
      <c r="AF464">
        <v>0</v>
      </c>
      <c r="AG464">
        <v>0</v>
      </c>
      <c r="AH464">
        <v>0</v>
      </c>
      <c r="AI464">
        <v>4.78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1.9E-2</v>
      </c>
      <c r="AU464" t="s">
        <v>3</v>
      </c>
      <c r="AV464">
        <v>0</v>
      </c>
      <c r="AW464">
        <v>2</v>
      </c>
      <c r="AX464">
        <v>90708137</v>
      </c>
      <c r="AY464">
        <v>1</v>
      </c>
      <c r="AZ464">
        <v>0</v>
      </c>
      <c r="BA464">
        <v>446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ROUND(Y464*Source!I546,9)</f>
        <v>0</v>
      </c>
      <c r="CY464">
        <f>AA464</f>
        <v>71631.929999999993</v>
      </c>
      <c r="CZ464">
        <f>AE464</f>
        <v>14985.76</v>
      </c>
      <c r="DA464">
        <f>AI464</f>
        <v>4.78</v>
      </c>
      <c r="DB464">
        <f t="shared" si="185"/>
        <v>284.73</v>
      </c>
      <c r="DC464">
        <f t="shared" si="186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89"/>
        <v>0</v>
      </c>
      <c r="DH464">
        <f t="shared" si="190"/>
        <v>0</v>
      </c>
      <c r="DI464">
        <f t="shared" si="188"/>
        <v>0</v>
      </c>
      <c r="DJ464">
        <f>DF464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>
      <c r="A465">
        <f>ROW(Source!A582)</f>
        <v>582</v>
      </c>
      <c r="B465">
        <v>88889161</v>
      </c>
      <c r="C465">
        <v>90708138</v>
      </c>
      <c r="D465">
        <v>18410280</v>
      </c>
      <c r="E465">
        <v>1</v>
      </c>
      <c r="F465">
        <v>1</v>
      </c>
      <c r="G465">
        <v>1</v>
      </c>
      <c r="H465">
        <v>1</v>
      </c>
      <c r="I465" t="s">
        <v>998</v>
      </c>
      <c r="J465" t="s">
        <v>3</v>
      </c>
      <c r="K465" t="s">
        <v>999</v>
      </c>
      <c r="L465">
        <v>1369</v>
      </c>
      <c r="N465">
        <v>1013</v>
      </c>
      <c r="O465" t="s">
        <v>959</v>
      </c>
      <c r="P465" t="s">
        <v>959</v>
      </c>
      <c r="Q465">
        <v>1</v>
      </c>
      <c r="W465">
        <v>0</v>
      </c>
      <c r="X465">
        <v>-464685602</v>
      </c>
      <c r="Y465">
        <f t="shared" si="184"/>
        <v>162.41</v>
      </c>
      <c r="AA465">
        <v>0</v>
      </c>
      <c r="AB465">
        <v>0</v>
      </c>
      <c r="AC465">
        <v>0</v>
      </c>
      <c r="AD465">
        <v>9.51</v>
      </c>
      <c r="AE465">
        <v>0</v>
      </c>
      <c r="AF465">
        <v>0</v>
      </c>
      <c r="AG465">
        <v>0</v>
      </c>
      <c r="AH465">
        <v>9.51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162.41</v>
      </c>
      <c r="AU465" t="s">
        <v>3</v>
      </c>
      <c r="AV465">
        <v>1</v>
      </c>
      <c r="AW465">
        <v>2</v>
      </c>
      <c r="AX465">
        <v>90708153</v>
      </c>
      <c r="AY465">
        <v>1</v>
      </c>
      <c r="AZ465">
        <v>0</v>
      </c>
      <c r="BA465">
        <v>447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U465">
        <f>ROUND(AT465*Source!I582*AH465*AL465,2)</f>
        <v>0</v>
      </c>
      <c r="CV465">
        <f>ROUND(Y465*Source!I582,9)</f>
        <v>0</v>
      </c>
      <c r="CW465">
        <v>0</v>
      </c>
      <c r="CX465">
        <f>ROUND(Y465*Source!I582,9)</f>
        <v>0</v>
      </c>
      <c r="CY465">
        <f>AD465</f>
        <v>9.51</v>
      </c>
      <c r="CZ465">
        <f>AH465</f>
        <v>9.51</v>
      </c>
      <c r="DA465">
        <f>AL465</f>
        <v>1</v>
      </c>
      <c r="DB465">
        <f t="shared" si="185"/>
        <v>1544.52</v>
      </c>
      <c r="DC465">
        <f t="shared" si="186"/>
        <v>0</v>
      </c>
      <c r="DD465" t="s">
        <v>3</v>
      </c>
      <c r="DE465" t="s">
        <v>3</v>
      </c>
      <c r="DF465">
        <f t="shared" ref="DF465:DF484" si="191">ROUND(ROUND(AE465,2)*CX465,2)</f>
        <v>0</v>
      </c>
      <c r="DG465">
        <f t="shared" si="189"/>
        <v>0</v>
      </c>
      <c r="DH465">
        <f t="shared" si="190"/>
        <v>0</v>
      </c>
      <c r="DI465">
        <f t="shared" si="188"/>
        <v>0</v>
      </c>
      <c r="DJ465">
        <f>DI465</f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>
      <c r="A466">
        <f>ROW(Source!A582)</f>
        <v>582</v>
      </c>
      <c r="B466">
        <v>88889161</v>
      </c>
      <c r="C466">
        <v>90708138</v>
      </c>
      <c r="D466">
        <v>121548</v>
      </c>
      <c r="E466">
        <v>1</v>
      </c>
      <c r="F466">
        <v>1</v>
      </c>
      <c r="G466">
        <v>1</v>
      </c>
      <c r="H466">
        <v>1</v>
      </c>
      <c r="I466" t="s">
        <v>37</v>
      </c>
      <c r="J466" t="s">
        <v>3</v>
      </c>
      <c r="K466" t="s">
        <v>960</v>
      </c>
      <c r="L466">
        <v>608254</v>
      </c>
      <c r="N466">
        <v>1013</v>
      </c>
      <c r="O466" t="s">
        <v>961</v>
      </c>
      <c r="P466" t="s">
        <v>961</v>
      </c>
      <c r="Q466">
        <v>1</v>
      </c>
      <c r="W466">
        <v>0</v>
      </c>
      <c r="X466">
        <v>-185737400</v>
      </c>
      <c r="Y466">
        <f t="shared" si="184"/>
        <v>23.09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23.09</v>
      </c>
      <c r="AU466" t="s">
        <v>3</v>
      </c>
      <c r="AV466">
        <v>2</v>
      </c>
      <c r="AW466">
        <v>2</v>
      </c>
      <c r="AX466">
        <v>90708154</v>
      </c>
      <c r="AY466">
        <v>1</v>
      </c>
      <c r="AZ466">
        <v>0</v>
      </c>
      <c r="BA466">
        <v>448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ROUND(Y466*Source!I582,9)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85"/>
        <v>0</v>
      </c>
      <c r="DC466">
        <f t="shared" si="186"/>
        <v>0</v>
      </c>
      <c r="DD466" t="s">
        <v>3</v>
      </c>
      <c r="DE466" t="s">
        <v>3</v>
      </c>
      <c r="DF466">
        <f t="shared" si="191"/>
        <v>0</v>
      </c>
      <c r="DG466">
        <f t="shared" si="189"/>
        <v>0</v>
      </c>
      <c r="DH466">
        <f t="shared" si="190"/>
        <v>0</v>
      </c>
      <c r="DI466">
        <f t="shared" si="188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>
      <c r="A467">
        <f>ROW(Source!A582)</f>
        <v>582</v>
      </c>
      <c r="B467">
        <v>88889161</v>
      </c>
      <c r="C467">
        <v>90708138</v>
      </c>
      <c r="D467">
        <v>29172379</v>
      </c>
      <c r="E467">
        <v>1</v>
      </c>
      <c r="F467">
        <v>1</v>
      </c>
      <c r="G467">
        <v>1</v>
      </c>
      <c r="H467">
        <v>2</v>
      </c>
      <c r="I467" t="s">
        <v>969</v>
      </c>
      <c r="J467" t="s">
        <v>970</v>
      </c>
      <c r="K467" t="s">
        <v>971</v>
      </c>
      <c r="L467">
        <v>1368</v>
      </c>
      <c r="N467">
        <v>1011</v>
      </c>
      <c r="O467" t="s">
        <v>965</v>
      </c>
      <c r="P467" t="s">
        <v>965</v>
      </c>
      <c r="Q467">
        <v>1</v>
      </c>
      <c r="W467">
        <v>0</v>
      </c>
      <c r="X467">
        <v>1106923569</v>
      </c>
      <c r="Y467">
        <f t="shared" si="184"/>
        <v>23.09</v>
      </c>
      <c r="AA467">
        <v>0</v>
      </c>
      <c r="AB467">
        <v>112</v>
      </c>
      <c r="AC467">
        <v>13.5</v>
      </c>
      <c r="AD467">
        <v>0</v>
      </c>
      <c r="AE467">
        <v>0</v>
      </c>
      <c r="AF467">
        <v>112</v>
      </c>
      <c r="AG467">
        <v>13.5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23.09</v>
      </c>
      <c r="AU467" t="s">
        <v>3</v>
      </c>
      <c r="AV467">
        <v>0</v>
      </c>
      <c r="AW467">
        <v>2</v>
      </c>
      <c r="AX467">
        <v>90708155</v>
      </c>
      <c r="AY467">
        <v>1</v>
      </c>
      <c r="AZ467">
        <v>0</v>
      </c>
      <c r="BA467">
        <v>449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ROUND(Y467*Source!I582*DO467,9)</f>
        <v>0</v>
      </c>
      <c r="CX467">
        <f>ROUND(Y467*Source!I582,9)</f>
        <v>0</v>
      </c>
      <c r="CY467">
        <f>AB467</f>
        <v>112</v>
      </c>
      <c r="CZ467">
        <f>AF467</f>
        <v>112</v>
      </c>
      <c r="DA467">
        <f>AJ467</f>
        <v>1</v>
      </c>
      <c r="DB467">
        <f t="shared" si="185"/>
        <v>2586.08</v>
      </c>
      <c r="DC467">
        <f t="shared" si="186"/>
        <v>311.72000000000003</v>
      </c>
      <c r="DD467" t="s">
        <v>3</v>
      </c>
      <c r="DE467" t="s">
        <v>3</v>
      </c>
      <c r="DF467">
        <f t="shared" si="191"/>
        <v>0</v>
      </c>
      <c r="DG467">
        <f t="shared" si="189"/>
        <v>0</v>
      </c>
      <c r="DH467">
        <f t="shared" si="190"/>
        <v>0</v>
      </c>
      <c r="DI467">
        <f t="shared" si="188"/>
        <v>0</v>
      </c>
      <c r="DJ467">
        <f>DG467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>
      <c r="A468">
        <f>ROW(Source!A582)</f>
        <v>582</v>
      </c>
      <c r="B468">
        <v>88889161</v>
      </c>
      <c r="C468">
        <v>90708138</v>
      </c>
      <c r="D468">
        <v>29172645</v>
      </c>
      <c r="E468">
        <v>1</v>
      </c>
      <c r="F468">
        <v>1</v>
      </c>
      <c r="G468">
        <v>1</v>
      </c>
      <c r="H468">
        <v>2</v>
      </c>
      <c r="I468" t="s">
        <v>1138</v>
      </c>
      <c r="J468" t="s">
        <v>1139</v>
      </c>
      <c r="K468" t="s">
        <v>1140</v>
      </c>
      <c r="L468">
        <v>1368</v>
      </c>
      <c r="N468">
        <v>1011</v>
      </c>
      <c r="O468" t="s">
        <v>965</v>
      </c>
      <c r="P468" t="s">
        <v>965</v>
      </c>
      <c r="Q468">
        <v>1</v>
      </c>
      <c r="W468">
        <v>0</v>
      </c>
      <c r="X468">
        <v>-220718754</v>
      </c>
      <c r="Y468">
        <f t="shared" si="184"/>
        <v>7.55</v>
      </c>
      <c r="AA468">
        <v>0</v>
      </c>
      <c r="AB468">
        <v>14</v>
      </c>
      <c r="AC468">
        <v>0</v>
      </c>
      <c r="AD468">
        <v>0</v>
      </c>
      <c r="AE468">
        <v>0</v>
      </c>
      <c r="AF468">
        <v>14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7.55</v>
      </c>
      <c r="AU468" t="s">
        <v>3</v>
      </c>
      <c r="AV468">
        <v>0</v>
      </c>
      <c r="AW468">
        <v>2</v>
      </c>
      <c r="AX468">
        <v>90708156</v>
      </c>
      <c r="AY468">
        <v>1</v>
      </c>
      <c r="AZ468">
        <v>0</v>
      </c>
      <c r="BA468">
        <v>450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ROUND(Y468*Source!I582*DO468,9)</f>
        <v>0</v>
      </c>
      <c r="CX468">
        <f>ROUND(Y468*Source!I582,9)</f>
        <v>0</v>
      </c>
      <c r="CY468">
        <f>AB468</f>
        <v>14</v>
      </c>
      <c r="CZ468">
        <f>AF468</f>
        <v>14</v>
      </c>
      <c r="DA468">
        <f>AJ468</f>
        <v>1</v>
      </c>
      <c r="DB468">
        <f t="shared" si="185"/>
        <v>105.7</v>
      </c>
      <c r="DC468">
        <f t="shared" si="186"/>
        <v>0</v>
      </c>
      <c r="DD468" t="s">
        <v>3</v>
      </c>
      <c r="DE468" t="s">
        <v>3</v>
      </c>
      <c r="DF468">
        <f t="shared" si="191"/>
        <v>0</v>
      </c>
      <c r="DG468">
        <f t="shared" si="189"/>
        <v>0</v>
      </c>
      <c r="DH468">
        <f t="shared" si="190"/>
        <v>0</v>
      </c>
      <c r="DI468">
        <f t="shared" si="188"/>
        <v>0</v>
      </c>
      <c r="DJ468">
        <f>DG468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>
      <c r="A469">
        <f>ROW(Source!A582)</f>
        <v>582</v>
      </c>
      <c r="B469">
        <v>88889161</v>
      </c>
      <c r="C469">
        <v>90708138</v>
      </c>
      <c r="D469">
        <v>29172993</v>
      </c>
      <c r="E469">
        <v>1</v>
      </c>
      <c r="F469">
        <v>1</v>
      </c>
      <c r="G469">
        <v>1</v>
      </c>
      <c r="H469">
        <v>2</v>
      </c>
      <c r="I469" t="s">
        <v>1141</v>
      </c>
      <c r="J469" t="s">
        <v>1142</v>
      </c>
      <c r="K469" t="s">
        <v>1143</v>
      </c>
      <c r="L469">
        <v>1368</v>
      </c>
      <c r="N469">
        <v>1011</v>
      </c>
      <c r="O469" t="s">
        <v>965</v>
      </c>
      <c r="P469" t="s">
        <v>965</v>
      </c>
      <c r="Q469">
        <v>1</v>
      </c>
      <c r="W469">
        <v>0</v>
      </c>
      <c r="X469">
        <v>1891576256</v>
      </c>
      <c r="Y469">
        <f t="shared" si="184"/>
        <v>0.52</v>
      </c>
      <c r="AA469">
        <v>0</v>
      </c>
      <c r="AB469">
        <v>6.51</v>
      </c>
      <c r="AC469">
        <v>0</v>
      </c>
      <c r="AD469">
        <v>0</v>
      </c>
      <c r="AE469">
        <v>0</v>
      </c>
      <c r="AF469">
        <v>6.51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0.52</v>
      </c>
      <c r="AU469" t="s">
        <v>3</v>
      </c>
      <c r="AV469">
        <v>0</v>
      </c>
      <c r="AW469">
        <v>2</v>
      </c>
      <c r="AX469">
        <v>90708157</v>
      </c>
      <c r="AY469">
        <v>1</v>
      </c>
      <c r="AZ469">
        <v>0</v>
      </c>
      <c r="BA469">
        <v>451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ROUND(Y469*Source!I582*DO469,9)</f>
        <v>0</v>
      </c>
      <c r="CX469">
        <f>ROUND(Y469*Source!I582,9)</f>
        <v>0</v>
      </c>
      <c r="CY469">
        <f>AB469</f>
        <v>6.51</v>
      </c>
      <c r="CZ469">
        <f>AF469</f>
        <v>6.51</v>
      </c>
      <c r="DA469">
        <f>AJ469</f>
        <v>1</v>
      </c>
      <c r="DB469">
        <f t="shared" si="185"/>
        <v>3.39</v>
      </c>
      <c r="DC469">
        <f t="shared" si="186"/>
        <v>0</v>
      </c>
      <c r="DD469" t="s">
        <v>3</v>
      </c>
      <c r="DE469" t="s">
        <v>3</v>
      </c>
      <c r="DF469">
        <f t="shared" si="191"/>
        <v>0</v>
      </c>
      <c r="DG469">
        <f t="shared" si="189"/>
        <v>0</v>
      </c>
      <c r="DH469">
        <f t="shared" si="190"/>
        <v>0</v>
      </c>
      <c r="DI469">
        <f t="shared" si="188"/>
        <v>0</v>
      </c>
      <c r="DJ469">
        <f>DG469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>
      <c r="A470">
        <f>ROW(Source!A582)</f>
        <v>582</v>
      </c>
      <c r="B470">
        <v>88889161</v>
      </c>
      <c r="C470">
        <v>90708138</v>
      </c>
      <c r="D470">
        <v>29174913</v>
      </c>
      <c r="E470">
        <v>1</v>
      </c>
      <c r="F470">
        <v>1</v>
      </c>
      <c r="G470">
        <v>1</v>
      </c>
      <c r="H470">
        <v>2</v>
      </c>
      <c r="I470" t="s">
        <v>977</v>
      </c>
      <c r="J470" t="s">
        <v>978</v>
      </c>
      <c r="K470" t="s">
        <v>979</v>
      </c>
      <c r="L470">
        <v>1368</v>
      </c>
      <c r="N470">
        <v>1011</v>
      </c>
      <c r="O470" t="s">
        <v>965</v>
      </c>
      <c r="P470" t="s">
        <v>965</v>
      </c>
      <c r="Q470">
        <v>1</v>
      </c>
      <c r="W470">
        <v>0</v>
      </c>
      <c r="X470">
        <v>1230759911</v>
      </c>
      <c r="Y470">
        <f t="shared" si="184"/>
        <v>0.78</v>
      </c>
      <c r="AA470">
        <v>0</v>
      </c>
      <c r="AB470">
        <v>87.17</v>
      </c>
      <c r="AC470">
        <v>11.6</v>
      </c>
      <c r="AD470">
        <v>0</v>
      </c>
      <c r="AE470">
        <v>0</v>
      </c>
      <c r="AF470">
        <v>87.17</v>
      </c>
      <c r="AG470">
        <v>11.6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0.78</v>
      </c>
      <c r="AU470" t="s">
        <v>3</v>
      </c>
      <c r="AV470">
        <v>0</v>
      </c>
      <c r="AW470">
        <v>2</v>
      </c>
      <c r="AX470">
        <v>90708158</v>
      </c>
      <c r="AY470">
        <v>1</v>
      </c>
      <c r="AZ470">
        <v>0</v>
      </c>
      <c r="BA470">
        <v>452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ROUND(Y470*Source!I582*DO470,9)</f>
        <v>0</v>
      </c>
      <c r="CX470">
        <f>ROUND(Y470*Source!I582,9)</f>
        <v>0</v>
      </c>
      <c r="CY470">
        <f>AB470</f>
        <v>87.17</v>
      </c>
      <c r="CZ470">
        <f>AF470</f>
        <v>87.17</v>
      </c>
      <c r="DA470">
        <f>AJ470</f>
        <v>1</v>
      </c>
      <c r="DB470">
        <f t="shared" si="185"/>
        <v>67.989999999999995</v>
      </c>
      <c r="DC470">
        <f t="shared" si="186"/>
        <v>9.0500000000000007</v>
      </c>
      <c r="DD470" t="s">
        <v>3</v>
      </c>
      <c r="DE470" t="s">
        <v>3</v>
      </c>
      <c r="DF470">
        <f t="shared" si="191"/>
        <v>0</v>
      </c>
      <c r="DG470">
        <f t="shared" si="189"/>
        <v>0</v>
      </c>
      <c r="DH470">
        <f t="shared" si="190"/>
        <v>0</v>
      </c>
      <c r="DI470">
        <f t="shared" si="188"/>
        <v>0</v>
      </c>
      <c r="DJ470">
        <f>DG470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>
      <c r="A471">
        <f>ROW(Source!A582)</f>
        <v>582</v>
      </c>
      <c r="B471">
        <v>88889161</v>
      </c>
      <c r="C471">
        <v>90708138</v>
      </c>
      <c r="D471">
        <v>29113613</v>
      </c>
      <c r="E471">
        <v>1</v>
      </c>
      <c r="F471">
        <v>1</v>
      </c>
      <c r="G471">
        <v>1</v>
      </c>
      <c r="H471">
        <v>3</v>
      </c>
      <c r="I471" t="s">
        <v>1144</v>
      </c>
      <c r="J471" t="s">
        <v>1145</v>
      </c>
      <c r="K471" t="s">
        <v>1146</v>
      </c>
      <c r="L471">
        <v>1348</v>
      </c>
      <c r="N471">
        <v>1009</v>
      </c>
      <c r="O471" t="s">
        <v>52</v>
      </c>
      <c r="P471" t="s">
        <v>52</v>
      </c>
      <c r="Q471">
        <v>1000</v>
      </c>
      <c r="W471">
        <v>0</v>
      </c>
      <c r="X471">
        <v>841031982</v>
      </c>
      <c r="Y471">
        <f t="shared" si="184"/>
        <v>2E-3</v>
      </c>
      <c r="AA471">
        <v>10200</v>
      </c>
      <c r="AB471">
        <v>0</v>
      </c>
      <c r="AC471">
        <v>0</v>
      </c>
      <c r="AD471">
        <v>0</v>
      </c>
      <c r="AE471">
        <v>10200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2E-3</v>
      </c>
      <c r="AU471" t="s">
        <v>3</v>
      </c>
      <c r="AV471">
        <v>0</v>
      </c>
      <c r="AW471">
        <v>2</v>
      </c>
      <c r="AX471">
        <v>90708159</v>
      </c>
      <c r="AY471">
        <v>1</v>
      </c>
      <c r="AZ471">
        <v>0</v>
      </c>
      <c r="BA471">
        <v>453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ROUND(Y471*Source!I582,9)</f>
        <v>0</v>
      </c>
      <c r="CY471">
        <f t="shared" ref="CY471:CY478" si="192">AA471</f>
        <v>10200</v>
      </c>
      <c r="CZ471">
        <f t="shared" ref="CZ471:CZ478" si="193">AE471</f>
        <v>10200</v>
      </c>
      <c r="DA471">
        <f t="shared" ref="DA471:DA478" si="194">AI471</f>
        <v>1</v>
      </c>
      <c r="DB471">
        <f t="shared" si="185"/>
        <v>20.399999999999999</v>
      </c>
      <c r="DC471">
        <f t="shared" si="186"/>
        <v>0</v>
      </c>
      <c r="DD471" t="s">
        <v>3</v>
      </c>
      <c r="DE471" t="s">
        <v>3</v>
      </c>
      <c r="DF471">
        <f t="shared" si="191"/>
        <v>0</v>
      </c>
      <c r="DG471">
        <f t="shared" si="189"/>
        <v>0</v>
      </c>
      <c r="DH471">
        <f t="shared" si="190"/>
        <v>0</v>
      </c>
      <c r="DI471">
        <f t="shared" si="188"/>
        <v>0</v>
      </c>
      <c r="DJ471">
        <f t="shared" ref="DJ471:DJ478" si="195">DF471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>
      <c r="A472">
        <f>ROW(Source!A582)</f>
        <v>582</v>
      </c>
      <c r="B472">
        <v>88889161</v>
      </c>
      <c r="C472">
        <v>90708138</v>
      </c>
      <c r="D472">
        <v>29113982</v>
      </c>
      <c r="E472">
        <v>1</v>
      </c>
      <c r="F472">
        <v>1</v>
      </c>
      <c r="G472">
        <v>1</v>
      </c>
      <c r="H472">
        <v>3</v>
      </c>
      <c r="I472" t="s">
        <v>1147</v>
      </c>
      <c r="J472" t="s">
        <v>1148</v>
      </c>
      <c r="K472" t="s">
        <v>1149</v>
      </c>
      <c r="L472">
        <v>1348</v>
      </c>
      <c r="N472">
        <v>1009</v>
      </c>
      <c r="O472" t="s">
        <v>52</v>
      </c>
      <c r="P472" t="s">
        <v>52</v>
      </c>
      <c r="Q472">
        <v>1000</v>
      </c>
      <c r="W472">
        <v>0</v>
      </c>
      <c r="X472">
        <v>1908648852</v>
      </c>
      <c r="Y472">
        <f t="shared" si="184"/>
        <v>1.2E-2</v>
      </c>
      <c r="AA472">
        <v>9423.99</v>
      </c>
      <c r="AB472">
        <v>0</v>
      </c>
      <c r="AC472">
        <v>0</v>
      </c>
      <c r="AD472">
        <v>0</v>
      </c>
      <c r="AE472">
        <v>9423.99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1.2E-2</v>
      </c>
      <c r="AU472" t="s">
        <v>3</v>
      </c>
      <c r="AV472">
        <v>0</v>
      </c>
      <c r="AW472">
        <v>2</v>
      </c>
      <c r="AX472">
        <v>90708160</v>
      </c>
      <c r="AY472">
        <v>1</v>
      </c>
      <c r="AZ472">
        <v>0</v>
      </c>
      <c r="BA472">
        <v>454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ROUND(Y472*Source!I582,9)</f>
        <v>0</v>
      </c>
      <c r="CY472">
        <f t="shared" si="192"/>
        <v>9423.99</v>
      </c>
      <c r="CZ472">
        <f t="shared" si="193"/>
        <v>9423.99</v>
      </c>
      <c r="DA472">
        <f t="shared" si="194"/>
        <v>1</v>
      </c>
      <c r="DB472">
        <f t="shared" si="185"/>
        <v>113.09</v>
      </c>
      <c r="DC472">
        <f t="shared" si="186"/>
        <v>0</v>
      </c>
      <c r="DD472" t="s">
        <v>3</v>
      </c>
      <c r="DE472" t="s">
        <v>3</v>
      </c>
      <c r="DF472">
        <f t="shared" si="191"/>
        <v>0</v>
      </c>
      <c r="DG472">
        <f t="shared" si="189"/>
        <v>0</v>
      </c>
      <c r="DH472">
        <f t="shared" si="190"/>
        <v>0</v>
      </c>
      <c r="DI472">
        <f t="shared" si="188"/>
        <v>0</v>
      </c>
      <c r="DJ472">
        <f t="shared" si="19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>
      <c r="A473">
        <f>ROW(Source!A582)</f>
        <v>582</v>
      </c>
      <c r="B473">
        <v>88889161</v>
      </c>
      <c r="C473">
        <v>90708138</v>
      </c>
      <c r="D473">
        <v>29129297</v>
      </c>
      <c r="E473">
        <v>1</v>
      </c>
      <c r="F473">
        <v>1</v>
      </c>
      <c r="G473">
        <v>1</v>
      </c>
      <c r="H473">
        <v>3</v>
      </c>
      <c r="I473" t="s">
        <v>1150</v>
      </c>
      <c r="J473" t="s">
        <v>1151</v>
      </c>
      <c r="K473" t="s">
        <v>1152</v>
      </c>
      <c r="L473">
        <v>1348</v>
      </c>
      <c r="N473">
        <v>1009</v>
      </c>
      <c r="O473" t="s">
        <v>52</v>
      </c>
      <c r="P473" t="s">
        <v>52</v>
      </c>
      <c r="Q473">
        <v>1000</v>
      </c>
      <c r="W473">
        <v>0</v>
      </c>
      <c r="X473">
        <v>59312312</v>
      </c>
      <c r="Y473">
        <f t="shared" si="184"/>
        <v>2E-3</v>
      </c>
      <c r="AA473">
        <v>10045</v>
      </c>
      <c r="AB473">
        <v>0</v>
      </c>
      <c r="AC473">
        <v>0</v>
      </c>
      <c r="AD473">
        <v>0</v>
      </c>
      <c r="AE473">
        <v>10045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2E-3</v>
      </c>
      <c r="AU473" t="s">
        <v>3</v>
      </c>
      <c r="AV473">
        <v>0</v>
      </c>
      <c r="AW473">
        <v>2</v>
      </c>
      <c r="AX473">
        <v>90708161</v>
      </c>
      <c r="AY473">
        <v>1</v>
      </c>
      <c r="AZ473">
        <v>0</v>
      </c>
      <c r="BA473">
        <v>455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ROUND(Y473*Source!I582,9)</f>
        <v>0</v>
      </c>
      <c r="CY473">
        <f t="shared" si="192"/>
        <v>10045</v>
      </c>
      <c r="CZ473">
        <f t="shared" si="193"/>
        <v>10045</v>
      </c>
      <c r="DA473">
        <f t="shared" si="194"/>
        <v>1</v>
      </c>
      <c r="DB473">
        <f t="shared" si="185"/>
        <v>20.09</v>
      </c>
      <c r="DC473">
        <f t="shared" si="186"/>
        <v>0</v>
      </c>
      <c r="DD473" t="s">
        <v>3</v>
      </c>
      <c r="DE473" t="s">
        <v>3</v>
      </c>
      <c r="DF473">
        <f t="shared" si="191"/>
        <v>0</v>
      </c>
      <c r="DG473">
        <f t="shared" si="189"/>
        <v>0</v>
      </c>
      <c r="DH473">
        <f t="shared" si="190"/>
        <v>0</v>
      </c>
      <c r="DI473">
        <f t="shared" si="188"/>
        <v>0</v>
      </c>
      <c r="DJ473">
        <f t="shared" si="19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>
      <c r="A474">
        <f>ROW(Source!A582)</f>
        <v>582</v>
      </c>
      <c r="B474">
        <v>88889161</v>
      </c>
      <c r="C474">
        <v>90708138</v>
      </c>
      <c r="D474">
        <v>29127945</v>
      </c>
      <c r="E474">
        <v>1</v>
      </c>
      <c r="F474">
        <v>1</v>
      </c>
      <c r="G474">
        <v>1</v>
      </c>
      <c r="H474">
        <v>3</v>
      </c>
      <c r="I474" t="s">
        <v>550</v>
      </c>
      <c r="J474" t="s">
        <v>553</v>
      </c>
      <c r="K474" t="s">
        <v>551</v>
      </c>
      <c r="L474">
        <v>1327</v>
      </c>
      <c r="N474">
        <v>1005</v>
      </c>
      <c r="O474" t="s">
        <v>552</v>
      </c>
      <c r="P474" t="s">
        <v>552</v>
      </c>
      <c r="Q474">
        <v>1</v>
      </c>
      <c r="W474">
        <v>0</v>
      </c>
      <c r="X474">
        <v>-2074997766</v>
      </c>
      <c r="Y474">
        <f t="shared" si="184"/>
        <v>189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 t="s">
        <v>3</v>
      </c>
      <c r="AT474">
        <v>189</v>
      </c>
      <c r="AU474" t="s">
        <v>3</v>
      </c>
      <c r="AV474">
        <v>0</v>
      </c>
      <c r="AW474">
        <v>2</v>
      </c>
      <c r="AX474">
        <v>90708162</v>
      </c>
      <c r="AY474">
        <v>1</v>
      </c>
      <c r="AZ474">
        <v>0</v>
      </c>
      <c r="BA474">
        <v>456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ROUND(Y474*Source!I582,9)</f>
        <v>0</v>
      </c>
      <c r="CY474">
        <f t="shared" si="192"/>
        <v>0</v>
      </c>
      <c r="CZ474">
        <f t="shared" si="193"/>
        <v>0</v>
      </c>
      <c r="DA474">
        <f t="shared" si="194"/>
        <v>1</v>
      </c>
      <c r="DB474">
        <f t="shared" si="185"/>
        <v>0</v>
      </c>
      <c r="DC474">
        <f t="shared" si="186"/>
        <v>0</v>
      </c>
      <c r="DD474" t="s">
        <v>3</v>
      </c>
      <c r="DE474" t="s">
        <v>3</v>
      </c>
      <c r="DF474">
        <f t="shared" si="191"/>
        <v>0</v>
      </c>
      <c r="DG474">
        <f t="shared" si="189"/>
        <v>0</v>
      </c>
      <c r="DH474">
        <f t="shared" si="190"/>
        <v>0</v>
      </c>
      <c r="DI474">
        <f t="shared" si="188"/>
        <v>0</v>
      </c>
      <c r="DJ474">
        <f t="shared" si="19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>
      <c r="A475">
        <f>ROW(Source!A582)</f>
        <v>582</v>
      </c>
      <c r="B475">
        <v>88889161</v>
      </c>
      <c r="C475">
        <v>90708138</v>
      </c>
      <c r="D475">
        <v>29145057</v>
      </c>
      <c r="E475">
        <v>1</v>
      </c>
      <c r="F475">
        <v>1</v>
      </c>
      <c r="G475">
        <v>1</v>
      </c>
      <c r="H475">
        <v>3</v>
      </c>
      <c r="I475" t="s">
        <v>559</v>
      </c>
      <c r="J475" t="s">
        <v>561</v>
      </c>
      <c r="K475" t="s">
        <v>560</v>
      </c>
      <c r="L475">
        <v>1339</v>
      </c>
      <c r="N475">
        <v>1007</v>
      </c>
      <c r="O475" t="s">
        <v>476</v>
      </c>
      <c r="P475" t="s">
        <v>476</v>
      </c>
      <c r="Q475">
        <v>1</v>
      </c>
      <c r="W475">
        <v>1</v>
      </c>
      <c r="X475">
        <v>1316438381</v>
      </c>
      <c r="Y475">
        <f t="shared" si="184"/>
        <v>-1.38</v>
      </c>
      <c r="AA475">
        <v>600</v>
      </c>
      <c r="AB475">
        <v>0</v>
      </c>
      <c r="AC475">
        <v>0</v>
      </c>
      <c r="AD475">
        <v>0</v>
      </c>
      <c r="AE475">
        <v>600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-1.38</v>
      </c>
      <c r="AU475" t="s">
        <v>3</v>
      </c>
      <c r="AV475">
        <v>0</v>
      </c>
      <c r="AW475">
        <v>2</v>
      </c>
      <c r="AX475">
        <v>90708163</v>
      </c>
      <c r="AY475">
        <v>1</v>
      </c>
      <c r="AZ475">
        <v>6144</v>
      </c>
      <c r="BA475">
        <v>457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ROUND(Y475*Source!I582,9)</f>
        <v>0</v>
      </c>
      <c r="CY475">
        <f t="shared" si="192"/>
        <v>600</v>
      </c>
      <c r="CZ475">
        <f t="shared" si="193"/>
        <v>600</v>
      </c>
      <c r="DA475">
        <f t="shared" si="194"/>
        <v>1</v>
      </c>
      <c r="DB475">
        <f t="shared" si="185"/>
        <v>-828</v>
      </c>
      <c r="DC475">
        <f t="shared" si="186"/>
        <v>0</v>
      </c>
      <c r="DD475" t="s">
        <v>3</v>
      </c>
      <c r="DE475" t="s">
        <v>3</v>
      </c>
      <c r="DF475">
        <f t="shared" si="191"/>
        <v>0</v>
      </c>
      <c r="DG475">
        <f t="shared" si="189"/>
        <v>0</v>
      </c>
      <c r="DH475">
        <f t="shared" si="190"/>
        <v>0</v>
      </c>
      <c r="DI475">
        <f t="shared" si="188"/>
        <v>0</v>
      </c>
      <c r="DJ475">
        <f t="shared" si="19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>
      <c r="A476">
        <f>ROW(Source!A582)</f>
        <v>582</v>
      </c>
      <c r="B476">
        <v>88889161</v>
      </c>
      <c r="C476">
        <v>90708138</v>
      </c>
      <c r="D476">
        <v>29145155</v>
      </c>
      <c r="E476">
        <v>1</v>
      </c>
      <c r="F476">
        <v>1</v>
      </c>
      <c r="G476">
        <v>1</v>
      </c>
      <c r="H476">
        <v>3</v>
      </c>
      <c r="I476" t="s">
        <v>1153</v>
      </c>
      <c r="J476" t="s">
        <v>1154</v>
      </c>
      <c r="K476" t="s">
        <v>1155</v>
      </c>
      <c r="L476">
        <v>1339</v>
      </c>
      <c r="N476">
        <v>1007</v>
      </c>
      <c r="O476" t="s">
        <v>476</v>
      </c>
      <c r="P476" t="s">
        <v>476</v>
      </c>
      <c r="Q476">
        <v>1</v>
      </c>
      <c r="W476">
        <v>0</v>
      </c>
      <c r="X476">
        <v>-769468533</v>
      </c>
      <c r="Y476">
        <f t="shared" si="184"/>
        <v>8.9999999999999993E-3</v>
      </c>
      <c r="AA476">
        <v>485.9</v>
      </c>
      <c r="AB476">
        <v>0</v>
      </c>
      <c r="AC476">
        <v>0</v>
      </c>
      <c r="AD476">
        <v>0</v>
      </c>
      <c r="AE476">
        <v>485.9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8.9999999999999993E-3</v>
      </c>
      <c r="AU476" t="s">
        <v>3</v>
      </c>
      <c r="AV476">
        <v>0</v>
      </c>
      <c r="AW476">
        <v>2</v>
      </c>
      <c r="AX476">
        <v>90708164</v>
      </c>
      <c r="AY476">
        <v>1</v>
      </c>
      <c r="AZ476">
        <v>0</v>
      </c>
      <c r="BA476">
        <v>458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ROUND(Y476*Source!I582,9)</f>
        <v>0</v>
      </c>
      <c r="CY476">
        <f t="shared" si="192"/>
        <v>485.9</v>
      </c>
      <c r="CZ476">
        <f t="shared" si="193"/>
        <v>485.9</v>
      </c>
      <c r="DA476">
        <f t="shared" si="194"/>
        <v>1</v>
      </c>
      <c r="DB476">
        <f t="shared" si="185"/>
        <v>4.37</v>
      </c>
      <c r="DC476">
        <f t="shared" si="186"/>
        <v>0</v>
      </c>
      <c r="DD476" t="s">
        <v>3</v>
      </c>
      <c r="DE476" t="s">
        <v>3</v>
      </c>
      <c r="DF476">
        <f t="shared" si="191"/>
        <v>0</v>
      </c>
      <c r="DG476">
        <f t="shared" si="189"/>
        <v>0</v>
      </c>
      <c r="DH476">
        <f t="shared" si="190"/>
        <v>0</v>
      </c>
      <c r="DI476">
        <f t="shared" si="188"/>
        <v>0</v>
      </c>
      <c r="DJ476">
        <f t="shared" si="195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>
      <c r="A477">
        <f>ROW(Source!A582)</f>
        <v>582</v>
      </c>
      <c r="B477">
        <v>88889161</v>
      </c>
      <c r="C477">
        <v>90708138</v>
      </c>
      <c r="D477">
        <v>29148337</v>
      </c>
      <c r="E477">
        <v>1</v>
      </c>
      <c r="F477">
        <v>1</v>
      </c>
      <c r="G477">
        <v>1</v>
      </c>
      <c r="H477">
        <v>3</v>
      </c>
      <c r="I477" t="s">
        <v>555</v>
      </c>
      <c r="J477" t="s">
        <v>557</v>
      </c>
      <c r="K477" t="s">
        <v>556</v>
      </c>
      <c r="L477">
        <v>1354</v>
      </c>
      <c r="N477">
        <v>1010</v>
      </c>
      <c r="O477" t="s">
        <v>61</v>
      </c>
      <c r="P477" t="s">
        <v>61</v>
      </c>
      <c r="Q477">
        <v>1</v>
      </c>
      <c r="W477">
        <v>0</v>
      </c>
      <c r="X477">
        <v>574800469</v>
      </c>
      <c r="Y477">
        <f t="shared" si="184"/>
        <v>33.299999999999997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 t="s">
        <v>3</v>
      </c>
      <c r="AT477">
        <v>33.299999999999997</v>
      </c>
      <c r="AU477" t="s">
        <v>3</v>
      </c>
      <c r="AV477">
        <v>0</v>
      </c>
      <c r="AW477">
        <v>2</v>
      </c>
      <c r="AX477">
        <v>90708165</v>
      </c>
      <c r="AY477">
        <v>1</v>
      </c>
      <c r="AZ477">
        <v>0</v>
      </c>
      <c r="BA477">
        <v>459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ROUND(Y477*Source!I582,9)</f>
        <v>0</v>
      </c>
      <c r="CY477">
        <f t="shared" si="192"/>
        <v>0</v>
      </c>
      <c r="CZ477">
        <f t="shared" si="193"/>
        <v>0</v>
      </c>
      <c r="DA477">
        <f t="shared" si="194"/>
        <v>1</v>
      </c>
      <c r="DB477">
        <f t="shared" si="185"/>
        <v>0</v>
      </c>
      <c r="DC477">
        <f t="shared" si="186"/>
        <v>0</v>
      </c>
      <c r="DD477" t="s">
        <v>3</v>
      </c>
      <c r="DE477" t="s">
        <v>3</v>
      </c>
      <c r="DF477">
        <f t="shared" si="191"/>
        <v>0</v>
      </c>
      <c r="DG477">
        <f t="shared" si="189"/>
        <v>0</v>
      </c>
      <c r="DH477">
        <f t="shared" si="190"/>
        <v>0</v>
      </c>
      <c r="DI477">
        <f t="shared" si="188"/>
        <v>0</v>
      </c>
      <c r="DJ477">
        <f t="shared" si="195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>
      <c r="A478">
        <f>ROW(Source!A582)</f>
        <v>582</v>
      </c>
      <c r="B478">
        <v>88889161</v>
      </c>
      <c r="C478">
        <v>90708138</v>
      </c>
      <c r="D478">
        <v>29148832</v>
      </c>
      <c r="E478">
        <v>1</v>
      </c>
      <c r="F478">
        <v>1</v>
      </c>
      <c r="G478">
        <v>1</v>
      </c>
      <c r="H478">
        <v>3</v>
      </c>
      <c r="I478" t="s">
        <v>563</v>
      </c>
      <c r="J478" t="s">
        <v>566</v>
      </c>
      <c r="K478" t="s">
        <v>564</v>
      </c>
      <c r="L478">
        <v>1356</v>
      </c>
      <c r="N478">
        <v>1010</v>
      </c>
      <c r="O478" t="s">
        <v>565</v>
      </c>
      <c r="P478" t="s">
        <v>565</v>
      </c>
      <c r="Q478">
        <v>1000</v>
      </c>
      <c r="W478">
        <v>1</v>
      </c>
      <c r="X478">
        <v>346929249</v>
      </c>
      <c r="Y478">
        <f t="shared" si="184"/>
        <v>-2.1000000000000001E-2</v>
      </c>
      <c r="AA478">
        <v>1752.59</v>
      </c>
      <c r="AB478">
        <v>0</v>
      </c>
      <c r="AC478">
        <v>0</v>
      </c>
      <c r="AD478">
        <v>0</v>
      </c>
      <c r="AE478">
        <v>1752.59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-2.1000000000000001E-2</v>
      </c>
      <c r="AU478" t="s">
        <v>3</v>
      </c>
      <c r="AV478">
        <v>0</v>
      </c>
      <c r="AW478">
        <v>2</v>
      </c>
      <c r="AX478">
        <v>90708166</v>
      </c>
      <c r="AY478">
        <v>1</v>
      </c>
      <c r="AZ478">
        <v>6144</v>
      </c>
      <c r="BA478">
        <v>460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ROUND(Y478*Source!I582,9)</f>
        <v>0</v>
      </c>
      <c r="CY478">
        <f t="shared" si="192"/>
        <v>1752.59</v>
      </c>
      <c r="CZ478">
        <f t="shared" si="193"/>
        <v>1752.59</v>
      </c>
      <c r="DA478">
        <f t="shared" si="194"/>
        <v>1</v>
      </c>
      <c r="DB478">
        <f t="shared" si="185"/>
        <v>-36.799999999999997</v>
      </c>
      <c r="DC478">
        <f t="shared" si="186"/>
        <v>0</v>
      </c>
      <c r="DD478" t="s">
        <v>3</v>
      </c>
      <c r="DE478" t="s">
        <v>3</v>
      </c>
      <c r="DF478">
        <f t="shared" si="191"/>
        <v>0</v>
      </c>
      <c r="DG478">
        <f t="shared" si="189"/>
        <v>0</v>
      </c>
      <c r="DH478">
        <f t="shared" si="190"/>
        <v>0</v>
      </c>
      <c r="DI478">
        <f t="shared" si="188"/>
        <v>0</v>
      </c>
      <c r="DJ478">
        <f t="shared" si="195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>
      <c r="A479">
        <f>ROW(Source!A583)</f>
        <v>583</v>
      </c>
      <c r="B479">
        <v>88889103</v>
      </c>
      <c r="C479">
        <v>90708138</v>
      </c>
      <c r="D479">
        <v>18410280</v>
      </c>
      <c r="E479">
        <v>1</v>
      </c>
      <c r="F479">
        <v>1</v>
      </c>
      <c r="G479">
        <v>1</v>
      </c>
      <c r="H479">
        <v>1</v>
      </c>
      <c r="I479" t="s">
        <v>998</v>
      </c>
      <c r="J479" t="s">
        <v>3</v>
      </c>
      <c r="K479" t="s">
        <v>999</v>
      </c>
      <c r="L479">
        <v>1369</v>
      </c>
      <c r="N479">
        <v>1013</v>
      </c>
      <c r="O479" t="s">
        <v>959</v>
      </c>
      <c r="P479" t="s">
        <v>959</v>
      </c>
      <c r="Q479">
        <v>1</v>
      </c>
      <c r="W479">
        <v>0</v>
      </c>
      <c r="X479">
        <v>-464685602</v>
      </c>
      <c r="Y479">
        <f t="shared" si="184"/>
        <v>162.41</v>
      </c>
      <c r="AA479">
        <v>0</v>
      </c>
      <c r="AB479">
        <v>0</v>
      </c>
      <c r="AC479">
        <v>0</v>
      </c>
      <c r="AD479">
        <v>9.51</v>
      </c>
      <c r="AE479">
        <v>0</v>
      </c>
      <c r="AF479">
        <v>0</v>
      </c>
      <c r="AG479">
        <v>0</v>
      </c>
      <c r="AH479">
        <v>9.51</v>
      </c>
      <c r="AI479">
        <v>1</v>
      </c>
      <c r="AJ479">
        <v>1</v>
      </c>
      <c r="AK479">
        <v>1</v>
      </c>
      <c r="AL479">
        <v>1</v>
      </c>
      <c r="AM479">
        <v>5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162.41</v>
      </c>
      <c r="AU479" t="s">
        <v>3</v>
      </c>
      <c r="AV479">
        <v>1</v>
      </c>
      <c r="AW479">
        <v>2</v>
      </c>
      <c r="AX479">
        <v>90708153</v>
      </c>
      <c r="AY479">
        <v>1</v>
      </c>
      <c r="AZ479">
        <v>0</v>
      </c>
      <c r="BA479">
        <v>461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U479">
        <f>ROUND(AT479*Source!I583*AH479*AL479,2)</f>
        <v>0</v>
      </c>
      <c r="CV479">
        <f>ROUND(Y479*Source!I583,9)</f>
        <v>0</v>
      </c>
      <c r="CW479">
        <v>0</v>
      </c>
      <c r="CX479">
        <f>ROUND(Y479*Source!I583,9)</f>
        <v>0</v>
      </c>
      <c r="CY479">
        <f>AD479</f>
        <v>9.51</v>
      </c>
      <c r="CZ479">
        <f>AH479</f>
        <v>9.51</v>
      </c>
      <c r="DA479">
        <f>AL479</f>
        <v>1</v>
      </c>
      <c r="DB479">
        <f t="shared" si="185"/>
        <v>1544.52</v>
      </c>
      <c r="DC479">
        <f t="shared" si="186"/>
        <v>0</v>
      </c>
      <c r="DD479" t="s">
        <v>3</v>
      </c>
      <c r="DE479" t="s">
        <v>3</v>
      </c>
      <c r="DF479">
        <f t="shared" si="191"/>
        <v>0</v>
      </c>
      <c r="DG479">
        <f t="shared" si="189"/>
        <v>0</v>
      </c>
      <c r="DH479">
        <f t="shared" si="190"/>
        <v>0</v>
      </c>
      <c r="DI479">
        <f t="shared" si="188"/>
        <v>0</v>
      </c>
      <c r="DJ479">
        <f>DI479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>
      <c r="A480">
        <f>ROW(Source!A583)</f>
        <v>583</v>
      </c>
      <c r="B480">
        <v>88889103</v>
      </c>
      <c r="C480">
        <v>90708138</v>
      </c>
      <c r="D480">
        <v>121548</v>
      </c>
      <c r="E480">
        <v>1</v>
      </c>
      <c r="F480">
        <v>1</v>
      </c>
      <c r="G480">
        <v>1</v>
      </c>
      <c r="H480">
        <v>1</v>
      </c>
      <c r="I480" t="s">
        <v>37</v>
      </c>
      <c r="J480" t="s">
        <v>3</v>
      </c>
      <c r="K480" t="s">
        <v>960</v>
      </c>
      <c r="L480">
        <v>608254</v>
      </c>
      <c r="N480">
        <v>1013</v>
      </c>
      <c r="O480" t="s">
        <v>961</v>
      </c>
      <c r="P480" t="s">
        <v>961</v>
      </c>
      <c r="Q480">
        <v>1</v>
      </c>
      <c r="W480">
        <v>0</v>
      </c>
      <c r="X480">
        <v>-185737400</v>
      </c>
      <c r="Y480">
        <f t="shared" si="184"/>
        <v>23.09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5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23.09</v>
      </c>
      <c r="AU480" t="s">
        <v>3</v>
      </c>
      <c r="AV480">
        <v>2</v>
      </c>
      <c r="AW480">
        <v>2</v>
      </c>
      <c r="AX480">
        <v>90708154</v>
      </c>
      <c r="AY480">
        <v>1</v>
      </c>
      <c r="AZ480">
        <v>0</v>
      </c>
      <c r="BA480">
        <v>462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ROUND(Y480*Source!I583,9)</f>
        <v>0</v>
      </c>
      <c r="CY480">
        <f>AD480</f>
        <v>0</v>
      </c>
      <c r="CZ480">
        <f>AH480</f>
        <v>0</v>
      </c>
      <c r="DA480">
        <f>AL480</f>
        <v>1</v>
      </c>
      <c r="DB480">
        <f t="shared" si="185"/>
        <v>0</v>
      </c>
      <c r="DC480">
        <f t="shared" si="186"/>
        <v>0</v>
      </c>
      <c r="DD480" t="s">
        <v>3</v>
      </c>
      <c r="DE480" t="s">
        <v>3</v>
      </c>
      <c r="DF480">
        <f t="shared" si="191"/>
        <v>0</v>
      </c>
      <c r="DG480">
        <f t="shared" si="189"/>
        <v>0</v>
      </c>
      <c r="DH480">
        <f t="shared" si="190"/>
        <v>0</v>
      </c>
      <c r="DI480">
        <f t="shared" si="188"/>
        <v>0</v>
      </c>
      <c r="DJ480">
        <f>DI480</f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>
      <c r="A481">
        <f>ROW(Source!A583)</f>
        <v>583</v>
      </c>
      <c r="B481">
        <v>88889103</v>
      </c>
      <c r="C481">
        <v>90708138</v>
      </c>
      <c r="D481">
        <v>29172379</v>
      </c>
      <c r="E481">
        <v>1</v>
      </c>
      <c r="F481">
        <v>1</v>
      </c>
      <c r="G481">
        <v>1</v>
      </c>
      <c r="H481">
        <v>2</v>
      </c>
      <c r="I481" t="s">
        <v>969</v>
      </c>
      <c r="J481" t="s">
        <v>970</v>
      </c>
      <c r="K481" t="s">
        <v>971</v>
      </c>
      <c r="L481">
        <v>1368</v>
      </c>
      <c r="N481">
        <v>1011</v>
      </c>
      <c r="O481" t="s">
        <v>965</v>
      </c>
      <c r="P481" t="s">
        <v>965</v>
      </c>
      <c r="Q481">
        <v>1</v>
      </c>
      <c r="W481">
        <v>0</v>
      </c>
      <c r="X481">
        <v>1106923569</v>
      </c>
      <c r="Y481">
        <f t="shared" si="184"/>
        <v>23.09</v>
      </c>
      <c r="AA481">
        <v>0</v>
      </c>
      <c r="AB481">
        <v>1359.68</v>
      </c>
      <c r="AC481">
        <v>634.77</v>
      </c>
      <c r="AD481">
        <v>0</v>
      </c>
      <c r="AE481">
        <v>0</v>
      </c>
      <c r="AF481">
        <v>112</v>
      </c>
      <c r="AG481">
        <v>13.5</v>
      </c>
      <c r="AH481">
        <v>0</v>
      </c>
      <c r="AI481">
        <v>1</v>
      </c>
      <c r="AJ481">
        <v>12.14</v>
      </c>
      <c r="AK481">
        <v>47.02</v>
      </c>
      <c r="AL481">
        <v>1</v>
      </c>
      <c r="AM481">
        <v>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23.09</v>
      </c>
      <c r="AU481" t="s">
        <v>3</v>
      </c>
      <c r="AV481">
        <v>0</v>
      </c>
      <c r="AW481">
        <v>2</v>
      </c>
      <c r="AX481">
        <v>90708155</v>
      </c>
      <c r="AY481">
        <v>1</v>
      </c>
      <c r="AZ481">
        <v>0</v>
      </c>
      <c r="BA481">
        <v>463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f>ROUND(Y481*Source!I583*DO481,9)</f>
        <v>0</v>
      </c>
      <c r="CX481">
        <f>ROUND(Y481*Source!I583,9)</f>
        <v>0</v>
      </c>
      <c r="CY481">
        <f>AB481</f>
        <v>1359.68</v>
      </c>
      <c r="CZ481">
        <f>AF481</f>
        <v>112</v>
      </c>
      <c r="DA481">
        <f>AJ481</f>
        <v>12.14</v>
      </c>
      <c r="DB481">
        <f t="shared" si="185"/>
        <v>2586.08</v>
      </c>
      <c r="DC481">
        <f t="shared" si="186"/>
        <v>311.72000000000003</v>
      </c>
      <c r="DD481" t="s">
        <v>3</v>
      </c>
      <c r="DE481" t="s">
        <v>3</v>
      </c>
      <c r="DF481">
        <f t="shared" si="191"/>
        <v>0</v>
      </c>
      <c r="DG481">
        <f>ROUND(ROUND(AF481*AJ481,2)*CX481,2)</f>
        <v>0</v>
      </c>
      <c r="DH481">
        <f>ROUND(ROUND(AG481*AK481,2)*CX481,2)</f>
        <v>0</v>
      </c>
      <c r="DI481">
        <f t="shared" si="188"/>
        <v>0</v>
      </c>
      <c r="DJ481">
        <f>DG481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>
      <c r="A482">
        <f>ROW(Source!A583)</f>
        <v>583</v>
      </c>
      <c r="B482">
        <v>88889103</v>
      </c>
      <c r="C482">
        <v>90708138</v>
      </c>
      <c r="D482">
        <v>29172645</v>
      </c>
      <c r="E482">
        <v>1</v>
      </c>
      <c r="F482">
        <v>1</v>
      </c>
      <c r="G482">
        <v>1</v>
      </c>
      <c r="H482">
        <v>2</v>
      </c>
      <c r="I482" t="s">
        <v>1138</v>
      </c>
      <c r="J482" t="s">
        <v>1139</v>
      </c>
      <c r="K482" t="s">
        <v>1140</v>
      </c>
      <c r="L482">
        <v>1368</v>
      </c>
      <c r="N482">
        <v>1011</v>
      </c>
      <c r="O482" t="s">
        <v>965</v>
      </c>
      <c r="P482" t="s">
        <v>965</v>
      </c>
      <c r="Q482">
        <v>1</v>
      </c>
      <c r="W482">
        <v>0</v>
      </c>
      <c r="X482">
        <v>-220718754</v>
      </c>
      <c r="Y482">
        <f t="shared" si="184"/>
        <v>7.55</v>
      </c>
      <c r="AA482">
        <v>0</v>
      </c>
      <c r="AB482">
        <v>133.28</v>
      </c>
      <c r="AC482">
        <v>0</v>
      </c>
      <c r="AD482">
        <v>0</v>
      </c>
      <c r="AE482">
        <v>0</v>
      </c>
      <c r="AF482">
        <v>14</v>
      </c>
      <c r="AG482">
        <v>0</v>
      </c>
      <c r="AH482">
        <v>0</v>
      </c>
      <c r="AI482">
        <v>1</v>
      </c>
      <c r="AJ482">
        <v>9.52</v>
      </c>
      <c r="AK482">
        <v>47.02</v>
      </c>
      <c r="AL482">
        <v>1</v>
      </c>
      <c r="AM482">
        <v>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7.55</v>
      </c>
      <c r="AU482" t="s">
        <v>3</v>
      </c>
      <c r="AV482">
        <v>0</v>
      </c>
      <c r="AW482">
        <v>2</v>
      </c>
      <c r="AX482">
        <v>90708156</v>
      </c>
      <c r="AY482">
        <v>1</v>
      </c>
      <c r="AZ482">
        <v>0</v>
      </c>
      <c r="BA482">
        <v>464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f>ROUND(Y482*Source!I583*DO482,9)</f>
        <v>0</v>
      </c>
      <c r="CX482">
        <f>ROUND(Y482*Source!I583,9)</f>
        <v>0</v>
      </c>
      <c r="CY482">
        <f>AB482</f>
        <v>133.28</v>
      </c>
      <c r="CZ482">
        <f>AF482</f>
        <v>14</v>
      </c>
      <c r="DA482">
        <f>AJ482</f>
        <v>9.52</v>
      </c>
      <c r="DB482">
        <f t="shared" si="185"/>
        <v>105.7</v>
      </c>
      <c r="DC482">
        <f t="shared" si="186"/>
        <v>0</v>
      </c>
      <c r="DD482" t="s">
        <v>3</v>
      </c>
      <c r="DE482" t="s">
        <v>3</v>
      </c>
      <c r="DF482">
        <f t="shared" si="191"/>
        <v>0</v>
      </c>
      <c r="DG482">
        <f>ROUND(ROUND(AF482*AJ482,2)*CX482,2)</f>
        <v>0</v>
      </c>
      <c r="DH482">
        <f>ROUND(ROUND(AG482*AK482,2)*CX482,2)</f>
        <v>0</v>
      </c>
      <c r="DI482">
        <f t="shared" si="188"/>
        <v>0</v>
      </c>
      <c r="DJ482">
        <f>DG482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>
      <c r="A483">
        <f>ROW(Source!A583)</f>
        <v>583</v>
      </c>
      <c r="B483">
        <v>88889103</v>
      </c>
      <c r="C483">
        <v>90708138</v>
      </c>
      <c r="D483">
        <v>29172993</v>
      </c>
      <c r="E483">
        <v>1</v>
      </c>
      <c r="F483">
        <v>1</v>
      </c>
      <c r="G483">
        <v>1</v>
      </c>
      <c r="H483">
        <v>2</v>
      </c>
      <c r="I483" t="s">
        <v>1141</v>
      </c>
      <c r="J483" t="s">
        <v>1142</v>
      </c>
      <c r="K483" t="s">
        <v>1143</v>
      </c>
      <c r="L483">
        <v>1368</v>
      </c>
      <c r="N483">
        <v>1011</v>
      </c>
      <c r="O483" t="s">
        <v>965</v>
      </c>
      <c r="P483" t="s">
        <v>965</v>
      </c>
      <c r="Q483">
        <v>1</v>
      </c>
      <c r="W483">
        <v>0</v>
      </c>
      <c r="X483">
        <v>1891576256</v>
      </c>
      <c r="Y483">
        <f t="shared" si="184"/>
        <v>0.52</v>
      </c>
      <c r="AA483">
        <v>0</v>
      </c>
      <c r="AB483">
        <v>29.36</v>
      </c>
      <c r="AC483">
        <v>0</v>
      </c>
      <c r="AD483">
        <v>0</v>
      </c>
      <c r="AE483">
        <v>0</v>
      </c>
      <c r="AF483">
        <v>6.51</v>
      </c>
      <c r="AG483">
        <v>0</v>
      </c>
      <c r="AH483">
        <v>0</v>
      </c>
      <c r="AI483">
        <v>1</v>
      </c>
      <c r="AJ483">
        <v>4.51</v>
      </c>
      <c r="AK483">
        <v>47.02</v>
      </c>
      <c r="AL483">
        <v>1</v>
      </c>
      <c r="AM483">
        <v>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0.52</v>
      </c>
      <c r="AU483" t="s">
        <v>3</v>
      </c>
      <c r="AV483">
        <v>0</v>
      </c>
      <c r="AW483">
        <v>2</v>
      </c>
      <c r="AX483">
        <v>90708157</v>
      </c>
      <c r="AY483">
        <v>1</v>
      </c>
      <c r="AZ483">
        <v>0</v>
      </c>
      <c r="BA483">
        <v>465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f>ROUND(Y483*Source!I583*DO483,9)</f>
        <v>0</v>
      </c>
      <c r="CX483">
        <f>ROUND(Y483*Source!I583,9)</f>
        <v>0</v>
      </c>
      <c r="CY483">
        <f>AB483</f>
        <v>29.36</v>
      </c>
      <c r="CZ483">
        <f>AF483</f>
        <v>6.51</v>
      </c>
      <c r="DA483">
        <f>AJ483</f>
        <v>4.51</v>
      </c>
      <c r="DB483">
        <f t="shared" si="185"/>
        <v>3.39</v>
      </c>
      <c r="DC483">
        <f t="shared" si="186"/>
        <v>0</v>
      </c>
      <c r="DD483" t="s">
        <v>3</v>
      </c>
      <c r="DE483" t="s">
        <v>3</v>
      </c>
      <c r="DF483">
        <f t="shared" si="191"/>
        <v>0</v>
      </c>
      <c r="DG483">
        <f>ROUND(ROUND(AF483*AJ483,2)*CX483,2)</f>
        <v>0</v>
      </c>
      <c r="DH483">
        <f>ROUND(ROUND(AG483*AK483,2)*CX483,2)</f>
        <v>0</v>
      </c>
      <c r="DI483">
        <f t="shared" si="188"/>
        <v>0</v>
      </c>
      <c r="DJ483">
        <f>DG483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>
      <c r="A484">
        <f>ROW(Source!A583)</f>
        <v>583</v>
      </c>
      <c r="B484">
        <v>88889103</v>
      </c>
      <c r="C484">
        <v>90708138</v>
      </c>
      <c r="D484">
        <v>29174913</v>
      </c>
      <c r="E484">
        <v>1</v>
      </c>
      <c r="F484">
        <v>1</v>
      </c>
      <c r="G484">
        <v>1</v>
      </c>
      <c r="H484">
        <v>2</v>
      </c>
      <c r="I484" t="s">
        <v>977</v>
      </c>
      <c r="J484" t="s">
        <v>978</v>
      </c>
      <c r="K484" t="s">
        <v>979</v>
      </c>
      <c r="L484">
        <v>1368</v>
      </c>
      <c r="N484">
        <v>1011</v>
      </c>
      <c r="O484" t="s">
        <v>965</v>
      </c>
      <c r="P484" t="s">
        <v>965</v>
      </c>
      <c r="Q484">
        <v>1</v>
      </c>
      <c r="W484">
        <v>0</v>
      </c>
      <c r="X484">
        <v>1230759911</v>
      </c>
      <c r="Y484">
        <f t="shared" si="184"/>
        <v>0.78</v>
      </c>
      <c r="AA484">
        <v>0</v>
      </c>
      <c r="AB484">
        <v>1957.84</v>
      </c>
      <c r="AC484">
        <v>545.42999999999995</v>
      </c>
      <c r="AD484">
        <v>0</v>
      </c>
      <c r="AE484">
        <v>0</v>
      </c>
      <c r="AF484">
        <v>87.17</v>
      </c>
      <c r="AG484">
        <v>11.6</v>
      </c>
      <c r="AH484">
        <v>0</v>
      </c>
      <c r="AI484">
        <v>1</v>
      </c>
      <c r="AJ484">
        <v>22.46</v>
      </c>
      <c r="AK484">
        <v>47.02</v>
      </c>
      <c r="AL484">
        <v>1</v>
      </c>
      <c r="AM484">
        <v>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0.78</v>
      </c>
      <c r="AU484" t="s">
        <v>3</v>
      </c>
      <c r="AV484">
        <v>0</v>
      </c>
      <c r="AW484">
        <v>2</v>
      </c>
      <c r="AX484">
        <v>90708158</v>
      </c>
      <c r="AY484">
        <v>1</v>
      </c>
      <c r="AZ484">
        <v>0</v>
      </c>
      <c r="BA484">
        <v>466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f>ROUND(Y484*Source!I583*DO484,9)</f>
        <v>0</v>
      </c>
      <c r="CX484">
        <f>ROUND(Y484*Source!I583,9)</f>
        <v>0</v>
      </c>
      <c r="CY484">
        <f>AB484</f>
        <v>1957.84</v>
      </c>
      <c r="CZ484">
        <f>AF484</f>
        <v>87.17</v>
      </c>
      <c r="DA484">
        <f>AJ484</f>
        <v>22.46</v>
      </c>
      <c r="DB484">
        <f t="shared" si="185"/>
        <v>67.989999999999995</v>
      </c>
      <c r="DC484">
        <f t="shared" si="186"/>
        <v>9.0500000000000007</v>
      </c>
      <c r="DD484" t="s">
        <v>3</v>
      </c>
      <c r="DE484" t="s">
        <v>3</v>
      </c>
      <c r="DF484">
        <f t="shared" si="191"/>
        <v>0</v>
      </c>
      <c r="DG484">
        <f>ROUND(ROUND(AF484*AJ484,2)*CX484,2)</f>
        <v>0</v>
      </c>
      <c r="DH484">
        <f>ROUND(ROUND(AG484*AK484,2)*CX484,2)</f>
        <v>0</v>
      </c>
      <c r="DI484">
        <f t="shared" si="188"/>
        <v>0</v>
      </c>
      <c r="DJ484">
        <f>DG484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>
      <c r="A485">
        <f>ROW(Source!A583)</f>
        <v>583</v>
      </c>
      <c r="B485">
        <v>88889103</v>
      </c>
      <c r="C485">
        <v>90708138</v>
      </c>
      <c r="D485">
        <v>29113613</v>
      </c>
      <c r="E485">
        <v>1</v>
      </c>
      <c r="F485">
        <v>1</v>
      </c>
      <c r="G485">
        <v>1</v>
      </c>
      <c r="H485">
        <v>3</v>
      </c>
      <c r="I485" t="s">
        <v>1144</v>
      </c>
      <c r="J485" t="s">
        <v>1145</v>
      </c>
      <c r="K485" t="s">
        <v>1146</v>
      </c>
      <c r="L485">
        <v>1348</v>
      </c>
      <c r="N485">
        <v>1009</v>
      </c>
      <c r="O485" t="s">
        <v>52</v>
      </c>
      <c r="P485" t="s">
        <v>52</v>
      </c>
      <c r="Q485">
        <v>1000</v>
      </c>
      <c r="W485">
        <v>0</v>
      </c>
      <c r="X485">
        <v>841031982</v>
      </c>
      <c r="Y485">
        <f t="shared" si="184"/>
        <v>2E-3</v>
      </c>
      <c r="AA485">
        <v>77316</v>
      </c>
      <c r="AB485">
        <v>0</v>
      </c>
      <c r="AC485">
        <v>0</v>
      </c>
      <c r="AD485">
        <v>0</v>
      </c>
      <c r="AE485">
        <v>10200</v>
      </c>
      <c r="AF485">
        <v>0</v>
      </c>
      <c r="AG485">
        <v>0</v>
      </c>
      <c r="AH485">
        <v>0</v>
      </c>
      <c r="AI485">
        <v>7.58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2E-3</v>
      </c>
      <c r="AU485" t="s">
        <v>3</v>
      </c>
      <c r="AV485">
        <v>0</v>
      </c>
      <c r="AW485">
        <v>2</v>
      </c>
      <c r="AX485">
        <v>90708159</v>
      </c>
      <c r="AY485">
        <v>1</v>
      </c>
      <c r="AZ485">
        <v>0</v>
      </c>
      <c r="BA485">
        <v>467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ROUND(Y485*Source!I583,9)</f>
        <v>0</v>
      </c>
      <c r="CY485">
        <f t="shared" ref="CY485:CY492" si="196">AA485</f>
        <v>77316</v>
      </c>
      <c r="CZ485">
        <f t="shared" ref="CZ485:CZ492" si="197">AE485</f>
        <v>10200</v>
      </c>
      <c r="DA485">
        <f t="shared" ref="DA485:DA492" si="198">AI485</f>
        <v>7.58</v>
      </c>
      <c r="DB485">
        <f t="shared" si="185"/>
        <v>20.399999999999999</v>
      </c>
      <c r="DC485">
        <f t="shared" si="186"/>
        <v>0</v>
      </c>
      <c r="DD485" t="s">
        <v>3</v>
      </c>
      <c r="DE485" t="s">
        <v>3</v>
      </c>
      <c r="DF485">
        <f t="shared" ref="DF485:DF492" si="199">ROUND(ROUND(AE485*AI485,2)*CX485,2)</f>
        <v>0</v>
      </c>
      <c r="DG485">
        <f t="shared" ref="DG485:DG501" si="200">ROUND(ROUND(AF485,2)*CX485,2)</f>
        <v>0</v>
      </c>
      <c r="DH485">
        <f t="shared" ref="DH485:DH501" si="201">ROUND(ROUND(AG485,2)*CX485,2)</f>
        <v>0</v>
      </c>
      <c r="DI485">
        <f t="shared" si="188"/>
        <v>0</v>
      </c>
      <c r="DJ485">
        <f t="shared" ref="DJ485:DJ492" si="202">DF485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>
      <c r="A486">
        <f>ROW(Source!A583)</f>
        <v>583</v>
      </c>
      <c r="B486">
        <v>88889103</v>
      </c>
      <c r="C486">
        <v>90708138</v>
      </c>
      <c r="D486">
        <v>29113982</v>
      </c>
      <c r="E486">
        <v>1</v>
      </c>
      <c r="F486">
        <v>1</v>
      </c>
      <c r="G486">
        <v>1</v>
      </c>
      <c r="H486">
        <v>3</v>
      </c>
      <c r="I486" t="s">
        <v>1147</v>
      </c>
      <c r="J486" t="s">
        <v>1148</v>
      </c>
      <c r="K486" t="s">
        <v>1149</v>
      </c>
      <c r="L486">
        <v>1348</v>
      </c>
      <c r="N486">
        <v>1009</v>
      </c>
      <c r="O486" t="s">
        <v>52</v>
      </c>
      <c r="P486" t="s">
        <v>52</v>
      </c>
      <c r="Q486">
        <v>1000</v>
      </c>
      <c r="W486">
        <v>0</v>
      </c>
      <c r="X486">
        <v>1908648852</v>
      </c>
      <c r="Y486">
        <f t="shared" si="184"/>
        <v>1.2E-2</v>
      </c>
      <c r="AA486">
        <v>281588.82</v>
      </c>
      <c r="AB486">
        <v>0</v>
      </c>
      <c r="AC486">
        <v>0</v>
      </c>
      <c r="AD486">
        <v>0</v>
      </c>
      <c r="AE486">
        <v>9423.99</v>
      </c>
      <c r="AF486">
        <v>0</v>
      </c>
      <c r="AG486">
        <v>0</v>
      </c>
      <c r="AH486">
        <v>0</v>
      </c>
      <c r="AI486">
        <v>29.88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1.2E-2</v>
      </c>
      <c r="AU486" t="s">
        <v>3</v>
      </c>
      <c r="AV486">
        <v>0</v>
      </c>
      <c r="AW486">
        <v>2</v>
      </c>
      <c r="AX486">
        <v>90708160</v>
      </c>
      <c r="AY486">
        <v>1</v>
      </c>
      <c r="AZ486">
        <v>0</v>
      </c>
      <c r="BA486">
        <v>468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ROUND(Y486*Source!I583,9)</f>
        <v>0</v>
      </c>
      <c r="CY486">
        <f t="shared" si="196"/>
        <v>281588.82</v>
      </c>
      <c r="CZ486">
        <f t="shared" si="197"/>
        <v>9423.99</v>
      </c>
      <c r="DA486">
        <f t="shared" si="198"/>
        <v>29.88</v>
      </c>
      <c r="DB486">
        <f t="shared" si="185"/>
        <v>113.09</v>
      </c>
      <c r="DC486">
        <f t="shared" si="186"/>
        <v>0</v>
      </c>
      <c r="DD486" t="s">
        <v>3</v>
      </c>
      <c r="DE486" t="s">
        <v>3</v>
      </c>
      <c r="DF486">
        <f t="shared" si="199"/>
        <v>0</v>
      </c>
      <c r="DG486">
        <f t="shared" si="200"/>
        <v>0</v>
      </c>
      <c r="DH486">
        <f t="shared" si="201"/>
        <v>0</v>
      </c>
      <c r="DI486">
        <f t="shared" si="188"/>
        <v>0</v>
      </c>
      <c r="DJ486">
        <f t="shared" si="202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>
      <c r="A487">
        <f>ROW(Source!A583)</f>
        <v>583</v>
      </c>
      <c r="B487">
        <v>88889103</v>
      </c>
      <c r="C487">
        <v>90708138</v>
      </c>
      <c r="D487">
        <v>29129297</v>
      </c>
      <c r="E487">
        <v>1</v>
      </c>
      <c r="F487">
        <v>1</v>
      </c>
      <c r="G487">
        <v>1</v>
      </c>
      <c r="H487">
        <v>3</v>
      </c>
      <c r="I487" t="s">
        <v>1150</v>
      </c>
      <c r="J487" t="s">
        <v>1151</v>
      </c>
      <c r="K487" t="s">
        <v>1152</v>
      </c>
      <c r="L487">
        <v>1348</v>
      </c>
      <c r="N487">
        <v>1009</v>
      </c>
      <c r="O487" t="s">
        <v>52</v>
      </c>
      <c r="P487" t="s">
        <v>52</v>
      </c>
      <c r="Q487">
        <v>1000</v>
      </c>
      <c r="W487">
        <v>0</v>
      </c>
      <c r="X487">
        <v>59312312</v>
      </c>
      <c r="Y487">
        <f t="shared" si="184"/>
        <v>2E-3</v>
      </c>
      <c r="AA487">
        <v>101554.95</v>
      </c>
      <c r="AB487">
        <v>0</v>
      </c>
      <c r="AC487">
        <v>0</v>
      </c>
      <c r="AD487">
        <v>0</v>
      </c>
      <c r="AE487">
        <v>10045</v>
      </c>
      <c r="AF487">
        <v>0</v>
      </c>
      <c r="AG487">
        <v>0</v>
      </c>
      <c r="AH487">
        <v>0</v>
      </c>
      <c r="AI487">
        <v>10.11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2E-3</v>
      </c>
      <c r="AU487" t="s">
        <v>3</v>
      </c>
      <c r="AV487">
        <v>0</v>
      </c>
      <c r="AW487">
        <v>2</v>
      </c>
      <c r="AX487">
        <v>90708161</v>
      </c>
      <c r="AY487">
        <v>1</v>
      </c>
      <c r="AZ487">
        <v>0</v>
      </c>
      <c r="BA487">
        <v>469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ROUND(Y487*Source!I583,9)</f>
        <v>0</v>
      </c>
      <c r="CY487">
        <f t="shared" si="196"/>
        <v>101554.95</v>
      </c>
      <c r="CZ487">
        <f t="shared" si="197"/>
        <v>10045</v>
      </c>
      <c r="DA487">
        <f t="shared" si="198"/>
        <v>10.11</v>
      </c>
      <c r="DB487">
        <f t="shared" si="185"/>
        <v>20.09</v>
      </c>
      <c r="DC487">
        <f t="shared" si="186"/>
        <v>0</v>
      </c>
      <c r="DD487" t="s">
        <v>3</v>
      </c>
      <c r="DE487" t="s">
        <v>3</v>
      </c>
      <c r="DF487">
        <f t="shared" si="199"/>
        <v>0</v>
      </c>
      <c r="DG487">
        <f t="shared" si="200"/>
        <v>0</v>
      </c>
      <c r="DH487">
        <f t="shared" si="201"/>
        <v>0</v>
      </c>
      <c r="DI487">
        <f t="shared" si="188"/>
        <v>0</v>
      </c>
      <c r="DJ487">
        <f t="shared" si="202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>
      <c r="A488">
        <f>ROW(Source!A583)</f>
        <v>583</v>
      </c>
      <c r="B488">
        <v>88889103</v>
      </c>
      <c r="C488">
        <v>90708138</v>
      </c>
      <c r="D488">
        <v>29127945</v>
      </c>
      <c r="E488">
        <v>1</v>
      </c>
      <c r="F488">
        <v>1</v>
      </c>
      <c r="G488">
        <v>1</v>
      </c>
      <c r="H488">
        <v>3</v>
      </c>
      <c r="I488" t="s">
        <v>550</v>
      </c>
      <c r="J488" t="s">
        <v>553</v>
      </c>
      <c r="K488" t="s">
        <v>551</v>
      </c>
      <c r="L488">
        <v>1327</v>
      </c>
      <c r="N488">
        <v>1005</v>
      </c>
      <c r="O488" t="s">
        <v>552</v>
      </c>
      <c r="P488" t="s">
        <v>552</v>
      </c>
      <c r="Q488">
        <v>1</v>
      </c>
      <c r="W488">
        <v>0</v>
      </c>
      <c r="X488">
        <v>-2074997766</v>
      </c>
      <c r="Y488">
        <f t="shared" si="184"/>
        <v>189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9.0399999999999991</v>
      </c>
      <c r="AJ488">
        <v>1</v>
      </c>
      <c r="AK488">
        <v>1</v>
      </c>
      <c r="AL488">
        <v>1</v>
      </c>
      <c r="AM488">
        <v>5</v>
      </c>
      <c r="AN488">
        <v>0</v>
      </c>
      <c r="AO488">
        <v>0</v>
      </c>
      <c r="AP488">
        <v>1</v>
      </c>
      <c r="AQ488">
        <v>0</v>
      </c>
      <c r="AR488">
        <v>0</v>
      </c>
      <c r="AS488" t="s">
        <v>3</v>
      </c>
      <c r="AT488">
        <v>189</v>
      </c>
      <c r="AU488" t="s">
        <v>3</v>
      </c>
      <c r="AV488">
        <v>0</v>
      </c>
      <c r="AW488">
        <v>2</v>
      </c>
      <c r="AX488">
        <v>90708162</v>
      </c>
      <c r="AY488">
        <v>1</v>
      </c>
      <c r="AZ488">
        <v>0</v>
      </c>
      <c r="BA488">
        <v>470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ROUND(Y488*Source!I583,9)</f>
        <v>0</v>
      </c>
      <c r="CY488">
        <f t="shared" si="196"/>
        <v>0</v>
      </c>
      <c r="CZ488">
        <f t="shared" si="197"/>
        <v>0</v>
      </c>
      <c r="DA488">
        <f t="shared" si="198"/>
        <v>9.0399999999999991</v>
      </c>
      <c r="DB488">
        <f t="shared" si="185"/>
        <v>0</v>
      </c>
      <c r="DC488">
        <f t="shared" si="186"/>
        <v>0</v>
      </c>
      <c r="DD488" t="s">
        <v>3</v>
      </c>
      <c r="DE488" t="s">
        <v>3</v>
      </c>
      <c r="DF488">
        <f t="shared" si="199"/>
        <v>0</v>
      </c>
      <c r="DG488">
        <f t="shared" si="200"/>
        <v>0</v>
      </c>
      <c r="DH488">
        <f t="shared" si="201"/>
        <v>0</v>
      </c>
      <c r="DI488">
        <f t="shared" si="188"/>
        <v>0</v>
      </c>
      <c r="DJ488">
        <f t="shared" si="202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>
      <c r="A489">
        <f>ROW(Source!A583)</f>
        <v>583</v>
      </c>
      <c r="B489">
        <v>88889103</v>
      </c>
      <c r="C489">
        <v>90708138</v>
      </c>
      <c r="D489">
        <v>29145057</v>
      </c>
      <c r="E489">
        <v>1</v>
      </c>
      <c r="F489">
        <v>1</v>
      </c>
      <c r="G489">
        <v>1</v>
      </c>
      <c r="H489">
        <v>3</v>
      </c>
      <c r="I489" t="s">
        <v>559</v>
      </c>
      <c r="J489" t="s">
        <v>561</v>
      </c>
      <c r="K489" t="s">
        <v>560</v>
      </c>
      <c r="L489">
        <v>1339</v>
      </c>
      <c r="N489">
        <v>1007</v>
      </c>
      <c r="O489" t="s">
        <v>476</v>
      </c>
      <c r="P489" t="s">
        <v>476</v>
      </c>
      <c r="Q489">
        <v>1</v>
      </c>
      <c r="W489">
        <v>1</v>
      </c>
      <c r="X489">
        <v>1316438381</v>
      </c>
      <c r="Y489">
        <f t="shared" si="184"/>
        <v>-1.38</v>
      </c>
      <c r="AA489">
        <v>4746</v>
      </c>
      <c r="AB489">
        <v>0</v>
      </c>
      <c r="AC489">
        <v>0</v>
      </c>
      <c r="AD489">
        <v>0</v>
      </c>
      <c r="AE489">
        <v>600</v>
      </c>
      <c r="AF489">
        <v>0</v>
      </c>
      <c r="AG489">
        <v>0</v>
      </c>
      <c r="AH489">
        <v>0</v>
      </c>
      <c r="AI489">
        <v>7.91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-1.38</v>
      </c>
      <c r="AU489" t="s">
        <v>3</v>
      </c>
      <c r="AV489">
        <v>0</v>
      </c>
      <c r="AW489">
        <v>2</v>
      </c>
      <c r="AX489">
        <v>90708163</v>
      </c>
      <c r="AY489">
        <v>1</v>
      </c>
      <c r="AZ489">
        <v>6144</v>
      </c>
      <c r="BA489">
        <v>471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ROUND(Y489*Source!I583,9)</f>
        <v>0</v>
      </c>
      <c r="CY489">
        <f t="shared" si="196"/>
        <v>4746</v>
      </c>
      <c r="CZ489">
        <f t="shared" si="197"/>
        <v>600</v>
      </c>
      <c r="DA489">
        <f t="shared" si="198"/>
        <v>7.91</v>
      </c>
      <c r="DB489">
        <f t="shared" si="185"/>
        <v>-828</v>
      </c>
      <c r="DC489">
        <f t="shared" si="186"/>
        <v>0</v>
      </c>
      <c r="DD489" t="s">
        <v>3</v>
      </c>
      <c r="DE489" t="s">
        <v>3</v>
      </c>
      <c r="DF489">
        <f t="shared" si="199"/>
        <v>0</v>
      </c>
      <c r="DG489">
        <f t="shared" si="200"/>
        <v>0</v>
      </c>
      <c r="DH489">
        <f t="shared" si="201"/>
        <v>0</v>
      </c>
      <c r="DI489">
        <f t="shared" si="188"/>
        <v>0</v>
      </c>
      <c r="DJ489">
        <f t="shared" si="202"/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>
      <c r="A490">
        <f>ROW(Source!A583)</f>
        <v>583</v>
      </c>
      <c r="B490">
        <v>88889103</v>
      </c>
      <c r="C490">
        <v>90708138</v>
      </c>
      <c r="D490">
        <v>29145155</v>
      </c>
      <c r="E490">
        <v>1</v>
      </c>
      <c r="F490">
        <v>1</v>
      </c>
      <c r="G490">
        <v>1</v>
      </c>
      <c r="H490">
        <v>3</v>
      </c>
      <c r="I490" t="s">
        <v>1153</v>
      </c>
      <c r="J490" t="s">
        <v>1154</v>
      </c>
      <c r="K490" t="s">
        <v>1155</v>
      </c>
      <c r="L490">
        <v>1339</v>
      </c>
      <c r="N490">
        <v>1007</v>
      </c>
      <c r="O490" t="s">
        <v>476</v>
      </c>
      <c r="P490" t="s">
        <v>476</v>
      </c>
      <c r="Q490">
        <v>1</v>
      </c>
      <c r="W490">
        <v>0</v>
      </c>
      <c r="X490">
        <v>-769468533</v>
      </c>
      <c r="Y490">
        <f t="shared" si="184"/>
        <v>8.9999999999999993E-3</v>
      </c>
      <c r="AA490">
        <v>4611.1899999999996</v>
      </c>
      <c r="AB490">
        <v>0</v>
      </c>
      <c r="AC490">
        <v>0</v>
      </c>
      <c r="AD490">
        <v>0</v>
      </c>
      <c r="AE490">
        <v>485.9</v>
      </c>
      <c r="AF490">
        <v>0</v>
      </c>
      <c r="AG490">
        <v>0</v>
      </c>
      <c r="AH490">
        <v>0</v>
      </c>
      <c r="AI490">
        <v>9.49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8.9999999999999993E-3</v>
      </c>
      <c r="AU490" t="s">
        <v>3</v>
      </c>
      <c r="AV490">
        <v>0</v>
      </c>
      <c r="AW490">
        <v>2</v>
      </c>
      <c r="AX490">
        <v>90708164</v>
      </c>
      <c r="AY490">
        <v>1</v>
      </c>
      <c r="AZ490">
        <v>0</v>
      </c>
      <c r="BA490">
        <v>472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ROUND(Y490*Source!I583,9)</f>
        <v>0</v>
      </c>
      <c r="CY490">
        <f t="shared" si="196"/>
        <v>4611.1899999999996</v>
      </c>
      <c r="CZ490">
        <f t="shared" si="197"/>
        <v>485.9</v>
      </c>
      <c r="DA490">
        <f t="shared" si="198"/>
        <v>9.49</v>
      </c>
      <c r="DB490">
        <f t="shared" si="185"/>
        <v>4.37</v>
      </c>
      <c r="DC490">
        <f t="shared" si="186"/>
        <v>0</v>
      </c>
      <c r="DD490" t="s">
        <v>3</v>
      </c>
      <c r="DE490" t="s">
        <v>3</v>
      </c>
      <c r="DF490">
        <f t="shared" si="199"/>
        <v>0</v>
      </c>
      <c r="DG490">
        <f t="shared" si="200"/>
        <v>0</v>
      </c>
      <c r="DH490">
        <f t="shared" si="201"/>
        <v>0</v>
      </c>
      <c r="DI490">
        <f t="shared" si="188"/>
        <v>0</v>
      </c>
      <c r="DJ490">
        <f t="shared" si="202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>
      <c r="A491">
        <f>ROW(Source!A583)</f>
        <v>583</v>
      </c>
      <c r="B491">
        <v>88889103</v>
      </c>
      <c r="C491">
        <v>90708138</v>
      </c>
      <c r="D491">
        <v>29148337</v>
      </c>
      <c r="E491">
        <v>1</v>
      </c>
      <c r="F491">
        <v>1</v>
      </c>
      <c r="G491">
        <v>1</v>
      </c>
      <c r="H491">
        <v>3</v>
      </c>
      <c r="I491" t="s">
        <v>555</v>
      </c>
      <c r="J491" t="s">
        <v>557</v>
      </c>
      <c r="K491" t="s">
        <v>556</v>
      </c>
      <c r="L491">
        <v>1354</v>
      </c>
      <c r="N491">
        <v>1010</v>
      </c>
      <c r="O491" t="s">
        <v>61</v>
      </c>
      <c r="P491" t="s">
        <v>61</v>
      </c>
      <c r="Q491">
        <v>1</v>
      </c>
      <c r="W491">
        <v>0</v>
      </c>
      <c r="X491">
        <v>574800469</v>
      </c>
      <c r="Y491">
        <f t="shared" si="184"/>
        <v>33.299999999999997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9.0399999999999991</v>
      </c>
      <c r="AJ491">
        <v>1</v>
      </c>
      <c r="AK491">
        <v>1</v>
      </c>
      <c r="AL491">
        <v>1</v>
      </c>
      <c r="AM491">
        <v>5</v>
      </c>
      <c r="AN491">
        <v>0</v>
      </c>
      <c r="AO491">
        <v>0</v>
      </c>
      <c r="AP491">
        <v>1</v>
      </c>
      <c r="AQ491">
        <v>0</v>
      </c>
      <c r="AR491">
        <v>0</v>
      </c>
      <c r="AS491" t="s">
        <v>3</v>
      </c>
      <c r="AT491">
        <v>33.299999999999997</v>
      </c>
      <c r="AU491" t="s">
        <v>3</v>
      </c>
      <c r="AV491">
        <v>0</v>
      </c>
      <c r="AW491">
        <v>2</v>
      </c>
      <c r="AX491">
        <v>90708165</v>
      </c>
      <c r="AY491">
        <v>1</v>
      </c>
      <c r="AZ491">
        <v>0</v>
      </c>
      <c r="BA491">
        <v>473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ROUND(Y491*Source!I583,9)</f>
        <v>0</v>
      </c>
      <c r="CY491">
        <f t="shared" si="196"/>
        <v>0</v>
      </c>
      <c r="CZ491">
        <f t="shared" si="197"/>
        <v>0</v>
      </c>
      <c r="DA491">
        <f t="shared" si="198"/>
        <v>9.0399999999999991</v>
      </c>
      <c r="DB491">
        <f t="shared" si="185"/>
        <v>0</v>
      </c>
      <c r="DC491">
        <f t="shared" si="186"/>
        <v>0</v>
      </c>
      <c r="DD491" t="s">
        <v>3</v>
      </c>
      <c r="DE491" t="s">
        <v>3</v>
      </c>
      <c r="DF491">
        <f t="shared" si="199"/>
        <v>0</v>
      </c>
      <c r="DG491">
        <f t="shared" si="200"/>
        <v>0</v>
      </c>
      <c r="DH491">
        <f t="shared" si="201"/>
        <v>0</v>
      </c>
      <c r="DI491">
        <f t="shared" si="188"/>
        <v>0</v>
      </c>
      <c r="DJ491">
        <f t="shared" si="202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>
      <c r="A492">
        <f>ROW(Source!A583)</f>
        <v>583</v>
      </c>
      <c r="B492">
        <v>88889103</v>
      </c>
      <c r="C492">
        <v>90708138</v>
      </c>
      <c r="D492">
        <v>29148832</v>
      </c>
      <c r="E492">
        <v>1</v>
      </c>
      <c r="F492">
        <v>1</v>
      </c>
      <c r="G492">
        <v>1</v>
      </c>
      <c r="H492">
        <v>3</v>
      </c>
      <c r="I492" t="s">
        <v>563</v>
      </c>
      <c r="J492" t="s">
        <v>566</v>
      </c>
      <c r="K492" t="s">
        <v>564</v>
      </c>
      <c r="L492">
        <v>1356</v>
      </c>
      <c r="N492">
        <v>1010</v>
      </c>
      <c r="O492" t="s">
        <v>565</v>
      </c>
      <c r="P492" t="s">
        <v>565</v>
      </c>
      <c r="Q492">
        <v>1000</v>
      </c>
      <c r="W492">
        <v>1</v>
      </c>
      <c r="X492">
        <v>346929249</v>
      </c>
      <c r="Y492">
        <f t="shared" si="184"/>
        <v>-2.1000000000000001E-2</v>
      </c>
      <c r="AA492">
        <v>12355.76</v>
      </c>
      <c r="AB492">
        <v>0</v>
      </c>
      <c r="AC492">
        <v>0</v>
      </c>
      <c r="AD492">
        <v>0</v>
      </c>
      <c r="AE492">
        <v>1752.59</v>
      </c>
      <c r="AF492">
        <v>0</v>
      </c>
      <c r="AG492">
        <v>0</v>
      </c>
      <c r="AH492">
        <v>0</v>
      </c>
      <c r="AI492">
        <v>7.05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-2.1000000000000001E-2</v>
      </c>
      <c r="AU492" t="s">
        <v>3</v>
      </c>
      <c r="AV492">
        <v>0</v>
      </c>
      <c r="AW492">
        <v>2</v>
      </c>
      <c r="AX492">
        <v>90708166</v>
      </c>
      <c r="AY492">
        <v>1</v>
      </c>
      <c r="AZ492">
        <v>6144</v>
      </c>
      <c r="BA492">
        <v>474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ROUND(Y492*Source!I583,9)</f>
        <v>0</v>
      </c>
      <c r="CY492">
        <f t="shared" si="196"/>
        <v>12355.76</v>
      </c>
      <c r="CZ492">
        <f t="shared" si="197"/>
        <v>1752.59</v>
      </c>
      <c r="DA492">
        <f t="shared" si="198"/>
        <v>7.05</v>
      </c>
      <c r="DB492">
        <f t="shared" si="185"/>
        <v>-36.799999999999997</v>
      </c>
      <c r="DC492">
        <f t="shared" si="186"/>
        <v>0</v>
      </c>
      <c r="DD492" t="s">
        <v>3</v>
      </c>
      <c r="DE492" t="s">
        <v>3</v>
      </c>
      <c r="DF492">
        <f t="shared" si="199"/>
        <v>0</v>
      </c>
      <c r="DG492">
        <f t="shared" si="200"/>
        <v>0</v>
      </c>
      <c r="DH492">
        <f t="shared" si="201"/>
        <v>0</v>
      </c>
      <c r="DI492">
        <f t="shared" si="188"/>
        <v>0</v>
      </c>
      <c r="DJ492">
        <f t="shared" si="202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>
      <c r="A493">
        <f>ROW(Source!A596)</f>
        <v>596</v>
      </c>
      <c r="B493">
        <v>88889161</v>
      </c>
      <c r="C493">
        <v>90708173</v>
      </c>
      <c r="D493">
        <v>18407150</v>
      </c>
      <c r="E493">
        <v>1</v>
      </c>
      <c r="F493">
        <v>1</v>
      </c>
      <c r="G493">
        <v>1</v>
      </c>
      <c r="H493">
        <v>1</v>
      </c>
      <c r="I493" t="s">
        <v>1156</v>
      </c>
      <c r="J493" t="s">
        <v>3</v>
      </c>
      <c r="K493" t="s">
        <v>1157</v>
      </c>
      <c r="L493">
        <v>1369</v>
      </c>
      <c r="N493">
        <v>1013</v>
      </c>
      <c r="O493" t="s">
        <v>959</v>
      </c>
      <c r="P493" t="s">
        <v>959</v>
      </c>
      <c r="Q493">
        <v>1</v>
      </c>
      <c r="W493">
        <v>0</v>
      </c>
      <c r="X493">
        <v>-931037793</v>
      </c>
      <c r="Y493">
        <f t="shared" si="184"/>
        <v>3.31</v>
      </c>
      <c r="AA493">
        <v>0</v>
      </c>
      <c r="AB493">
        <v>0</v>
      </c>
      <c r="AC493">
        <v>0</v>
      </c>
      <c r="AD493">
        <v>8.5299999999999994</v>
      </c>
      <c r="AE493">
        <v>0</v>
      </c>
      <c r="AF493">
        <v>0</v>
      </c>
      <c r="AG493">
        <v>0</v>
      </c>
      <c r="AH493">
        <v>8.5299999999999994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3.31</v>
      </c>
      <c r="AU493" t="s">
        <v>3</v>
      </c>
      <c r="AV493">
        <v>1</v>
      </c>
      <c r="AW493">
        <v>2</v>
      </c>
      <c r="AX493">
        <v>90708181</v>
      </c>
      <c r="AY493">
        <v>1</v>
      </c>
      <c r="AZ493">
        <v>0</v>
      </c>
      <c r="BA493">
        <v>475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U493">
        <f>ROUND(AT493*Source!I596*AH493*AL493,2)</f>
        <v>0</v>
      </c>
      <c r="CV493">
        <f>ROUND(Y493*Source!I596,9)</f>
        <v>0</v>
      </c>
      <c r="CW493">
        <v>0</v>
      </c>
      <c r="CX493">
        <f>ROUND(Y493*Source!I596,9)</f>
        <v>0</v>
      </c>
      <c r="CY493">
        <f>AD493</f>
        <v>8.5299999999999994</v>
      </c>
      <c r="CZ493">
        <f>AH493</f>
        <v>8.5299999999999994</v>
      </c>
      <c r="DA493">
        <f>AL493</f>
        <v>1</v>
      </c>
      <c r="DB493">
        <f t="shared" si="185"/>
        <v>28.23</v>
      </c>
      <c r="DC493">
        <f t="shared" si="186"/>
        <v>0</v>
      </c>
      <c r="DD493" t="s">
        <v>3</v>
      </c>
      <c r="DE493" t="s">
        <v>3</v>
      </c>
      <c r="DF493">
        <f t="shared" ref="DF493:DF504" si="203">ROUND(ROUND(AE493,2)*CX493,2)</f>
        <v>0</v>
      </c>
      <c r="DG493">
        <f t="shared" si="200"/>
        <v>0</v>
      </c>
      <c r="DH493">
        <f t="shared" si="201"/>
        <v>0</v>
      </c>
      <c r="DI493">
        <f t="shared" si="188"/>
        <v>0</v>
      </c>
      <c r="DJ493">
        <f>DI493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>
      <c r="A494">
        <f>ROW(Source!A596)</f>
        <v>596</v>
      </c>
      <c r="B494">
        <v>88889161</v>
      </c>
      <c r="C494">
        <v>90708173</v>
      </c>
      <c r="D494">
        <v>121548</v>
      </c>
      <c r="E494">
        <v>1</v>
      </c>
      <c r="F494">
        <v>1</v>
      </c>
      <c r="G494">
        <v>1</v>
      </c>
      <c r="H494">
        <v>1</v>
      </c>
      <c r="I494" t="s">
        <v>37</v>
      </c>
      <c r="J494" t="s">
        <v>3</v>
      </c>
      <c r="K494" t="s">
        <v>960</v>
      </c>
      <c r="L494">
        <v>608254</v>
      </c>
      <c r="N494">
        <v>1013</v>
      </c>
      <c r="O494" t="s">
        <v>961</v>
      </c>
      <c r="P494" t="s">
        <v>961</v>
      </c>
      <c r="Q494">
        <v>1</v>
      </c>
      <c r="W494">
        <v>0</v>
      </c>
      <c r="X494">
        <v>-185737400</v>
      </c>
      <c r="Y494">
        <f t="shared" si="184"/>
        <v>0.28000000000000003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0.28000000000000003</v>
      </c>
      <c r="AU494" t="s">
        <v>3</v>
      </c>
      <c r="AV494">
        <v>2</v>
      </c>
      <c r="AW494">
        <v>2</v>
      </c>
      <c r="AX494">
        <v>90708182</v>
      </c>
      <c r="AY494">
        <v>1</v>
      </c>
      <c r="AZ494">
        <v>0</v>
      </c>
      <c r="BA494">
        <v>476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ROUND(Y494*Source!I596,9)</f>
        <v>0</v>
      </c>
      <c r="CY494">
        <f>AD494</f>
        <v>0</v>
      </c>
      <c r="CZ494">
        <f>AH494</f>
        <v>0</v>
      </c>
      <c r="DA494">
        <f>AL494</f>
        <v>1</v>
      </c>
      <c r="DB494">
        <f t="shared" si="185"/>
        <v>0</v>
      </c>
      <c r="DC494">
        <f t="shared" si="186"/>
        <v>0</v>
      </c>
      <c r="DD494" t="s">
        <v>3</v>
      </c>
      <c r="DE494" t="s">
        <v>3</v>
      </c>
      <c r="DF494">
        <f t="shared" si="203"/>
        <v>0</v>
      </c>
      <c r="DG494">
        <f t="shared" si="200"/>
        <v>0</v>
      </c>
      <c r="DH494">
        <f t="shared" si="201"/>
        <v>0</v>
      </c>
      <c r="DI494">
        <f t="shared" si="188"/>
        <v>0</v>
      </c>
      <c r="DJ494">
        <f>DI494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>
      <c r="A495">
        <f>ROW(Source!A596)</f>
        <v>596</v>
      </c>
      <c r="B495">
        <v>88889161</v>
      </c>
      <c r="C495">
        <v>90708173</v>
      </c>
      <c r="D495">
        <v>29172634</v>
      </c>
      <c r="E495">
        <v>1</v>
      </c>
      <c r="F495">
        <v>1</v>
      </c>
      <c r="G495">
        <v>1</v>
      </c>
      <c r="H495">
        <v>2</v>
      </c>
      <c r="I495" t="s">
        <v>1158</v>
      </c>
      <c r="J495" t="s">
        <v>1159</v>
      </c>
      <c r="K495" t="s">
        <v>1160</v>
      </c>
      <c r="L495">
        <v>1368</v>
      </c>
      <c r="N495">
        <v>1011</v>
      </c>
      <c r="O495" t="s">
        <v>965</v>
      </c>
      <c r="P495" t="s">
        <v>965</v>
      </c>
      <c r="Q495">
        <v>1</v>
      </c>
      <c r="W495">
        <v>0</v>
      </c>
      <c r="X495">
        <v>2028861294</v>
      </c>
      <c r="Y495">
        <f t="shared" si="184"/>
        <v>0.28000000000000003</v>
      </c>
      <c r="AA495">
        <v>0</v>
      </c>
      <c r="AB495">
        <v>22.29</v>
      </c>
      <c r="AC495">
        <v>11.6</v>
      </c>
      <c r="AD495">
        <v>0</v>
      </c>
      <c r="AE495">
        <v>0</v>
      </c>
      <c r="AF495">
        <v>22.29</v>
      </c>
      <c r="AG495">
        <v>11.6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0.28000000000000003</v>
      </c>
      <c r="AU495" t="s">
        <v>3</v>
      </c>
      <c r="AV495">
        <v>0</v>
      </c>
      <c r="AW495">
        <v>2</v>
      </c>
      <c r="AX495">
        <v>90708183</v>
      </c>
      <c r="AY495">
        <v>1</v>
      </c>
      <c r="AZ495">
        <v>0</v>
      </c>
      <c r="BA495">
        <v>477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f>ROUND(Y495*Source!I596*DO495,9)</f>
        <v>0</v>
      </c>
      <c r="CX495">
        <f>ROUND(Y495*Source!I596,9)</f>
        <v>0</v>
      </c>
      <c r="CY495">
        <f>AB495</f>
        <v>22.29</v>
      </c>
      <c r="CZ495">
        <f>AF495</f>
        <v>22.29</v>
      </c>
      <c r="DA495">
        <f>AJ495</f>
        <v>1</v>
      </c>
      <c r="DB495">
        <f t="shared" si="185"/>
        <v>6.24</v>
      </c>
      <c r="DC495">
        <f t="shared" si="186"/>
        <v>3.25</v>
      </c>
      <c r="DD495" t="s">
        <v>3</v>
      </c>
      <c r="DE495" t="s">
        <v>3</v>
      </c>
      <c r="DF495">
        <f t="shared" si="203"/>
        <v>0</v>
      </c>
      <c r="DG495">
        <f t="shared" si="200"/>
        <v>0</v>
      </c>
      <c r="DH495">
        <f t="shared" si="201"/>
        <v>0</v>
      </c>
      <c r="DI495">
        <f t="shared" si="188"/>
        <v>0</v>
      </c>
      <c r="DJ495">
        <f>DG495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>
      <c r="A496">
        <f>ROW(Source!A596)</f>
        <v>596</v>
      </c>
      <c r="B496">
        <v>88889161</v>
      </c>
      <c r="C496">
        <v>90708173</v>
      </c>
      <c r="D496">
        <v>29174672</v>
      </c>
      <c r="E496">
        <v>1</v>
      </c>
      <c r="F496">
        <v>1</v>
      </c>
      <c r="G496">
        <v>1</v>
      </c>
      <c r="H496">
        <v>2</v>
      </c>
      <c r="I496" t="s">
        <v>1161</v>
      </c>
      <c r="J496" t="s">
        <v>1162</v>
      </c>
      <c r="K496" t="s">
        <v>1163</v>
      </c>
      <c r="L496">
        <v>1368</v>
      </c>
      <c r="N496">
        <v>1011</v>
      </c>
      <c r="O496" t="s">
        <v>965</v>
      </c>
      <c r="P496" t="s">
        <v>965</v>
      </c>
      <c r="Q496">
        <v>1</v>
      </c>
      <c r="W496">
        <v>0</v>
      </c>
      <c r="X496">
        <v>1974281751</v>
      </c>
      <c r="Y496">
        <f t="shared" si="184"/>
        <v>0.28000000000000003</v>
      </c>
      <c r="AA496">
        <v>0</v>
      </c>
      <c r="AB496">
        <v>1.05</v>
      </c>
      <c r="AC496">
        <v>0</v>
      </c>
      <c r="AD496">
        <v>0</v>
      </c>
      <c r="AE496">
        <v>0</v>
      </c>
      <c r="AF496">
        <v>1.05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0.28000000000000003</v>
      </c>
      <c r="AU496" t="s">
        <v>3</v>
      </c>
      <c r="AV496">
        <v>0</v>
      </c>
      <c r="AW496">
        <v>2</v>
      </c>
      <c r="AX496">
        <v>90708184</v>
      </c>
      <c r="AY496">
        <v>1</v>
      </c>
      <c r="AZ496">
        <v>0</v>
      </c>
      <c r="BA496">
        <v>478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ROUND(Y496*Source!I596*DO496,9)</f>
        <v>0</v>
      </c>
      <c r="CX496">
        <f>ROUND(Y496*Source!I596,9)</f>
        <v>0</v>
      </c>
      <c r="CY496">
        <f>AB496</f>
        <v>1.05</v>
      </c>
      <c r="CZ496">
        <f>AF496</f>
        <v>1.05</v>
      </c>
      <c r="DA496">
        <f>AJ496</f>
        <v>1</v>
      </c>
      <c r="DB496">
        <f t="shared" si="185"/>
        <v>0.28999999999999998</v>
      </c>
      <c r="DC496">
        <f t="shared" si="186"/>
        <v>0</v>
      </c>
      <c r="DD496" t="s">
        <v>3</v>
      </c>
      <c r="DE496" t="s">
        <v>3</v>
      </c>
      <c r="DF496">
        <f t="shared" si="203"/>
        <v>0</v>
      </c>
      <c r="DG496">
        <f t="shared" si="200"/>
        <v>0</v>
      </c>
      <c r="DH496">
        <f t="shared" si="201"/>
        <v>0</v>
      </c>
      <c r="DI496">
        <f t="shared" si="188"/>
        <v>0</v>
      </c>
      <c r="DJ496">
        <f>DG496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>
      <c r="A497">
        <f>ROW(Source!A596)</f>
        <v>596</v>
      </c>
      <c r="B497">
        <v>88889161</v>
      </c>
      <c r="C497">
        <v>90708173</v>
      </c>
      <c r="D497">
        <v>29174913</v>
      </c>
      <c r="E497">
        <v>1</v>
      </c>
      <c r="F497">
        <v>1</v>
      </c>
      <c r="G497">
        <v>1</v>
      </c>
      <c r="H497">
        <v>2</v>
      </c>
      <c r="I497" t="s">
        <v>977</v>
      </c>
      <c r="J497" t="s">
        <v>978</v>
      </c>
      <c r="K497" t="s">
        <v>979</v>
      </c>
      <c r="L497">
        <v>1368</v>
      </c>
      <c r="N497">
        <v>1011</v>
      </c>
      <c r="O497" t="s">
        <v>965</v>
      </c>
      <c r="P497" t="s">
        <v>965</v>
      </c>
      <c r="Q497">
        <v>1</v>
      </c>
      <c r="W497">
        <v>0</v>
      </c>
      <c r="X497">
        <v>1230759911</v>
      </c>
      <c r="Y497">
        <f t="shared" si="184"/>
        <v>0.12</v>
      </c>
      <c r="AA497">
        <v>0</v>
      </c>
      <c r="AB497">
        <v>87.17</v>
      </c>
      <c r="AC497">
        <v>11.6</v>
      </c>
      <c r="AD497">
        <v>0</v>
      </c>
      <c r="AE497">
        <v>0</v>
      </c>
      <c r="AF497">
        <v>87.17</v>
      </c>
      <c r="AG497">
        <v>11.6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0.12</v>
      </c>
      <c r="AU497" t="s">
        <v>3</v>
      </c>
      <c r="AV497">
        <v>0</v>
      </c>
      <c r="AW497">
        <v>2</v>
      </c>
      <c r="AX497">
        <v>90708185</v>
      </c>
      <c r="AY497">
        <v>1</v>
      </c>
      <c r="AZ497">
        <v>0</v>
      </c>
      <c r="BA497">
        <v>479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ROUND(Y497*Source!I596*DO497,9)</f>
        <v>0</v>
      </c>
      <c r="CX497">
        <f>ROUND(Y497*Source!I596,9)</f>
        <v>0</v>
      </c>
      <c r="CY497">
        <f>AB497</f>
        <v>87.17</v>
      </c>
      <c r="CZ497">
        <f>AF497</f>
        <v>87.17</v>
      </c>
      <c r="DA497">
        <f>AJ497</f>
        <v>1</v>
      </c>
      <c r="DB497">
        <f t="shared" si="185"/>
        <v>10.46</v>
      </c>
      <c r="DC497">
        <f t="shared" si="186"/>
        <v>1.39</v>
      </c>
      <c r="DD497" t="s">
        <v>3</v>
      </c>
      <c r="DE497" t="s">
        <v>3</v>
      </c>
      <c r="DF497">
        <f t="shared" si="203"/>
        <v>0</v>
      </c>
      <c r="DG497">
        <f t="shared" si="200"/>
        <v>0</v>
      </c>
      <c r="DH497">
        <f t="shared" si="201"/>
        <v>0</v>
      </c>
      <c r="DI497">
        <f t="shared" si="188"/>
        <v>0</v>
      </c>
      <c r="DJ497">
        <f>DG497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>
      <c r="A498">
        <f>ROW(Source!A596)</f>
        <v>596</v>
      </c>
      <c r="B498">
        <v>88889161</v>
      </c>
      <c r="C498">
        <v>90708173</v>
      </c>
      <c r="D498">
        <v>29112536</v>
      </c>
      <c r="E498">
        <v>1</v>
      </c>
      <c r="F498">
        <v>1</v>
      </c>
      <c r="G498">
        <v>1</v>
      </c>
      <c r="H498">
        <v>3</v>
      </c>
      <c r="I498" t="s">
        <v>582</v>
      </c>
      <c r="J498" t="s">
        <v>585</v>
      </c>
      <c r="K498" t="s">
        <v>583</v>
      </c>
      <c r="L498">
        <v>1035</v>
      </c>
      <c r="N498">
        <v>1013</v>
      </c>
      <c r="O498" t="s">
        <v>584</v>
      </c>
      <c r="P498" t="s">
        <v>584</v>
      </c>
      <c r="Q498">
        <v>1</v>
      </c>
      <c r="W498">
        <v>0</v>
      </c>
      <c r="X498">
        <v>-1218409692</v>
      </c>
      <c r="Y498">
        <f t="shared" si="184"/>
        <v>20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 t="s">
        <v>3</v>
      </c>
      <c r="AT498">
        <v>20</v>
      </c>
      <c r="AU498" t="s">
        <v>3</v>
      </c>
      <c r="AV498">
        <v>0</v>
      </c>
      <c r="AW498">
        <v>2</v>
      </c>
      <c r="AX498">
        <v>90708186</v>
      </c>
      <c r="AY498">
        <v>1</v>
      </c>
      <c r="AZ498">
        <v>0</v>
      </c>
      <c r="BA498">
        <v>480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ROUND(Y498*Source!I596,9)</f>
        <v>0</v>
      </c>
      <c r="CY498">
        <f>AA498</f>
        <v>0</v>
      </c>
      <c r="CZ498">
        <f>AE498</f>
        <v>0</v>
      </c>
      <c r="DA498">
        <f>AI498</f>
        <v>1</v>
      </c>
      <c r="DB498">
        <f t="shared" si="185"/>
        <v>0</v>
      </c>
      <c r="DC498">
        <f t="shared" si="186"/>
        <v>0</v>
      </c>
      <c r="DD498" t="s">
        <v>3</v>
      </c>
      <c r="DE498" t="s">
        <v>3</v>
      </c>
      <c r="DF498">
        <f t="shared" si="203"/>
        <v>0</v>
      </c>
      <c r="DG498">
        <f t="shared" si="200"/>
        <v>0</v>
      </c>
      <c r="DH498">
        <f t="shared" si="201"/>
        <v>0</v>
      </c>
      <c r="DI498">
        <f t="shared" si="188"/>
        <v>0</v>
      </c>
      <c r="DJ498">
        <f>DF498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>
      <c r="A499">
        <f>ROW(Source!A596)</f>
        <v>596</v>
      </c>
      <c r="B499">
        <v>88889161</v>
      </c>
      <c r="C499">
        <v>90708173</v>
      </c>
      <c r="D499">
        <v>29129131</v>
      </c>
      <c r="E499">
        <v>1</v>
      </c>
      <c r="F499">
        <v>1</v>
      </c>
      <c r="G499">
        <v>1</v>
      </c>
      <c r="H499">
        <v>3</v>
      </c>
      <c r="I499" t="s">
        <v>587</v>
      </c>
      <c r="J499" t="s">
        <v>589</v>
      </c>
      <c r="K499" t="s">
        <v>588</v>
      </c>
      <c r="L499">
        <v>1354</v>
      </c>
      <c r="N499">
        <v>1010</v>
      </c>
      <c r="O499" t="s">
        <v>61</v>
      </c>
      <c r="P499" t="s">
        <v>61</v>
      </c>
      <c r="Q499">
        <v>1</v>
      </c>
      <c r="W499">
        <v>0</v>
      </c>
      <c r="X499">
        <v>2002657565</v>
      </c>
      <c r="Y499">
        <f t="shared" si="184"/>
        <v>10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 t="s">
        <v>3</v>
      </c>
      <c r="AT499">
        <v>10</v>
      </c>
      <c r="AU499" t="s">
        <v>3</v>
      </c>
      <c r="AV499">
        <v>0</v>
      </c>
      <c r="AW499">
        <v>2</v>
      </c>
      <c r="AX499">
        <v>90708187</v>
      </c>
      <c r="AY499">
        <v>1</v>
      </c>
      <c r="AZ499">
        <v>0</v>
      </c>
      <c r="BA499">
        <v>481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ROUND(Y499*Source!I596,9)</f>
        <v>0</v>
      </c>
      <c r="CY499">
        <f>AA499</f>
        <v>0</v>
      </c>
      <c r="CZ499">
        <f>AE499</f>
        <v>0</v>
      </c>
      <c r="DA499">
        <f>AI499</f>
        <v>1</v>
      </c>
      <c r="DB499">
        <f t="shared" si="185"/>
        <v>0</v>
      </c>
      <c r="DC499">
        <f t="shared" si="186"/>
        <v>0</v>
      </c>
      <c r="DD499" t="s">
        <v>3</v>
      </c>
      <c r="DE499" t="s">
        <v>3</v>
      </c>
      <c r="DF499">
        <f t="shared" si="203"/>
        <v>0</v>
      </c>
      <c r="DG499">
        <f t="shared" si="200"/>
        <v>0</v>
      </c>
      <c r="DH499">
        <f t="shared" si="201"/>
        <v>0</v>
      </c>
      <c r="DI499">
        <f t="shared" si="188"/>
        <v>0</v>
      </c>
      <c r="DJ499">
        <f>DF499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>
      <c r="A500">
        <f>ROW(Source!A597)</f>
        <v>597</v>
      </c>
      <c r="B500">
        <v>88889103</v>
      </c>
      <c r="C500">
        <v>90708173</v>
      </c>
      <c r="D500">
        <v>18407150</v>
      </c>
      <c r="E500">
        <v>1</v>
      </c>
      <c r="F500">
        <v>1</v>
      </c>
      <c r="G500">
        <v>1</v>
      </c>
      <c r="H500">
        <v>1</v>
      </c>
      <c r="I500" t="s">
        <v>1156</v>
      </c>
      <c r="J500" t="s">
        <v>3</v>
      </c>
      <c r="K500" t="s">
        <v>1157</v>
      </c>
      <c r="L500">
        <v>1369</v>
      </c>
      <c r="N500">
        <v>1013</v>
      </c>
      <c r="O500" t="s">
        <v>959</v>
      </c>
      <c r="P500" t="s">
        <v>959</v>
      </c>
      <c r="Q500">
        <v>1</v>
      </c>
      <c r="W500">
        <v>0</v>
      </c>
      <c r="X500">
        <v>-931037793</v>
      </c>
      <c r="Y500">
        <f t="shared" si="184"/>
        <v>3.31</v>
      </c>
      <c r="AA500">
        <v>0</v>
      </c>
      <c r="AB500">
        <v>0</v>
      </c>
      <c r="AC500">
        <v>0</v>
      </c>
      <c r="AD500">
        <v>8.5299999999999994</v>
      </c>
      <c r="AE500">
        <v>0</v>
      </c>
      <c r="AF500">
        <v>0</v>
      </c>
      <c r="AG500">
        <v>0</v>
      </c>
      <c r="AH500">
        <v>8.5299999999999994</v>
      </c>
      <c r="AI500">
        <v>1</v>
      </c>
      <c r="AJ500">
        <v>1</v>
      </c>
      <c r="AK500">
        <v>1</v>
      </c>
      <c r="AL500">
        <v>1</v>
      </c>
      <c r="AM500">
        <v>5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3.31</v>
      </c>
      <c r="AU500" t="s">
        <v>3</v>
      </c>
      <c r="AV500">
        <v>1</v>
      </c>
      <c r="AW500">
        <v>2</v>
      </c>
      <c r="AX500">
        <v>90708181</v>
      </c>
      <c r="AY500">
        <v>1</v>
      </c>
      <c r="AZ500">
        <v>0</v>
      </c>
      <c r="BA500">
        <v>482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U500">
        <f>ROUND(AT500*Source!I597*AH500*AL500,2)</f>
        <v>0</v>
      </c>
      <c r="CV500">
        <f>ROUND(Y500*Source!I597,9)</f>
        <v>0</v>
      </c>
      <c r="CW500">
        <v>0</v>
      </c>
      <c r="CX500">
        <f>ROUND(Y500*Source!I597,9)</f>
        <v>0</v>
      </c>
      <c r="CY500">
        <f>AD500</f>
        <v>8.5299999999999994</v>
      </c>
      <c r="CZ500">
        <f>AH500</f>
        <v>8.5299999999999994</v>
      </c>
      <c r="DA500">
        <f>AL500</f>
        <v>1</v>
      </c>
      <c r="DB500">
        <f t="shared" si="185"/>
        <v>28.23</v>
      </c>
      <c r="DC500">
        <f t="shared" si="186"/>
        <v>0</v>
      </c>
      <c r="DD500" t="s">
        <v>3</v>
      </c>
      <c r="DE500" t="s">
        <v>3</v>
      </c>
      <c r="DF500">
        <f t="shared" si="203"/>
        <v>0</v>
      </c>
      <c r="DG500">
        <f t="shared" si="200"/>
        <v>0</v>
      </c>
      <c r="DH500">
        <f t="shared" si="201"/>
        <v>0</v>
      </c>
      <c r="DI500">
        <f t="shared" si="188"/>
        <v>0</v>
      </c>
      <c r="DJ500">
        <f>DI500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>
      <c r="A501">
        <f>ROW(Source!A597)</f>
        <v>597</v>
      </c>
      <c r="B501">
        <v>88889103</v>
      </c>
      <c r="C501">
        <v>90708173</v>
      </c>
      <c r="D501">
        <v>121548</v>
      </c>
      <c r="E501">
        <v>1</v>
      </c>
      <c r="F501">
        <v>1</v>
      </c>
      <c r="G501">
        <v>1</v>
      </c>
      <c r="H501">
        <v>1</v>
      </c>
      <c r="I501" t="s">
        <v>37</v>
      </c>
      <c r="J501" t="s">
        <v>3</v>
      </c>
      <c r="K501" t="s">
        <v>960</v>
      </c>
      <c r="L501">
        <v>608254</v>
      </c>
      <c r="N501">
        <v>1013</v>
      </c>
      <c r="O501" t="s">
        <v>961</v>
      </c>
      <c r="P501" t="s">
        <v>961</v>
      </c>
      <c r="Q501">
        <v>1</v>
      </c>
      <c r="W501">
        <v>0</v>
      </c>
      <c r="X501">
        <v>-185737400</v>
      </c>
      <c r="Y501">
        <f t="shared" si="184"/>
        <v>0.28000000000000003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5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0.28000000000000003</v>
      </c>
      <c r="AU501" t="s">
        <v>3</v>
      </c>
      <c r="AV501">
        <v>2</v>
      </c>
      <c r="AW501">
        <v>2</v>
      </c>
      <c r="AX501">
        <v>90708182</v>
      </c>
      <c r="AY501">
        <v>1</v>
      </c>
      <c r="AZ501">
        <v>0</v>
      </c>
      <c r="BA501">
        <v>483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ROUND(Y501*Source!I597,9)</f>
        <v>0</v>
      </c>
      <c r="CY501">
        <f>AD501</f>
        <v>0</v>
      </c>
      <c r="CZ501">
        <f>AH501</f>
        <v>0</v>
      </c>
      <c r="DA501">
        <f>AL501</f>
        <v>1</v>
      </c>
      <c r="DB501">
        <f t="shared" si="185"/>
        <v>0</v>
      </c>
      <c r="DC501">
        <f t="shared" si="186"/>
        <v>0</v>
      </c>
      <c r="DD501" t="s">
        <v>3</v>
      </c>
      <c r="DE501" t="s">
        <v>3</v>
      </c>
      <c r="DF501">
        <f t="shared" si="203"/>
        <v>0</v>
      </c>
      <c r="DG501">
        <f t="shared" si="200"/>
        <v>0</v>
      </c>
      <c r="DH501">
        <f t="shared" si="201"/>
        <v>0</v>
      </c>
      <c r="DI501">
        <f t="shared" si="188"/>
        <v>0</v>
      </c>
      <c r="DJ501">
        <f>DI501</f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>
      <c r="A502">
        <f>ROW(Source!A597)</f>
        <v>597</v>
      </c>
      <c r="B502">
        <v>88889103</v>
      </c>
      <c r="C502">
        <v>90708173</v>
      </c>
      <c r="D502">
        <v>29172634</v>
      </c>
      <c r="E502">
        <v>1</v>
      </c>
      <c r="F502">
        <v>1</v>
      </c>
      <c r="G502">
        <v>1</v>
      </c>
      <c r="H502">
        <v>2</v>
      </c>
      <c r="I502" t="s">
        <v>1158</v>
      </c>
      <c r="J502" t="s">
        <v>1159</v>
      </c>
      <c r="K502" t="s">
        <v>1160</v>
      </c>
      <c r="L502">
        <v>1368</v>
      </c>
      <c r="N502">
        <v>1011</v>
      </c>
      <c r="O502" t="s">
        <v>965</v>
      </c>
      <c r="P502" t="s">
        <v>965</v>
      </c>
      <c r="Q502">
        <v>1</v>
      </c>
      <c r="W502">
        <v>0</v>
      </c>
      <c r="X502">
        <v>2028861294</v>
      </c>
      <c r="Y502">
        <f t="shared" si="184"/>
        <v>0.28000000000000003</v>
      </c>
      <c r="AA502">
        <v>0</v>
      </c>
      <c r="AB502">
        <v>642.84</v>
      </c>
      <c r="AC502">
        <v>545.42999999999995</v>
      </c>
      <c r="AD502">
        <v>0</v>
      </c>
      <c r="AE502">
        <v>0</v>
      </c>
      <c r="AF502">
        <v>22.29</v>
      </c>
      <c r="AG502">
        <v>11.6</v>
      </c>
      <c r="AH502">
        <v>0</v>
      </c>
      <c r="AI502">
        <v>1</v>
      </c>
      <c r="AJ502">
        <v>28.84</v>
      </c>
      <c r="AK502">
        <v>47.02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0.28000000000000003</v>
      </c>
      <c r="AU502" t="s">
        <v>3</v>
      </c>
      <c r="AV502">
        <v>0</v>
      </c>
      <c r="AW502">
        <v>2</v>
      </c>
      <c r="AX502">
        <v>90708183</v>
      </c>
      <c r="AY502">
        <v>1</v>
      </c>
      <c r="AZ502">
        <v>0</v>
      </c>
      <c r="BA502">
        <v>484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f>ROUND(Y502*Source!I597*DO502,9)</f>
        <v>0</v>
      </c>
      <c r="CX502">
        <f>ROUND(Y502*Source!I597,9)</f>
        <v>0</v>
      </c>
      <c r="CY502">
        <f>AB502</f>
        <v>642.84</v>
      </c>
      <c r="CZ502">
        <f>AF502</f>
        <v>22.29</v>
      </c>
      <c r="DA502">
        <f>AJ502</f>
        <v>28.84</v>
      </c>
      <c r="DB502">
        <f t="shared" si="185"/>
        <v>6.24</v>
      </c>
      <c r="DC502">
        <f t="shared" si="186"/>
        <v>3.25</v>
      </c>
      <c r="DD502" t="s">
        <v>3</v>
      </c>
      <c r="DE502" t="s">
        <v>3</v>
      </c>
      <c r="DF502">
        <f t="shared" si="203"/>
        <v>0</v>
      </c>
      <c r="DG502">
        <f>ROUND(ROUND(AF502*AJ502,2)*CX502,2)</f>
        <v>0</v>
      </c>
      <c r="DH502">
        <f>ROUND(ROUND(AG502*AK502,2)*CX502,2)</f>
        <v>0</v>
      </c>
      <c r="DI502">
        <f t="shared" si="188"/>
        <v>0</v>
      </c>
      <c r="DJ502">
        <f>DG502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>
      <c r="A503">
        <f>ROW(Source!A597)</f>
        <v>597</v>
      </c>
      <c r="B503">
        <v>88889103</v>
      </c>
      <c r="C503">
        <v>90708173</v>
      </c>
      <c r="D503">
        <v>29174672</v>
      </c>
      <c r="E503">
        <v>1</v>
      </c>
      <c r="F503">
        <v>1</v>
      </c>
      <c r="G503">
        <v>1</v>
      </c>
      <c r="H503">
        <v>2</v>
      </c>
      <c r="I503" t="s">
        <v>1161</v>
      </c>
      <c r="J503" t="s">
        <v>1162</v>
      </c>
      <c r="K503" t="s">
        <v>1163</v>
      </c>
      <c r="L503">
        <v>1368</v>
      </c>
      <c r="N503">
        <v>1011</v>
      </c>
      <c r="O503" t="s">
        <v>965</v>
      </c>
      <c r="P503" t="s">
        <v>965</v>
      </c>
      <c r="Q503">
        <v>1</v>
      </c>
      <c r="W503">
        <v>0</v>
      </c>
      <c r="X503">
        <v>1974281751</v>
      </c>
      <c r="Y503">
        <f t="shared" si="184"/>
        <v>0.28000000000000003</v>
      </c>
      <c r="AA503">
        <v>0</v>
      </c>
      <c r="AB503">
        <v>5.46</v>
      </c>
      <c r="AC503">
        <v>0</v>
      </c>
      <c r="AD503">
        <v>0</v>
      </c>
      <c r="AE503">
        <v>0</v>
      </c>
      <c r="AF503">
        <v>1.05</v>
      </c>
      <c r="AG503">
        <v>0</v>
      </c>
      <c r="AH503">
        <v>0</v>
      </c>
      <c r="AI503">
        <v>1</v>
      </c>
      <c r="AJ503">
        <v>5.2</v>
      </c>
      <c r="AK503">
        <v>47.02</v>
      </c>
      <c r="AL503">
        <v>1</v>
      </c>
      <c r="AM503">
        <v>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0.28000000000000003</v>
      </c>
      <c r="AU503" t="s">
        <v>3</v>
      </c>
      <c r="AV503">
        <v>0</v>
      </c>
      <c r="AW503">
        <v>2</v>
      </c>
      <c r="AX503">
        <v>90708184</v>
      </c>
      <c r="AY503">
        <v>1</v>
      </c>
      <c r="AZ503">
        <v>0</v>
      </c>
      <c r="BA503">
        <v>485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f>ROUND(Y503*Source!I597*DO503,9)</f>
        <v>0</v>
      </c>
      <c r="CX503">
        <f>ROUND(Y503*Source!I597,9)</f>
        <v>0</v>
      </c>
      <c r="CY503">
        <f>AB503</f>
        <v>5.46</v>
      </c>
      <c r="CZ503">
        <f>AF503</f>
        <v>1.05</v>
      </c>
      <c r="DA503">
        <f>AJ503</f>
        <v>5.2</v>
      </c>
      <c r="DB503">
        <f t="shared" si="185"/>
        <v>0.28999999999999998</v>
      </c>
      <c r="DC503">
        <f t="shared" si="186"/>
        <v>0</v>
      </c>
      <c r="DD503" t="s">
        <v>3</v>
      </c>
      <c r="DE503" t="s">
        <v>3</v>
      </c>
      <c r="DF503">
        <f t="shared" si="203"/>
        <v>0</v>
      </c>
      <c r="DG503">
        <f>ROUND(ROUND(AF503*AJ503,2)*CX503,2)</f>
        <v>0</v>
      </c>
      <c r="DH503">
        <f>ROUND(ROUND(AG503*AK503,2)*CX503,2)</f>
        <v>0</v>
      </c>
      <c r="DI503">
        <f t="shared" si="188"/>
        <v>0</v>
      </c>
      <c r="DJ503">
        <f>DG503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>
      <c r="A504">
        <f>ROW(Source!A597)</f>
        <v>597</v>
      </c>
      <c r="B504">
        <v>88889103</v>
      </c>
      <c r="C504">
        <v>90708173</v>
      </c>
      <c r="D504">
        <v>29174913</v>
      </c>
      <c r="E504">
        <v>1</v>
      </c>
      <c r="F504">
        <v>1</v>
      </c>
      <c r="G504">
        <v>1</v>
      </c>
      <c r="H504">
        <v>2</v>
      </c>
      <c r="I504" t="s">
        <v>977</v>
      </c>
      <c r="J504" t="s">
        <v>978</v>
      </c>
      <c r="K504" t="s">
        <v>979</v>
      </c>
      <c r="L504">
        <v>1368</v>
      </c>
      <c r="N504">
        <v>1011</v>
      </c>
      <c r="O504" t="s">
        <v>965</v>
      </c>
      <c r="P504" t="s">
        <v>965</v>
      </c>
      <c r="Q504">
        <v>1</v>
      </c>
      <c r="W504">
        <v>0</v>
      </c>
      <c r="X504">
        <v>1230759911</v>
      </c>
      <c r="Y504">
        <f t="shared" si="184"/>
        <v>0.12</v>
      </c>
      <c r="AA504">
        <v>0</v>
      </c>
      <c r="AB504">
        <v>1957.84</v>
      </c>
      <c r="AC504">
        <v>545.42999999999995</v>
      </c>
      <c r="AD504">
        <v>0</v>
      </c>
      <c r="AE504">
        <v>0</v>
      </c>
      <c r="AF504">
        <v>87.17</v>
      </c>
      <c r="AG504">
        <v>11.6</v>
      </c>
      <c r="AH504">
        <v>0</v>
      </c>
      <c r="AI504">
        <v>1</v>
      </c>
      <c r="AJ504">
        <v>22.46</v>
      </c>
      <c r="AK504">
        <v>47.02</v>
      </c>
      <c r="AL504">
        <v>1</v>
      </c>
      <c r="AM504">
        <v>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0.12</v>
      </c>
      <c r="AU504" t="s">
        <v>3</v>
      </c>
      <c r="AV504">
        <v>0</v>
      </c>
      <c r="AW504">
        <v>2</v>
      </c>
      <c r="AX504">
        <v>90708185</v>
      </c>
      <c r="AY504">
        <v>1</v>
      </c>
      <c r="AZ504">
        <v>0</v>
      </c>
      <c r="BA504">
        <v>486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ROUND(Y504*Source!I597*DO504,9)</f>
        <v>0</v>
      </c>
      <c r="CX504">
        <f>ROUND(Y504*Source!I597,9)</f>
        <v>0</v>
      </c>
      <c r="CY504">
        <f>AB504</f>
        <v>1957.84</v>
      </c>
      <c r="CZ504">
        <f>AF504</f>
        <v>87.17</v>
      </c>
      <c r="DA504">
        <f>AJ504</f>
        <v>22.46</v>
      </c>
      <c r="DB504">
        <f t="shared" si="185"/>
        <v>10.46</v>
      </c>
      <c r="DC504">
        <f t="shared" si="186"/>
        <v>1.39</v>
      </c>
      <c r="DD504" t="s">
        <v>3</v>
      </c>
      <c r="DE504" t="s">
        <v>3</v>
      </c>
      <c r="DF504">
        <f t="shared" si="203"/>
        <v>0</v>
      </c>
      <c r="DG504">
        <f>ROUND(ROUND(AF504*AJ504,2)*CX504,2)</f>
        <v>0</v>
      </c>
      <c r="DH504">
        <f>ROUND(ROUND(AG504*AK504,2)*CX504,2)</f>
        <v>0</v>
      </c>
      <c r="DI504">
        <f t="shared" si="188"/>
        <v>0</v>
      </c>
      <c r="DJ504">
        <f>DG504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>
      <c r="A505">
        <f>ROW(Source!A597)</f>
        <v>597</v>
      </c>
      <c r="B505">
        <v>88889103</v>
      </c>
      <c r="C505">
        <v>90708173</v>
      </c>
      <c r="D505">
        <v>29112536</v>
      </c>
      <c r="E505">
        <v>1</v>
      </c>
      <c r="F505">
        <v>1</v>
      </c>
      <c r="G505">
        <v>1</v>
      </c>
      <c r="H505">
        <v>3</v>
      </c>
      <c r="I505" t="s">
        <v>582</v>
      </c>
      <c r="J505" t="s">
        <v>585</v>
      </c>
      <c r="K505" t="s">
        <v>583</v>
      </c>
      <c r="L505">
        <v>1035</v>
      </c>
      <c r="N505">
        <v>1013</v>
      </c>
      <c r="O505" t="s">
        <v>584</v>
      </c>
      <c r="P505" t="s">
        <v>584</v>
      </c>
      <c r="Q505">
        <v>1</v>
      </c>
      <c r="W505">
        <v>0</v>
      </c>
      <c r="X505">
        <v>-1218409692</v>
      </c>
      <c r="Y505">
        <f t="shared" si="184"/>
        <v>20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9.0399999999999991</v>
      </c>
      <c r="AJ505">
        <v>1</v>
      </c>
      <c r="AK505">
        <v>1</v>
      </c>
      <c r="AL505">
        <v>1</v>
      </c>
      <c r="AM505">
        <v>5</v>
      </c>
      <c r="AN505">
        <v>0</v>
      </c>
      <c r="AO505">
        <v>0</v>
      </c>
      <c r="AP505">
        <v>1</v>
      </c>
      <c r="AQ505">
        <v>0</v>
      </c>
      <c r="AR505">
        <v>0</v>
      </c>
      <c r="AS505" t="s">
        <v>3</v>
      </c>
      <c r="AT505">
        <v>20</v>
      </c>
      <c r="AU505" t="s">
        <v>3</v>
      </c>
      <c r="AV505">
        <v>0</v>
      </c>
      <c r="AW505">
        <v>2</v>
      </c>
      <c r="AX505">
        <v>90708186</v>
      </c>
      <c r="AY505">
        <v>1</v>
      </c>
      <c r="AZ505">
        <v>0</v>
      </c>
      <c r="BA505">
        <v>487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ROUND(Y505*Source!I597,9)</f>
        <v>0</v>
      </c>
      <c r="CY505">
        <f>AA505</f>
        <v>0</v>
      </c>
      <c r="CZ505">
        <f>AE505</f>
        <v>0</v>
      </c>
      <c r="DA505">
        <f>AI505</f>
        <v>9.0399999999999991</v>
      </c>
      <c r="DB505">
        <f t="shared" si="185"/>
        <v>0</v>
      </c>
      <c r="DC505">
        <f t="shared" si="186"/>
        <v>0</v>
      </c>
      <c r="DD505" t="s">
        <v>3</v>
      </c>
      <c r="DE505" t="s">
        <v>3</v>
      </c>
      <c r="DF505">
        <f>ROUND(ROUND(AE505*AI505,2)*CX505,2)</f>
        <v>0</v>
      </c>
      <c r="DG505">
        <f t="shared" ref="DG505:DG516" si="204">ROUND(ROUND(AF505,2)*CX505,2)</f>
        <v>0</v>
      </c>
      <c r="DH505">
        <f t="shared" ref="DH505:DH516" si="205">ROUND(ROUND(AG505,2)*CX505,2)</f>
        <v>0</v>
      </c>
      <c r="DI505">
        <f t="shared" si="188"/>
        <v>0</v>
      </c>
      <c r="DJ505">
        <f>DF505</f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>
      <c r="A506">
        <f>ROW(Source!A597)</f>
        <v>597</v>
      </c>
      <c r="B506">
        <v>88889103</v>
      </c>
      <c r="C506">
        <v>90708173</v>
      </c>
      <c r="D506">
        <v>29129131</v>
      </c>
      <c r="E506">
        <v>1</v>
      </c>
      <c r="F506">
        <v>1</v>
      </c>
      <c r="G506">
        <v>1</v>
      </c>
      <c r="H506">
        <v>3</v>
      </c>
      <c r="I506" t="s">
        <v>587</v>
      </c>
      <c r="J506" t="s">
        <v>589</v>
      </c>
      <c r="K506" t="s">
        <v>588</v>
      </c>
      <c r="L506">
        <v>1354</v>
      </c>
      <c r="N506">
        <v>1010</v>
      </c>
      <c r="O506" t="s">
        <v>61</v>
      </c>
      <c r="P506" t="s">
        <v>61</v>
      </c>
      <c r="Q506">
        <v>1</v>
      </c>
      <c r="W506">
        <v>0</v>
      </c>
      <c r="X506">
        <v>2002657565</v>
      </c>
      <c r="Y506">
        <f t="shared" si="184"/>
        <v>10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9.0399999999999991</v>
      </c>
      <c r="AJ506">
        <v>1</v>
      </c>
      <c r="AK506">
        <v>1</v>
      </c>
      <c r="AL506">
        <v>1</v>
      </c>
      <c r="AM506">
        <v>5</v>
      </c>
      <c r="AN506">
        <v>0</v>
      </c>
      <c r="AO506">
        <v>0</v>
      </c>
      <c r="AP506">
        <v>1</v>
      </c>
      <c r="AQ506">
        <v>0</v>
      </c>
      <c r="AR506">
        <v>0</v>
      </c>
      <c r="AS506" t="s">
        <v>3</v>
      </c>
      <c r="AT506">
        <v>10</v>
      </c>
      <c r="AU506" t="s">
        <v>3</v>
      </c>
      <c r="AV506">
        <v>0</v>
      </c>
      <c r="AW506">
        <v>2</v>
      </c>
      <c r="AX506">
        <v>90708187</v>
      </c>
      <c r="AY506">
        <v>1</v>
      </c>
      <c r="AZ506">
        <v>0</v>
      </c>
      <c r="BA506">
        <v>488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ROUND(Y506*Source!I597,9)</f>
        <v>0</v>
      </c>
      <c r="CY506">
        <f>AA506</f>
        <v>0</v>
      </c>
      <c r="CZ506">
        <f>AE506</f>
        <v>0</v>
      </c>
      <c r="DA506">
        <f>AI506</f>
        <v>9.0399999999999991</v>
      </c>
      <c r="DB506">
        <f t="shared" si="185"/>
        <v>0</v>
      </c>
      <c r="DC506">
        <f t="shared" si="186"/>
        <v>0</v>
      </c>
      <c r="DD506" t="s">
        <v>3</v>
      </c>
      <c r="DE506" t="s">
        <v>3</v>
      </c>
      <c r="DF506">
        <f>ROUND(ROUND(AE506*AI506,2)*CX506,2)</f>
        <v>0</v>
      </c>
      <c r="DG506">
        <f t="shared" si="204"/>
        <v>0</v>
      </c>
      <c r="DH506">
        <f t="shared" si="205"/>
        <v>0</v>
      </c>
      <c r="DI506">
        <f t="shared" si="188"/>
        <v>0</v>
      </c>
      <c r="DJ506">
        <f>DF506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>
      <c r="A507">
        <f>ROW(Source!A624)</f>
        <v>624</v>
      </c>
      <c r="B507">
        <v>88889161</v>
      </c>
      <c r="C507">
        <v>90708201</v>
      </c>
      <c r="D507">
        <v>18407150</v>
      </c>
      <c r="E507">
        <v>1</v>
      </c>
      <c r="F507">
        <v>1</v>
      </c>
      <c r="G507">
        <v>1</v>
      </c>
      <c r="H507">
        <v>1</v>
      </c>
      <c r="I507" t="s">
        <v>1156</v>
      </c>
      <c r="J507" t="s">
        <v>3</v>
      </c>
      <c r="K507" t="s">
        <v>1157</v>
      </c>
      <c r="L507">
        <v>1369</v>
      </c>
      <c r="N507">
        <v>1013</v>
      </c>
      <c r="O507" t="s">
        <v>959</v>
      </c>
      <c r="P507" t="s">
        <v>959</v>
      </c>
      <c r="Q507">
        <v>1</v>
      </c>
      <c r="W507">
        <v>0</v>
      </c>
      <c r="X507">
        <v>-931037793</v>
      </c>
      <c r="Y507">
        <f t="shared" si="184"/>
        <v>7.64</v>
      </c>
      <c r="AA507">
        <v>0</v>
      </c>
      <c r="AB507">
        <v>0</v>
      </c>
      <c r="AC507">
        <v>0</v>
      </c>
      <c r="AD507">
        <v>8.5299999999999994</v>
      </c>
      <c r="AE507">
        <v>0</v>
      </c>
      <c r="AF507">
        <v>0</v>
      </c>
      <c r="AG507">
        <v>0</v>
      </c>
      <c r="AH507">
        <v>8.5299999999999994</v>
      </c>
      <c r="AI507">
        <v>1</v>
      </c>
      <c r="AJ507">
        <v>1</v>
      </c>
      <c r="AK507">
        <v>1</v>
      </c>
      <c r="AL507">
        <v>1</v>
      </c>
      <c r="AM507">
        <v>0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7.64</v>
      </c>
      <c r="AU507" t="s">
        <v>3</v>
      </c>
      <c r="AV507">
        <v>1</v>
      </c>
      <c r="AW507">
        <v>2</v>
      </c>
      <c r="AX507">
        <v>90708210</v>
      </c>
      <c r="AY507">
        <v>1</v>
      </c>
      <c r="AZ507">
        <v>0</v>
      </c>
      <c r="BA507">
        <v>489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U507">
        <f>ROUND(AT507*Source!I624*AH507*AL507,2)</f>
        <v>0</v>
      </c>
      <c r="CV507">
        <f>ROUND(Y507*Source!I624,9)</f>
        <v>0</v>
      </c>
      <c r="CW507">
        <v>0</v>
      </c>
      <c r="CX507">
        <f>ROUND(Y507*Source!I624,9)</f>
        <v>0</v>
      </c>
      <c r="CY507">
        <f>AD507</f>
        <v>8.5299999999999994</v>
      </c>
      <c r="CZ507">
        <f>AH507</f>
        <v>8.5299999999999994</v>
      </c>
      <c r="DA507">
        <f>AL507</f>
        <v>1</v>
      </c>
      <c r="DB507">
        <f t="shared" si="185"/>
        <v>65.17</v>
      </c>
      <c r="DC507">
        <f t="shared" si="186"/>
        <v>0</v>
      </c>
      <c r="DD507" t="s">
        <v>3</v>
      </c>
      <c r="DE507" t="s">
        <v>3</v>
      </c>
      <c r="DF507">
        <f t="shared" ref="DF507:DF520" si="206">ROUND(ROUND(AE507,2)*CX507,2)</f>
        <v>0</v>
      </c>
      <c r="DG507">
        <f t="shared" si="204"/>
        <v>0</v>
      </c>
      <c r="DH507">
        <f t="shared" si="205"/>
        <v>0</v>
      </c>
      <c r="DI507">
        <f t="shared" si="188"/>
        <v>0</v>
      </c>
      <c r="DJ507">
        <f>DI507</f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>
      <c r="A508">
        <f>ROW(Source!A624)</f>
        <v>624</v>
      </c>
      <c r="B508">
        <v>88889161</v>
      </c>
      <c r="C508">
        <v>90708201</v>
      </c>
      <c r="D508">
        <v>121548</v>
      </c>
      <c r="E508">
        <v>1</v>
      </c>
      <c r="F508">
        <v>1</v>
      </c>
      <c r="G508">
        <v>1</v>
      </c>
      <c r="H508">
        <v>1</v>
      </c>
      <c r="I508" t="s">
        <v>37</v>
      </c>
      <c r="J508" t="s">
        <v>3</v>
      </c>
      <c r="K508" t="s">
        <v>960</v>
      </c>
      <c r="L508">
        <v>608254</v>
      </c>
      <c r="N508">
        <v>1013</v>
      </c>
      <c r="O508" t="s">
        <v>961</v>
      </c>
      <c r="P508" t="s">
        <v>961</v>
      </c>
      <c r="Q508">
        <v>1</v>
      </c>
      <c r="W508">
        <v>0</v>
      </c>
      <c r="X508">
        <v>-185737400</v>
      </c>
      <c r="Y508">
        <f t="shared" si="184"/>
        <v>0.99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0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0.99</v>
      </c>
      <c r="AU508" t="s">
        <v>3</v>
      </c>
      <c r="AV508">
        <v>2</v>
      </c>
      <c r="AW508">
        <v>2</v>
      </c>
      <c r="AX508">
        <v>90708211</v>
      </c>
      <c r="AY508">
        <v>1</v>
      </c>
      <c r="AZ508">
        <v>0</v>
      </c>
      <c r="BA508">
        <v>490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ROUND(Y508*Source!I624,9)</f>
        <v>0</v>
      </c>
      <c r="CY508">
        <f>AD508</f>
        <v>0</v>
      </c>
      <c r="CZ508">
        <f>AH508</f>
        <v>0</v>
      </c>
      <c r="DA508">
        <f>AL508</f>
        <v>1</v>
      </c>
      <c r="DB508">
        <f t="shared" si="185"/>
        <v>0</v>
      </c>
      <c r="DC508">
        <f t="shared" si="186"/>
        <v>0</v>
      </c>
      <c r="DD508" t="s">
        <v>3</v>
      </c>
      <c r="DE508" t="s">
        <v>3</v>
      </c>
      <c r="DF508">
        <f t="shared" si="206"/>
        <v>0</v>
      </c>
      <c r="DG508">
        <f t="shared" si="204"/>
        <v>0</v>
      </c>
      <c r="DH508">
        <f t="shared" si="205"/>
        <v>0</v>
      </c>
      <c r="DI508">
        <f t="shared" si="188"/>
        <v>0</v>
      </c>
      <c r="DJ508">
        <f>DI508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>
      <c r="A509">
        <f>ROW(Source!A624)</f>
        <v>624</v>
      </c>
      <c r="B509">
        <v>88889161</v>
      </c>
      <c r="C509">
        <v>90708201</v>
      </c>
      <c r="D509">
        <v>29172505</v>
      </c>
      <c r="E509">
        <v>1</v>
      </c>
      <c r="F509">
        <v>1</v>
      </c>
      <c r="G509">
        <v>1</v>
      </c>
      <c r="H509">
        <v>2</v>
      </c>
      <c r="I509" t="s">
        <v>1164</v>
      </c>
      <c r="J509" t="s">
        <v>1165</v>
      </c>
      <c r="K509" t="s">
        <v>1166</v>
      </c>
      <c r="L509">
        <v>1368</v>
      </c>
      <c r="N509">
        <v>1011</v>
      </c>
      <c r="O509" t="s">
        <v>965</v>
      </c>
      <c r="P509" t="s">
        <v>965</v>
      </c>
      <c r="Q509">
        <v>1</v>
      </c>
      <c r="W509">
        <v>0</v>
      </c>
      <c r="X509">
        <v>-407799116</v>
      </c>
      <c r="Y509">
        <f t="shared" si="184"/>
        <v>1.25</v>
      </c>
      <c r="AA509">
        <v>0</v>
      </c>
      <c r="AB509">
        <v>1.05</v>
      </c>
      <c r="AC509">
        <v>0</v>
      </c>
      <c r="AD509">
        <v>0</v>
      </c>
      <c r="AE509">
        <v>0</v>
      </c>
      <c r="AF509">
        <v>1.05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0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1.25</v>
      </c>
      <c r="AU509" t="s">
        <v>3</v>
      </c>
      <c r="AV509">
        <v>0</v>
      </c>
      <c r="AW509">
        <v>2</v>
      </c>
      <c r="AX509">
        <v>90708212</v>
      </c>
      <c r="AY509">
        <v>1</v>
      </c>
      <c r="AZ509">
        <v>0</v>
      </c>
      <c r="BA509">
        <v>491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f>ROUND(Y509*Source!I624*DO509,9)</f>
        <v>0</v>
      </c>
      <c r="CX509">
        <f>ROUND(Y509*Source!I624,9)</f>
        <v>0</v>
      </c>
      <c r="CY509">
        <f>AB509</f>
        <v>1.05</v>
      </c>
      <c r="CZ509">
        <f>AF509</f>
        <v>1.05</v>
      </c>
      <c r="DA509">
        <f>AJ509</f>
        <v>1</v>
      </c>
      <c r="DB509">
        <f t="shared" si="185"/>
        <v>1.31</v>
      </c>
      <c r="DC509">
        <f t="shared" si="186"/>
        <v>0</v>
      </c>
      <c r="DD509" t="s">
        <v>3</v>
      </c>
      <c r="DE509" t="s">
        <v>3</v>
      </c>
      <c r="DF509">
        <f t="shared" si="206"/>
        <v>0</v>
      </c>
      <c r="DG509">
        <f t="shared" si="204"/>
        <v>0</v>
      </c>
      <c r="DH509">
        <f t="shared" si="205"/>
        <v>0</v>
      </c>
      <c r="DI509">
        <f t="shared" si="188"/>
        <v>0</v>
      </c>
      <c r="DJ509">
        <f>DG509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>
      <c r="A510">
        <f>ROW(Source!A624)</f>
        <v>624</v>
      </c>
      <c r="B510">
        <v>88889161</v>
      </c>
      <c r="C510">
        <v>90708201</v>
      </c>
      <c r="D510">
        <v>29172634</v>
      </c>
      <c r="E510">
        <v>1</v>
      </c>
      <c r="F510">
        <v>1</v>
      </c>
      <c r="G510">
        <v>1</v>
      </c>
      <c r="H510">
        <v>2</v>
      </c>
      <c r="I510" t="s">
        <v>1158</v>
      </c>
      <c r="J510" t="s">
        <v>1159</v>
      </c>
      <c r="K510" t="s">
        <v>1160</v>
      </c>
      <c r="L510">
        <v>1368</v>
      </c>
      <c r="N510">
        <v>1011</v>
      </c>
      <c r="O510" t="s">
        <v>965</v>
      </c>
      <c r="P510" t="s">
        <v>965</v>
      </c>
      <c r="Q510">
        <v>1</v>
      </c>
      <c r="W510">
        <v>0</v>
      </c>
      <c r="X510">
        <v>2028861294</v>
      </c>
      <c r="Y510">
        <f t="shared" si="184"/>
        <v>0.99</v>
      </c>
      <c r="AA510">
        <v>0</v>
      </c>
      <c r="AB510">
        <v>22.29</v>
      </c>
      <c r="AC510">
        <v>11.6</v>
      </c>
      <c r="AD510">
        <v>0</v>
      </c>
      <c r="AE510">
        <v>0</v>
      </c>
      <c r="AF510">
        <v>22.29</v>
      </c>
      <c r="AG510">
        <v>11.6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0.99</v>
      </c>
      <c r="AU510" t="s">
        <v>3</v>
      </c>
      <c r="AV510">
        <v>0</v>
      </c>
      <c r="AW510">
        <v>2</v>
      </c>
      <c r="AX510">
        <v>90708213</v>
      </c>
      <c r="AY510">
        <v>1</v>
      </c>
      <c r="AZ510">
        <v>0</v>
      </c>
      <c r="BA510">
        <v>492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ROUND(Y510*Source!I624*DO510,9)</f>
        <v>0</v>
      </c>
      <c r="CX510">
        <f>ROUND(Y510*Source!I624,9)</f>
        <v>0</v>
      </c>
      <c r="CY510">
        <f>AB510</f>
        <v>22.29</v>
      </c>
      <c r="CZ510">
        <f>AF510</f>
        <v>22.29</v>
      </c>
      <c r="DA510">
        <f>AJ510</f>
        <v>1</v>
      </c>
      <c r="DB510">
        <f t="shared" si="185"/>
        <v>22.07</v>
      </c>
      <c r="DC510">
        <f t="shared" si="186"/>
        <v>11.48</v>
      </c>
      <c r="DD510" t="s">
        <v>3</v>
      </c>
      <c r="DE510" t="s">
        <v>3</v>
      </c>
      <c r="DF510">
        <f t="shared" si="206"/>
        <v>0</v>
      </c>
      <c r="DG510">
        <f t="shared" si="204"/>
        <v>0</v>
      </c>
      <c r="DH510">
        <f t="shared" si="205"/>
        <v>0</v>
      </c>
      <c r="DI510">
        <f t="shared" si="188"/>
        <v>0</v>
      </c>
      <c r="DJ510">
        <f>DG510</f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>
      <c r="A511">
        <f>ROW(Source!A624)</f>
        <v>624</v>
      </c>
      <c r="B511">
        <v>88889161</v>
      </c>
      <c r="C511">
        <v>90708201</v>
      </c>
      <c r="D511">
        <v>29174672</v>
      </c>
      <c r="E511">
        <v>1</v>
      </c>
      <c r="F511">
        <v>1</v>
      </c>
      <c r="G511">
        <v>1</v>
      </c>
      <c r="H511">
        <v>2</v>
      </c>
      <c r="I511" t="s">
        <v>1161</v>
      </c>
      <c r="J511" t="s">
        <v>1162</v>
      </c>
      <c r="K511" t="s">
        <v>1163</v>
      </c>
      <c r="L511">
        <v>1368</v>
      </c>
      <c r="N511">
        <v>1011</v>
      </c>
      <c r="O511" t="s">
        <v>965</v>
      </c>
      <c r="P511" t="s">
        <v>965</v>
      </c>
      <c r="Q511">
        <v>1</v>
      </c>
      <c r="W511">
        <v>0</v>
      </c>
      <c r="X511">
        <v>1974281751</v>
      </c>
      <c r="Y511">
        <f t="shared" si="184"/>
        <v>0.99</v>
      </c>
      <c r="AA511">
        <v>0</v>
      </c>
      <c r="AB511">
        <v>1.05</v>
      </c>
      <c r="AC511">
        <v>0</v>
      </c>
      <c r="AD511">
        <v>0</v>
      </c>
      <c r="AE511">
        <v>0</v>
      </c>
      <c r="AF511">
        <v>1.05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0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0.99</v>
      </c>
      <c r="AU511" t="s">
        <v>3</v>
      </c>
      <c r="AV511">
        <v>0</v>
      </c>
      <c r="AW511">
        <v>2</v>
      </c>
      <c r="AX511">
        <v>90708214</v>
      </c>
      <c r="AY511">
        <v>1</v>
      </c>
      <c r="AZ511">
        <v>0</v>
      </c>
      <c r="BA511">
        <v>493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f>ROUND(Y511*Source!I624*DO511,9)</f>
        <v>0</v>
      </c>
      <c r="CX511">
        <f>ROUND(Y511*Source!I624,9)</f>
        <v>0</v>
      </c>
      <c r="CY511">
        <f>AB511</f>
        <v>1.05</v>
      </c>
      <c r="CZ511">
        <f>AF511</f>
        <v>1.05</v>
      </c>
      <c r="DA511">
        <f>AJ511</f>
        <v>1</v>
      </c>
      <c r="DB511">
        <f t="shared" si="185"/>
        <v>1.04</v>
      </c>
      <c r="DC511">
        <f t="shared" si="186"/>
        <v>0</v>
      </c>
      <c r="DD511" t="s">
        <v>3</v>
      </c>
      <c r="DE511" t="s">
        <v>3</v>
      </c>
      <c r="DF511">
        <f t="shared" si="206"/>
        <v>0</v>
      </c>
      <c r="DG511">
        <f t="shared" si="204"/>
        <v>0</v>
      </c>
      <c r="DH511">
        <f t="shared" si="205"/>
        <v>0</v>
      </c>
      <c r="DI511">
        <f t="shared" si="188"/>
        <v>0</v>
      </c>
      <c r="DJ511">
        <f>DG511</f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>
      <c r="A512">
        <f>ROW(Source!A624)</f>
        <v>624</v>
      </c>
      <c r="B512">
        <v>88889161</v>
      </c>
      <c r="C512">
        <v>90708201</v>
      </c>
      <c r="D512">
        <v>29174913</v>
      </c>
      <c r="E512">
        <v>1</v>
      </c>
      <c r="F512">
        <v>1</v>
      </c>
      <c r="G512">
        <v>1</v>
      </c>
      <c r="H512">
        <v>2</v>
      </c>
      <c r="I512" t="s">
        <v>977</v>
      </c>
      <c r="J512" t="s">
        <v>978</v>
      </c>
      <c r="K512" t="s">
        <v>979</v>
      </c>
      <c r="L512">
        <v>1368</v>
      </c>
      <c r="N512">
        <v>1011</v>
      </c>
      <c r="O512" t="s">
        <v>965</v>
      </c>
      <c r="P512" t="s">
        <v>965</v>
      </c>
      <c r="Q512">
        <v>1</v>
      </c>
      <c r="W512">
        <v>0</v>
      </c>
      <c r="X512">
        <v>1230759911</v>
      </c>
      <c r="Y512">
        <f t="shared" si="184"/>
        <v>0.15</v>
      </c>
      <c r="AA512">
        <v>0</v>
      </c>
      <c r="AB512">
        <v>87.17</v>
      </c>
      <c r="AC512">
        <v>11.6</v>
      </c>
      <c r="AD512">
        <v>0</v>
      </c>
      <c r="AE512">
        <v>0</v>
      </c>
      <c r="AF512">
        <v>87.17</v>
      </c>
      <c r="AG512">
        <v>11.6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0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0.15</v>
      </c>
      <c r="AU512" t="s">
        <v>3</v>
      </c>
      <c r="AV512">
        <v>0</v>
      </c>
      <c r="AW512">
        <v>2</v>
      </c>
      <c r="AX512">
        <v>90708215</v>
      </c>
      <c r="AY512">
        <v>1</v>
      </c>
      <c r="AZ512">
        <v>0</v>
      </c>
      <c r="BA512">
        <v>494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f>ROUND(Y512*Source!I624*DO512,9)</f>
        <v>0</v>
      </c>
      <c r="CX512">
        <f>ROUND(Y512*Source!I624,9)</f>
        <v>0</v>
      </c>
      <c r="CY512">
        <f>AB512</f>
        <v>87.17</v>
      </c>
      <c r="CZ512">
        <f>AF512</f>
        <v>87.17</v>
      </c>
      <c r="DA512">
        <f>AJ512</f>
        <v>1</v>
      </c>
      <c r="DB512">
        <f t="shared" si="185"/>
        <v>13.08</v>
      </c>
      <c r="DC512">
        <f t="shared" si="186"/>
        <v>1.74</v>
      </c>
      <c r="DD512" t="s">
        <v>3</v>
      </c>
      <c r="DE512" t="s">
        <v>3</v>
      </c>
      <c r="DF512">
        <f t="shared" si="206"/>
        <v>0</v>
      </c>
      <c r="DG512">
        <f t="shared" si="204"/>
        <v>0</v>
      </c>
      <c r="DH512">
        <f t="shared" si="205"/>
        <v>0</v>
      </c>
      <c r="DI512">
        <f t="shared" si="188"/>
        <v>0</v>
      </c>
      <c r="DJ512">
        <f>DG512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>
      <c r="A513">
        <f>ROW(Source!A624)</f>
        <v>624</v>
      </c>
      <c r="B513">
        <v>88889161</v>
      </c>
      <c r="C513">
        <v>90708201</v>
      </c>
      <c r="D513">
        <v>29113626</v>
      </c>
      <c r="E513">
        <v>1</v>
      </c>
      <c r="F513">
        <v>1</v>
      </c>
      <c r="G513">
        <v>1</v>
      </c>
      <c r="H513">
        <v>3</v>
      </c>
      <c r="I513" t="s">
        <v>1167</v>
      </c>
      <c r="J513" t="s">
        <v>1168</v>
      </c>
      <c r="K513" t="s">
        <v>1169</v>
      </c>
      <c r="L513">
        <v>1348</v>
      </c>
      <c r="N513">
        <v>1009</v>
      </c>
      <c r="O513" t="s">
        <v>52</v>
      </c>
      <c r="P513" t="s">
        <v>52</v>
      </c>
      <c r="Q513">
        <v>1000</v>
      </c>
      <c r="W513">
        <v>0</v>
      </c>
      <c r="X513">
        <v>860388904</v>
      </c>
      <c r="Y513">
        <f t="shared" ref="Y513:Y576" si="207">AT513</f>
        <v>1E-4</v>
      </c>
      <c r="AA513">
        <v>14690</v>
      </c>
      <c r="AB513">
        <v>0</v>
      </c>
      <c r="AC513">
        <v>0</v>
      </c>
      <c r="AD513">
        <v>0</v>
      </c>
      <c r="AE513">
        <v>14690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0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1E-4</v>
      </c>
      <c r="AU513" t="s">
        <v>3</v>
      </c>
      <c r="AV513">
        <v>0</v>
      </c>
      <c r="AW513">
        <v>2</v>
      </c>
      <c r="AX513">
        <v>90708216</v>
      </c>
      <c r="AY513">
        <v>1</v>
      </c>
      <c r="AZ513">
        <v>0</v>
      </c>
      <c r="BA513">
        <v>495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ROUND(Y513*Source!I624,9)</f>
        <v>0</v>
      </c>
      <c r="CY513">
        <f>AA513</f>
        <v>14690</v>
      </c>
      <c r="CZ513">
        <f>AE513</f>
        <v>14690</v>
      </c>
      <c r="DA513">
        <f>AI513</f>
        <v>1</v>
      </c>
      <c r="DB513">
        <f t="shared" ref="DB513:DB576" si="208">ROUND(ROUND(AT513*CZ513,2),2)</f>
        <v>1.47</v>
      </c>
      <c r="DC513">
        <f t="shared" ref="DC513:DC576" si="209">ROUND(ROUND(AT513*AG513,2),2)</f>
        <v>0</v>
      </c>
      <c r="DD513" t="s">
        <v>3</v>
      </c>
      <c r="DE513" t="s">
        <v>3</v>
      </c>
      <c r="DF513">
        <f t="shared" si="206"/>
        <v>0</v>
      </c>
      <c r="DG513">
        <f t="shared" si="204"/>
        <v>0</v>
      </c>
      <c r="DH513">
        <f t="shared" si="205"/>
        <v>0</v>
      </c>
      <c r="DI513">
        <f t="shared" ref="DI513:DI576" si="210">ROUND(ROUND(AH513,2)*CX513,2)</f>
        <v>0</v>
      </c>
      <c r="DJ513">
        <f>DF513</f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>
      <c r="A514">
        <f>ROW(Source!A624)</f>
        <v>624</v>
      </c>
      <c r="B514">
        <v>88889161</v>
      </c>
      <c r="C514">
        <v>90708201</v>
      </c>
      <c r="D514">
        <v>29113630</v>
      </c>
      <c r="E514">
        <v>1</v>
      </c>
      <c r="F514">
        <v>1</v>
      </c>
      <c r="G514">
        <v>1</v>
      </c>
      <c r="H514">
        <v>3</v>
      </c>
      <c r="I514" t="s">
        <v>1170</v>
      </c>
      <c r="J514" t="s">
        <v>1171</v>
      </c>
      <c r="K514" t="s">
        <v>1172</v>
      </c>
      <c r="L514">
        <v>1348</v>
      </c>
      <c r="N514">
        <v>1009</v>
      </c>
      <c r="O514" t="s">
        <v>52</v>
      </c>
      <c r="P514" t="s">
        <v>52</v>
      </c>
      <c r="Q514">
        <v>1000</v>
      </c>
      <c r="W514">
        <v>0</v>
      </c>
      <c r="X514">
        <v>1526820448</v>
      </c>
      <c r="Y514">
        <f t="shared" si="207"/>
        <v>5.8999999999999999E-3</v>
      </c>
      <c r="AA514">
        <v>11283.76</v>
      </c>
      <c r="AB514">
        <v>0</v>
      </c>
      <c r="AC514">
        <v>0</v>
      </c>
      <c r="AD514">
        <v>0</v>
      </c>
      <c r="AE514">
        <v>11283.76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5.8999999999999999E-3</v>
      </c>
      <c r="AU514" t="s">
        <v>3</v>
      </c>
      <c r="AV514">
        <v>0</v>
      </c>
      <c r="AW514">
        <v>2</v>
      </c>
      <c r="AX514">
        <v>90708217</v>
      </c>
      <c r="AY514">
        <v>1</v>
      </c>
      <c r="AZ514">
        <v>0</v>
      </c>
      <c r="BA514">
        <v>496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ROUND(Y514*Source!I624,9)</f>
        <v>0</v>
      </c>
      <c r="CY514">
        <f>AA514</f>
        <v>11283.76</v>
      </c>
      <c r="CZ514">
        <f>AE514</f>
        <v>11283.76</v>
      </c>
      <c r="DA514">
        <f>AI514</f>
        <v>1</v>
      </c>
      <c r="DB514">
        <f t="shared" si="208"/>
        <v>66.569999999999993</v>
      </c>
      <c r="DC514">
        <f t="shared" si="209"/>
        <v>0</v>
      </c>
      <c r="DD514" t="s">
        <v>3</v>
      </c>
      <c r="DE514" t="s">
        <v>3</v>
      </c>
      <c r="DF514">
        <f t="shared" si="206"/>
        <v>0</v>
      </c>
      <c r="DG514">
        <f t="shared" si="204"/>
        <v>0</v>
      </c>
      <c r="DH514">
        <f t="shared" si="205"/>
        <v>0</v>
      </c>
      <c r="DI514">
        <f t="shared" si="210"/>
        <v>0</v>
      </c>
      <c r="DJ514">
        <f>DF514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>
      <c r="A515">
        <f>ROW(Source!A625)</f>
        <v>625</v>
      </c>
      <c r="B515">
        <v>88889103</v>
      </c>
      <c r="C515">
        <v>90708201</v>
      </c>
      <c r="D515">
        <v>18407150</v>
      </c>
      <c r="E515">
        <v>1</v>
      </c>
      <c r="F515">
        <v>1</v>
      </c>
      <c r="G515">
        <v>1</v>
      </c>
      <c r="H515">
        <v>1</v>
      </c>
      <c r="I515" t="s">
        <v>1156</v>
      </c>
      <c r="J515" t="s">
        <v>3</v>
      </c>
      <c r="K515" t="s">
        <v>1157</v>
      </c>
      <c r="L515">
        <v>1369</v>
      </c>
      <c r="N515">
        <v>1013</v>
      </c>
      <c r="O515" t="s">
        <v>959</v>
      </c>
      <c r="P515" t="s">
        <v>959</v>
      </c>
      <c r="Q515">
        <v>1</v>
      </c>
      <c r="W515">
        <v>0</v>
      </c>
      <c r="X515">
        <v>-931037793</v>
      </c>
      <c r="Y515">
        <f t="shared" si="207"/>
        <v>7.64</v>
      </c>
      <c r="AA515">
        <v>0</v>
      </c>
      <c r="AB515">
        <v>0</v>
      </c>
      <c r="AC515">
        <v>0</v>
      </c>
      <c r="AD515">
        <v>8.5299999999999994</v>
      </c>
      <c r="AE515">
        <v>0</v>
      </c>
      <c r="AF515">
        <v>0</v>
      </c>
      <c r="AG515">
        <v>0</v>
      </c>
      <c r="AH515">
        <v>8.5299999999999994</v>
      </c>
      <c r="AI515">
        <v>1</v>
      </c>
      <c r="AJ515">
        <v>1</v>
      </c>
      <c r="AK515">
        <v>1</v>
      </c>
      <c r="AL515">
        <v>1</v>
      </c>
      <c r="AM515">
        <v>5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7.64</v>
      </c>
      <c r="AU515" t="s">
        <v>3</v>
      </c>
      <c r="AV515">
        <v>1</v>
      </c>
      <c r="AW515">
        <v>2</v>
      </c>
      <c r="AX515">
        <v>90708210</v>
      </c>
      <c r="AY515">
        <v>1</v>
      </c>
      <c r="AZ515">
        <v>0</v>
      </c>
      <c r="BA515">
        <v>499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U515">
        <f>ROUND(AT515*Source!I625*AH515*AL515,2)</f>
        <v>0</v>
      </c>
      <c r="CV515">
        <f>ROUND(Y515*Source!I625,9)</f>
        <v>0</v>
      </c>
      <c r="CW515">
        <v>0</v>
      </c>
      <c r="CX515">
        <f>ROUND(Y515*Source!I625,9)</f>
        <v>0</v>
      </c>
      <c r="CY515">
        <f>AD515</f>
        <v>8.5299999999999994</v>
      </c>
      <c r="CZ515">
        <f>AH515</f>
        <v>8.5299999999999994</v>
      </c>
      <c r="DA515">
        <f>AL515</f>
        <v>1</v>
      </c>
      <c r="DB515">
        <f t="shared" si="208"/>
        <v>65.17</v>
      </c>
      <c r="DC515">
        <f t="shared" si="209"/>
        <v>0</v>
      </c>
      <c r="DD515" t="s">
        <v>3</v>
      </c>
      <c r="DE515" t="s">
        <v>3</v>
      </c>
      <c r="DF515">
        <f t="shared" si="206"/>
        <v>0</v>
      </c>
      <c r="DG515">
        <f t="shared" si="204"/>
        <v>0</v>
      </c>
      <c r="DH515">
        <f t="shared" si="205"/>
        <v>0</v>
      </c>
      <c r="DI515">
        <f t="shared" si="210"/>
        <v>0</v>
      </c>
      <c r="DJ515">
        <f>DI515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>
      <c r="A516">
        <f>ROW(Source!A625)</f>
        <v>625</v>
      </c>
      <c r="B516">
        <v>88889103</v>
      </c>
      <c r="C516">
        <v>90708201</v>
      </c>
      <c r="D516">
        <v>121548</v>
      </c>
      <c r="E516">
        <v>1</v>
      </c>
      <c r="F516">
        <v>1</v>
      </c>
      <c r="G516">
        <v>1</v>
      </c>
      <c r="H516">
        <v>1</v>
      </c>
      <c r="I516" t="s">
        <v>37</v>
      </c>
      <c r="J516" t="s">
        <v>3</v>
      </c>
      <c r="K516" t="s">
        <v>960</v>
      </c>
      <c r="L516">
        <v>608254</v>
      </c>
      <c r="N516">
        <v>1013</v>
      </c>
      <c r="O516" t="s">
        <v>961</v>
      </c>
      <c r="P516" t="s">
        <v>961</v>
      </c>
      <c r="Q516">
        <v>1</v>
      </c>
      <c r="W516">
        <v>0</v>
      </c>
      <c r="X516">
        <v>-185737400</v>
      </c>
      <c r="Y516">
        <f t="shared" si="207"/>
        <v>0.99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5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0.99</v>
      </c>
      <c r="AU516" t="s">
        <v>3</v>
      </c>
      <c r="AV516">
        <v>2</v>
      </c>
      <c r="AW516">
        <v>2</v>
      </c>
      <c r="AX516">
        <v>90708211</v>
      </c>
      <c r="AY516">
        <v>1</v>
      </c>
      <c r="AZ516">
        <v>0</v>
      </c>
      <c r="BA516">
        <v>500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ROUND(Y516*Source!I625,9)</f>
        <v>0</v>
      </c>
      <c r="CY516">
        <f>AD516</f>
        <v>0</v>
      </c>
      <c r="CZ516">
        <f>AH516</f>
        <v>0</v>
      </c>
      <c r="DA516">
        <f>AL516</f>
        <v>1</v>
      </c>
      <c r="DB516">
        <f t="shared" si="208"/>
        <v>0</v>
      </c>
      <c r="DC516">
        <f t="shared" si="209"/>
        <v>0</v>
      </c>
      <c r="DD516" t="s">
        <v>3</v>
      </c>
      <c r="DE516" t="s">
        <v>3</v>
      </c>
      <c r="DF516">
        <f t="shared" si="206"/>
        <v>0</v>
      </c>
      <c r="DG516">
        <f t="shared" si="204"/>
        <v>0</v>
      </c>
      <c r="DH516">
        <f t="shared" si="205"/>
        <v>0</v>
      </c>
      <c r="DI516">
        <f t="shared" si="210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>
      <c r="A517">
        <f>ROW(Source!A625)</f>
        <v>625</v>
      </c>
      <c r="B517">
        <v>88889103</v>
      </c>
      <c r="C517">
        <v>90708201</v>
      </c>
      <c r="D517">
        <v>29172505</v>
      </c>
      <c r="E517">
        <v>1</v>
      </c>
      <c r="F517">
        <v>1</v>
      </c>
      <c r="G517">
        <v>1</v>
      </c>
      <c r="H517">
        <v>2</v>
      </c>
      <c r="I517" t="s">
        <v>1164</v>
      </c>
      <c r="J517" t="s">
        <v>1165</v>
      </c>
      <c r="K517" t="s">
        <v>1166</v>
      </c>
      <c r="L517">
        <v>1368</v>
      </c>
      <c r="N517">
        <v>1011</v>
      </c>
      <c r="O517" t="s">
        <v>965</v>
      </c>
      <c r="P517" t="s">
        <v>965</v>
      </c>
      <c r="Q517">
        <v>1</v>
      </c>
      <c r="W517">
        <v>0</v>
      </c>
      <c r="X517">
        <v>-407799116</v>
      </c>
      <c r="Y517">
        <f t="shared" si="207"/>
        <v>1.25</v>
      </c>
      <c r="AA517">
        <v>0</v>
      </c>
      <c r="AB517">
        <v>4.37</v>
      </c>
      <c r="AC517">
        <v>0</v>
      </c>
      <c r="AD517">
        <v>0</v>
      </c>
      <c r="AE517">
        <v>0</v>
      </c>
      <c r="AF517">
        <v>1.05</v>
      </c>
      <c r="AG517">
        <v>0</v>
      </c>
      <c r="AH517">
        <v>0</v>
      </c>
      <c r="AI517">
        <v>1</v>
      </c>
      <c r="AJ517">
        <v>4.16</v>
      </c>
      <c r="AK517">
        <v>47.02</v>
      </c>
      <c r="AL517">
        <v>1</v>
      </c>
      <c r="AM517">
        <v>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1.25</v>
      </c>
      <c r="AU517" t="s">
        <v>3</v>
      </c>
      <c r="AV517">
        <v>0</v>
      </c>
      <c r="AW517">
        <v>2</v>
      </c>
      <c r="AX517">
        <v>90708212</v>
      </c>
      <c r="AY517">
        <v>1</v>
      </c>
      <c r="AZ517">
        <v>0</v>
      </c>
      <c r="BA517">
        <v>501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f>ROUND(Y517*Source!I625*DO517,9)</f>
        <v>0</v>
      </c>
      <c r="CX517">
        <f>ROUND(Y517*Source!I625,9)</f>
        <v>0</v>
      </c>
      <c r="CY517">
        <f>AB517</f>
        <v>4.37</v>
      </c>
      <c r="CZ517">
        <f>AF517</f>
        <v>1.05</v>
      </c>
      <c r="DA517">
        <f>AJ517</f>
        <v>4.16</v>
      </c>
      <c r="DB517">
        <f t="shared" si="208"/>
        <v>1.31</v>
      </c>
      <c r="DC517">
        <f t="shared" si="209"/>
        <v>0</v>
      </c>
      <c r="DD517" t="s">
        <v>3</v>
      </c>
      <c r="DE517" t="s">
        <v>3</v>
      </c>
      <c r="DF517">
        <f t="shared" si="206"/>
        <v>0</v>
      </c>
      <c r="DG517">
        <f>ROUND(ROUND(AF517*AJ517,2)*CX517,2)</f>
        <v>0</v>
      </c>
      <c r="DH517">
        <f>ROUND(ROUND(AG517*AK517,2)*CX517,2)</f>
        <v>0</v>
      </c>
      <c r="DI517">
        <f t="shared" si="210"/>
        <v>0</v>
      </c>
      <c r="DJ517">
        <f>DG517</f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>
      <c r="A518">
        <f>ROW(Source!A625)</f>
        <v>625</v>
      </c>
      <c r="B518">
        <v>88889103</v>
      </c>
      <c r="C518">
        <v>90708201</v>
      </c>
      <c r="D518">
        <v>29172634</v>
      </c>
      <c r="E518">
        <v>1</v>
      </c>
      <c r="F518">
        <v>1</v>
      </c>
      <c r="G518">
        <v>1</v>
      </c>
      <c r="H518">
        <v>2</v>
      </c>
      <c r="I518" t="s">
        <v>1158</v>
      </c>
      <c r="J518" t="s">
        <v>1159</v>
      </c>
      <c r="K518" t="s">
        <v>1160</v>
      </c>
      <c r="L518">
        <v>1368</v>
      </c>
      <c r="N518">
        <v>1011</v>
      </c>
      <c r="O518" t="s">
        <v>965</v>
      </c>
      <c r="P518" t="s">
        <v>965</v>
      </c>
      <c r="Q518">
        <v>1</v>
      </c>
      <c r="W518">
        <v>0</v>
      </c>
      <c r="X518">
        <v>2028861294</v>
      </c>
      <c r="Y518">
        <f t="shared" si="207"/>
        <v>0.99</v>
      </c>
      <c r="AA518">
        <v>0</v>
      </c>
      <c r="AB518">
        <v>642.84</v>
      </c>
      <c r="AC518">
        <v>545.42999999999995</v>
      </c>
      <c r="AD518">
        <v>0</v>
      </c>
      <c r="AE518">
        <v>0</v>
      </c>
      <c r="AF518">
        <v>22.29</v>
      </c>
      <c r="AG518">
        <v>11.6</v>
      </c>
      <c r="AH518">
        <v>0</v>
      </c>
      <c r="AI518">
        <v>1</v>
      </c>
      <c r="AJ518">
        <v>28.84</v>
      </c>
      <c r="AK518">
        <v>47.02</v>
      </c>
      <c r="AL518">
        <v>1</v>
      </c>
      <c r="AM518">
        <v>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0.99</v>
      </c>
      <c r="AU518" t="s">
        <v>3</v>
      </c>
      <c r="AV518">
        <v>0</v>
      </c>
      <c r="AW518">
        <v>2</v>
      </c>
      <c r="AX518">
        <v>90708213</v>
      </c>
      <c r="AY518">
        <v>1</v>
      </c>
      <c r="AZ518">
        <v>0</v>
      </c>
      <c r="BA518">
        <v>502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f>ROUND(Y518*Source!I625*DO518,9)</f>
        <v>0</v>
      </c>
      <c r="CX518">
        <f>ROUND(Y518*Source!I625,9)</f>
        <v>0</v>
      </c>
      <c r="CY518">
        <f>AB518</f>
        <v>642.84</v>
      </c>
      <c r="CZ518">
        <f>AF518</f>
        <v>22.29</v>
      </c>
      <c r="DA518">
        <f>AJ518</f>
        <v>28.84</v>
      </c>
      <c r="DB518">
        <f t="shared" si="208"/>
        <v>22.07</v>
      </c>
      <c r="DC518">
        <f t="shared" si="209"/>
        <v>11.48</v>
      </c>
      <c r="DD518" t="s">
        <v>3</v>
      </c>
      <c r="DE518" t="s">
        <v>3</v>
      </c>
      <c r="DF518">
        <f t="shared" si="206"/>
        <v>0</v>
      </c>
      <c r="DG518">
        <f>ROUND(ROUND(AF518*AJ518,2)*CX518,2)</f>
        <v>0</v>
      </c>
      <c r="DH518">
        <f>ROUND(ROUND(AG518*AK518,2)*CX518,2)</f>
        <v>0</v>
      </c>
      <c r="DI518">
        <f t="shared" si="210"/>
        <v>0</v>
      </c>
      <c r="DJ518">
        <f>DG518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>
      <c r="A519">
        <f>ROW(Source!A625)</f>
        <v>625</v>
      </c>
      <c r="B519">
        <v>88889103</v>
      </c>
      <c r="C519">
        <v>90708201</v>
      </c>
      <c r="D519">
        <v>29174672</v>
      </c>
      <c r="E519">
        <v>1</v>
      </c>
      <c r="F519">
        <v>1</v>
      </c>
      <c r="G519">
        <v>1</v>
      </c>
      <c r="H519">
        <v>2</v>
      </c>
      <c r="I519" t="s">
        <v>1161</v>
      </c>
      <c r="J519" t="s">
        <v>1162</v>
      </c>
      <c r="K519" t="s">
        <v>1163</v>
      </c>
      <c r="L519">
        <v>1368</v>
      </c>
      <c r="N519">
        <v>1011</v>
      </c>
      <c r="O519" t="s">
        <v>965</v>
      </c>
      <c r="P519" t="s">
        <v>965</v>
      </c>
      <c r="Q519">
        <v>1</v>
      </c>
      <c r="W519">
        <v>0</v>
      </c>
      <c r="X519">
        <v>1974281751</v>
      </c>
      <c r="Y519">
        <f t="shared" si="207"/>
        <v>0.99</v>
      </c>
      <c r="AA519">
        <v>0</v>
      </c>
      <c r="AB519">
        <v>5.46</v>
      </c>
      <c r="AC519">
        <v>0</v>
      </c>
      <c r="AD519">
        <v>0</v>
      </c>
      <c r="AE519">
        <v>0</v>
      </c>
      <c r="AF519">
        <v>1.05</v>
      </c>
      <c r="AG519">
        <v>0</v>
      </c>
      <c r="AH519">
        <v>0</v>
      </c>
      <c r="AI519">
        <v>1</v>
      </c>
      <c r="AJ519">
        <v>5.2</v>
      </c>
      <c r="AK519">
        <v>47.02</v>
      </c>
      <c r="AL519">
        <v>1</v>
      </c>
      <c r="AM519">
        <v>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0.99</v>
      </c>
      <c r="AU519" t="s">
        <v>3</v>
      </c>
      <c r="AV519">
        <v>0</v>
      </c>
      <c r="AW519">
        <v>2</v>
      </c>
      <c r="AX519">
        <v>90708214</v>
      </c>
      <c r="AY519">
        <v>1</v>
      </c>
      <c r="AZ519">
        <v>0</v>
      </c>
      <c r="BA519">
        <v>503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ROUND(Y519*Source!I625*DO519,9)</f>
        <v>0</v>
      </c>
      <c r="CX519">
        <f>ROUND(Y519*Source!I625,9)</f>
        <v>0</v>
      </c>
      <c r="CY519">
        <f>AB519</f>
        <v>5.46</v>
      </c>
      <c r="CZ519">
        <f>AF519</f>
        <v>1.05</v>
      </c>
      <c r="DA519">
        <f>AJ519</f>
        <v>5.2</v>
      </c>
      <c r="DB519">
        <f t="shared" si="208"/>
        <v>1.04</v>
      </c>
      <c r="DC519">
        <f t="shared" si="209"/>
        <v>0</v>
      </c>
      <c r="DD519" t="s">
        <v>3</v>
      </c>
      <c r="DE519" t="s">
        <v>3</v>
      </c>
      <c r="DF519">
        <f t="shared" si="206"/>
        <v>0</v>
      </c>
      <c r="DG519">
        <f>ROUND(ROUND(AF519*AJ519,2)*CX519,2)</f>
        <v>0</v>
      </c>
      <c r="DH519">
        <f>ROUND(ROUND(AG519*AK519,2)*CX519,2)</f>
        <v>0</v>
      </c>
      <c r="DI519">
        <f t="shared" si="210"/>
        <v>0</v>
      </c>
      <c r="DJ519">
        <f>DG519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>
      <c r="A520">
        <f>ROW(Source!A625)</f>
        <v>625</v>
      </c>
      <c r="B520">
        <v>88889103</v>
      </c>
      <c r="C520">
        <v>90708201</v>
      </c>
      <c r="D520">
        <v>29174913</v>
      </c>
      <c r="E520">
        <v>1</v>
      </c>
      <c r="F520">
        <v>1</v>
      </c>
      <c r="G520">
        <v>1</v>
      </c>
      <c r="H520">
        <v>2</v>
      </c>
      <c r="I520" t="s">
        <v>977</v>
      </c>
      <c r="J520" t="s">
        <v>978</v>
      </c>
      <c r="K520" t="s">
        <v>979</v>
      </c>
      <c r="L520">
        <v>1368</v>
      </c>
      <c r="N520">
        <v>1011</v>
      </c>
      <c r="O520" t="s">
        <v>965</v>
      </c>
      <c r="P520" t="s">
        <v>965</v>
      </c>
      <c r="Q520">
        <v>1</v>
      </c>
      <c r="W520">
        <v>0</v>
      </c>
      <c r="X520">
        <v>1230759911</v>
      </c>
      <c r="Y520">
        <f t="shared" si="207"/>
        <v>0.15</v>
      </c>
      <c r="AA520">
        <v>0</v>
      </c>
      <c r="AB520">
        <v>1957.84</v>
      </c>
      <c r="AC520">
        <v>545.42999999999995</v>
      </c>
      <c r="AD520">
        <v>0</v>
      </c>
      <c r="AE520">
        <v>0</v>
      </c>
      <c r="AF520">
        <v>87.17</v>
      </c>
      <c r="AG520">
        <v>11.6</v>
      </c>
      <c r="AH520">
        <v>0</v>
      </c>
      <c r="AI520">
        <v>1</v>
      </c>
      <c r="AJ520">
        <v>22.46</v>
      </c>
      <c r="AK520">
        <v>47.02</v>
      </c>
      <c r="AL520">
        <v>1</v>
      </c>
      <c r="AM520">
        <v>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0.15</v>
      </c>
      <c r="AU520" t="s">
        <v>3</v>
      </c>
      <c r="AV520">
        <v>0</v>
      </c>
      <c r="AW520">
        <v>2</v>
      </c>
      <c r="AX520">
        <v>90708215</v>
      </c>
      <c r="AY520">
        <v>1</v>
      </c>
      <c r="AZ520">
        <v>0</v>
      </c>
      <c r="BA520">
        <v>504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ROUND(Y520*Source!I625*DO520,9)</f>
        <v>0</v>
      </c>
      <c r="CX520">
        <f>ROUND(Y520*Source!I625,9)</f>
        <v>0</v>
      </c>
      <c r="CY520">
        <f>AB520</f>
        <v>1957.84</v>
      </c>
      <c r="CZ520">
        <f>AF520</f>
        <v>87.17</v>
      </c>
      <c r="DA520">
        <f>AJ520</f>
        <v>22.46</v>
      </c>
      <c r="DB520">
        <f t="shared" si="208"/>
        <v>13.08</v>
      </c>
      <c r="DC520">
        <f t="shared" si="209"/>
        <v>1.74</v>
      </c>
      <c r="DD520" t="s">
        <v>3</v>
      </c>
      <c r="DE520" t="s">
        <v>3</v>
      </c>
      <c r="DF520">
        <f t="shared" si="206"/>
        <v>0</v>
      </c>
      <c r="DG520">
        <f>ROUND(ROUND(AF520*AJ520,2)*CX520,2)</f>
        <v>0</v>
      </c>
      <c r="DH520">
        <f>ROUND(ROUND(AG520*AK520,2)*CX520,2)</f>
        <v>0</v>
      </c>
      <c r="DI520">
        <f t="shared" si="210"/>
        <v>0</v>
      </c>
      <c r="DJ520">
        <f>DG520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>
      <c r="A521">
        <f>ROW(Source!A625)</f>
        <v>625</v>
      </c>
      <c r="B521">
        <v>88889103</v>
      </c>
      <c r="C521">
        <v>90708201</v>
      </c>
      <c r="D521">
        <v>29113626</v>
      </c>
      <c r="E521">
        <v>1</v>
      </c>
      <c r="F521">
        <v>1</v>
      </c>
      <c r="G521">
        <v>1</v>
      </c>
      <c r="H521">
        <v>3</v>
      </c>
      <c r="I521" t="s">
        <v>1167</v>
      </c>
      <c r="J521" t="s">
        <v>1168</v>
      </c>
      <c r="K521" t="s">
        <v>1169</v>
      </c>
      <c r="L521">
        <v>1348</v>
      </c>
      <c r="N521">
        <v>1009</v>
      </c>
      <c r="O521" t="s">
        <v>52</v>
      </c>
      <c r="P521" t="s">
        <v>52</v>
      </c>
      <c r="Q521">
        <v>1000</v>
      </c>
      <c r="W521">
        <v>0</v>
      </c>
      <c r="X521">
        <v>860388904</v>
      </c>
      <c r="Y521">
        <f t="shared" si="207"/>
        <v>1E-4</v>
      </c>
      <c r="AA521">
        <v>87552.4</v>
      </c>
      <c r="AB521">
        <v>0</v>
      </c>
      <c r="AC521">
        <v>0</v>
      </c>
      <c r="AD521">
        <v>0</v>
      </c>
      <c r="AE521">
        <v>14690</v>
      </c>
      <c r="AF521">
        <v>0</v>
      </c>
      <c r="AG521">
        <v>0</v>
      </c>
      <c r="AH521">
        <v>0</v>
      </c>
      <c r="AI521">
        <v>5.96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1E-4</v>
      </c>
      <c r="AU521" t="s">
        <v>3</v>
      </c>
      <c r="AV521">
        <v>0</v>
      </c>
      <c r="AW521">
        <v>2</v>
      </c>
      <c r="AX521">
        <v>90708216</v>
      </c>
      <c r="AY521">
        <v>1</v>
      </c>
      <c r="AZ521">
        <v>0</v>
      </c>
      <c r="BA521">
        <v>505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ROUND(Y521*Source!I625,9)</f>
        <v>0</v>
      </c>
      <c r="CY521">
        <f>AA521</f>
        <v>87552.4</v>
      </c>
      <c r="CZ521">
        <f>AE521</f>
        <v>14690</v>
      </c>
      <c r="DA521">
        <f>AI521</f>
        <v>5.96</v>
      </c>
      <c r="DB521">
        <f t="shared" si="208"/>
        <v>1.47</v>
      </c>
      <c r="DC521">
        <f t="shared" si="209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ref="DG521:DG532" si="211">ROUND(ROUND(AF521,2)*CX521,2)</f>
        <v>0</v>
      </c>
      <c r="DH521">
        <f t="shared" ref="DH521:DH532" si="212">ROUND(ROUND(AG521,2)*CX521,2)</f>
        <v>0</v>
      </c>
      <c r="DI521">
        <f t="shared" si="210"/>
        <v>0</v>
      </c>
      <c r="DJ521">
        <f>DF521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>
      <c r="A522">
        <f>ROW(Source!A625)</f>
        <v>625</v>
      </c>
      <c r="B522">
        <v>88889103</v>
      </c>
      <c r="C522">
        <v>90708201</v>
      </c>
      <c r="D522">
        <v>29113630</v>
      </c>
      <c r="E522">
        <v>1</v>
      </c>
      <c r="F522">
        <v>1</v>
      </c>
      <c r="G522">
        <v>1</v>
      </c>
      <c r="H522">
        <v>3</v>
      </c>
      <c r="I522" t="s">
        <v>1170</v>
      </c>
      <c r="J522" t="s">
        <v>1171</v>
      </c>
      <c r="K522" t="s">
        <v>1172</v>
      </c>
      <c r="L522">
        <v>1348</v>
      </c>
      <c r="N522">
        <v>1009</v>
      </c>
      <c r="O522" t="s">
        <v>52</v>
      </c>
      <c r="P522" t="s">
        <v>52</v>
      </c>
      <c r="Q522">
        <v>1000</v>
      </c>
      <c r="W522">
        <v>0</v>
      </c>
      <c r="X522">
        <v>1526820448</v>
      </c>
      <c r="Y522">
        <f t="shared" si="207"/>
        <v>5.8999999999999999E-3</v>
      </c>
      <c r="AA522">
        <v>83274.149999999994</v>
      </c>
      <c r="AB522">
        <v>0</v>
      </c>
      <c r="AC522">
        <v>0</v>
      </c>
      <c r="AD522">
        <v>0</v>
      </c>
      <c r="AE522">
        <v>11283.76</v>
      </c>
      <c r="AF522">
        <v>0</v>
      </c>
      <c r="AG522">
        <v>0</v>
      </c>
      <c r="AH522">
        <v>0</v>
      </c>
      <c r="AI522">
        <v>7.38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5.8999999999999999E-3</v>
      </c>
      <c r="AU522" t="s">
        <v>3</v>
      </c>
      <c r="AV522">
        <v>0</v>
      </c>
      <c r="AW522">
        <v>2</v>
      </c>
      <c r="AX522">
        <v>90708217</v>
      </c>
      <c r="AY522">
        <v>1</v>
      </c>
      <c r="AZ522">
        <v>0</v>
      </c>
      <c r="BA522">
        <v>506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ROUND(Y522*Source!I625,9)</f>
        <v>0</v>
      </c>
      <c r="CY522">
        <f>AA522</f>
        <v>83274.149999999994</v>
      </c>
      <c r="CZ522">
        <f>AE522</f>
        <v>11283.76</v>
      </c>
      <c r="DA522">
        <f>AI522</f>
        <v>7.38</v>
      </c>
      <c r="DB522">
        <f t="shared" si="208"/>
        <v>66.569999999999993</v>
      </c>
      <c r="DC522">
        <f t="shared" si="209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211"/>
        <v>0</v>
      </c>
      <c r="DH522">
        <f t="shared" si="212"/>
        <v>0</v>
      </c>
      <c r="DI522">
        <f t="shared" si="210"/>
        <v>0</v>
      </c>
      <c r="DJ522">
        <f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>
      <c r="A523">
        <f>ROW(Source!A628)</f>
        <v>628</v>
      </c>
      <c r="B523">
        <v>88889161</v>
      </c>
      <c r="C523">
        <v>90708221</v>
      </c>
      <c r="D523">
        <v>18416187</v>
      </c>
      <c r="E523">
        <v>1</v>
      </c>
      <c r="F523">
        <v>1</v>
      </c>
      <c r="G523">
        <v>1</v>
      </c>
      <c r="H523">
        <v>1</v>
      </c>
      <c r="I523" t="s">
        <v>1116</v>
      </c>
      <c r="J523" t="s">
        <v>3</v>
      </c>
      <c r="K523" t="s">
        <v>1117</v>
      </c>
      <c r="L523">
        <v>1369</v>
      </c>
      <c r="N523">
        <v>1013</v>
      </c>
      <c r="O523" t="s">
        <v>959</v>
      </c>
      <c r="P523" t="s">
        <v>959</v>
      </c>
      <c r="Q523">
        <v>1</v>
      </c>
      <c r="W523">
        <v>0</v>
      </c>
      <c r="X523">
        <v>-532570182</v>
      </c>
      <c r="Y523">
        <f t="shared" si="207"/>
        <v>5.31</v>
      </c>
      <c r="AA523">
        <v>0</v>
      </c>
      <c r="AB523">
        <v>0</v>
      </c>
      <c r="AC523">
        <v>0</v>
      </c>
      <c r="AD523">
        <v>10.65</v>
      </c>
      <c r="AE523">
        <v>0</v>
      </c>
      <c r="AF523">
        <v>0</v>
      </c>
      <c r="AG523">
        <v>0</v>
      </c>
      <c r="AH523">
        <v>10.65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5.31</v>
      </c>
      <c r="AU523" t="s">
        <v>3</v>
      </c>
      <c r="AV523">
        <v>1</v>
      </c>
      <c r="AW523">
        <v>2</v>
      </c>
      <c r="AX523">
        <v>90708230</v>
      </c>
      <c r="AY523">
        <v>1</v>
      </c>
      <c r="AZ523">
        <v>0</v>
      </c>
      <c r="BA523">
        <v>509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U523">
        <f>ROUND(AT523*Source!I628*AH523*AL523,2)</f>
        <v>0</v>
      </c>
      <c r="CV523">
        <f>ROUND(Y523*Source!I628,9)</f>
        <v>0</v>
      </c>
      <c r="CW523">
        <v>0</v>
      </c>
      <c r="CX523">
        <f>ROUND(Y523*Source!I628,9)</f>
        <v>0</v>
      </c>
      <c r="CY523">
        <f>AD523</f>
        <v>10.65</v>
      </c>
      <c r="CZ523">
        <f>AH523</f>
        <v>10.65</v>
      </c>
      <c r="DA523">
        <f>AL523</f>
        <v>1</v>
      </c>
      <c r="DB523">
        <f t="shared" si="208"/>
        <v>56.55</v>
      </c>
      <c r="DC523">
        <f t="shared" si="209"/>
        <v>0</v>
      </c>
      <c r="DD523" t="s">
        <v>3</v>
      </c>
      <c r="DE523" t="s">
        <v>3</v>
      </c>
      <c r="DF523">
        <f t="shared" ref="DF523:DF536" si="213">ROUND(ROUND(AE523,2)*CX523,2)</f>
        <v>0</v>
      </c>
      <c r="DG523">
        <f t="shared" si="211"/>
        <v>0</v>
      </c>
      <c r="DH523">
        <f t="shared" si="212"/>
        <v>0</v>
      </c>
      <c r="DI523">
        <f t="shared" si="210"/>
        <v>0</v>
      </c>
      <c r="DJ523">
        <f>DI523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>
      <c r="A524">
        <f>ROW(Source!A628)</f>
        <v>628</v>
      </c>
      <c r="B524">
        <v>88889161</v>
      </c>
      <c r="C524">
        <v>90708221</v>
      </c>
      <c r="D524">
        <v>121548</v>
      </c>
      <c r="E524">
        <v>1</v>
      </c>
      <c r="F524">
        <v>1</v>
      </c>
      <c r="G524">
        <v>1</v>
      </c>
      <c r="H524">
        <v>1</v>
      </c>
      <c r="I524" t="s">
        <v>37</v>
      </c>
      <c r="J524" t="s">
        <v>3</v>
      </c>
      <c r="K524" t="s">
        <v>960</v>
      </c>
      <c r="L524">
        <v>608254</v>
      </c>
      <c r="N524">
        <v>1013</v>
      </c>
      <c r="O524" t="s">
        <v>961</v>
      </c>
      <c r="P524" t="s">
        <v>961</v>
      </c>
      <c r="Q524">
        <v>1</v>
      </c>
      <c r="W524">
        <v>0</v>
      </c>
      <c r="X524">
        <v>-185737400</v>
      </c>
      <c r="Y524">
        <f t="shared" si="207"/>
        <v>0.01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0.01</v>
      </c>
      <c r="AU524" t="s">
        <v>3</v>
      </c>
      <c r="AV524">
        <v>2</v>
      </c>
      <c r="AW524">
        <v>2</v>
      </c>
      <c r="AX524">
        <v>90708231</v>
      </c>
      <c r="AY524">
        <v>1</v>
      </c>
      <c r="AZ524">
        <v>0</v>
      </c>
      <c r="BA524">
        <v>510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ROUND(Y524*Source!I628,9)</f>
        <v>0</v>
      </c>
      <c r="CY524">
        <f>AD524</f>
        <v>0</v>
      </c>
      <c r="CZ524">
        <f>AH524</f>
        <v>0</v>
      </c>
      <c r="DA524">
        <f>AL524</f>
        <v>1</v>
      </c>
      <c r="DB524">
        <f t="shared" si="208"/>
        <v>0</v>
      </c>
      <c r="DC524">
        <f t="shared" si="209"/>
        <v>0</v>
      </c>
      <c r="DD524" t="s">
        <v>3</v>
      </c>
      <c r="DE524" t="s">
        <v>3</v>
      </c>
      <c r="DF524">
        <f t="shared" si="213"/>
        <v>0</v>
      </c>
      <c r="DG524">
        <f t="shared" si="211"/>
        <v>0</v>
      </c>
      <c r="DH524">
        <f t="shared" si="212"/>
        <v>0</v>
      </c>
      <c r="DI524">
        <f t="shared" si="210"/>
        <v>0</v>
      </c>
      <c r="DJ524">
        <f>DI524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>
      <c r="A525">
        <f>ROW(Source!A628)</f>
        <v>628</v>
      </c>
      <c r="B525">
        <v>88889161</v>
      </c>
      <c r="C525">
        <v>90708221</v>
      </c>
      <c r="D525">
        <v>29172479</v>
      </c>
      <c r="E525">
        <v>1</v>
      </c>
      <c r="F525">
        <v>1</v>
      </c>
      <c r="G525">
        <v>1</v>
      </c>
      <c r="H525">
        <v>2</v>
      </c>
      <c r="I525" t="s">
        <v>1118</v>
      </c>
      <c r="J525" t="s">
        <v>1119</v>
      </c>
      <c r="K525" t="s">
        <v>1120</v>
      </c>
      <c r="L525">
        <v>1368</v>
      </c>
      <c r="N525">
        <v>1011</v>
      </c>
      <c r="O525" t="s">
        <v>965</v>
      </c>
      <c r="P525" t="s">
        <v>965</v>
      </c>
      <c r="Q525">
        <v>1</v>
      </c>
      <c r="W525">
        <v>0</v>
      </c>
      <c r="X525">
        <v>1549832887</v>
      </c>
      <c r="Y525">
        <f t="shared" si="207"/>
        <v>0.01</v>
      </c>
      <c r="AA525">
        <v>0</v>
      </c>
      <c r="AB525">
        <v>99.89</v>
      </c>
      <c r="AC525">
        <v>10.06</v>
      </c>
      <c r="AD525">
        <v>0</v>
      </c>
      <c r="AE525">
        <v>0</v>
      </c>
      <c r="AF525">
        <v>99.89</v>
      </c>
      <c r="AG525">
        <v>10.06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0.01</v>
      </c>
      <c r="AU525" t="s">
        <v>3</v>
      </c>
      <c r="AV525">
        <v>0</v>
      </c>
      <c r="AW525">
        <v>2</v>
      </c>
      <c r="AX525">
        <v>90708232</v>
      </c>
      <c r="AY525">
        <v>1</v>
      </c>
      <c r="AZ525">
        <v>0</v>
      </c>
      <c r="BA525">
        <v>511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f>ROUND(Y525*Source!I628*DO525,9)</f>
        <v>0</v>
      </c>
      <c r="CX525">
        <f>ROUND(Y525*Source!I628,9)</f>
        <v>0</v>
      </c>
      <c r="CY525">
        <f>AB525</f>
        <v>99.89</v>
      </c>
      <c r="CZ525">
        <f>AF525</f>
        <v>99.89</v>
      </c>
      <c r="DA525">
        <f>AJ525</f>
        <v>1</v>
      </c>
      <c r="DB525">
        <f t="shared" si="208"/>
        <v>1</v>
      </c>
      <c r="DC525">
        <f t="shared" si="209"/>
        <v>0.1</v>
      </c>
      <c r="DD525" t="s">
        <v>3</v>
      </c>
      <c r="DE525" t="s">
        <v>3</v>
      </c>
      <c r="DF525">
        <f t="shared" si="213"/>
        <v>0</v>
      </c>
      <c r="DG525">
        <f t="shared" si="211"/>
        <v>0</v>
      </c>
      <c r="DH525">
        <f t="shared" si="212"/>
        <v>0</v>
      </c>
      <c r="DI525">
        <f t="shared" si="210"/>
        <v>0</v>
      </c>
      <c r="DJ525">
        <f>DG525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>
      <c r="A526">
        <f>ROW(Source!A628)</f>
        <v>628</v>
      </c>
      <c r="B526">
        <v>88889161</v>
      </c>
      <c r="C526">
        <v>90708221</v>
      </c>
      <c r="D526">
        <v>29172513</v>
      </c>
      <c r="E526">
        <v>1</v>
      </c>
      <c r="F526">
        <v>1</v>
      </c>
      <c r="G526">
        <v>1</v>
      </c>
      <c r="H526">
        <v>2</v>
      </c>
      <c r="I526" t="s">
        <v>1121</v>
      </c>
      <c r="J526" t="s">
        <v>1122</v>
      </c>
      <c r="K526" t="s">
        <v>1123</v>
      </c>
      <c r="L526">
        <v>1368</v>
      </c>
      <c r="N526">
        <v>1011</v>
      </c>
      <c r="O526" t="s">
        <v>965</v>
      </c>
      <c r="P526" t="s">
        <v>965</v>
      </c>
      <c r="Q526">
        <v>1</v>
      </c>
      <c r="W526">
        <v>0</v>
      </c>
      <c r="X526">
        <v>-1790740115</v>
      </c>
      <c r="Y526">
        <f t="shared" si="207"/>
        <v>0.01</v>
      </c>
      <c r="AA526">
        <v>0</v>
      </c>
      <c r="AB526">
        <v>1.7</v>
      </c>
      <c r="AC526">
        <v>0</v>
      </c>
      <c r="AD526">
        <v>0</v>
      </c>
      <c r="AE526">
        <v>0</v>
      </c>
      <c r="AF526">
        <v>1.7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0.01</v>
      </c>
      <c r="AU526" t="s">
        <v>3</v>
      </c>
      <c r="AV526">
        <v>0</v>
      </c>
      <c r="AW526">
        <v>2</v>
      </c>
      <c r="AX526">
        <v>90708233</v>
      </c>
      <c r="AY526">
        <v>1</v>
      </c>
      <c r="AZ526">
        <v>0</v>
      </c>
      <c r="BA526">
        <v>512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f>ROUND(Y526*Source!I628*DO526,9)</f>
        <v>0</v>
      </c>
      <c r="CX526">
        <f>ROUND(Y526*Source!I628,9)</f>
        <v>0</v>
      </c>
      <c r="CY526">
        <f>AB526</f>
        <v>1.7</v>
      </c>
      <c r="CZ526">
        <f>AF526</f>
        <v>1.7</v>
      </c>
      <c r="DA526">
        <f>AJ526</f>
        <v>1</v>
      </c>
      <c r="DB526">
        <f t="shared" si="208"/>
        <v>0.02</v>
      </c>
      <c r="DC526">
        <f t="shared" si="209"/>
        <v>0</v>
      </c>
      <c r="DD526" t="s">
        <v>3</v>
      </c>
      <c r="DE526" t="s">
        <v>3</v>
      </c>
      <c r="DF526">
        <f t="shared" si="213"/>
        <v>0</v>
      </c>
      <c r="DG526">
        <f t="shared" si="211"/>
        <v>0</v>
      </c>
      <c r="DH526">
        <f t="shared" si="212"/>
        <v>0</v>
      </c>
      <c r="DI526">
        <f t="shared" si="210"/>
        <v>0</v>
      </c>
      <c r="DJ526">
        <f>DG526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>
      <c r="A527">
        <f>ROW(Source!A628)</f>
        <v>628</v>
      </c>
      <c r="B527">
        <v>88889161</v>
      </c>
      <c r="C527">
        <v>90708221</v>
      </c>
      <c r="D527">
        <v>29174653</v>
      </c>
      <c r="E527">
        <v>1</v>
      </c>
      <c r="F527">
        <v>1</v>
      </c>
      <c r="G527">
        <v>1</v>
      </c>
      <c r="H527">
        <v>2</v>
      </c>
      <c r="I527" t="s">
        <v>1124</v>
      </c>
      <c r="J527" t="s">
        <v>1125</v>
      </c>
      <c r="K527" t="s">
        <v>1126</v>
      </c>
      <c r="L527">
        <v>1368</v>
      </c>
      <c r="N527">
        <v>1011</v>
      </c>
      <c r="O527" t="s">
        <v>965</v>
      </c>
      <c r="P527" t="s">
        <v>965</v>
      </c>
      <c r="Q527">
        <v>1</v>
      </c>
      <c r="W527">
        <v>0</v>
      </c>
      <c r="X527">
        <v>2094841884</v>
      </c>
      <c r="Y527">
        <f t="shared" si="207"/>
        <v>1.1200000000000001</v>
      </c>
      <c r="AA527">
        <v>0</v>
      </c>
      <c r="AB527">
        <v>6.82</v>
      </c>
      <c r="AC527">
        <v>0</v>
      </c>
      <c r="AD527">
        <v>0</v>
      </c>
      <c r="AE527">
        <v>0</v>
      </c>
      <c r="AF527">
        <v>6.82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1.1200000000000001</v>
      </c>
      <c r="AU527" t="s">
        <v>3</v>
      </c>
      <c r="AV527">
        <v>0</v>
      </c>
      <c r="AW527">
        <v>2</v>
      </c>
      <c r="AX527">
        <v>90708234</v>
      </c>
      <c r="AY527">
        <v>1</v>
      </c>
      <c r="AZ527">
        <v>0</v>
      </c>
      <c r="BA527">
        <v>513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f>ROUND(Y527*Source!I628*DO527,9)</f>
        <v>0</v>
      </c>
      <c r="CX527">
        <f>ROUND(Y527*Source!I628,9)</f>
        <v>0</v>
      </c>
      <c r="CY527">
        <f>AB527</f>
        <v>6.82</v>
      </c>
      <c r="CZ527">
        <f>AF527</f>
        <v>6.82</v>
      </c>
      <c r="DA527">
        <f>AJ527</f>
        <v>1</v>
      </c>
      <c r="DB527">
        <f t="shared" si="208"/>
        <v>7.64</v>
      </c>
      <c r="DC527">
        <f t="shared" si="209"/>
        <v>0</v>
      </c>
      <c r="DD527" t="s">
        <v>3</v>
      </c>
      <c r="DE527" t="s">
        <v>3</v>
      </c>
      <c r="DF527">
        <f t="shared" si="213"/>
        <v>0</v>
      </c>
      <c r="DG527">
        <f t="shared" si="211"/>
        <v>0</v>
      </c>
      <c r="DH527">
        <f t="shared" si="212"/>
        <v>0</v>
      </c>
      <c r="DI527">
        <f t="shared" si="210"/>
        <v>0</v>
      </c>
      <c r="DJ527">
        <f>DG527</f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>
      <c r="A528">
        <f>ROW(Source!A628)</f>
        <v>628</v>
      </c>
      <c r="B528">
        <v>88889161</v>
      </c>
      <c r="C528">
        <v>90708221</v>
      </c>
      <c r="D528">
        <v>29174913</v>
      </c>
      <c r="E528">
        <v>1</v>
      </c>
      <c r="F528">
        <v>1</v>
      </c>
      <c r="G528">
        <v>1</v>
      </c>
      <c r="H528">
        <v>2</v>
      </c>
      <c r="I528" t="s">
        <v>977</v>
      </c>
      <c r="J528" t="s">
        <v>978</v>
      </c>
      <c r="K528" t="s">
        <v>979</v>
      </c>
      <c r="L528">
        <v>1368</v>
      </c>
      <c r="N528">
        <v>1011</v>
      </c>
      <c r="O528" t="s">
        <v>965</v>
      </c>
      <c r="P528" t="s">
        <v>965</v>
      </c>
      <c r="Q528">
        <v>1</v>
      </c>
      <c r="W528">
        <v>0</v>
      </c>
      <c r="X528">
        <v>1230759911</v>
      </c>
      <c r="Y528">
        <f t="shared" si="207"/>
        <v>0.01</v>
      </c>
      <c r="AA528">
        <v>0</v>
      </c>
      <c r="AB528">
        <v>87.17</v>
      </c>
      <c r="AC528">
        <v>11.6</v>
      </c>
      <c r="AD528">
        <v>0</v>
      </c>
      <c r="AE528">
        <v>0</v>
      </c>
      <c r="AF528">
        <v>87.17</v>
      </c>
      <c r="AG528">
        <v>11.6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0.01</v>
      </c>
      <c r="AU528" t="s">
        <v>3</v>
      </c>
      <c r="AV528">
        <v>0</v>
      </c>
      <c r="AW528">
        <v>2</v>
      </c>
      <c r="AX528">
        <v>90708235</v>
      </c>
      <c r="AY528">
        <v>1</v>
      </c>
      <c r="AZ528">
        <v>0</v>
      </c>
      <c r="BA528">
        <v>514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ROUND(Y528*Source!I628*DO528,9)</f>
        <v>0</v>
      </c>
      <c r="CX528">
        <f>ROUND(Y528*Source!I628,9)</f>
        <v>0</v>
      </c>
      <c r="CY528">
        <f>AB528</f>
        <v>87.17</v>
      </c>
      <c r="CZ528">
        <f>AF528</f>
        <v>87.17</v>
      </c>
      <c r="DA528">
        <f>AJ528</f>
        <v>1</v>
      </c>
      <c r="DB528">
        <f t="shared" si="208"/>
        <v>0.87</v>
      </c>
      <c r="DC528">
        <f t="shared" si="209"/>
        <v>0.12</v>
      </c>
      <c r="DD528" t="s">
        <v>3</v>
      </c>
      <c r="DE528" t="s">
        <v>3</v>
      </c>
      <c r="DF528">
        <f t="shared" si="213"/>
        <v>0</v>
      </c>
      <c r="DG528">
        <f t="shared" si="211"/>
        <v>0</v>
      </c>
      <c r="DH528">
        <f t="shared" si="212"/>
        <v>0</v>
      </c>
      <c r="DI528">
        <f t="shared" si="210"/>
        <v>0</v>
      </c>
      <c r="DJ528">
        <f>DG528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>
      <c r="A529">
        <f>ROW(Source!A628)</f>
        <v>628</v>
      </c>
      <c r="B529">
        <v>88889161</v>
      </c>
      <c r="C529">
        <v>90708221</v>
      </c>
      <c r="D529">
        <v>29122102</v>
      </c>
      <c r="E529">
        <v>1</v>
      </c>
      <c r="F529">
        <v>1</v>
      </c>
      <c r="G529">
        <v>1</v>
      </c>
      <c r="H529">
        <v>3</v>
      </c>
      <c r="I529" t="s">
        <v>1127</v>
      </c>
      <c r="J529" t="s">
        <v>1128</v>
      </c>
      <c r="K529" t="s">
        <v>1129</v>
      </c>
      <c r="L529">
        <v>1348</v>
      </c>
      <c r="N529">
        <v>1009</v>
      </c>
      <c r="O529" t="s">
        <v>52</v>
      </c>
      <c r="P529" t="s">
        <v>52</v>
      </c>
      <c r="Q529">
        <v>1000</v>
      </c>
      <c r="W529">
        <v>0</v>
      </c>
      <c r="X529">
        <v>-1142562182</v>
      </c>
      <c r="Y529">
        <f t="shared" si="207"/>
        <v>1.2E-2</v>
      </c>
      <c r="AA529">
        <v>15620</v>
      </c>
      <c r="AB529">
        <v>0</v>
      </c>
      <c r="AC529">
        <v>0</v>
      </c>
      <c r="AD529">
        <v>0</v>
      </c>
      <c r="AE529">
        <v>15620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1.2E-2</v>
      </c>
      <c r="AU529" t="s">
        <v>3</v>
      </c>
      <c r="AV529">
        <v>0</v>
      </c>
      <c r="AW529">
        <v>2</v>
      </c>
      <c r="AX529">
        <v>90708236</v>
      </c>
      <c r="AY529">
        <v>1</v>
      </c>
      <c r="AZ529">
        <v>0</v>
      </c>
      <c r="BA529">
        <v>515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ROUND(Y529*Source!I628,9)</f>
        <v>0</v>
      </c>
      <c r="CY529">
        <f>AA529</f>
        <v>15620</v>
      </c>
      <c r="CZ529">
        <f>AE529</f>
        <v>15620</v>
      </c>
      <c r="DA529">
        <f>AI529</f>
        <v>1</v>
      </c>
      <c r="DB529">
        <f t="shared" si="208"/>
        <v>187.44</v>
      </c>
      <c r="DC529">
        <f t="shared" si="209"/>
        <v>0</v>
      </c>
      <c r="DD529" t="s">
        <v>3</v>
      </c>
      <c r="DE529" t="s">
        <v>3</v>
      </c>
      <c r="DF529">
        <f t="shared" si="213"/>
        <v>0</v>
      </c>
      <c r="DG529">
        <f t="shared" si="211"/>
        <v>0</v>
      </c>
      <c r="DH529">
        <f t="shared" si="212"/>
        <v>0</v>
      </c>
      <c r="DI529">
        <f t="shared" si="210"/>
        <v>0</v>
      </c>
      <c r="DJ529">
        <f>DF529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>
      <c r="A530">
        <f>ROW(Source!A628)</f>
        <v>628</v>
      </c>
      <c r="B530">
        <v>88889161</v>
      </c>
      <c r="C530">
        <v>90708221</v>
      </c>
      <c r="D530">
        <v>29122499</v>
      </c>
      <c r="E530">
        <v>1</v>
      </c>
      <c r="F530">
        <v>1</v>
      </c>
      <c r="G530">
        <v>1</v>
      </c>
      <c r="H530">
        <v>3</v>
      </c>
      <c r="I530" t="s">
        <v>1130</v>
      </c>
      <c r="J530" t="s">
        <v>1131</v>
      </c>
      <c r="K530" t="s">
        <v>1132</v>
      </c>
      <c r="L530">
        <v>1348</v>
      </c>
      <c r="N530">
        <v>1009</v>
      </c>
      <c r="O530" t="s">
        <v>52</v>
      </c>
      <c r="P530" t="s">
        <v>52</v>
      </c>
      <c r="Q530">
        <v>1000</v>
      </c>
      <c r="W530">
        <v>0</v>
      </c>
      <c r="X530">
        <v>-34499403</v>
      </c>
      <c r="Y530">
        <f t="shared" si="207"/>
        <v>2E-3</v>
      </c>
      <c r="AA530">
        <v>7640.01</v>
      </c>
      <c r="AB530">
        <v>0</v>
      </c>
      <c r="AC530">
        <v>0</v>
      </c>
      <c r="AD530">
        <v>0</v>
      </c>
      <c r="AE530">
        <v>7640.01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2E-3</v>
      </c>
      <c r="AU530" t="s">
        <v>3</v>
      </c>
      <c r="AV530">
        <v>0</v>
      </c>
      <c r="AW530">
        <v>2</v>
      </c>
      <c r="AX530">
        <v>90708237</v>
      </c>
      <c r="AY530">
        <v>1</v>
      </c>
      <c r="AZ530">
        <v>0</v>
      </c>
      <c r="BA530">
        <v>516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ROUND(Y530*Source!I628,9)</f>
        <v>0</v>
      </c>
      <c r="CY530">
        <f>AA530</f>
        <v>7640.01</v>
      </c>
      <c r="CZ530">
        <f>AE530</f>
        <v>7640.01</v>
      </c>
      <c r="DA530">
        <f>AI530</f>
        <v>1</v>
      </c>
      <c r="DB530">
        <f t="shared" si="208"/>
        <v>15.28</v>
      </c>
      <c r="DC530">
        <f t="shared" si="209"/>
        <v>0</v>
      </c>
      <c r="DD530" t="s">
        <v>3</v>
      </c>
      <c r="DE530" t="s">
        <v>3</v>
      </c>
      <c r="DF530">
        <f t="shared" si="213"/>
        <v>0</v>
      </c>
      <c r="DG530">
        <f t="shared" si="211"/>
        <v>0</v>
      </c>
      <c r="DH530">
        <f t="shared" si="212"/>
        <v>0</v>
      </c>
      <c r="DI530">
        <f t="shared" si="210"/>
        <v>0</v>
      </c>
      <c r="DJ530">
        <f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>
      <c r="A531">
        <f>ROW(Source!A629)</f>
        <v>629</v>
      </c>
      <c r="B531">
        <v>88889103</v>
      </c>
      <c r="C531">
        <v>90708221</v>
      </c>
      <c r="D531">
        <v>18416187</v>
      </c>
      <c r="E531">
        <v>1</v>
      </c>
      <c r="F531">
        <v>1</v>
      </c>
      <c r="G531">
        <v>1</v>
      </c>
      <c r="H531">
        <v>1</v>
      </c>
      <c r="I531" t="s">
        <v>1116</v>
      </c>
      <c r="J531" t="s">
        <v>3</v>
      </c>
      <c r="K531" t="s">
        <v>1117</v>
      </c>
      <c r="L531">
        <v>1369</v>
      </c>
      <c r="N531">
        <v>1013</v>
      </c>
      <c r="O531" t="s">
        <v>959</v>
      </c>
      <c r="P531" t="s">
        <v>959</v>
      </c>
      <c r="Q531">
        <v>1</v>
      </c>
      <c r="W531">
        <v>0</v>
      </c>
      <c r="X531">
        <v>-532570182</v>
      </c>
      <c r="Y531">
        <f t="shared" si="207"/>
        <v>5.31</v>
      </c>
      <c r="AA531">
        <v>0</v>
      </c>
      <c r="AB531">
        <v>0</v>
      </c>
      <c r="AC531">
        <v>0</v>
      </c>
      <c r="AD531">
        <v>10.65</v>
      </c>
      <c r="AE531">
        <v>0</v>
      </c>
      <c r="AF531">
        <v>0</v>
      </c>
      <c r="AG531">
        <v>0</v>
      </c>
      <c r="AH531">
        <v>10.65</v>
      </c>
      <c r="AI531">
        <v>1</v>
      </c>
      <c r="AJ531">
        <v>1</v>
      </c>
      <c r="AK531">
        <v>1</v>
      </c>
      <c r="AL531">
        <v>1</v>
      </c>
      <c r="AM531">
        <v>5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5.31</v>
      </c>
      <c r="AU531" t="s">
        <v>3</v>
      </c>
      <c r="AV531">
        <v>1</v>
      </c>
      <c r="AW531">
        <v>2</v>
      </c>
      <c r="AX531">
        <v>90708230</v>
      </c>
      <c r="AY531">
        <v>1</v>
      </c>
      <c r="AZ531">
        <v>0</v>
      </c>
      <c r="BA531">
        <v>517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U531">
        <f>ROUND(AT531*Source!I629*AH531*AL531,2)</f>
        <v>0</v>
      </c>
      <c r="CV531">
        <f>ROUND(Y531*Source!I629,9)</f>
        <v>0</v>
      </c>
      <c r="CW531">
        <v>0</v>
      </c>
      <c r="CX531">
        <f>ROUND(Y531*Source!I629,9)</f>
        <v>0</v>
      </c>
      <c r="CY531">
        <f>AD531</f>
        <v>10.65</v>
      </c>
      <c r="CZ531">
        <f>AH531</f>
        <v>10.65</v>
      </c>
      <c r="DA531">
        <f>AL531</f>
        <v>1</v>
      </c>
      <c r="DB531">
        <f t="shared" si="208"/>
        <v>56.55</v>
      </c>
      <c r="DC531">
        <f t="shared" si="209"/>
        <v>0</v>
      </c>
      <c r="DD531" t="s">
        <v>3</v>
      </c>
      <c r="DE531" t="s">
        <v>3</v>
      </c>
      <c r="DF531">
        <f t="shared" si="213"/>
        <v>0</v>
      </c>
      <c r="DG531">
        <f t="shared" si="211"/>
        <v>0</v>
      </c>
      <c r="DH531">
        <f t="shared" si="212"/>
        <v>0</v>
      </c>
      <c r="DI531">
        <f t="shared" si="210"/>
        <v>0</v>
      </c>
      <c r="DJ531">
        <f>DI531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>
      <c r="A532">
        <f>ROW(Source!A629)</f>
        <v>629</v>
      </c>
      <c r="B532">
        <v>88889103</v>
      </c>
      <c r="C532">
        <v>90708221</v>
      </c>
      <c r="D532">
        <v>121548</v>
      </c>
      <c r="E532">
        <v>1</v>
      </c>
      <c r="F532">
        <v>1</v>
      </c>
      <c r="G532">
        <v>1</v>
      </c>
      <c r="H532">
        <v>1</v>
      </c>
      <c r="I532" t="s">
        <v>37</v>
      </c>
      <c r="J532" t="s">
        <v>3</v>
      </c>
      <c r="K532" t="s">
        <v>960</v>
      </c>
      <c r="L532">
        <v>608254</v>
      </c>
      <c r="N532">
        <v>1013</v>
      </c>
      <c r="O532" t="s">
        <v>961</v>
      </c>
      <c r="P532" t="s">
        <v>961</v>
      </c>
      <c r="Q532">
        <v>1</v>
      </c>
      <c r="W532">
        <v>0</v>
      </c>
      <c r="X532">
        <v>-185737400</v>
      </c>
      <c r="Y532">
        <f t="shared" si="207"/>
        <v>0.01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5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0.01</v>
      </c>
      <c r="AU532" t="s">
        <v>3</v>
      </c>
      <c r="AV532">
        <v>2</v>
      </c>
      <c r="AW532">
        <v>2</v>
      </c>
      <c r="AX532">
        <v>90708231</v>
      </c>
      <c r="AY532">
        <v>1</v>
      </c>
      <c r="AZ532">
        <v>0</v>
      </c>
      <c r="BA532">
        <v>518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ROUND(Y532*Source!I629,9)</f>
        <v>0</v>
      </c>
      <c r="CY532">
        <f>AD532</f>
        <v>0</v>
      </c>
      <c r="CZ532">
        <f>AH532</f>
        <v>0</v>
      </c>
      <c r="DA532">
        <f>AL532</f>
        <v>1</v>
      </c>
      <c r="DB532">
        <f t="shared" si="208"/>
        <v>0</v>
      </c>
      <c r="DC532">
        <f t="shared" si="209"/>
        <v>0</v>
      </c>
      <c r="DD532" t="s">
        <v>3</v>
      </c>
      <c r="DE532" t="s">
        <v>3</v>
      </c>
      <c r="DF532">
        <f t="shared" si="213"/>
        <v>0</v>
      </c>
      <c r="DG532">
        <f t="shared" si="211"/>
        <v>0</v>
      </c>
      <c r="DH532">
        <f t="shared" si="212"/>
        <v>0</v>
      </c>
      <c r="DI532">
        <f t="shared" si="210"/>
        <v>0</v>
      </c>
      <c r="DJ532">
        <f>DI532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>
      <c r="A533">
        <f>ROW(Source!A629)</f>
        <v>629</v>
      </c>
      <c r="B533">
        <v>88889103</v>
      </c>
      <c r="C533">
        <v>90708221</v>
      </c>
      <c r="D533">
        <v>29172479</v>
      </c>
      <c r="E533">
        <v>1</v>
      </c>
      <c r="F533">
        <v>1</v>
      </c>
      <c r="G533">
        <v>1</v>
      </c>
      <c r="H533">
        <v>2</v>
      </c>
      <c r="I533" t="s">
        <v>1118</v>
      </c>
      <c r="J533" t="s">
        <v>1119</v>
      </c>
      <c r="K533" t="s">
        <v>1120</v>
      </c>
      <c r="L533">
        <v>1368</v>
      </c>
      <c r="N533">
        <v>1011</v>
      </c>
      <c r="O533" t="s">
        <v>965</v>
      </c>
      <c r="P533" t="s">
        <v>965</v>
      </c>
      <c r="Q533">
        <v>1</v>
      </c>
      <c r="W533">
        <v>0</v>
      </c>
      <c r="X533">
        <v>1549832887</v>
      </c>
      <c r="Y533">
        <f t="shared" si="207"/>
        <v>0.01</v>
      </c>
      <c r="AA533">
        <v>0</v>
      </c>
      <c r="AB533">
        <v>1085.8</v>
      </c>
      <c r="AC533">
        <v>473.02</v>
      </c>
      <c r="AD533">
        <v>0</v>
      </c>
      <c r="AE533">
        <v>0</v>
      </c>
      <c r="AF533">
        <v>99.89</v>
      </c>
      <c r="AG533">
        <v>10.06</v>
      </c>
      <c r="AH533">
        <v>0</v>
      </c>
      <c r="AI533">
        <v>1</v>
      </c>
      <c r="AJ533">
        <v>10.87</v>
      </c>
      <c r="AK533">
        <v>47.02</v>
      </c>
      <c r="AL533">
        <v>1</v>
      </c>
      <c r="AM533">
        <v>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0.01</v>
      </c>
      <c r="AU533" t="s">
        <v>3</v>
      </c>
      <c r="AV533">
        <v>0</v>
      </c>
      <c r="AW533">
        <v>2</v>
      </c>
      <c r="AX533">
        <v>90708232</v>
      </c>
      <c r="AY533">
        <v>1</v>
      </c>
      <c r="AZ533">
        <v>0</v>
      </c>
      <c r="BA533">
        <v>519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f>ROUND(Y533*Source!I629*DO533,9)</f>
        <v>0</v>
      </c>
      <c r="CX533">
        <f>ROUND(Y533*Source!I629,9)</f>
        <v>0</v>
      </c>
      <c r="CY533">
        <f>AB533</f>
        <v>1085.8</v>
      </c>
      <c r="CZ533">
        <f>AF533</f>
        <v>99.89</v>
      </c>
      <c r="DA533">
        <f>AJ533</f>
        <v>10.87</v>
      </c>
      <c r="DB533">
        <f t="shared" si="208"/>
        <v>1</v>
      </c>
      <c r="DC533">
        <f t="shared" si="209"/>
        <v>0.1</v>
      </c>
      <c r="DD533" t="s">
        <v>3</v>
      </c>
      <c r="DE533" t="s">
        <v>3</v>
      </c>
      <c r="DF533">
        <f t="shared" si="213"/>
        <v>0</v>
      </c>
      <c r="DG533">
        <f>ROUND(ROUND(AF533*AJ533,2)*CX533,2)</f>
        <v>0</v>
      </c>
      <c r="DH533">
        <f>ROUND(ROUND(AG533*AK533,2)*CX533,2)</f>
        <v>0</v>
      </c>
      <c r="DI533">
        <f t="shared" si="210"/>
        <v>0</v>
      </c>
      <c r="DJ533">
        <f>DG533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>
      <c r="A534">
        <f>ROW(Source!A629)</f>
        <v>629</v>
      </c>
      <c r="B534">
        <v>88889103</v>
      </c>
      <c r="C534">
        <v>90708221</v>
      </c>
      <c r="D534">
        <v>29172513</v>
      </c>
      <c r="E534">
        <v>1</v>
      </c>
      <c r="F534">
        <v>1</v>
      </c>
      <c r="G534">
        <v>1</v>
      </c>
      <c r="H534">
        <v>2</v>
      </c>
      <c r="I534" t="s">
        <v>1121</v>
      </c>
      <c r="J534" t="s">
        <v>1122</v>
      </c>
      <c r="K534" t="s">
        <v>1123</v>
      </c>
      <c r="L534">
        <v>1368</v>
      </c>
      <c r="N534">
        <v>1011</v>
      </c>
      <c r="O534" t="s">
        <v>965</v>
      </c>
      <c r="P534" t="s">
        <v>965</v>
      </c>
      <c r="Q534">
        <v>1</v>
      </c>
      <c r="W534">
        <v>0</v>
      </c>
      <c r="X534">
        <v>-1790740115</v>
      </c>
      <c r="Y534">
        <f t="shared" si="207"/>
        <v>0.01</v>
      </c>
      <c r="AA534">
        <v>0</v>
      </c>
      <c r="AB534">
        <v>19.690000000000001</v>
      </c>
      <c r="AC534">
        <v>0</v>
      </c>
      <c r="AD534">
        <v>0</v>
      </c>
      <c r="AE534">
        <v>0</v>
      </c>
      <c r="AF534">
        <v>1.7</v>
      </c>
      <c r="AG534">
        <v>0</v>
      </c>
      <c r="AH534">
        <v>0</v>
      </c>
      <c r="AI534">
        <v>1</v>
      </c>
      <c r="AJ534">
        <v>11.58</v>
      </c>
      <c r="AK534">
        <v>47.02</v>
      </c>
      <c r="AL534">
        <v>1</v>
      </c>
      <c r="AM534">
        <v>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0.01</v>
      </c>
      <c r="AU534" t="s">
        <v>3</v>
      </c>
      <c r="AV534">
        <v>0</v>
      </c>
      <c r="AW534">
        <v>2</v>
      </c>
      <c r="AX534">
        <v>90708233</v>
      </c>
      <c r="AY534">
        <v>1</v>
      </c>
      <c r="AZ534">
        <v>0</v>
      </c>
      <c r="BA534">
        <v>520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f>ROUND(Y534*Source!I629*DO534,9)</f>
        <v>0</v>
      </c>
      <c r="CX534">
        <f>ROUND(Y534*Source!I629,9)</f>
        <v>0</v>
      </c>
      <c r="CY534">
        <f>AB534</f>
        <v>19.690000000000001</v>
      </c>
      <c r="CZ534">
        <f>AF534</f>
        <v>1.7</v>
      </c>
      <c r="DA534">
        <f>AJ534</f>
        <v>11.58</v>
      </c>
      <c r="DB534">
        <f t="shared" si="208"/>
        <v>0.02</v>
      </c>
      <c r="DC534">
        <f t="shared" si="209"/>
        <v>0</v>
      </c>
      <c r="DD534" t="s">
        <v>3</v>
      </c>
      <c r="DE534" t="s">
        <v>3</v>
      </c>
      <c r="DF534">
        <f t="shared" si="213"/>
        <v>0</v>
      </c>
      <c r="DG534">
        <f>ROUND(ROUND(AF534*AJ534,2)*CX534,2)</f>
        <v>0</v>
      </c>
      <c r="DH534">
        <f>ROUND(ROUND(AG534*AK534,2)*CX534,2)</f>
        <v>0</v>
      </c>
      <c r="DI534">
        <f t="shared" si="210"/>
        <v>0</v>
      </c>
      <c r="DJ534">
        <f>DG534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>
      <c r="A535">
        <f>ROW(Source!A629)</f>
        <v>629</v>
      </c>
      <c r="B535">
        <v>88889103</v>
      </c>
      <c r="C535">
        <v>90708221</v>
      </c>
      <c r="D535">
        <v>29174653</v>
      </c>
      <c r="E535">
        <v>1</v>
      </c>
      <c r="F535">
        <v>1</v>
      </c>
      <c r="G535">
        <v>1</v>
      </c>
      <c r="H535">
        <v>2</v>
      </c>
      <c r="I535" t="s">
        <v>1124</v>
      </c>
      <c r="J535" t="s">
        <v>1125</v>
      </c>
      <c r="K535" t="s">
        <v>1126</v>
      </c>
      <c r="L535">
        <v>1368</v>
      </c>
      <c r="N535">
        <v>1011</v>
      </c>
      <c r="O535" t="s">
        <v>965</v>
      </c>
      <c r="P535" t="s">
        <v>965</v>
      </c>
      <c r="Q535">
        <v>1</v>
      </c>
      <c r="W535">
        <v>0</v>
      </c>
      <c r="X535">
        <v>2094841884</v>
      </c>
      <c r="Y535">
        <f t="shared" si="207"/>
        <v>1.1200000000000001</v>
      </c>
      <c r="AA535">
        <v>0</v>
      </c>
      <c r="AB535">
        <v>34.24</v>
      </c>
      <c r="AC535">
        <v>0</v>
      </c>
      <c r="AD535">
        <v>0</v>
      </c>
      <c r="AE535">
        <v>0</v>
      </c>
      <c r="AF535">
        <v>6.82</v>
      </c>
      <c r="AG535">
        <v>0</v>
      </c>
      <c r="AH535">
        <v>0</v>
      </c>
      <c r="AI535">
        <v>1</v>
      </c>
      <c r="AJ535">
        <v>5.0199999999999996</v>
      </c>
      <c r="AK535">
        <v>47.02</v>
      </c>
      <c r="AL535">
        <v>1</v>
      </c>
      <c r="AM535">
        <v>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1.1200000000000001</v>
      </c>
      <c r="AU535" t="s">
        <v>3</v>
      </c>
      <c r="AV535">
        <v>0</v>
      </c>
      <c r="AW535">
        <v>2</v>
      </c>
      <c r="AX535">
        <v>90708234</v>
      </c>
      <c r="AY535">
        <v>1</v>
      </c>
      <c r="AZ535">
        <v>0</v>
      </c>
      <c r="BA535">
        <v>521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f>ROUND(Y535*Source!I629*DO535,9)</f>
        <v>0</v>
      </c>
      <c r="CX535">
        <f>ROUND(Y535*Source!I629,9)</f>
        <v>0</v>
      </c>
      <c r="CY535">
        <f>AB535</f>
        <v>34.24</v>
      </c>
      <c r="CZ535">
        <f>AF535</f>
        <v>6.82</v>
      </c>
      <c r="DA535">
        <f>AJ535</f>
        <v>5.0199999999999996</v>
      </c>
      <c r="DB535">
        <f t="shared" si="208"/>
        <v>7.64</v>
      </c>
      <c r="DC535">
        <f t="shared" si="209"/>
        <v>0</v>
      </c>
      <c r="DD535" t="s">
        <v>3</v>
      </c>
      <c r="DE535" t="s">
        <v>3</v>
      </c>
      <c r="DF535">
        <f t="shared" si="213"/>
        <v>0</v>
      </c>
      <c r="DG535">
        <f>ROUND(ROUND(AF535*AJ535,2)*CX535,2)</f>
        <v>0</v>
      </c>
      <c r="DH535">
        <f>ROUND(ROUND(AG535*AK535,2)*CX535,2)</f>
        <v>0</v>
      </c>
      <c r="DI535">
        <f t="shared" si="210"/>
        <v>0</v>
      </c>
      <c r="DJ535">
        <f>DG535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>
      <c r="A536">
        <f>ROW(Source!A629)</f>
        <v>629</v>
      </c>
      <c r="B536">
        <v>88889103</v>
      </c>
      <c r="C536">
        <v>90708221</v>
      </c>
      <c r="D536">
        <v>29174913</v>
      </c>
      <c r="E536">
        <v>1</v>
      </c>
      <c r="F536">
        <v>1</v>
      </c>
      <c r="G536">
        <v>1</v>
      </c>
      <c r="H536">
        <v>2</v>
      </c>
      <c r="I536" t="s">
        <v>977</v>
      </c>
      <c r="J536" t="s">
        <v>978</v>
      </c>
      <c r="K536" t="s">
        <v>979</v>
      </c>
      <c r="L536">
        <v>1368</v>
      </c>
      <c r="N536">
        <v>1011</v>
      </c>
      <c r="O536" t="s">
        <v>965</v>
      </c>
      <c r="P536" t="s">
        <v>965</v>
      </c>
      <c r="Q536">
        <v>1</v>
      </c>
      <c r="W536">
        <v>0</v>
      </c>
      <c r="X536">
        <v>1230759911</v>
      </c>
      <c r="Y536">
        <f t="shared" si="207"/>
        <v>0.01</v>
      </c>
      <c r="AA536">
        <v>0</v>
      </c>
      <c r="AB536">
        <v>1957.84</v>
      </c>
      <c r="AC536">
        <v>545.42999999999995</v>
      </c>
      <c r="AD536">
        <v>0</v>
      </c>
      <c r="AE536">
        <v>0</v>
      </c>
      <c r="AF536">
        <v>87.17</v>
      </c>
      <c r="AG536">
        <v>11.6</v>
      </c>
      <c r="AH536">
        <v>0</v>
      </c>
      <c r="AI536">
        <v>1</v>
      </c>
      <c r="AJ536">
        <v>22.46</v>
      </c>
      <c r="AK536">
        <v>47.02</v>
      </c>
      <c r="AL536">
        <v>1</v>
      </c>
      <c r="AM536">
        <v>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0.01</v>
      </c>
      <c r="AU536" t="s">
        <v>3</v>
      </c>
      <c r="AV536">
        <v>0</v>
      </c>
      <c r="AW536">
        <v>2</v>
      </c>
      <c r="AX536">
        <v>90708235</v>
      </c>
      <c r="AY536">
        <v>1</v>
      </c>
      <c r="AZ536">
        <v>0</v>
      </c>
      <c r="BA536">
        <v>522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f>ROUND(Y536*Source!I629*DO536,9)</f>
        <v>0</v>
      </c>
      <c r="CX536">
        <f>ROUND(Y536*Source!I629,9)</f>
        <v>0</v>
      </c>
      <c r="CY536">
        <f>AB536</f>
        <v>1957.84</v>
      </c>
      <c r="CZ536">
        <f>AF536</f>
        <v>87.17</v>
      </c>
      <c r="DA536">
        <f>AJ536</f>
        <v>22.46</v>
      </c>
      <c r="DB536">
        <f t="shared" si="208"/>
        <v>0.87</v>
      </c>
      <c r="DC536">
        <f t="shared" si="209"/>
        <v>0.12</v>
      </c>
      <c r="DD536" t="s">
        <v>3</v>
      </c>
      <c r="DE536" t="s">
        <v>3</v>
      </c>
      <c r="DF536">
        <f t="shared" si="213"/>
        <v>0</v>
      </c>
      <c r="DG536">
        <f>ROUND(ROUND(AF536*AJ536,2)*CX536,2)</f>
        <v>0</v>
      </c>
      <c r="DH536">
        <f>ROUND(ROUND(AG536*AK536,2)*CX536,2)</f>
        <v>0</v>
      </c>
      <c r="DI536">
        <f t="shared" si="210"/>
        <v>0</v>
      </c>
      <c r="DJ536">
        <f>DG536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>
      <c r="A537">
        <f>ROW(Source!A629)</f>
        <v>629</v>
      </c>
      <c r="B537">
        <v>88889103</v>
      </c>
      <c r="C537">
        <v>90708221</v>
      </c>
      <c r="D537">
        <v>29122102</v>
      </c>
      <c r="E537">
        <v>1</v>
      </c>
      <c r="F537">
        <v>1</v>
      </c>
      <c r="G537">
        <v>1</v>
      </c>
      <c r="H537">
        <v>3</v>
      </c>
      <c r="I537" t="s">
        <v>1127</v>
      </c>
      <c r="J537" t="s">
        <v>1128</v>
      </c>
      <c r="K537" t="s">
        <v>1129</v>
      </c>
      <c r="L537">
        <v>1348</v>
      </c>
      <c r="N537">
        <v>1009</v>
      </c>
      <c r="O537" t="s">
        <v>52</v>
      </c>
      <c r="P537" t="s">
        <v>52</v>
      </c>
      <c r="Q537">
        <v>1000</v>
      </c>
      <c r="W537">
        <v>0</v>
      </c>
      <c r="X537">
        <v>-1142562182</v>
      </c>
      <c r="Y537">
        <f t="shared" si="207"/>
        <v>1.2E-2</v>
      </c>
      <c r="AA537">
        <v>69821.399999999994</v>
      </c>
      <c r="AB537">
        <v>0</v>
      </c>
      <c r="AC537">
        <v>0</v>
      </c>
      <c r="AD537">
        <v>0</v>
      </c>
      <c r="AE537">
        <v>15620</v>
      </c>
      <c r="AF537">
        <v>0</v>
      </c>
      <c r="AG537">
        <v>0</v>
      </c>
      <c r="AH537">
        <v>0</v>
      </c>
      <c r="AI537">
        <v>4.47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1.2E-2</v>
      </c>
      <c r="AU537" t="s">
        <v>3</v>
      </c>
      <c r="AV537">
        <v>0</v>
      </c>
      <c r="AW537">
        <v>2</v>
      </c>
      <c r="AX537">
        <v>90708236</v>
      </c>
      <c r="AY537">
        <v>1</v>
      </c>
      <c r="AZ537">
        <v>0</v>
      </c>
      <c r="BA537">
        <v>523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ROUND(Y537*Source!I629,9)</f>
        <v>0</v>
      </c>
      <c r="CY537">
        <f>AA537</f>
        <v>69821.399999999994</v>
      </c>
      <c r="CZ537">
        <f>AE537</f>
        <v>15620</v>
      </c>
      <c r="DA537">
        <f>AI537</f>
        <v>4.47</v>
      </c>
      <c r="DB537">
        <f t="shared" si="208"/>
        <v>187.44</v>
      </c>
      <c r="DC537">
        <f t="shared" si="209"/>
        <v>0</v>
      </c>
      <c r="DD537" t="s">
        <v>3</v>
      </c>
      <c r="DE537" t="s">
        <v>3</v>
      </c>
      <c r="DF537">
        <f>ROUND(ROUND(AE537*AI537,2)*CX537,2)</f>
        <v>0</v>
      </c>
      <c r="DG537">
        <f t="shared" ref="DG537:DG548" si="214">ROUND(ROUND(AF537,2)*CX537,2)</f>
        <v>0</v>
      </c>
      <c r="DH537">
        <f t="shared" ref="DH537:DH548" si="215">ROUND(ROUND(AG537,2)*CX537,2)</f>
        <v>0</v>
      </c>
      <c r="DI537">
        <f t="shared" si="210"/>
        <v>0</v>
      </c>
      <c r="DJ537">
        <f>DF537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>
      <c r="A538">
        <f>ROW(Source!A629)</f>
        <v>629</v>
      </c>
      <c r="B538">
        <v>88889103</v>
      </c>
      <c r="C538">
        <v>90708221</v>
      </c>
      <c r="D538">
        <v>29122499</v>
      </c>
      <c r="E538">
        <v>1</v>
      </c>
      <c r="F538">
        <v>1</v>
      </c>
      <c r="G538">
        <v>1</v>
      </c>
      <c r="H538">
        <v>3</v>
      </c>
      <c r="I538" t="s">
        <v>1130</v>
      </c>
      <c r="J538" t="s">
        <v>1131</v>
      </c>
      <c r="K538" t="s">
        <v>1132</v>
      </c>
      <c r="L538">
        <v>1348</v>
      </c>
      <c r="N538">
        <v>1009</v>
      </c>
      <c r="O538" t="s">
        <v>52</v>
      </c>
      <c r="P538" t="s">
        <v>52</v>
      </c>
      <c r="Q538">
        <v>1000</v>
      </c>
      <c r="W538">
        <v>0</v>
      </c>
      <c r="X538">
        <v>-34499403</v>
      </c>
      <c r="Y538">
        <f t="shared" si="207"/>
        <v>2E-3</v>
      </c>
      <c r="AA538">
        <v>136756.18</v>
      </c>
      <c r="AB538">
        <v>0</v>
      </c>
      <c r="AC538">
        <v>0</v>
      </c>
      <c r="AD538">
        <v>0</v>
      </c>
      <c r="AE538">
        <v>7640.01</v>
      </c>
      <c r="AF538">
        <v>0</v>
      </c>
      <c r="AG538">
        <v>0</v>
      </c>
      <c r="AH538">
        <v>0</v>
      </c>
      <c r="AI538">
        <v>17.899999999999999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2E-3</v>
      </c>
      <c r="AU538" t="s">
        <v>3</v>
      </c>
      <c r="AV538">
        <v>0</v>
      </c>
      <c r="AW538">
        <v>2</v>
      </c>
      <c r="AX538">
        <v>90708237</v>
      </c>
      <c r="AY538">
        <v>1</v>
      </c>
      <c r="AZ538">
        <v>0</v>
      </c>
      <c r="BA538">
        <v>524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ROUND(Y538*Source!I629,9)</f>
        <v>0</v>
      </c>
      <c r="CY538">
        <f>AA538</f>
        <v>136756.18</v>
      </c>
      <c r="CZ538">
        <f>AE538</f>
        <v>7640.01</v>
      </c>
      <c r="DA538">
        <f>AI538</f>
        <v>17.899999999999999</v>
      </c>
      <c r="DB538">
        <f t="shared" si="208"/>
        <v>15.28</v>
      </c>
      <c r="DC538">
        <f t="shared" si="209"/>
        <v>0</v>
      </c>
      <c r="DD538" t="s">
        <v>3</v>
      </c>
      <c r="DE538" t="s">
        <v>3</v>
      </c>
      <c r="DF538">
        <f>ROUND(ROUND(AE538*AI538,2)*CX538,2)</f>
        <v>0</v>
      </c>
      <c r="DG538">
        <f t="shared" si="214"/>
        <v>0</v>
      </c>
      <c r="DH538">
        <f t="shared" si="215"/>
        <v>0</v>
      </c>
      <c r="DI538">
        <f t="shared" si="210"/>
        <v>0</v>
      </c>
      <c r="DJ538">
        <f>DF538</f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>
      <c r="A539">
        <f>ROW(Source!A630)</f>
        <v>630</v>
      </c>
      <c r="B539">
        <v>88889161</v>
      </c>
      <c r="C539">
        <v>90708238</v>
      </c>
      <c r="D539">
        <v>18409850</v>
      </c>
      <c r="E539">
        <v>1</v>
      </c>
      <c r="F539">
        <v>1</v>
      </c>
      <c r="G539">
        <v>1</v>
      </c>
      <c r="H539">
        <v>1</v>
      </c>
      <c r="I539" t="s">
        <v>1133</v>
      </c>
      <c r="J539" t="s">
        <v>3</v>
      </c>
      <c r="K539" t="s">
        <v>1134</v>
      </c>
      <c r="L539">
        <v>1369</v>
      </c>
      <c r="N539">
        <v>1013</v>
      </c>
      <c r="O539" t="s">
        <v>959</v>
      </c>
      <c r="P539" t="s">
        <v>959</v>
      </c>
      <c r="Q539">
        <v>1</v>
      </c>
      <c r="W539">
        <v>0</v>
      </c>
      <c r="X539">
        <v>855544366</v>
      </c>
      <c r="Y539">
        <f t="shared" si="207"/>
        <v>3.83</v>
      </c>
      <c r="AA539">
        <v>0</v>
      </c>
      <c r="AB539">
        <v>0</v>
      </c>
      <c r="AC539">
        <v>0</v>
      </c>
      <c r="AD539">
        <v>9.07</v>
      </c>
      <c r="AE539">
        <v>0</v>
      </c>
      <c r="AF539">
        <v>0</v>
      </c>
      <c r="AG539">
        <v>0</v>
      </c>
      <c r="AH539">
        <v>9.07</v>
      </c>
      <c r="AI539">
        <v>1</v>
      </c>
      <c r="AJ539">
        <v>1</v>
      </c>
      <c r="AK539">
        <v>1</v>
      </c>
      <c r="AL539">
        <v>1</v>
      </c>
      <c r="AM539">
        <v>0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3.83</v>
      </c>
      <c r="AU539" t="s">
        <v>3</v>
      </c>
      <c r="AV539">
        <v>1</v>
      </c>
      <c r="AW539">
        <v>2</v>
      </c>
      <c r="AX539">
        <v>90708247</v>
      </c>
      <c r="AY539">
        <v>1</v>
      </c>
      <c r="AZ539">
        <v>0</v>
      </c>
      <c r="BA539">
        <v>525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U539">
        <f>ROUND(AT539*Source!I630*AH539*AL539,2)</f>
        <v>0</v>
      </c>
      <c r="CV539">
        <f>ROUND(Y539*Source!I630,9)</f>
        <v>0</v>
      </c>
      <c r="CW539">
        <v>0</v>
      </c>
      <c r="CX539">
        <f>ROUND(Y539*Source!I630,9)</f>
        <v>0</v>
      </c>
      <c r="CY539">
        <f>AD539</f>
        <v>9.07</v>
      </c>
      <c r="CZ539">
        <f>AH539</f>
        <v>9.07</v>
      </c>
      <c r="DA539">
        <f>AL539</f>
        <v>1</v>
      </c>
      <c r="DB539">
        <f t="shared" si="208"/>
        <v>34.74</v>
      </c>
      <c r="DC539">
        <f t="shared" si="209"/>
        <v>0</v>
      </c>
      <c r="DD539" t="s">
        <v>3</v>
      </c>
      <c r="DE539" t="s">
        <v>3</v>
      </c>
      <c r="DF539">
        <f t="shared" ref="DF539:DF552" si="216">ROUND(ROUND(AE539,2)*CX539,2)</f>
        <v>0</v>
      </c>
      <c r="DG539">
        <f t="shared" si="214"/>
        <v>0</v>
      </c>
      <c r="DH539">
        <f t="shared" si="215"/>
        <v>0</v>
      </c>
      <c r="DI539">
        <f t="shared" si="210"/>
        <v>0</v>
      </c>
      <c r="DJ539">
        <f>DI539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>
      <c r="A540">
        <f>ROW(Source!A630)</f>
        <v>630</v>
      </c>
      <c r="B540">
        <v>88889161</v>
      </c>
      <c r="C540">
        <v>90708238</v>
      </c>
      <c r="D540">
        <v>121548</v>
      </c>
      <c r="E540">
        <v>1</v>
      </c>
      <c r="F540">
        <v>1</v>
      </c>
      <c r="G540">
        <v>1</v>
      </c>
      <c r="H540">
        <v>1</v>
      </c>
      <c r="I540" t="s">
        <v>37</v>
      </c>
      <c r="J540" t="s">
        <v>3</v>
      </c>
      <c r="K540" t="s">
        <v>960</v>
      </c>
      <c r="L540">
        <v>608254</v>
      </c>
      <c r="N540">
        <v>1013</v>
      </c>
      <c r="O540" t="s">
        <v>961</v>
      </c>
      <c r="P540" t="s">
        <v>961</v>
      </c>
      <c r="Q540">
        <v>1</v>
      </c>
      <c r="W540">
        <v>0</v>
      </c>
      <c r="X540">
        <v>-185737400</v>
      </c>
      <c r="Y540">
        <f t="shared" si="207"/>
        <v>0.01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0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0.01</v>
      </c>
      <c r="AU540" t="s">
        <v>3</v>
      </c>
      <c r="AV540">
        <v>2</v>
      </c>
      <c r="AW540">
        <v>2</v>
      </c>
      <c r="AX540">
        <v>90708248</v>
      </c>
      <c r="AY540">
        <v>1</v>
      </c>
      <c r="AZ540">
        <v>0</v>
      </c>
      <c r="BA540">
        <v>526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ROUND(Y540*Source!I630,9)</f>
        <v>0</v>
      </c>
      <c r="CY540">
        <f>AD540</f>
        <v>0</v>
      </c>
      <c r="CZ540">
        <f>AH540</f>
        <v>0</v>
      </c>
      <c r="DA540">
        <f>AL540</f>
        <v>1</v>
      </c>
      <c r="DB540">
        <f t="shared" si="208"/>
        <v>0</v>
      </c>
      <c r="DC540">
        <f t="shared" si="209"/>
        <v>0</v>
      </c>
      <c r="DD540" t="s">
        <v>3</v>
      </c>
      <c r="DE540" t="s">
        <v>3</v>
      </c>
      <c r="DF540">
        <f t="shared" si="216"/>
        <v>0</v>
      </c>
      <c r="DG540">
        <f t="shared" si="214"/>
        <v>0</v>
      </c>
      <c r="DH540">
        <f t="shared" si="215"/>
        <v>0</v>
      </c>
      <c r="DI540">
        <f t="shared" si="210"/>
        <v>0</v>
      </c>
      <c r="DJ540">
        <f>DI540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>
      <c r="A541">
        <f>ROW(Source!A630)</f>
        <v>630</v>
      </c>
      <c r="B541">
        <v>88889161</v>
      </c>
      <c r="C541">
        <v>90708238</v>
      </c>
      <c r="D541">
        <v>29172479</v>
      </c>
      <c r="E541">
        <v>1</v>
      </c>
      <c r="F541">
        <v>1</v>
      </c>
      <c r="G541">
        <v>1</v>
      </c>
      <c r="H541">
        <v>2</v>
      </c>
      <c r="I541" t="s">
        <v>1118</v>
      </c>
      <c r="J541" t="s">
        <v>1119</v>
      </c>
      <c r="K541" t="s">
        <v>1120</v>
      </c>
      <c r="L541">
        <v>1368</v>
      </c>
      <c r="N541">
        <v>1011</v>
      </c>
      <c r="O541" t="s">
        <v>965</v>
      </c>
      <c r="P541" t="s">
        <v>965</v>
      </c>
      <c r="Q541">
        <v>1</v>
      </c>
      <c r="W541">
        <v>0</v>
      </c>
      <c r="X541">
        <v>1549832887</v>
      </c>
      <c r="Y541">
        <f t="shared" si="207"/>
        <v>0.01</v>
      </c>
      <c r="AA541">
        <v>0</v>
      </c>
      <c r="AB541">
        <v>99.89</v>
      </c>
      <c r="AC541">
        <v>10.06</v>
      </c>
      <c r="AD541">
        <v>0</v>
      </c>
      <c r="AE541">
        <v>0</v>
      </c>
      <c r="AF541">
        <v>99.89</v>
      </c>
      <c r="AG541">
        <v>10.06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0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0.01</v>
      </c>
      <c r="AU541" t="s">
        <v>3</v>
      </c>
      <c r="AV541">
        <v>0</v>
      </c>
      <c r="AW541">
        <v>2</v>
      </c>
      <c r="AX541">
        <v>90708249</v>
      </c>
      <c r="AY541">
        <v>1</v>
      </c>
      <c r="AZ541">
        <v>0</v>
      </c>
      <c r="BA541">
        <v>527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f>ROUND(Y541*Source!I630*DO541,9)</f>
        <v>0</v>
      </c>
      <c r="CX541">
        <f>ROUND(Y541*Source!I630,9)</f>
        <v>0</v>
      </c>
      <c r="CY541">
        <f>AB541</f>
        <v>99.89</v>
      </c>
      <c r="CZ541">
        <f>AF541</f>
        <v>99.89</v>
      </c>
      <c r="DA541">
        <f>AJ541</f>
        <v>1</v>
      </c>
      <c r="DB541">
        <f t="shared" si="208"/>
        <v>1</v>
      </c>
      <c r="DC541">
        <f t="shared" si="209"/>
        <v>0.1</v>
      </c>
      <c r="DD541" t="s">
        <v>3</v>
      </c>
      <c r="DE541" t="s">
        <v>3</v>
      </c>
      <c r="DF541">
        <f t="shared" si="216"/>
        <v>0</v>
      </c>
      <c r="DG541">
        <f t="shared" si="214"/>
        <v>0</v>
      </c>
      <c r="DH541">
        <f t="shared" si="215"/>
        <v>0</v>
      </c>
      <c r="DI541">
        <f t="shared" si="210"/>
        <v>0</v>
      </c>
      <c r="DJ541">
        <f>DG541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>
      <c r="A542">
        <f>ROW(Source!A630)</f>
        <v>630</v>
      </c>
      <c r="B542">
        <v>88889161</v>
      </c>
      <c r="C542">
        <v>90708238</v>
      </c>
      <c r="D542">
        <v>29172513</v>
      </c>
      <c r="E542">
        <v>1</v>
      </c>
      <c r="F542">
        <v>1</v>
      </c>
      <c r="G542">
        <v>1</v>
      </c>
      <c r="H542">
        <v>2</v>
      </c>
      <c r="I542" t="s">
        <v>1121</v>
      </c>
      <c r="J542" t="s">
        <v>1122</v>
      </c>
      <c r="K542" t="s">
        <v>1123</v>
      </c>
      <c r="L542">
        <v>1368</v>
      </c>
      <c r="N542">
        <v>1011</v>
      </c>
      <c r="O542" t="s">
        <v>965</v>
      </c>
      <c r="P542" t="s">
        <v>965</v>
      </c>
      <c r="Q542">
        <v>1</v>
      </c>
      <c r="W542">
        <v>0</v>
      </c>
      <c r="X542">
        <v>-1790740115</v>
      </c>
      <c r="Y542">
        <f t="shared" si="207"/>
        <v>0.01</v>
      </c>
      <c r="AA542">
        <v>0</v>
      </c>
      <c r="AB542">
        <v>1.7</v>
      </c>
      <c r="AC542">
        <v>0</v>
      </c>
      <c r="AD542">
        <v>0</v>
      </c>
      <c r="AE542">
        <v>0</v>
      </c>
      <c r="AF542">
        <v>1.7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0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0.01</v>
      </c>
      <c r="AU542" t="s">
        <v>3</v>
      </c>
      <c r="AV542">
        <v>0</v>
      </c>
      <c r="AW542">
        <v>2</v>
      </c>
      <c r="AX542">
        <v>90708250</v>
      </c>
      <c r="AY542">
        <v>1</v>
      </c>
      <c r="AZ542">
        <v>0</v>
      </c>
      <c r="BA542">
        <v>528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f>ROUND(Y542*Source!I630*DO542,9)</f>
        <v>0</v>
      </c>
      <c r="CX542">
        <f>ROUND(Y542*Source!I630,9)</f>
        <v>0</v>
      </c>
      <c r="CY542">
        <f>AB542</f>
        <v>1.7</v>
      </c>
      <c r="CZ542">
        <f>AF542</f>
        <v>1.7</v>
      </c>
      <c r="DA542">
        <f>AJ542</f>
        <v>1</v>
      </c>
      <c r="DB542">
        <f t="shared" si="208"/>
        <v>0.02</v>
      </c>
      <c r="DC542">
        <f t="shared" si="209"/>
        <v>0</v>
      </c>
      <c r="DD542" t="s">
        <v>3</v>
      </c>
      <c r="DE542" t="s">
        <v>3</v>
      </c>
      <c r="DF542">
        <f t="shared" si="216"/>
        <v>0</v>
      </c>
      <c r="DG542">
        <f t="shared" si="214"/>
        <v>0</v>
      </c>
      <c r="DH542">
        <f t="shared" si="215"/>
        <v>0</v>
      </c>
      <c r="DI542">
        <f t="shared" si="210"/>
        <v>0</v>
      </c>
      <c r="DJ542">
        <f>DG542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>
      <c r="A543">
        <f>ROW(Source!A630)</f>
        <v>630</v>
      </c>
      <c r="B543">
        <v>88889161</v>
      </c>
      <c r="C543">
        <v>90708238</v>
      </c>
      <c r="D543">
        <v>29174653</v>
      </c>
      <c r="E543">
        <v>1</v>
      </c>
      <c r="F543">
        <v>1</v>
      </c>
      <c r="G543">
        <v>1</v>
      </c>
      <c r="H543">
        <v>2</v>
      </c>
      <c r="I543" t="s">
        <v>1124</v>
      </c>
      <c r="J543" t="s">
        <v>1125</v>
      </c>
      <c r="K543" t="s">
        <v>1126</v>
      </c>
      <c r="L543">
        <v>1368</v>
      </c>
      <c r="N543">
        <v>1011</v>
      </c>
      <c r="O543" t="s">
        <v>965</v>
      </c>
      <c r="P543" t="s">
        <v>965</v>
      </c>
      <c r="Q543">
        <v>1</v>
      </c>
      <c r="W543">
        <v>0</v>
      </c>
      <c r="X543">
        <v>2094841884</v>
      </c>
      <c r="Y543">
        <f t="shared" si="207"/>
        <v>0.65</v>
      </c>
      <c r="AA543">
        <v>0</v>
      </c>
      <c r="AB543">
        <v>6.82</v>
      </c>
      <c r="AC543">
        <v>0</v>
      </c>
      <c r="AD543">
        <v>0</v>
      </c>
      <c r="AE543">
        <v>0</v>
      </c>
      <c r="AF543">
        <v>6.82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0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0.65</v>
      </c>
      <c r="AU543" t="s">
        <v>3</v>
      </c>
      <c r="AV543">
        <v>0</v>
      </c>
      <c r="AW543">
        <v>2</v>
      </c>
      <c r="AX543">
        <v>90708251</v>
      </c>
      <c r="AY543">
        <v>1</v>
      </c>
      <c r="AZ543">
        <v>0</v>
      </c>
      <c r="BA543">
        <v>529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ROUND(Y543*Source!I630*DO543,9)</f>
        <v>0</v>
      </c>
      <c r="CX543">
        <f>ROUND(Y543*Source!I630,9)</f>
        <v>0</v>
      </c>
      <c r="CY543">
        <f>AB543</f>
        <v>6.82</v>
      </c>
      <c r="CZ543">
        <f>AF543</f>
        <v>6.82</v>
      </c>
      <c r="DA543">
        <f>AJ543</f>
        <v>1</v>
      </c>
      <c r="DB543">
        <f t="shared" si="208"/>
        <v>4.43</v>
      </c>
      <c r="DC543">
        <f t="shared" si="209"/>
        <v>0</v>
      </c>
      <c r="DD543" t="s">
        <v>3</v>
      </c>
      <c r="DE543" t="s">
        <v>3</v>
      </c>
      <c r="DF543">
        <f t="shared" si="216"/>
        <v>0</v>
      </c>
      <c r="DG543">
        <f t="shared" si="214"/>
        <v>0</v>
      </c>
      <c r="DH543">
        <f t="shared" si="215"/>
        <v>0</v>
      </c>
      <c r="DI543">
        <f t="shared" si="210"/>
        <v>0</v>
      </c>
      <c r="DJ543">
        <f>DG543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>
      <c r="A544">
        <f>ROW(Source!A630)</f>
        <v>630</v>
      </c>
      <c r="B544">
        <v>88889161</v>
      </c>
      <c r="C544">
        <v>90708238</v>
      </c>
      <c r="D544">
        <v>29174913</v>
      </c>
      <c r="E544">
        <v>1</v>
      </c>
      <c r="F544">
        <v>1</v>
      </c>
      <c r="G544">
        <v>1</v>
      </c>
      <c r="H544">
        <v>2</v>
      </c>
      <c r="I544" t="s">
        <v>977</v>
      </c>
      <c r="J544" t="s">
        <v>978</v>
      </c>
      <c r="K544" t="s">
        <v>979</v>
      </c>
      <c r="L544">
        <v>1368</v>
      </c>
      <c r="N544">
        <v>1011</v>
      </c>
      <c r="O544" t="s">
        <v>965</v>
      </c>
      <c r="P544" t="s">
        <v>965</v>
      </c>
      <c r="Q544">
        <v>1</v>
      </c>
      <c r="W544">
        <v>0</v>
      </c>
      <c r="X544">
        <v>1230759911</v>
      </c>
      <c r="Y544">
        <f t="shared" si="207"/>
        <v>0.01</v>
      </c>
      <c r="AA544">
        <v>0</v>
      </c>
      <c r="AB544">
        <v>87.17</v>
      </c>
      <c r="AC544">
        <v>11.6</v>
      </c>
      <c r="AD544">
        <v>0</v>
      </c>
      <c r="AE544">
        <v>0</v>
      </c>
      <c r="AF544">
        <v>87.17</v>
      </c>
      <c r="AG544">
        <v>11.6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0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0.01</v>
      </c>
      <c r="AU544" t="s">
        <v>3</v>
      </c>
      <c r="AV544">
        <v>0</v>
      </c>
      <c r="AW544">
        <v>2</v>
      </c>
      <c r="AX544">
        <v>90708252</v>
      </c>
      <c r="AY544">
        <v>1</v>
      </c>
      <c r="AZ544">
        <v>0</v>
      </c>
      <c r="BA544">
        <v>530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f>ROUND(Y544*Source!I630*DO544,9)</f>
        <v>0</v>
      </c>
      <c r="CX544">
        <f>ROUND(Y544*Source!I630,9)</f>
        <v>0</v>
      </c>
      <c r="CY544">
        <f>AB544</f>
        <v>87.17</v>
      </c>
      <c r="CZ544">
        <f>AF544</f>
        <v>87.17</v>
      </c>
      <c r="DA544">
        <f>AJ544</f>
        <v>1</v>
      </c>
      <c r="DB544">
        <f t="shared" si="208"/>
        <v>0.87</v>
      </c>
      <c r="DC544">
        <f t="shared" si="209"/>
        <v>0.12</v>
      </c>
      <c r="DD544" t="s">
        <v>3</v>
      </c>
      <c r="DE544" t="s">
        <v>3</v>
      </c>
      <c r="DF544">
        <f t="shared" si="216"/>
        <v>0</v>
      </c>
      <c r="DG544">
        <f t="shared" si="214"/>
        <v>0</v>
      </c>
      <c r="DH544">
        <f t="shared" si="215"/>
        <v>0</v>
      </c>
      <c r="DI544">
        <f t="shared" si="210"/>
        <v>0</v>
      </c>
      <c r="DJ544">
        <f>DG544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>
      <c r="A545">
        <f>ROW(Source!A630)</f>
        <v>630</v>
      </c>
      <c r="B545">
        <v>88889161</v>
      </c>
      <c r="C545">
        <v>90708238</v>
      </c>
      <c r="D545">
        <v>29107700</v>
      </c>
      <c r="E545">
        <v>1</v>
      </c>
      <c r="F545">
        <v>1</v>
      </c>
      <c r="G545">
        <v>1</v>
      </c>
      <c r="H545">
        <v>3</v>
      </c>
      <c r="I545" t="s">
        <v>1050</v>
      </c>
      <c r="J545" t="s">
        <v>1051</v>
      </c>
      <c r="K545" t="s">
        <v>1052</v>
      </c>
      <c r="L545">
        <v>1348</v>
      </c>
      <c r="N545">
        <v>1009</v>
      </c>
      <c r="O545" t="s">
        <v>52</v>
      </c>
      <c r="P545" t="s">
        <v>52</v>
      </c>
      <c r="Q545">
        <v>1000</v>
      </c>
      <c r="W545">
        <v>0</v>
      </c>
      <c r="X545">
        <v>1694202031</v>
      </c>
      <c r="Y545">
        <f t="shared" si="207"/>
        <v>1.4E-3</v>
      </c>
      <c r="AA545">
        <v>6667.01</v>
      </c>
      <c r="AB545">
        <v>0</v>
      </c>
      <c r="AC545">
        <v>0</v>
      </c>
      <c r="AD545">
        <v>0</v>
      </c>
      <c r="AE545">
        <v>6667.01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1.4E-3</v>
      </c>
      <c r="AU545" t="s">
        <v>3</v>
      </c>
      <c r="AV545">
        <v>0</v>
      </c>
      <c r="AW545">
        <v>2</v>
      </c>
      <c r="AX545">
        <v>90708253</v>
      </c>
      <c r="AY545">
        <v>1</v>
      </c>
      <c r="AZ545">
        <v>0</v>
      </c>
      <c r="BA545">
        <v>531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ROUND(Y545*Source!I630,9)</f>
        <v>0</v>
      </c>
      <c r="CY545">
        <f>AA545</f>
        <v>6667.01</v>
      </c>
      <c r="CZ545">
        <f>AE545</f>
        <v>6667.01</v>
      </c>
      <c r="DA545">
        <f>AI545</f>
        <v>1</v>
      </c>
      <c r="DB545">
        <f t="shared" si="208"/>
        <v>9.33</v>
      </c>
      <c r="DC545">
        <f t="shared" si="209"/>
        <v>0</v>
      </c>
      <c r="DD545" t="s">
        <v>3</v>
      </c>
      <c r="DE545" t="s">
        <v>3</v>
      </c>
      <c r="DF545">
        <f t="shared" si="216"/>
        <v>0</v>
      </c>
      <c r="DG545">
        <f t="shared" si="214"/>
        <v>0</v>
      </c>
      <c r="DH545">
        <f t="shared" si="215"/>
        <v>0</v>
      </c>
      <c r="DI545">
        <f t="shared" si="210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>
      <c r="A546">
        <f>ROW(Source!A630)</f>
        <v>630</v>
      </c>
      <c r="B546">
        <v>88889161</v>
      </c>
      <c r="C546">
        <v>90708238</v>
      </c>
      <c r="D546">
        <v>29122980</v>
      </c>
      <c r="E546">
        <v>1</v>
      </c>
      <c r="F546">
        <v>1</v>
      </c>
      <c r="G546">
        <v>1</v>
      </c>
      <c r="H546">
        <v>3</v>
      </c>
      <c r="I546" t="s">
        <v>1135</v>
      </c>
      <c r="J546" t="s">
        <v>1136</v>
      </c>
      <c r="K546" t="s">
        <v>1137</v>
      </c>
      <c r="L546">
        <v>1348</v>
      </c>
      <c r="N546">
        <v>1009</v>
      </c>
      <c r="O546" t="s">
        <v>52</v>
      </c>
      <c r="P546" t="s">
        <v>52</v>
      </c>
      <c r="Q546">
        <v>1000</v>
      </c>
      <c r="W546">
        <v>0</v>
      </c>
      <c r="X546">
        <v>1302899598</v>
      </c>
      <c r="Y546">
        <f t="shared" si="207"/>
        <v>1.9E-2</v>
      </c>
      <c r="AA546">
        <v>14985.76</v>
      </c>
      <c r="AB546">
        <v>0</v>
      </c>
      <c r="AC546">
        <v>0</v>
      </c>
      <c r="AD546">
        <v>0</v>
      </c>
      <c r="AE546">
        <v>14985.76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1.9E-2</v>
      </c>
      <c r="AU546" t="s">
        <v>3</v>
      </c>
      <c r="AV546">
        <v>0</v>
      </c>
      <c r="AW546">
        <v>2</v>
      </c>
      <c r="AX546">
        <v>90708254</v>
      </c>
      <c r="AY546">
        <v>1</v>
      </c>
      <c r="AZ546">
        <v>0</v>
      </c>
      <c r="BA546">
        <v>532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ROUND(Y546*Source!I630,9)</f>
        <v>0</v>
      </c>
      <c r="CY546">
        <f>AA546</f>
        <v>14985.76</v>
      </c>
      <c r="CZ546">
        <f>AE546</f>
        <v>14985.76</v>
      </c>
      <c r="DA546">
        <f>AI546</f>
        <v>1</v>
      </c>
      <c r="DB546">
        <f t="shared" si="208"/>
        <v>284.73</v>
      </c>
      <c r="DC546">
        <f t="shared" si="209"/>
        <v>0</v>
      </c>
      <c r="DD546" t="s">
        <v>3</v>
      </c>
      <c r="DE546" t="s">
        <v>3</v>
      </c>
      <c r="DF546">
        <f t="shared" si="216"/>
        <v>0</v>
      </c>
      <c r="DG546">
        <f t="shared" si="214"/>
        <v>0</v>
      </c>
      <c r="DH546">
        <f t="shared" si="215"/>
        <v>0</v>
      </c>
      <c r="DI546">
        <f t="shared" si="210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>
      <c r="A547">
        <f>ROW(Source!A631)</f>
        <v>631</v>
      </c>
      <c r="B547">
        <v>88889103</v>
      </c>
      <c r="C547">
        <v>90708238</v>
      </c>
      <c r="D547">
        <v>18409850</v>
      </c>
      <c r="E547">
        <v>1</v>
      </c>
      <c r="F547">
        <v>1</v>
      </c>
      <c r="G547">
        <v>1</v>
      </c>
      <c r="H547">
        <v>1</v>
      </c>
      <c r="I547" t="s">
        <v>1133</v>
      </c>
      <c r="J547" t="s">
        <v>3</v>
      </c>
      <c r="K547" t="s">
        <v>1134</v>
      </c>
      <c r="L547">
        <v>1369</v>
      </c>
      <c r="N547">
        <v>1013</v>
      </c>
      <c r="O547" t="s">
        <v>959</v>
      </c>
      <c r="P547" t="s">
        <v>959</v>
      </c>
      <c r="Q547">
        <v>1</v>
      </c>
      <c r="W547">
        <v>0</v>
      </c>
      <c r="X547">
        <v>855544366</v>
      </c>
      <c r="Y547">
        <f t="shared" si="207"/>
        <v>3.83</v>
      </c>
      <c r="AA547">
        <v>0</v>
      </c>
      <c r="AB547">
        <v>0</v>
      </c>
      <c r="AC547">
        <v>0</v>
      </c>
      <c r="AD547">
        <v>9.07</v>
      </c>
      <c r="AE547">
        <v>0</v>
      </c>
      <c r="AF547">
        <v>0</v>
      </c>
      <c r="AG547">
        <v>0</v>
      </c>
      <c r="AH547">
        <v>9.07</v>
      </c>
      <c r="AI547">
        <v>1</v>
      </c>
      <c r="AJ547">
        <v>1</v>
      </c>
      <c r="AK547">
        <v>1</v>
      </c>
      <c r="AL547">
        <v>1</v>
      </c>
      <c r="AM547">
        <v>5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3.83</v>
      </c>
      <c r="AU547" t="s">
        <v>3</v>
      </c>
      <c r="AV547">
        <v>1</v>
      </c>
      <c r="AW547">
        <v>2</v>
      </c>
      <c r="AX547">
        <v>90708247</v>
      </c>
      <c r="AY547">
        <v>1</v>
      </c>
      <c r="AZ547">
        <v>0</v>
      </c>
      <c r="BA547">
        <v>533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U547">
        <f>ROUND(AT547*Source!I631*AH547*AL547,2)</f>
        <v>0</v>
      </c>
      <c r="CV547">
        <f>ROUND(Y547*Source!I631,9)</f>
        <v>0</v>
      </c>
      <c r="CW547">
        <v>0</v>
      </c>
      <c r="CX547">
        <f>ROUND(Y547*Source!I631,9)</f>
        <v>0</v>
      </c>
      <c r="CY547">
        <f>AD547</f>
        <v>9.07</v>
      </c>
      <c r="CZ547">
        <f>AH547</f>
        <v>9.07</v>
      </c>
      <c r="DA547">
        <f>AL547</f>
        <v>1</v>
      </c>
      <c r="DB547">
        <f t="shared" si="208"/>
        <v>34.74</v>
      </c>
      <c r="DC547">
        <f t="shared" si="209"/>
        <v>0</v>
      </c>
      <c r="DD547" t="s">
        <v>3</v>
      </c>
      <c r="DE547" t="s">
        <v>3</v>
      </c>
      <c r="DF547">
        <f t="shared" si="216"/>
        <v>0</v>
      </c>
      <c r="DG547">
        <f t="shared" si="214"/>
        <v>0</v>
      </c>
      <c r="DH547">
        <f t="shared" si="215"/>
        <v>0</v>
      </c>
      <c r="DI547">
        <f t="shared" si="210"/>
        <v>0</v>
      </c>
      <c r="DJ547">
        <f>DI547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>
      <c r="A548">
        <f>ROW(Source!A631)</f>
        <v>631</v>
      </c>
      <c r="B548">
        <v>88889103</v>
      </c>
      <c r="C548">
        <v>90708238</v>
      </c>
      <c r="D548">
        <v>121548</v>
      </c>
      <c r="E548">
        <v>1</v>
      </c>
      <c r="F548">
        <v>1</v>
      </c>
      <c r="G548">
        <v>1</v>
      </c>
      <c r="H548">
        <v>1</v>
      </c>
      <c r="I548" t="s">
        <v>37</v>
      </c>
      <c r="J548" t="s">
        <v>3</v>
      </c>
      <c r="K548" t="s">
        <v>960</v>
      </c>
      <c r="L548">
        <v>608254</v>
      </c>
      <c r="N548">
        <v>1013</v>
      </c>
      <c r="O548" t="s">
        <v>961</v>
      </c>
      <c r="P548" t="s">
        <v>961</v>
      </c>
      <c r="Q548">
        <v>1</v>
      </c>
      <c r="W548">
        <v>0</v>
      </c>
      <c r="X548">
        <v>-185737400</v>
      </c>
      <c r="Y548">
        <f t="shared" si="207"/>
        <v>0.01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5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0.01</v>
      </c>
      <c r="AU548" t="s">
        <v>3</v>
      </c>
      <c r="AV548">
        <v>2</v>
      </c>
      <c r="AW548">
        <v>2</v>
      </c>
      <c r="AX548">
        <v>90708248</v>
      </c>
      <c r="AY548">
        <v>1</v>
      </c>
      <c r="AZ548">
        <v>0</v>
      </c>
      <c r="BA548">
        <v>534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ROUND(Y548*Source!I631,9)</f>
        <v>0</v>
      </c>
      <c r="CY548">
        <f>AD548</f>
        <v>0</v>
      </c>
      <c r="CZ548">
        <f>AH548</f>
        <v>0</v>
      </c>
      <c r="DA548">
        <f>AL548</f>
        <v>1</v>
      </c>
      <c r="DB548">
        <f t="shared" si="208"/>
        <v>0</v>
      </c>
      <c r="DC548">
        <f t="shared" si="209"/>
        <v>0</v>
      </c>
      <c r="DD548" t="s">
        <v>3</v>
      </c>
      <c r="DE548" t="s">
        <v>3</v>
      </c>
      <c r="DF548">
        <f t="shared" si="216"/>
        <v>0</v>
      </c>
      <c r="DG548">
        <f t="shared" si="214"/>
        <v>0</v>
      </c>
      <c r="DH548">
        <f t="shared" si="215"/>
        <v>0</v>
      </c>
      <c r="DI548">
        <f t="shared" si="210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>
      <c r="A549">
        <f>ROW(Source!A631)</f>
        <v>631</v>
      </c>
      <c r="B549">
        <v>88889103</v>
      </c>
      <c r="C549">
        <v>90708238</v>
      </c>
      <c r="D549">
        <v>29172479</v>
      </c>
      <c r="E549">
        <v>1</v>
      </c>
      <c r="F549">
        <v>1</v>
      </c>
      <c r="G549">
        <v>1</v>
      </c>
      <c r="H549">
        <v>2</v>
      </c>
      <c r="I549" t="s">
        <v>1118</v>
      </c>
      <c r="J549" t="s">
        <v>1119</v>
      </c>
      <c r="K549" t="s">
        <v>1120</v>
      </c>
      <c r="L549">
        <v>1368</v>
      </c>
      <c r="N549">
        <v>1011</v>
      </c>
      <c r="O549" t="s">
        <v>965</v>
      </c>
      <c r="P549" t="s">
        <v>965</v>
      </c>
      <c r="Q549">
        <v>1</v>
      </c>
      <c r="W549">
        <v>0</v>
      </c>
      <c r="X549">
        <v>1549832887</v>
      </c>
      <c r="Y549">
        <f t="shared" si="207"/>
        <v>0.01</v>
      </c>
      <c r="AA549">
        <v>0</v>
      </c>
      <c r="AB549">
        <v>1085.8</v>
      </c>
      <c r="AC549">
        <v>473.02</v>
      </c>
      <c r="AD549">
        <v>0</v>
      </c>
      <c r="AE549">
        <v>0</v>
      </c>
      <c r="AF549">
        <v>99.89</v>
      </c>
      <c r="AG549">
        <v>10.06</v>
      </c>
      <c r="AH549">
        <v>0</v>
      </c>
      <c r="AI549">
        <v>1</v>
      </c>
      <c r="AJ549">
        <v>10.87</v>
      </c>
      <c r="AK549">
        <v>47.02</v>
      </c>
      <c r="AL549">
        <v>1</v>
      </c>
      <c r="AM549">
        <v>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0.01</v>
      </c>
      <c r="AU549" t="s">
        <v>3</v>
      </c>
      <c r="AV549">
        <v>0</v>
      </c>
      <c r="AW549">
        <v>2</v>
      </c>
      <c r="AX549">
        <v>90708249</v>
      </c>
      <c r="AY549">
        <v>1</v>
      </c>
      <c r="AZ549">
        <v>0</v>
      </c>
      <c r="BA549">
        <v>535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f>ROUND(Y549*Source!I631*DO549,9)</f>
        <v>0</v>
      </c>
      <c r="CX549">
        <f>ROUND(Y549*Source!I631,9)</f>
        <v>0</v>
      </c>
      <c r="CY549">
        <f>AB549</f>
        <v>1085.8</v>
      </c>
      <c r="CZ549">
        <f>AF549</f>
        <v>99.89</v>
      </c>
      <c r="DA549">
        <f>AJ549</f>
        <v>10.87</v>
      </c>
      <c r="DB549">
        <f t="shared" si="208"/>
        <v>1</v>
      </c>
      <c r="DC549">
        <f t="shared" si="209"/>
        <v>0.1</v>
      </c>
      <c r="DD549" t="s">
        <v>3</v>
      </c>
      <c r="DE549" t="s">
        <v>3</v>
      </c>
      <c r="DF549">
        <f t="shared" si="216"/>
        <v>0</v>
      </c>
      <c r="DG549">
        <f>ROUND(ROUND(AF549*AJ549,2)*CX549,2)</f>
        <v>0</v>
      </c>
      <c r="DH549">
        <f>ROUND(ROUND(AG549*AK549,2)*CX549,2)</f>
        <v>0</v>
      </c>
      <c r="DI549">
        <f t="shared" si="210"/>
        <v>0</v>
      </c>
      <c r="DJ549">
        <f>DG549</f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>
      <c r="A550">
        <f>ROW(Source!A631)</f>
        <v>631</v>
      </c>
      <c r="B550">
        <v>88889103</v>
      </c>
      <c r="C550">
        <v>90708238</v>
      </c>
      <c r="D550">
        <v>29172513</v>
      </c>
      <c r="E550">
        <v>1</v>
      </c>
      <c r="F550">
        <v>1</v>
      </c>
      <c r="G550">
        <v>1</v>
      </c>
      <c r="H550">
        <v>2</v>
      </c>
      <c r="I550" t="s">
        <v>1121</v>
      </c>
      <c r="J550" t="s">
        <v>1122</v>
      </c>
      <c r="K550" t="s">
        <v>1123</v>
      </c>
      <c r="L550">
        <v>1368</v>
      </c>
      <c r="N550">
        <v>1011</v>
      </c>
      <c r="O550" t="s">
        <v>965</v>
      </c>
      <c r="P550" t="s">
        <v>965</v>
      </c>
      <c r="Q550">
        <v>1</v>
      </c>
      <c r="W550">
        <v>0</v>
      </c>
      <c r="X550">
        <v>-1790740115</v>
      </c>
      <c r="Y550">
        <f t="shared" si="207"/>
        <v>0.01</v>
      </c>
      <c r="AA550">
        <v>0</v>
      </c>
      <c r="AB550">
        <v>19.690000000000001</v>
      </c>
      <c r="AC550">
        <v>0</v>
      </c>
      <c r="AD550">
        <v>0</v>
      </c>
      <c r="AE550">
        <v>0</v>
      </c>
      <c r="AF550">
        <v>1.7</v>
      </c>
      <c r="AG550">
        <v>0</v>
      </c>
      <c r="AH550">
        <v>0</v>
      </c>
      <c r="AI550">
        <v>1</v>
      </c>
      <c r="AJ550">
        <v>11.58</v>
      </c>
      <c r="AK550">
        <v>47.02</v>
      </c>
      <c r="AL550">
        <v>1</v>
      </c>
      <c r="AM550">
        <v>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0.01</v>
      </c>
      <c r="AU550" t="s">
        <v>3</v>
      </c>
      <c r="AV550">
        <v>0</v>
      </c>
      <c r="AW550">
        <v>2</v>
      </c>
      <c r="AX550">
        <v>90708250</v>
      </c>
      <c r="AY550">
        <v>1</v>
      </c>
      <c r="AZ550">
        <v>0</v>
      </c>
      <c r="BA550">
        <v>536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ROUND(Y550*Source!I631*DO550,9)</f>
        <v>0</v>
      </c>
      <c r="CX550">
        <f>ROUND(Y550*Source!I631,9)</f>
        <v>0</v>
      </c>
      <c r="CY550">
        <f>AB550</f>
        <v>19.690000000000001</v>
      </c>
      <c r="CZ550">
        <f>AF550</f>
        <v>1.7</v>
      </c>
      <c r="DA550">
        <f>AJ550</f>
        <v>11.58</v>
      </c>
      <c r="DB550">
        <f t="shared" si="208"/>
        <v>0.02</v>
      </c>
      <c r="DC550">
        <f t="shared" si="209"/>
        <v>0</v>
      </c>
      <c r="DD550" t="s">
        <v>3</v>
      </c>
      <c r="DE550" t="s">
        <v>3</v>
      </c>
      <c r="DF550">
        <f t="shared" si="216"/>
        <v>0</v>
      </c>
      <c r="DG550">
        <f>ROUND(ROUND(AF550*AJ550,2)*CX550,2)</f>
        <v>0</v>
      </c>
      <c r="DH550">
        <f>ROUND(ROUND(AG550*AK550,2)*CX550,2)</f>
        <v>0</v>
      </c>
      <c r="DI550">
        <f t="shared" si="210"/>
        <v>0</v>
      </c>
      <c r="DJ550">
        <f>DG550</f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>
      <c r="A551">
        <f>ROW(Source!A631)</f>
        <v>631</v>
      </c>
      <c r="B551">
        <v>88889103</v>
      </c>
      <c r="C551">
        <v>90708238</v>
      </c>
      <c r="D551">
        <v>29174653</v>
      </c>
      <c r="E551">
        <v>1</v>
      </c>
      <c r="F551">
        <v>1</v>
      </c>
      <c r="G551">
        <v>1</v>
      </c>
      <c r="H551">
        <v>2</v>
      </c>
      <c r="I551" t="s">
        <v>1124</v>
      </c>
      <c r="J551" t="s">
        <v>1125</v>
      </c>
      <c r="K551" t="s">
        <v>1126</v>
      </c>
      <c r="L551">
        <v>1368</v>
      </c>
      <c r="N551">
        <v>1011</v>
      </c>
      <c r="O551" t="s">
        <v>965</v>
      </c>
      <c r="P551" t="s">
        <v>965</v>
      </c>
      <c r="Q551">
        <v>1</v>
      </c>
      <c r="W551">
        <v>0</v>
      </c>
      <c r="X551">
        <v>2094841884</v>
      </c>
      <c r="Y551">
        <f t="shared" si="207"/>
        <v>0.65</v>
      </c>
      <c r="AA551">
        <v>0</v>
      </c>
      <c r="AB551">
        <v>34.24</v>
      </c>
      <c r="AC551">
        <v>0</v>
      </c>
      <c r="AD551">
        <v>0</v>
      </c>
      <c r="AE551">
        <v>0</v>
      </c>
      <c r="AF551">
        <v>6.82</v>
      </c>
      <c r="AG551">
        <v>0</v>
      </c>
      <c r="AH551">
        <v>0</v>
      </c>
      <c r="AI551">
        <v>1</v>
      </c>
      <c r="AJ551">
        <v>5.0199999999999996</v>
      </c>
      <c r="AK551">
        <v>47.02</v>
      </c>
      <c r="AL551">
        <v>1</v>
      </c>
      <c r="AM551">
        <v>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0.65</v>
      </c>
      <c r="AU551" t="s">
        <v>3</v>
      </c>
      <c r="AV551">
        <v>0</v>
      </c>
      <c r="AW551">
        <v>2</v>
      </c>
      <c r="AX551">
        <v>90708251</v>
      </c>
      <c r="AY551">
        <v>1</v>
      </c>
      <c r="AZ551">
        <v>0</v>
      </c>
      <c r="BA551">
        <v>537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f>ROUND(Y551*Source!I631*DO551,9)</f>
        <v>0</v>
      </c>
      <c r="CX551">
        <f>ROUND(Y551*Source!I631,9)</f>
        <v>0</v>
      </c>
      <c r="CY551">
        <f>AB551</f>
        <v>34.24</v>
      </c>
      <c r="CZ551">
        <f>AF551</f>
        <v>6.82</v>
      </c>
      <c r="DA551">
        <f>AJ551</f>
        <v>5.0199999999999996</v>
      </c>
      <c r="DB551">
        <f t="shared" si="208"/>
        <v>4.43</v>
      </c>
      <c r="DC551">
        <f t="shared" si="209"/>
        <v>0</v>
      </c>
      <c r="DD551" t="s">
        <v>3</v>
      </c>
      <c r="DE551" t="s">
        <v>3</v>
      </c>
      <c r="DF551">
        <f t="shared" si="216"/>
        <v>0</v>
      </c>
      <c r="DG551">
        <f>ROUND(ROUND(AF551*AJ551,2)*CX551,2)</f>
        <v>0</v>
      </c>
      <c r="DH551">
        <f>ROUND(ROUND(AG551*AK551,2)*CX551,2)</f>
        <v>0</v>
      </c>
      <c r="DI551">
        <f t="shared" si="210"/>
        <v>0</v>
      </c>
      <c r="DJ551">
        <f>DG551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>
      <c r="A552">
        <f>ROW(Source!A631)</f>
        <v>631</v>
      </c>
      <c r="B552">
        <v>88889103</v>
      </c>
      <c r="C552">
        <v>90708238</v>
      </c>
      <c r="D552">
        <v>29174913</v>
      </c>
      <c r="E552">
        <v>1</v>
      </c>
      <c r="F552">
        <v>1</v>
      </c>
      <c r="G552">
        <v>1</v>
      </c>
      <c r="H552">
        <v>2</v>
      </c>
      <c r="I552" t="s">
        <v>977</v>
      </c>
      <c r="J552" t="s">
        <v>978</v>
      </c>
      <c r="K552" t="s">
        <v>979</v>
      </c>
      <c r="L552">
        <v>1368</v>
      </c>
      <c r="N552">
        <v>1011</v>
      </c>
      <c r="O552" t="s">
        <v>965</v>
      </c>
      <c r="P552" t="s">
        <v>965</v>
      </c>
      <c r="Q552">
        <v>1</v>
      </c>
      <c r="W552">
        <v>0</v>
      </c>
      <c r="X552">
        <v>1230759911</v>
      </c>
      <c r="Y552">
        <f t="shared" si="207"/>
        <v>0.01</v>
      </c>
      <c r="AA552">
        <v>0</v>
      </c>
      <c r="AB552">
        <v>1957.84</v>
      </c>
      <c r="AC552">
        <v>545.42999999999995</v>
      </c>
      <c r="AD552">
        <v>0</v>
      </c>
      <c r="AE552">
        <v>0</v>
      </c>
      <c r="AF552">
        <v>87.17</v>
      </c>
      <c r="AG552">
        <v>11.6</v>
      </c>
      <c r="AH552">
        <v>0</v>
      </c>
      <c r="AI552">
        <v>1</v>
      </c>
      <c r="AJ552">
        <v>22.46</v>
      </c>
      <c r="AK552">
        <v>47.02</v>
      </c>
      <c r="AL552">
        <v>1</v>
      </c>
      <c r="AM552">
        <v>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0.01</v>
      </c>
      <c r="AU552" t="s">
        <v>3</v>
      </c>
      <c r="AV552">
        <v>0</v>
      </c>
      <c r="AW552">
        <v>2</v>
      </c>
      <c r="AX552">
        <v>90708252</v>
      </c>
      <c r="AY552">
        <v>1</v>
      </c>
      <c r="AZ552">
        <v>0</v>
      </c>
      <c r="BA552">
        <v>538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f>ROUND(Y552*Source!I631*DO552,9)</f>
        <v>0</v>
      </c>
      <c r="CX552">
        <f>ROUND(Y552*Source!I631,9)</f>
        <v>0</v>
      </c>
      <c r="CY552">
        <f>AB552</f>
        <v>1957.84</v>
      </c>
      <c r="CZ552">
        <f>AF552</f>
        <v>87.17</v>
      </c>
      <c r="DA552">
        <f>AJ552</f>
        <v>22.46</v>
      </c>
      <c r="DB552">
        <f t="shared" si="208"/>
        <v>0.87</v>
      </c>
      <c r="DC552">
        <f t="shared" si="209"/>
        <v>0.12</v>
      </c>
      <c r="DD552" t="s">
        <v>3</v>
      </c>
      <c r="DE552" t="s">
        <v>3</v>
      </c>
      <c r="DF552">
        <f t="shared" si="216"/>
        <v>0</v>
      </c>
      <c r="DG552">
        <f>ROUND(ROUND(AF552*AJ552,2)*CX552,2)</f>
        <v>0</v>
      </c>
      <c r="DH552">
        <f>ROUND(ROUND(AG552*AK552,2)*CX552,2)</f>
        <v>0</v>
      </c>
      <c r="DI552">
        <f t="shared" si="210"/>
        <v>0</v>
      </c>
      <c r="DJ552">
        <f>DG552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>
      <c r="A553">
        <f>ROW(Source!A631)</f>
        <v>631</v>
      </c>
      <c r="B553">
        <v>88889103</v>
      </c>
      <c r="C553">
        <v>90708238</v>
      </c>
      <c r="D553">
        <v>29107700</v>
      </c>
      <c r="E553">
        <v>1</v>
      </c>
      <c r="F553">
        <v>1</v>
      </c>
      <c r="G553">
        <v>1</v>
      </c>
      <c r="H553">
        <v>3</v>
      </c>
      <c r="I553" t="s">
        <v>1050</v>
      </c>
      <c r="J553" t="s">
        <v>1051</v>
      </c>
      <c r="K553" t="s">
        <v>1052</v>
      </c>
      <c r="L553">
        <v>1348</v>
      </c>
      <c r="N553">
        <v>1009</v>
      </c>
      <c r="O553" t="s">
        <v>52</v>
      </c>
      <c r="P553" t="s">
        <v>52</v>
      </c>
      <c r="Q553">
        <v>1000</v>
      </c>
      <c r="W553">
        <v>0</v>
      </c>
      <c r="X553">
        <v>1694202031</v>
      </c>
      <c r="Y553">
        <f t="shared" si="207"/>
        <v>1.4E-3</v>
      </c>
      <c r="AA553">
        <v>95138.23</v>
      </c>
      <c r="AB553">
        <v>0</v>
      </c>
      <c r="AC553">
        <v>0</v>
      </c>
      <c r="AD553">
        <v>0</v>
      </c>
      <c r="AE553">
        <v>6667.01</v>
      </c>
      <c r="AF553">
        <v>0</v>
      </c>
      <c r="AG553">
        <v>0</v>
      </c>
      <c r="AH553">
        <v>0</v>
      </c>
      <c r="AI553">
        <v>14.27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1.4E-3</v>
      </c>
      <c r="AU553" t="s">
        <v>3</v>
      </c>
      <c r="AV553">
        <v>0</v>
      </c>
      <c r="AW553">
        <v>2</v>
      </c>
      <c r="AX553">
        <v>90708253</v>
      </c>
      <c r="AY553">
        <v>1</v>
      </c>
      <c r="AZ553">
        <v>0</v>
      </c>
      <c r="BA553">
        <v>539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ROUND(Y553*Source!I631,9)</f>
        <v>0</v>
      </c>
      <c r="CY553">
        <f>AA553</f>
        <v>95138.23</v>
      </c>
      <c r="CZ553">
        <f>AE553</f>
        <v>6667.01</v>
      </c>
      <c r="DA553">
        <f>AI553</f>
        <v>14.27</v>
      </c>
      <c r="DB553">
        <f t="shared" si="208"/>
        <v>9.33</v>
      </c>
      <c r="DC553">
        <f t="shared" si="209"/>
        <v>0</v>
      </c>
      <c r="DD553" t="s">
        <v>3</v>
      </c>
      <c r="DE553" t="s">
        <v>3</v>
      </c>
      <c r="DF553">
        <f>ROUND(ROUND(AE553*AI553,2)*CX553,2)</f>
        <v>0</v>
      </c>
      <c r="DG553">
        <f t="shared" ref="DG553:DG563" si="217">ROUND(ROUND(AF553,2)*CX553,2)</f>
        <v>0</v>
      </c>
      <c r="DH553">
        <f t="shared" ref="DH553:DH563" si="218">ROUND(ROUND(AG553,2)*CX553,2)</f>
        <v>0</v>
      </c>
      <c r="DI553">
        <f t="shared" si="210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>
      <c r="A554">
        <f>ROW(Source!A631)</f>
        <v>631</v>
      </c>
      <c r="B554">
        <v>88889103</v>
      </c>
      <c r="C554">
        <v>90708238</v>
      </c>
      <c r="D554">
        <v>29122980</v>
      </c>
      <c r="E554">
        <v>1</v>
      </c>
      <c r="F554">
        <v>1</v>
      </c>
      <c r="G554">
        <v>1</v>
      </c>
      <c r="H554">
        <v>3</v>
      </c>
      <c r="I554" t="s">
        <v>1135</v>
      </c>
      <c r="J554" t="s">
        <v>1136</v>
      </c>
      <c r="K554" t="s">
        <v>1137</v>
      </c>
      <c r="L554">
        <v>1348</v>
      </c>
      <c r="N554">
        <v>1009</v>
      </c>
      <c r="O554" t="s">
        <v>52</v>
      </c>
      <c r="P554" t="s">
        <v>52</v>
      </c>
      <c r="Q554">
        <v>1000</v>
      </c>
      <c r="W554">
        <v>0</v>
      </c>
      <c r="X554">
        <v>1302899598</v>
      </c>
      <c r="Y554">
        <f t="shared" si="207"/>
        <v>1.9E-2</v>
      </c>
      <c r="AA554">
        <v>71631.929999999993</v>
      </c>
      <c r="AB554">
        <v>0</v>
      </c>
      <c r="AC554">
        <v>0</v>
      </c>
      <c r="AD554">
        <v>0</v>
      </c>
      <c r="AE554">
        <v>14985.76</v>
      </c>
      <c r="AF554">
        <v>0</v>
      </c>
      <c r="AG554">
        <v>0</v>
      </c>
      <c r="AH554">
        <v>0</v>
      </c>
      <c r="AI554">
        <v>4.78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1.9E-2</v>
      </c>
      <c r="AU554" t="s">
        <v>3</v>
      </c>
      <c r="AV554">
        <v>0</v>
      </c>
      <c r="AW554">
        <v>2</v>
      </c>
      <c r="AX554">
        <v>90708254</v>
      </c>
      <c r="AY554">
        <v>1</v>
      </c>
      <c r="AZ554">
        <v>0</v>
      </c>
      <c r="BA554">
        <v>540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ROUND(Y554*Source!I631,9)</f>
        <v>0</v>
      </c>
      <c r="CY554">
        <f>AA554</f>
        <v>71631.929999999993</v>
      </c>
      <c r="CZ554">
        <f>AE554</f>
        <v>14985.76</v>
      </c>
      <c r="DA554">
        <f>AI554</f>
        <v>4.78</v>
      </c>
      <c r="DB554">
        <f t="shared" si="208"/>
        <v>284.73</v>
      </c>
      <c r="DC554">
        <f t="shared" si="209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217"/>
        <v>0</v>
      </c>
      <c r="DH554">
        <f t="shared" si="218"/>
        <v>0</v>
      </c>
      <c r="DI554">
        <f t="shared" si="210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>
      <c r="A555">
        <f>ROW(Source!A667)</f>
        <v>667</v>
      </c>
      <c r="B555">
        <v>88889161</v>
      </c>
      <c r="C555">
        <v>90708255</v>
      </c>
      <c r="D555">
        <v>18406804</v>
      </c>
      <c r="E555">
        <v>1</v>
      </c>
      <c r="F555">
        <v>1</v>
      </c>
      <c r="G555">
        <v>1</v>
      </c>
      <c r="H555">
        <v>1</v>
      </c>
      <c r="I555" t="s">
        <v>1076</v>
      </c>
      <c r="J555" t="s">
        <v>3</v>
      </c>
      <c r="K555" t="s">
        <v>1077</v>
      </c>
      <c r="L555">
        <v>1369</v>
      </c>
      <c r="N555">
        <v>1013</v>
      </c>
      <c r="O555" t="s">
        <v>959</v>
      </c>
      <c r="P555" t="s">
        <v>959</v>
      </c>
      <c r="Q555">
        <v>1</v>
      </c>
      <c r="W555">
        <v>0</v>
      </c>
      <c r="X555">
        <v>254330056</v>
      </c>
      <c r="Y555">
        <f t="shared" si="207"/>
        <v>154</v>
      </c>
      <c r="AA555">
        <v>0</v>
      </c>
      <c r="AB555">
        <v>0</v>
      </c>
      <c r="AC555">
        <v>0</v>
      </c>
      <c r="AD555">
        <v>7.8</v>
      </c>
      <c r="AE555">
        <v>0</v>
      </c>
      <c r="AF555">
        <v>0</v>
      </c>
      <c r="AG555">
        <v>0</v>
      </c>
      <c r="AH555">
        <v>7.8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154</v>
      </c>
      <c r="AU555" t="s">
        <v>3</v>
      </c>
      <c r="AV555">
        <v>1</v>
      </c>
      <c r="AW555">
        <v>2</v>
      </c>
      <c r="AX555">
        <v>90708257</v>
      </c>
      <c r="AY555">
        <v>1</v>
      </c>
      <c r="AZ555">
        <v>0</v>
      </c>
      <c r="BA555">
        <v>541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U555">
        <f>ROUND(AT555*Source!I667*AH555*AL555,2)</f>
        <v>34.590000000000003</v>
      </c>
      <c r="CV555">
        <f>ROUND(Y555*Source!I667,9)</f>
        <v>4.4352</v>
      </c>
      <c r="CW555">
        <v>0</v>
      </c>
      <c r="CX555">
        <f>ROUND(Y555*Source!I667,9)</f>
        <v>4.4352</v>
      </c>
      <c r="CY555">
        <f>AD555</f>
        <v>7.8</v>
      </c>
      <c r="CZ555">
        <f>AH555</f>
        <v>7.8</v>
      </c>
      <c r="DA555">
        <f>AL555</f>
        <v>1</v>
      </c>
      <c r="DB555">
        <f t="shared" si="208"/>
        <v>1201.2</v>
      </c>
      <c r="DC555">
        <f t="shared" si="209"/>
        <v>0</v>
      </c>
      <c r="DD555" t="s">
        <v>3</v>
      </c>
      <c r="DE555" t="s">
        <v>3</v>
      </c>
      <c r="DF555">
        <f t="shared" ref="DF555:DF565" si="219">ROUND(ROUND(AE555,2)*CX555,2)</f>
        <v>0</v>
      </c>
      <c r="DG555">
        <f t="shared" si="217"/>
        <v>0</v>
      </c>
      <c r="DH555">
        <f t="shared" si="218"/>
        <v>0</v>
      </c>
      <c r="DI555">
        <f t="shared" si="210"/>
        <v>34.590000000000003</v>
      </c>
      <c r="DJ555">
        <f>DI555</f>
        <v>34.590000000000003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>
      <c r="A556">
        <f>ROW(Source!A668)</f>
        <v>668</v>
      </c>
      <c r="B556">
        <v>88889103</v>
      </c>
      <c r="C556">
        <v>90708255</v>
      </c>
      <c r="D556">
        <v>18406804</v>
      </c>
      <c r="E556">
        <v>1</v>
      </c>
      <c r="F556">
        <v>1</v>
      </c>
      <c r="G556">
        <v>1</v>
      </c>
      <c r="H556">
        <v>1</v>
      </c>
      <c r="I556" t="s">
        <v>1076</v>
      </c>
      <c r="J556" t="s">
        <v>3</v>
      </c>
      <c r="K556" t="s">
        <v>1077</v>
      </c>
      <c r="L556">
        <v>1369</v>
      </c>
      <c r="N556">
        <v>1013</v>
      </c>
      <c r="O556" t="s">
        <v>959</v>
      </c>
      <c r="P556" t="s">
        <v>959</v>
      </c>
      <c r="Q556">
        <v>1</v>
      </c>
      <c r="W556">
        <v>0</v>
      </c>
      <c r="X556">
        <v>254330056</v>
      </c>
      <c r="Y556">
        <f t="shared" si="207"/>
        <v>154</v>
      </c>
      <c r="AA556">
        <v>0</v>
      </c>
      <c r="AB556">
        <v>0</v>
      </c>
      <c r="AC556">
        <v>0</v>
      </c>
      <c r="AD556">
        <v>7.8</v>
      </c>
      <c r="AE556">
        <v>0</v>
      </c>
      <c r="AF556">
        <v>0</v>
      </c>
      <c r="AG556">
        <v>0</v>
      </c>
      <c r="AH556">
        <v>7.8</v>
      </c>
      <c r="AI556">
        <v>1</v>
      </c>
      <c r="AJ556">
        <v>1</v>
      </c>
      <c r="AK556">
        <v>1</v>
      </c>
      <c r="AL556">
        <v>1</v>
      </c>
      <c r="AM556">
        <v>5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154</v>
      </c>
      <c r="AU556" t="s">
        <v>3</v>
      </c>
      <c r="AV556">
        <v>1</v>
      </c>
      <c r="AW556">
        <v>2</v>
      </c>
      <c r="AX556">
        <v>90708257</v>
      </c>
      <c r="AY556">
        <v>1</v>
      </c>
      <c r="AZ556">
        <v>0</v>
      </c>
      <c r="BA556">
        <v>542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U556">
        <f>ROUND(AT556*Source!I668*AH556*AL556,2)</f>
        <v>34.590000000000003</v>
      </c>
      <c r="CV556">
        <f>ROUND(Y556*Source!I668,9)</f>
        <v>4.4352</v>
      </c>
      <c r="CW556">
        <v>0</v>
      </c>
      <c r="CX556">
        <f>ROUND(Y556*Source!I668,9)</f>
        <v>4.4352</v>
      </c>
      <c r="CY556">
        <f>AD556</f>
        <v>7.8</v>
      </c>
      <c r="CZ556">
        <f>AH556</f>
        <v>7.8</v>
      </c>
      <c r="DA556">
        <f>AL556</f>
        <v>1</v>
      </c>
      <c r="DB556">
        <f t="shared" si="208"/>
        <v>1201.2</v>
      </c>
      <c r="DC556">
        <f t="shared" si="209"/>
        <v>0</v>
      </c>
      <c r="DD556" t="s">
        <v>3</v>
      </c>
      <c r="DE556" t="s">
        <v>3</v>
      </c>
      <c r="DF556">
        <f t="shared" si="219"/>
        <v>0</v>
      </c>
      <c r="DG556">
        <f t="shared" si="217"/>
        <v>0</v>
      </c>
      <c r="DH556">
        <f t="shared" si="218"/>
        <v>0</v>
      </c>
      <c r="DI556">
        <f t="shared" si="210"/>
        <v>34.590000000000003</v>
      </c>
      <c r="DJ556">
        <f>DI556</f>
        <v>34.590000000000003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>
      <c r="A557">
        <f>ROW(Source!A669)</f>
        <v>669</v>
      </c>
      <c r="B557">
        <v>88889161</v>
      </c>
      <c r="C557">
        <v>90708258</v>
      </c>
      <c r="D557">
        <v>18406804</v>
      </c>
      <c r="E557">
        <v>1</v>
      </c>
      <c r="F557">
        <v>1</v>
      </c>
      <c r="G557">
        <v>1</v>
      </c>
      <c r="H557">
        <v>1</v>
      </c>
      <c r="I557" t="s">
        <v>1076</v>
      </c>
      <c r="J557" t="s">
        <v>3</v>
      </c>
      <c r="K557" t="s">
        <v>1077</v>
      </c>
      <c r="L557">
        <v>1369</v>
      </c>
      <c r="N557">
        <v>1013</v>
      </c>
      <c r="O557" t="s">
        <v>959</v>
      </c>
      <c r="P557" t="s">
        <v>959</v>
      </c>
      <c r="Q557">
        <v>1</v>
      </c>
      <c r="W557">
        <v>0</v>
      </c>
      <c r="X557">
        <v>254330056</v>
      </c>
      <c r="Y557">
        <f t="shared" si="207"/>
        <v>6.25</v>
      </c>
      <c r="AA557">
        <v>0</v>
      </c>
      <c r="AB557">
        <v>0</v>
      </c>
      <c r="AC557">
        <v>0</v>
      </c>
      <c r="AD557">
        <v>7.8</v>
      </c>
      <c r="AE557">
        <v>0</v>
      </c>
      <c r="AF557">
        <v>0</v>
      </c>
      <c r="AG557">
        <v>0</v>
      </c>
      <c r="AH557">
        <v>7.8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6.25</v>
      </c>
      <c r="AU557" t="s">
        <v>3</v>
      </c>
      <c r="AV557">
        <v>1</v>
      </c>
      <c r="AW557">
        <v>2</v>
      </c>
      <c r="AX557">
        <v>90708264</v>
      </c>
      <c r="AY557">
        <v>1</v>
      </c>
      <c r="AZ557">
        <v>0</v>
      </c>
      <c r="BA557">
        <v>543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U557">
        <f>ROUND(AT557*Source!I669*AH557*AL557,2)</f>
        <v>0.33</v>
      </c>
      <c r="CV557">
        <f>ROUND(Y557*Source!I669,9)</f>
        <v>4.2000000000000003E-2</v>
      </c>
      <c r="CW557">
        <v>0</v>
      </c>
      <c r="CX557">
        <f>ROUND(Y557*Source!I669,9)</f>
        <v>4.2000000000000003E-2</v>
      </c>
      <c r="CY557">
        <f>AD557</f>
        <v>7.8</v>
      </c>
      <c r="CZ557">
        <f>AH557</f>
        <v>7.8</v>
      </c>
      <c r="DA557">
        <f>AL557</f>
        <v>1</v>
      </c>
      <c r="DB557">
        <f t="shared" si="208"/>
        <v>48.75</v>
      </c>
      <c r="DC557">
        <f t="shared" si="209"/>
        <v>0</v>
      </c>
      <c r="DD557" t="s">
        <v>3</v>
      </c>
      <c r="DE557" t="s">
        <v>3</v>
      </c>
      <c r="DF557">
        <f t="shared" si="219"/>
        <v>0</v>
      </c>
      <c r="DG557">
        <f t="shared" si="217"/>
        <v>0</v>
      </c>
      <c r="DH557">
        <f t="shared" si="218"/>
        <v>0</v>
      </c>
      <c r="DI557">
        <f t="shared" si="210"/>
        <v>0.33</v>
      </c>
      <c r="DJ557">
        <f>DI557</f>
        <v>0.33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>
      <c r="A558">
        <f>ROW(Source!A669)</f>
        <v>669</v>
      </c>
      <c r="B558">
        <v>88889161</v>
      </c>
      <c r="C558">
        <v>90708258</v>
      </c>
      <c r="D558">
        <v>121548</v>
      </c>
      <c r="E558">
        <v>1</v>
      </c>
      <c r="F558">
        <v>1</v>
      </c>
      <c r="G558">
        <v>1</v>
      </c>
      <c r="H558">
        <v>1</v>
      </c>
      <c r="I558" t="s">
        <v>37</v>
      </c>
      <c r="J558" t="s">
        <v>3</v>
      </c>
      <c r="K558" t="s">
        <v>960</v>
      </c>
      <c r="L558">
        <v>608254</v>
      </c>
      <c r="N558">
        <v>1013</v>
      </c>
      <c r="O558" t="s">
        <v>961</v>
      </c>
      <c r="P558" t="s">
        <v>961</v>
      </c>
      <c r="Q558">
        <v>1</v>
      </c>
      <c r="W558">
        <v>0</v>
      </c>
      <c r="X558">
        <v>-185737400</v>
      </c>
      <c r="Y558">
        <f t="shared" si="207"/>
        <v>30.54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30.54</v>
      </c>
      <c r="AU558" t="s">
        <v>3</v>
      </c>
      <c r="AV558">
        <v>2</v>
      </c>
      <c r="AW558">
        <v>2</v>
      </c>
      <c r="AX558">
        <v>90708265</v>
      </c>
      <c r="AY558">
        <v>1</v>
      </c>
      <c r="AZ558">
        <v>0</v>
      </c>
      <c r="BA558">
        <v>544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ROUND(Y558*Source!I669,9)</f>
        <v>0.20522879999999999</v>
      </c>
      <c r="CY558">
        <f>AD558</f>
        <v>0</v>
      </c>
      <c r="CZ558">
        <f>AH558</f>
        <v>0</v>
      </c>
      <c r="DA558">
        <f>AL558</f>
        <v>1</v>
      </c>
      <c r="DB558">
        <f t="shared" si="208"/>
        <v>0</v>
      </c>
      <c r="DC558">
        <f t="shared" si="209"/>
        <v>0</v>
      </c>
      <c r="DD558" t="s">
        <v>3</v>
      </c>
      <c r="DE558" t="s">
        <v>3</v>
      </c>
      <c r="DF558">
        <f t="shared" si="219"/>
        <v>0</v>
      </c>
      <c r="DG558">
        <f t="shared" si="217"/>
        <v>0</v>
      </c>
      <c r="DH558">
        <f t="shared" si="218"/>
        <v>0</v>
      </c>
      <c r="DI558">
        <f t="shared" si="210"/>
        <v>0</v>
      </c>
      <c r="DJ558">
        <f>DI558</f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>
      <c r="A559">
        <f>ROW(Source!A669)</f>
        <v>669</v>
      </c>
      <c r="B559">
        <v>88889161</v>
      </c>
      <c r="C559">
        <v>90708258</v>
      </c>
      <c r="D559">
        <v>29172768</v>
      </c>
      <c r="E559">
        <v>1</v>
      </c>
      <c r="F559">
        <v>1</v>
      </c>
      <c r="G559">
        <v>1</v>
      </c>
      <c r="H559">
        <v>2</v>
      </c>
      <c r="I559" t="s">
        <v>1173</v>
      </c>
      <c r="J559" t="s">
        <v>1174</v>
      </c>
      <c r="K559" t="s">
        <v>1175</v>
      </c>
      <c r="L559">
        <v>1368</v>
      </c>
      <c r="N559">
        <v>1011</v>
      </c>
      <c r="O559" t="s">
        <v>965</v>
      </c>
      <c r="P559" t="s">
        <v>965</v>
      </c>
      <c r="Q559">
        <v>1</v>
      </c>
      <c r="W559">
        <v>0</v>
      </c>
      <c r="X559">
        <v>-1548639985</v>
      </c>
      <c r="Y559">
        <f t="shared" si="207"/>
        <v>13.22</v>
      </c>
      <c r="AA559">
        <v>0</v>
      </c>
      <c r="AB559">
        <v>155.31</v>
      </c>
      <c r="AC559">
        <v>27</v>
      </c>
      <c r="AD559">
        <v>0</v>
      </c>
      <c r="AE559">
        <v>0</v>
      </c>
      <c r="AF559">
        <v>155.31</v>
      </c>
      <c r="AG559">
        <v>27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13.22</v>
      </c>
      <c r="AU559" t="s">
        <v>3</v>
      </c>
      <c r="AV559">
        <v>0</v>
      </c>
      <c r="AW559">
        <v>2</v>
      </c>
      <c r="AX559">
        <v>90708266</v>
      </c>
      <c r="AY559">
        <v>1</v>
      </c>
      <c r="AZ559">
        <v>0</v>
      </c>
      <c r="BA559">
        <v>545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f>ROUND(Y559*Source!I669*DO559,9)</f>
        <v>0</v>
      </c>
      <c r="CX559">
        <f>ROUND(Y559*Source!I669,9)</f>
        <v>8.8838399999999998E-2</v>
      </c>
      <c r="CY559">
        <f>AB559</f>
        <v>155.31</v>
      </c>
      <c r="CZ559">
        <f>AF559</f>
        <v>155.31</v>
      </c>
      <c r="DA559">
        <f>AJ559</f>
        <v>1</v>
      </c>
      <c r="DB559">
        <f t="shared" si="208"/>
        <v>2053.1999999999998</v>
      </c>
      <c r="DC559">
        <f t="shared" si="209"/>
        <v>356.94</v>
      </c>
      <c r="DD559" t="s">
        <v>3</v>
      </c>
      <c r="DE559" t="s">
        <v>3</v>
      </c>
      <c r="DF559">
        <f t="shared" si="219"/>
        <v>0</v>
      </c>
      <c r="DG559">
        <f t="shared" si="217"/>
        <v>13.8</v>
      </c>
      <c r="DH559">
        <f t="shared" si="218"/>
        <v>2.4</v>
      </c>
      <c r="DI559">
        <f t="shared" si="210"/>
        <v>0</v>
      </c>
      <c r="DJ559">
        <f>DG559</f>
        <v>13.8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>
      <c r="A560">
        <f>ROW(Source!A669)</f>
        <v>669</v>
      </c>
      <c r="B560">
        <v>88889161</v>
      </c>
      <c r="C560">
        <v>90708258</v>
      </c>
      <c r="D560">
        <v>29172871</v>
      </c>
      <c r="E560">
        <v>1</v>
      </c>
      <c r="F560">
        <v>1</v>
      </c>
      <c r="G560">
        <v>1</v>
      </c>
      <c r="H560">
        <v>2</v>
      </c>
      <c r="I560" t="s">
        <v>1176</v>
      </c>
      <c r="J560" t="s">
        <v>1177</v>
      </c>
      <c r="K560" t="s">
        <v>1178</v>
      </c>
      <c r="L560">
        <v>1368</v>
      </c>
      <c r="N560">
        <v>1011</v>
      </c>
      <c r="O560" t="s">
        <v>965</v>
      </c>
      <c r="P560" t="s">
        <v>965</v>
      </c>
      <c r="Q560">
        <v>1</v>
      </c>
      <c r="W560">
        <v>0</v>
      </c>
      <c r="X560">
        <v>-229935220</v>
      </c>
      <c r="Y560">
        <f t="shared" si="207"/>
        <v>4.0999999999999996</v>
      </c>
      <c r="AA560">
        <v>0</v>
      </c>
      <c r="AB560">
        <v>80.010000000000005</v>
      </c>
      <c r="AC560">
        <v>13.5</v>
      </c>
      <c r="AD560">
        <v>0</v>
      </c>
      <c r="AE560">
        <v>0</v>
      </c>
      <c r="AF560">
        <v>80.010000000000005</v>
      </c>
      <c r="AG560">
        <v>13.5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4.0999999999999996</v>
      </c>
      <c r="AU560" t="s">
        <v>3</v>
      </c>
      <c r="AV560">
        <v>0</v>
      </c>
      <c r="AW560">
        <v>2</v>
      </c>
      <c r="AX560">
        <v>90708267</v>
      </c>
      <c r="AY560">
        <v>1</v>
      </c>
      <c r="AZ560">
        <v>0</v>
      </c>
      <c r="BA560">
        <v>546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f>ROUND(Y560*Source!I669*DO560,9)</f>
        <v>0</v>
      </c>
      <c r="CX560">
        <f>ROUND(Y560*Source!I669,9)</f>
        <v>2.7552E-2</v>
      </c>
      <c r="CY560">
        <f>AB560</f>
        <v>80.010000000000005</v>
      </c>
      <c r="CZ560">
        <f>AF560</f>
        <v>80.010000000000005</v>
      </c>
      <c r="DA560">
        <f>AJ560</f>
        <v>1</v>
      </c>
      <c r="DB560">
        <f t="shared" si="208"/>
        <v>328.04</v>
      </c>
      <c r="DC560">
        <f t="shared" si="209"/>
        <v>55.35</v>
      </c>
      <c r="DD560" t="s">
        <v>3</v>
      </c>
      <c r="DE560" t="s">
        <v>3</v>
      </c>
      <c r="DF560">
        <f t="shared" si="219"/>
        <v>0</v>
      </c>
      <c r="DG560">
        <f t="shared" si="217"/>
        <v>2.2000000000000002</v>
      </c>
      <c r="DH560">
        <f t="shared" si="218"/>
        <v>0.37</v>
      </c>
      <c r="DI560">
        <f t="shared" si="210"/>
        <v>0</v>
      </c>
      <c r="DJ560">
        <f>DG560</f>
        <v>2.2000000000000002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>
      <c r="A561">
        <f>ROW(Source!A669)</f>
        <v>669</v>
      </c>
      <c r="B561">
        <v>88889161</v>
      </c>
      <c r="C561">
        <v>90708258</v>
      </c>
      <c r="D561">
        <v>29149504</v>
      </c>
      <c r="E561">
        <v>1</v>
      </c>
      <c r="F561">
        <v>1</v>
      </c>
      <c r="G561">
        <v>1</v>
      </c>
      <c r="H561">
        <v>3</v>
      </c>
      <c r="I561" t="s">
        <v>1179</v>
      </c>
      <c r="J561" t="s">
        <v>1180</v>
      </c>
      <c r="K561" t="s">
        <v>1181</v>
      </c>
      <c r="L561">
        <v>1339</v>
      </c>
      <c r="N561">
        <v>1007</v>
      </c>
      <c r="O561" t="s">
        <v>476</v>
      </c>
      <c r="P561" t="s">
        <v>476</v>
      </c>
      <c r="Q561">
        <v>1</v>
      </c>
      <c r="W561">
        <v>0</v>
      </c>
      <c r="X561">
        <v>1436570817</v>
      </c>
      <c r="Y561">
        <f t="shared" si="207"/>
        <v>0.04</v>
      </c>
      <c r="AA561">
        <v>108.4</v>
      </c>
      <c r="AB561">
        <v>0</v>
      </c>
      <c r="AC561">
        <v>0</v>
      </c>
      <c r="AD561">
        <v>0</v>
      </c>
      <c r="AE561">
        <v>108.4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0.04</v>
      </c>
      <c r="AU561" t="s">
        <v>3</v>
      </c>
      <c r="AV561">
        <v>0</v>
      </c>
      <c r="AW561">
        <v>2</v>
      </c>
      <c r="AX561">
        <v>90708268</v>
      </c>
      <c r="AY561">
        <v>1</v>
      </c>
      <c r="AZ561">
        <v>0</v>
      </c>
      <c r="BA561">
        <v>547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ROUND(Y561*Source!I669,9)</f>
        <v>2.6879999999999997E-4</v>
      </c>
      <c r="CY561">
        <f>AA561</f>
        <v>108.4</v>
      </c>
      <c r="CZ561">
        <f>AE561</f>
        <v>108.4</v>
      </c>
      <c r="DA561">
        <f>AI561</f>
        <v>1</v>
      </c>
      <c r="DB561">
        <f t="shared" si="208"/>
        <v>4.34</v>
      </c>
      <c r="DC561">
        <f t="shared" si="209"/>
        <v>0</v>
      </c>
      <c r="DD561" t="s">
        <v>3</v>
      </c>
      <c r="DE561" t="s">
        <v>3</v>
      </c>
      <c r="DF561">
        <f t="shared" si="219"/>
        <v>0.03</v>
      </c>
      <c r="DG561">
        <f t="shared" si="217"/>
        <v>0</v>
      </c>
      <c r="DH561">
        <f t="shared" si="218"/>
        <v>0</v>
      </c>
      <c r="DI561">
        <f t="shared" si="210"/>
        <v>0</v>
      </c>
      <c r="DJ561">
        <f>DF561</f>
        <v>0.03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>
      <c r="A562">
        <f>ROW(Source!A670)</f>
        <v>670</v>
      </c>
      <c r="B562">
        <v>88889103</v>
      </c>
      <c r="C562">
        <v>90708258</v>
      </c>
      <c r="D562">
        <v>18406804</v>
      </c>
      <c r="E562">
        <v>1</v>
      </c>
      <c r="F562">
        <v>1</v>
      </c>
      <c r="G562">
        <v>1</v>
      </c>
      <c r="H562">
        <v>1</v>
      </c>
      <c r="I562" t="s">
        <v>1076</v>
      </c>
      <c r="J562" t="s">
        <v>3</v>
      </c>
      <c r="K562" t="s">
        <v>1077</v>
      </c>
      <c r="L562">
        <v>1369</v>
      </c>
      <c r="N562">
        <v>1013</v>
      </c>
      <c r="O562" t="s">
        <v>959</v>
      </c>
      <c r="P562" t="s">
        <v>959</v>
      </c>
      <c r="Q562">
        <v>1</v>
      </c>
      <c r="W562">
        <v>0</v>
      </c>
      <c r="X562">
        <v>254330056</v>
      </c>
      <c r="Y562">
        <f t="shared" si="207"/>
        <v>6.25</v>
      </c>
      <c r="AA562">
        <v>0</v>
      </c>
      <c r="AB562">
        <v>0</v>
      </c>
      <c r="AC562">
        <v>0</v>
      </c>
      <c r="AD562">
        <v>7.8</v>
      </c>
      <c r="AE562">
        <v>0</v>
      </c>
      <c r="AF562">
        <v>0</v>
      </c>
      <c r="AG562">
        <v>0</v>
      </c>
      <c r="AH562">
        <v>7.8</v>
      </c>
      <c r="AI562">
        <v>1</v>
      </c>
      <c r="AJ562">
        <v>1</v>
      </c>
      <c r="AK562">
        <v>1</v>
      </c>
      <c r="AL562">
        <v>1</v>
      </c>
      <c r="AM562">
        <v>5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6.25</v>
      </c>
      <c r="AU562" t="s">
        <v>3</v>
      </c>
      <c r="AV562">
        <v>1</v>
      </c>
      <c r="AW562">
        <v>2</v>
      </c>
      <c r="AX562">
        <v>90708264</v>
      </c>
      <c r="AY562">
        <v>1</v>
      </c>
      <c r="AZ562">
        <v>0</v>
      </c>
      <c r="BA562">
        <v>548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U562">
        <f>ROUND(AT562*Source!I670*AH562*AL562,2)</f>
        <v>0.33</v>
      </c>
      <c r="CV562">
        <f>ROUND(Y562*Source!I670,9)</f>
        <v>4.2000000000000003E-2</v>
      </c>
      <c r="CW562">
        <v>0</v>
      </c>
      <c r="CX562">
        <f>ROUND(Y562*Source!I670,9)</f>
        <v>4.2000000000000003E-2</v>
      </c>
      <c r="CY562">
        <f>AD562</f>
        <v>7.8</v>
      </c>
      <c r="CZ562">
        <f>AH562</f>
        <v>7.8</v>
      </c>
      <c r="DA562">
        <f>AL562</f>
        <v>1</v>
      </c>
      <c r="DB562">
        <f t="shared" si="208"/>
        <v>48.75</v>
      </c>
      <c r="DC562">
        <f t="shared" si="209"/>
        <v>0</v>
      </c>
      <c r="DD562" t="s">
        <v>3</v>
      </c>
      <c r="DE562" t="s">
        <v>3</v>
      </c>
      <c r="DF562">
        <f t="shared" si="219"/>
        <v>0</v>
      </c>
      <c r="DG562">
        <f t="shared" si="217"/>
        <v>0</v>
      </c>
      <c r="DH562">
        <f t="shared" si="218"/>
        <v>0</v>
      </c>
      <c r="DI562">
        <f t="shared" si="210"/>
        <v>0.33</v>
      </c>
      <c r="DJ562">
        <f>DI562</f>
        <v>0.33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>
      <c r="A563">
        <f>ROW(Source!A670)</f>
        <v>670</v>
      </c>
      <c r="B563">
        <v>88889103</v>
      </c>
      <c r="C563">
        <v>90708258</v>
      </c>
      <c r="D563">
        <v>121548</v>
      </c>
      <c r="E563">
        <v>1</v>
      </c>
      <c r="F563">
        <v>1</v>
      </c>
      <c r="G563">
        <v>1</v>
      </c>
      <c r="H563">
        <v>1</v>
      </c>
      <c r="I563" t="s">
        <v>37</v>
      </c>
      <c r="J563" t="s">
        <v>3</v>
      </c>
      <c r="K563" t="s">
        <v>960</v>
      </c>
      <c r="L563">
        <v>608254</v>
      </c>
      <c r="N563">
        <v>1013</v>
      </c>
      <c r="O563" t="s">
        <v>961</v>
      </c>
      <c r="P563" t="s">
        <v>961</v>
      </c>
      <c r="Q563">
        <v>1</v>
      </c>
      <c r="W563">
        <v>0</v>
      </c>
      <c r="X563">
        <v>-185737400</v>
      </c>
      <c r="Y563">
        <f t="shared" si="207"/>
        <v>30.54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5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30.54</v>
      </c>
      <c r="AU563" t="s">
        <v>3</v>
      </c>
      <c r="AV563">
        <v>2</v>
      </c>
      <c r="AW563">
        <v>2</v>
      </c>
      <c r="AX563">
        <v>90708265</v>
      </c>
      <c r="AY563">
        <v>1</v>
      </c>
      <c r="AZ563">
        <v>0</v>
      </c>
      <c r="BA563">
        <v>549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ROUND(Y563*Source!I670,9)</f>
        <v>0.20522879999999999</v>
      </c>
      <c r="CY563">
        <f>AD563</f>
        <v>0</v>
      </c>
      <c r="CZ563">
        <f>AH563</f>
        <v>0</v>
      </c>
      <c r="DA563">
        <f>AL563</f>
        <v>1</v>
      </c>
      <c r="DB563">
        <f t="shared" si="208"/>
        <v>0</v>
      </c>
      <c r="DC563">
        <f t="shared" si="209"/>
        <v>0</v>
      </c>
      <c r="DD563" t="s">
        <v>3</v>
      </c>
      <c r="DE563" t="s">
        <v>3</v>
      </c>
      <c r="DF563">
        <f t="shared" si="219"/>
        <v>0</v>
      </c>
      <c r="DG563">
        <f t="shared" si="217"/>
        <v>0</v>
      </c>
      <c r="DH563">
        <f t="shared" si="218"/>
        <v>0</v>
      </c>
      <c r="DI563">
        <f t="shared" si="210"/>
        <v>0</v>
      </c>
      <c r="DJ563">
        <f>DI563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>
      <c r="A564">
        <f>ROW(Source!A670)</f>
        <v>670</v>
      </c>
      <c r="B564">
        <v>88889103</v>
      </c>
      <c r="C564">
        <v>90708258</v>
      </c>
      <c r="D564">
        <v>29172768</v>
      </c>
      <c r="E564">
        <v>1</v>
      </c>
      <c r="F564">
        <v>1</v>
      </c>
      <c r="G564">
        <v>1</v>
      </c>
      <c r="H564">
        <v>2</v>
      </c>
      <c r="I564" t="s">
        <v>1173</v>
      </c>
      <c r="J564" t="s">
        <v>1174</v>
      </c>
      <c r="K564" t="s">
        <v>1175</v>
      </c>
      <c r="L564">
        <v>1368</v>
      </c>
      <c r="N564">
        <v>1011</v>
      </c>
      <c r="O564" t="s">
        <v>965</v>
      </c>
      <c r="P564" t="s">
        <v>965</v>
      </c>
      <c r="Q564">
        <v>1</v>
      </c>
      <c r="W564">
        <v>0</v>
      </c>
      <c r="X564">
        <v>-1548639985</v>
      </c>
      <c r="Y564">
        <f t="shared" si="207"/>
        <v>13.22</v>
      </c>
      <c r="AA564">
        <v>0</v>
      </c>
      <c r="AB564">
        <v>2435.2600000000002</v>
      </c>
      <c r="AC564">
        <v>1269.54</v>
      </c>
      <c r="AD564">
        <v>0</v>
      </c>
      <c r="AE564">
        <v>0</v>
      </c>
      <c r="AF564">
        <v>155.31</v>
      </c>
      <c r="AG564">
        <v>27</v>
      </c>
      <c r="AH564">
        <v>0</v>
      </c>
      <c r="AI564">
        <v>1</v>
      </c>
      <c r="AJ564">
        <v>15.68</v>
      </c>
      <c r="AK564">
        <v>47.02</v>
      </c>
      <c r="AL564">
        <v>1</v>
      </c>
      <c r="AM564">
        <v>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13.22</v>
      </c>
      <c r="AU564" t="s">
        <v>3</v>
      </c>
      <c r="AV564">
        <v>0</v>
      </c>
      <c r="AW564">
        <v>2</v>
      </c>
      <c r="AX564">
        <v>90708266</v>
      </c>
      <c r="AY564">
        <v>1</v>
      </c>
      <c r="AZ564">
        <v>0</v>
      </c>
      <c r="BA564">
        <v>550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ROUND(Y564*Source!I670*DO564,9)</f>
        <v>0</v>
      </c>
      <c r="CX564">
        <f>ROUND(Y564*Source!I670,9)</f>
        <v>8.8838399999999998E-2</v>
      </c>
      <c r="CY564">
        <f>AB564</f>
        <v>2435.2600000000002</v>
      </c>
      <c r="CZ564">
        <f>AF564</f>
        <v>155.31</v>
      </c>
      <c r="DA564">
        <f>AJ564</f>
        <v>15.68</v>
      </c>
      <c r="DB564">
        <f t="shared" si="208"/>
        <v>2053.1999999999998</v>
      </c>
      <c r="DC564">
        <f t="shared" si="209"/>
        <v>356.94</v>
      </c>
      <c r="DD564" t="s">
        <v>3</v>
      </c>
      <c r="DE564" t="s">
        <v>3</v>
      </c>
      <c r="DF564">
        <f t="shared" si="219"/>
        <v>0</v>
      </c>
      <c r="DG564">
        <f>ROUND(ROUND(AF564*AJ564,2)*CX564,2)</f>
        <v>216.34</v>
      </c>
      <c r="DH564">
        <f>ROUND(ROUND(AG564*AK564,2)*CX564,2)</f>
        <v>112.78</v>
      </c>
      <c r="DI564">
        <f t="shared" si="210"/>
        <v>0</v>
      </c>
      <c r="DJ564">
        <f>DG564</f>
        <v>216.34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>
      <c r="A565">
        <f>ROW(Source!A670)</f>
        <v>670</v>
      </c>
      <c r="B565">
        <v>88889103</v>
      </c>
      <c r="C565">
        <v>90708258</v>
      </c>
      <c r="D565">
        <v>29172871</v>
      </c>
      <c r="E565">
        <v>1</v>
      </c>
      <c r="F565">
        <v>1</v>
      </c>
      <c r="G565">
        <v>1</v>
      </c>
      <c r="H565">
        <v>2</v>
      </c>
      <c r="I565" t="s">
        <v>1176</v>
      </c>
      <c r="J565" t="s">
        <v>1177</v>
      </c>
      <c r="K565" t="s">
        <v>1178</v>
      </c>
      <c r="L565">
        <v>1368</v>
      </c>
      <c r="N565">
        <v>1011</v>
      </c>
      <c r="O565" t="s">
        <v>965</v>
      </c>
      <c r="P565" t="s">
        <v>965</v>
      </c>
      <c r="Q565">
        <v>1</v>
      </c>
      <c r="W565">
        <v>0</v>
      </c>
      <c r="X565">
        <v>-229935220</v>
      </c>
      <c r="Y565">
        <f t="shared" si="207"/>
        <v>4.0999999999999996</v>
      </c>
      <c r="AA565">
        <v>0</v>
      </c>
      <c r="AB565">
        <v>1232.95</v>
      </c>
      <c r="AC565">
        <v>634.77</v>
      </c>
      <c r="AD565">
        <v>0</v>
      </c>
      <c r="AE565">
        <v>0</v>
      </c>
      <c r="AF565">
        <v>80.010000000000005</v>
      </c>
      <c r="AG565">
        <v>13.5</v>
      </c>
      <c r="AH565">
        <v>0</v>
      </c>
      <c r="AI565">
        <v>1</v>
      </c>
      <c r="AJ565">
        <v>15.41</v>
      </c>
      <c r="AK565">
        <v>47.02</v>
      </c>
      <c r="AL565">
        <v>1</v>
      </c>
      <c r="AM565">
        <v>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4.0999999999999996</v>
      </c>
      <c r="AU565" t="s">
        <v>3</v>
      </c>
      <c r="AV565">
        <v>0</v>
      </c>
      <c r="AW565">
        <v>2</v>
      </c>
      <c r="AX565">
        <v>90708267</v>
      </c>
      <c r="AY565">
        <v>1</v>
      </c>
      <c r="AZ565">
        <v>0</v>
      </c>
      <c r="BA565">
        <v>551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f>ROUND(Y565*Source!I670*DO565,9)</f>
        <v>0</v>
      </c>
      <c r="CX565">
        <f>ROUND(Y565*Source!I670,9)</f>
        <v>2.7552E-2</v>
      </c>
      <c r="CY565">
        <f>AB565</f>
        <v>1232.95</v>
      </c>
      <c r="CZ565">
        <f>AF565</f>
        <v>80.010000000000005</v>
      </c>
      <c r="DA565">
        <f>AJ565</f>
        <v>15.41</v>
      </c>
      <c r="DB565">
        <f t="shared" si="208"/>
        <v>328.04</v>
      </c>
      <c r="DC565">
        <f t="shared" si="209"/>
        <v>55.35</v>
      </c>
      <c r="DD565" t="s">
        <v>3</v>
      </c>
      <c r="DE565" t="s">
        <v>3</v>
      </c>
      <c r="DF565">
        <f t="shared" si="219"/>
        <v>0</v>
      </c>
      <c r="DG565">
        <f>ROUND(ROUND(AF565*AJ565,2)*CX565,2)</f>
        <v>33.97</v>
      </c>
      <c r="DH565">
        <f>ROUND(ROUND(AG565*AK565,2)*CX565,2)</f>
        <v>17.489999999999998</v>
      </c>
      <c r="DI565">
        <f t="shared" si="210"/>
        <v>0</v>
      </c>
      <c r="DJ565">
        <f>DG565</f>
        <v>33.97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>
      <c r="A566">
        <f>ROW(Source!A670)</f>
        <v>670</v>
      </c>
      <c r="B566">
        <v>88889103</v>
      </c>
      <c r="C566">
        <v>90708258</v>
      </c>
      <c r="D566">
        <v>29149504</v>
      </c>
      <c r="E566">
        <v>1</v>
      </c>
      <c r="F566">
        <v>1</v>
      </c>
      <c r="G566">
        <v>1</v>
      </c>
      <c r="H566">
        <v>3</v>
      </c>
      <c r="I566" t="s">
        <v>1179</v>
      </c>
      <c r="J566" t="s">
        <v>1180</v>
      </c>
      <c r="K566" t="s">
        <v>1181</v>
      </c>
      <c r="L566">
        <v>1339</v>
      </c>
      <c r="N566">
        <v>1007</v>
      </c>
      <c r="O566" t="s">
        <v>476</v>
      </c>
      <c r="P566" t="s">
        <v>476</v>
      </c>
      <c r="Q566">
        <v>1</v>
      </c>
      <c r="W566">
        <v>0</v>
      </c>
      <c r="X566">
        <v>1436570817</v>
      </c>
      <c r="Y566">
        <f t="shared" si="207"/>
        <v>0.04</v>
      </c>
      <c r="AA566">
        <v>2626.53</v>
      </c>
      <c r="AB566">
        <v>0</v>
      </c>
      <c r="AC566">
        <v>0</v>
      </c>
      <c r="AD566">
        <v>0</v>
      </c>
      <c r="AE566">
        <v>108.4</v>
      </c>
      <c r="AF566">
        <v>0</v>
      </c>
      <c r="AG566">
        <v>0</v>
      </c>
      <c r="AH566">
        <v>0</v>
      </c>
      <c r="AI566">
        <v>24.23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0.04</v>
      </c>
      <c r="AU566" t="s">
        <v>3</v>
      </c>
      <c r="AV566">
        <v>0</v>
      </c>
      <c r="AW566">
        <v>2</v>
      </c>
      <c r="AX566">
        <v>90708268</v>
      </c>
      <c r="AY566">
        <v>1</v>
      </c>
      <c r="AZ566">
        <v>0</v>
      </c>
      <c r="BA566">
        <v>552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ROUND(Y566*Source!I670,9)</f>
        <v>2.6879999999999997E-4</v>
      </c>
      <c r="CY566">
        <f>AA566</f>
        <v>2626.53</v>
      </c>
      <c r="CZ566">
        <f>AE566</f>
        <v>108.4</v>
      </c>
      <c r="DA566">
        <f>AI566</f>
        <v>24.23</v>
      </c>
      <c r="DB566">
        <f t="shared" si="208"/>
        <v>4.34</v>
      </c>
      <c r="DC566">
        <f t="shared" si="209"/>
        <v>0</v>
      </c>
      <c r="DD566" t="s">
        <v>3</v>
      </c>
      <c r="DE566" t="s">
        <v>3</v>
      </c>
      <c r="DF566">
        <f>ROUND(ROUND(AE566*AI566,2)*CX566,2)</f>
        <v>0.71</v>
      </c>
      <c r="DG566">
        <f t="shared" ref="DG566:DG571" si="220">ROUND(ROUND(AF566,2)*CX566,2)</f>
        <v>0</v>
      </c>
      <c r="DH566">
        <f t="shared" ref="DH566:DH571" si="221">ROUND(ROUND(AG566,2)*CX566,2)</f>
        <v>0</v>
      </c>
      <c r="DI566">
        <f t="shared" si="210"/>
        <v>0</v>
      </c>
      <c r="DJ566">
        <f>DF566</f>
        <v>0.71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>
      <c r="A567">
        <f>ROW(Source!A671)</f>
        <v>671</v>
      </c>
      <c r="B567">
        <v>88889161</v>
      </c>
      <c r="C567">
        <v>90708269</v>
      </c>
      <c r="D567">
        <v>18411579</v>
      </c>
      <c r="E567">
        <v>1</v>
      </c>
      <c r="F567">
        <v>1</v>
      </c>
      <c r="G567">
        <v>1</v>
      </c>
      <c r="H567">
        <v>1</v>
      </c>
      <c r="I567" t="s">
        <v>1078</v>
      </c>
      <c r="J567" t="s">
        <v>3</v>
      </c>
      <c r="K567" t="s">
        <v>1079</v>
      </c>
      <c r="L567">
        <v>1369</v>
      </c>
      <c r="N567">
        <v>1013</v>
      </c>
      <c r="O567" t="s">
        <v>959</v>
      </c>
      <c r="P567" t="s">
        <v>959</v>
      </c>
      <c r="Q567">
        <v>1</v>
      </c>
      <c r="W567">
        <v>0</v>
      </c>
      <c r="X567">
        <v>-1499016023</v>
      </c>
      <c r="Y567">
        <f t="shared" si="207"/>
        <v>97.2</v>
      </c>
      <c r="AA567">
        <v>0</v>
      </c>
      <c r="AB567">
        <v>0</v>
      </c>
      <c r="AC567">
        <v>0</v>
      </c>
      <c r="AD567">
        <v>7.5</v>
      </c>
      <c r="AE567">
        <v>0</v>
      </c>
      <c r="AF567">
        <v>0</v>
      </c>
      <c r="AG567">
        <v>0</v>
      </c>
      <c r="AH567">
        <v>7.5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97.2</v>
      </c>
      <c r="AU567" t="s">
        <v>3</v>
      </c>
      <c r="AV567">
        <v>1</v>
      </c>
      <c r="AW567">
        <v>2</v>
      </c>
      <c r="AX567">
        <v>90708271</v>
      </c>
      <c r="AY567">
        <v>1</v>
      </c>
      <c r="AZ567">
        <v>6144</v>
      </c>
      <c r="BA567">
        <v>553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U567">
        <f>ROUND(AT567*Source!I671*AH567*AL567,2)</f>
        <v>21</v>
      </c>
      <c r="CV567">
        <f>ROUND(Y567*Source!I671,9)</f>
        <v>2.7993600000000001</v>
      </c>
      <c r="CW567">
        <v>0</v>
      </c>
      <c r="CX567">
        <f>ROUND(Y567*Source!I671,9)</f>
        <v>2.7993600000000001</v>
      </c>
      <c r="CY567">
        <f>AD567</f>
        <v>7.5</v>
      </c>
      <c r="CZ567">
        <f>AH567</f>
        <v>7.5</v>
      </c>
      <c r="DA567">
        <f>AL567</f>
        <v>1</v>
      </c>
      <c r="DB567">
        <f t="shared" si="208"/>
        <v>729</v>
      </c>
      <c r="DC567">
        <f t="shared" si="209"/>
        <v>0</v>
      </c>
      <c r="DD567" t="s">
        <v>3</v>
      </c>
      <c r="DE567" t="s">
        <v>3</v>
      </c>
      <c r="DF567">
        <f t="shared" ref="DF567:DF587" si="222">ROUND(ROUND(AE567,2)*CX567,2)</f>
        <v>0</v>
      </c>
      <c r="DG567">
        <f t="shared" si="220"/>
        <v>0</v>
      </c>
      <c r="DH567">
        <f t="shared" si="221"/>
        <v>0</v>
      </c>
      <c r="DI567">
        <f t="shared" si="210"/>
        <v>21</v>
      </c>
      <c r="DJ567">
        <f>DI567</f>
        <v>21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>
      <c r="A568">
        <f>ROW(Source!A672)</f>
        <v>672</v>
      </c>
      <c r="B568">
        <v>88889103</v>
      </c>
      <c r="C568">
        <v>90708269</v>
      </c>
      <c r="D568">
        <v>18411579</v>
      </c>
      <c r="E568">
        <v>1</v>
      </c>
      <c r="F568">
        <v>1</v>
      </c>
      <c r="G568">
        <v>1</v>
      </c>
      <c r="H568">
        <v>1</v>
      </c>
      <c r="I568" t="s">
        <v>1078</v>
      </c>
      <c r="J568" t="s">
        <v>3</v>
      </c>
      <c r="K568" t="s">
        <v>1079</v>
      </c>
      <c r="L568">
        <v>1369</v>
      </c>
      <c r="N568">
        <v>1013</v>
      </c>
      <c r="O568" t="s">
        <v>959</v>
      </c>
      <c r="P568" t="s">
        <v>959</v>
      </c>
      <c r="Q568">
        <v>1</v>
      </c>
      <c r="W568">
        <v>0</v>
      </c>
      <c r="X568">
        <v>-1499016023</v>
      </c>
      <c r="Y568">
        <f t="shared" si="207"/>
        <v>97.2</v>
      </c>
      <c r="AA568">
        <v>0</v>
      </c>
      <c r="AB568">
        <v>0</v>
      </c>
      <c r="AC568">
        <v>0</v>
      </c>
      <c r="AD568">
        <v>7.5</v>
      </c>
      <c r="AE568">
        <v>0</v>
      </c>
      <c r="AF568">
        <v>0</v>
      </c>
      <c r="AG568">
        <v>0</v>
      </c>
      <c r="AH568">
        <v>7.5</v>
      </c>
      <c r="AI568">
        <v>1</v>
      </c>
      <c r="AJ568">
        <v>1</v>
      </c>
      <c r="AK568">
        <v>1</v>
      </c>
      <c r="AL568">
        <v>1</v>
      </c>
      <c r="AM568">
        <v>5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97.2</v>
      </c>
      <c r="AU568" t="s">
        <v>3</v>
      </c>
      <c r="AV568">
        <v>1</v>
      </c>
      <c r="AW568">
        <v>2</v>
      </c>
      <c r="AX568">
        <v>90708271</v>
      </c>
      <c r="AY568">
        <v>1</v>
      </c>
      <c r="AZ568">
        <v>6144</v>
      </c>
      <c r="BA568">
        <v>554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U568">
        <f>ROUND(AT568*Source!I672*AH568*AL568,2)</f>
        <v>21</v>
      </c>
      <c r="CV568">
        <f>ROUND(Y568*Source!I672,9)</f>
        <v>2.7993600000000001</v>
      </c>
      <c r="CW568">
        <v>0</v>
      </c>
      <c r="CX568">
        <f>ROUND(Y568*Source!I672,9)</f>
        <v>2.7993600000000001</v>
      </c>
      <c r="CY568">
        <f>AD568</f>
        <v>7.5</v>
      </c>
      <c r="CZ568">
        <f>AH568</f>
        <v>7.5</v>
      </c>
      <c r="DA568">
        <f>AL568</f>
        <v>1</v>
      </c>
      <c r="DB568">
        <f t="shared" si="208"/>
        <v>729</v>
      </c>
      <c r="DC568">
        <f t="shared" si="209"/>
        <v>0</v>
      </c>
      <c r="DD568" t="s">
        <v>3</v>
      </c>
      <c r="DE568" t="s">
        <v>3</v>
      </c>
      <c r="DF568">
        <f t="shared" si="222"/>
        <v>0</v>
      </c>
      <c r="DG568">
        <f t="shared" si="220"/>
        <v>0</v>
      </c>
      <c r="DH568">
        <f t="shared" si="221"/>
        <v>0</v>
      </c>
      <c r="DI568">
        <f t="shared" si="210"/>
        <v>21</v>
      </c>
      <c r="DJ568">
        <f>DI568</f>
        <v>21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>
      <c r="A569">
        <f>ROW(Source!A673)</f>
        <v>673</v>
      </c>
      <c r="B569">
        <v>88889161</v>
      </c>
      <c r="C569">
        <v>90708272</v>
      </c>
      <c r="D569">
        <v>121548</v>
      </c>
      <c r="E569">
        <v>1</v>
      </c>
      <c r="F569">
        <v>1</v>
      </c>
      <c r="G569">
        <v>1</v>
      </c>
      <c r="H569">
        <v>1</v>
      </c>
      <c r="I569" t="s">
        <v>37</v>
      </c>
      <c r="J569" t="s">
        <v>3</v>
      </c>
      <c r="K569" t="s">
        <v>960</v>
      </c>
      <c r="L569">
        <v>608254</v>
      </c>
      <c r="N569">
        <v>1013</v>
      </c>
      <c r="O569" t="s">
        <v>961</v>
      </c>
      <c r="P569" t="s">
        <v>961</v>
      </c>
      <c r="Q569">
        <v>1</v>
      </c>
      <c r="W569">
        <v>0</v>
      </c>
      <c r="X569">
        <v>-185737400</v>
      </c>
      <c r="Y569">
        <f t="shared" si="207"/>
        <v>8.8699999999999992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8.8699999999999992</v>
      </c>
      <c r="AU569" t="s">
        <v>3</v>
      </c>
      <c r="AV569">
        <v>2</v>
      </c>
      <c r="AW569">
        <v>2</v>
      </c>
      <c r="AX569">
        <v>90708275</v>
      </c>
      <c r="AY569">
        <v>1</v>
      </c>
      <c r="AZ569">
        <v>0</v>
      </c>
      <c r="BA569">
        <v>555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ROUND(Y569*Source!I673,9)</f>
        <v>5.9606399999999997E-2</v>
      </c>
      <c r="CY569">
        <f>AD569</f>
        <v>0</v>
      </c>
      <c r="CZ569">
        <f>AH569</f>
        <v>0</v>
      </c>
      <c r="DA569">
        <f>AL569</f>
        <v>1</v>
      </c>
      <c r="DB569">
        <f t="shared" si="208"/>
        <v>0</v>
      </c>
      <c r="DC569">
        <f t="shared" si="209"/>
        <v>0</v>
      </c>
      <c r="DD569" t="s">
        <v>3</v>
      </c>
      <c r="DE569" t="s">
        <v>3</v>
      </c>
      <c r="DF569">
        <f t="shared" si="222"/>
        <v>0</v>
      </c>
      <c r="DG569">
        <f t="shared" si="220"/>
        <v>0</v>
      </c>
      <c r="DH569">
        <f t="shared" si="221"/>
        <v>0</v>
      </c>
      <c r="DI569">
        <f t="shared" si="210"/>
        <v>0</v>
      </c>
      <c r="DJ569">
        <f>DI569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>
      <c r="A570">
        <f>ROW(Source!A673)</f>
        <v>673</v>
      </c>
      <c r="B570">
        <v>88889161</v>
      </c>
      <c r="C570">
        <v>90708272</v>
      </c>
      <c r="D570">
        <v>29172870</v>
      </c>
      <c r="E570">
        <v>1</v>
      </c>
      <c r="F570">
        <v>1</v>
      </c>
      <c r="G570">
        <v>1</v>
      </c>
      <c r="H570">
        <v>2</v>
      </c>
      <c r="I570" t="s">
        <v>1182</v>
      </c>
      <c r="J570" t="s">
        <v>1183</v>
      </c>
      <c r="K570" t="s">
        <v>1184</v>
      </c>
      <c r="L570">
        <v>1368</v>
      </c>
      <c r="N570">
        <v>1011</v>
      </c>
      <c r="O570" t="s">
        <v>965</v>
      </c>
      <c r="P570" t="s">
        <v>965</v>
      </c>
      <c r="Q570">
        <v>1</v>
      </c>
      <c r="W570">
        <v>0</v>
      </c>
      <c r="X570">
        <v>-1108837144</v>
      </c>
      <c r="Y570">
        <f t="shared" si="207"/>
        <v>8.8699999999999992</v>
      </c>
      <c r="AA570">
        <v>0</v>
      </c>
      <c r="AB570">
        <v>61.3</v>
      </c>
      <c r="AC570">
        <v>11.6</v>
      </c>
      <c r="AD570">
        <v>0</v>
      </c>
      <c r="AE570">
        <v>0</v>
      </c>
      <c r="AF570">
        <v>61.3</v>
      </c>
      <c r="AG570">
        <v>11.6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8.8699999999999992</v>
      </c>
      <c r="AU570" t="s">
        <v>3</v>
      </c>
      <c r="AV570">
        <v>0</v>
      </c>
      <c r="AW570">
        <v>2</v>
      </c>
      <c r="AX570">
        <v>90708276</v>
      </c>
      <c r="AY570">
        <v>1</v>
      </c>
      <c r="AZ570">
        <v>0</v>
      </c>
      <c r="BA570">
        <v>556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f>ROUND(Y570*Source!I673*DO570,9)</f>
        <v>0</v>
      </c>
      <c r="CX570">
        <f>ROUND(Y570*Source!I673,9)</f>
        <v>5.9606399999999997E-2</v>
      </c>
      <c r="CY570">
        <f>AB570</f>
        <v>61.3</v>
      </c>
      <c r="CZ570">
        <f>AF570</f>
        <v>61.3</v>
      </c>
      <c r="DA570">
        <f>AJ570</f>
        <v>1</v>
      </c>
      <c r="DB570">
        <f t="shared" si="208"/>
        <v>543.73</v>
      </c>
      <c r="DC570">
        <f t="shared" si="209"/>
        <v>102.89</v>
      </c>
      <c r="DD570" t="s">
        <v>3</v>
      </c>
      <c r="DE570" t="s">
        <v>3</v>
      </c>
      <c r="DF570">
        <f t="shared" si="222"/>
        <v>0</v>
      </c>
      <c r="DG570">
        <f t="shared" si="220"/>
        <v>3.65</v>
      </c>
      <c r="DH570">
        <f t="shared" si="221"/>
        <v>0.69</v>
      </c>
      <c r="DI570">
        <f t="shared" si="210"/>
        <v>0</v>
      </c>
      <c r="DJ570">
        <f>DG570</f>
        <v>3.65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>
      <c r="A571">
        <f>ROW(Source!A674)</f>
        <v>674</v>
      </c>
      <c r="B571">
        <v>88889103</v>
      </c>
      <c r="C571">
        <v>90708272</v>
      </c>
      <c r="D571">
        <v>121548</v>
      </c>
      <c r="E571">
        <v>1</v>
      </c>
      <c r="F571">
        <v>1</v>
      </c>
      <c r="G571">
        <v>1</v>
      </c>
      <c r="H571">
        <v>1</v>
      </c>
      <c r="I571" t="s">
        <v>37</v>
      </c>
      <c r="J571" t="s">
        <v>3</v>
      </c>
      <c r="K571" t="s">
        <v>960</v>
      </c>
      <c r="L571">
        <v>608254</v>
      </c>
      <c r="N571">
        <v>1013</v>
      </c>
      <c r="O571" t="s">
        <v>961</v>
      </c>
      <c r="P571" t="s">
        <v>961</v>
      </c>
      <c r="Q571">
        <v>1</v>
      </c>
      <c r="W571">
        <v>0</v>
      </c>
      <c r="X571">
        <v>-185737400</v>
      </c>
      <c r="Y571">
        <f t="shared" si="207"/>
        <v>8.8699999999999992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5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8.8699999999999992</v>
      </c>
      <c r="AU571" t="s">
        <v>3</v>
      </c>
      <c r="AV571">
        <v>2</v>
      </c>
      <c r="AW571">
        <v>2</v>
      </c>
      <c r="AX571">
        <v>90708275</v>
      </c>
      <c r="AY571">
        <v>1</v>
      </c>
      <c r="AZ571">
        <v>0</v>
      </c>
      <c r="BA571">
        <v>557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ROUND(Y571*Source!I674,9)</f>
        <v>5.9606399999999997E-2</v>
      </c>
      <c r="CY571">
        <f>AD571</f>
        <v>0</v>
      </c>
      <c r="CZ571">
        <f>AH571</f>
        <v>0</v>
      </c>
      <c r="DA571">
        <f>AL571</f>
        <v>1</v>
      </c>
      <c r="DB571">
        <f t="shared" si="208"/>
        <v>0</v>
      </c>
      <c r="DC571">
        <f t="shared" si="209"/>
        <v>0</v>
      </c>
      <c r="DD571" t="s">
        <v>3</v>
      </c>
      <c r="DE571" t="s">
        <v>3</v>
      </c>
      <c r="DF571">
        <f t="shared" si="222"/>
        <v>0</v>
      </c>
      <c r="DG571">
        <f t="shared" si="220"/>
        <v>0</v>
      </c>
      <c r="DH571">
        <f t="shared" si="221"/>
        <v>0</v>
      </c>
      <c r="DI571">
        <f t="shared" si="210"/>
        <v>0</v>
      </c>
      <c r="DJ571">
        <f>DI571</f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>
      <c r="A572">
        <f>ROW(Source!A674)</f>
        <v>674</v>
      </c>
      <c r="B572">
        <v>88889103</v>
      </c>
      <c r="C572">
        <v>90708272</v>
      </c>
      <c r="D572">
        <v>29172870</v>
      </c>
      <c r="E572">
        <v>1</v>
      </c>
      <c r="F572">
        <v>1</v>
      </c>
      <c r="G572">
        <v>1</v>
      </c>
      <c r="H572">
        <v>2</v>
      </c>
      <c r="I572" t="s">
        <v>1182</v>
      </c>
      <c r="J572" t="s">
        <v>1183</v>
      </c>
      <c r="K572" t="s">
        <v>1184</v>
      </c>
      <c r="L572">
        <v>1368</v>
      </c>
      <c r="N572">
        <v>1011</v>
      </c>
      <c r="O572" t="s">
        <v>965</v>
      </c>
      <c r="P572" t="s">
        <v>965</v>
      </c>
      <c r="Q572">
        <v>1</v>
      </c>
      <c r="W572">
        <v>0</v>
      </c>
      <c r="X572">
        <v>-1108837144</v>
      </c>
      <c r="Y572">
        <f t="shared" si="207"/>
        <v>8.8699999999999992</v>
      </c>
      <c r="AA572">
        <v>0</v>
      </c>
      <c r="AB572">
        <v>1086.8499999999999</v>
      </c>
      <c r="AC572">
        <v>545.42999999999995</v>
      </c>
      <c r="AD572">
        <v>0</v>
      </c>
      <c r="AE572">
        <v>0</v>
      </c>
      <c r="AF572">
        <v>61.3</v>
      </c>
      <c r="AG572">
        <v>11.6</v>
      </c>
      <c r="AH572">
        <v>0</v>
      </c>
      <c r="AI572">
        <v>1</v>
      </c>
      <c r="AJ572">
        <v>17.73</v>
      </c>
      <c r="AK572">
        <v>47.02</v>
      </c>
      <c r="AL572">
        <v>1</v>
      </c>
      <c r="AM572">
        <v>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8.8699999999999992</v>
      </c>
      <c r="AU572" t="s">
        <v>3</v>
      </c>
      <c r="AV572">
        <v>0</v>
      </c>
      <c r="AW572">
        <v>2</v>
      </c>
      <c r="AX572">
        <v>90708276</v>
      </c>
      <c r="AY572">
        <v>1</v>
      </c>
      <c r="AZ572">
        <v>0</v>
      </c>
      <c r="BA572">
        <v>558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f>ROUND(Y572*Source!I674*DO572,9)</f>
        <v>0</v>
      </c>
      <c r="CX572">
        <f>ROUND(Y572*Source!I674,9)</f>
        <v>5.9606399999999997E-2</v>
      </c>
      <c r="CY572">
        <f>AB572</f>
        <v>1086.8499999999999</v>
      </c>
      <c r="CZ572">
        <f>AF572</f>
        <v>61.3</v>
      </c>
      <c r="DA572">
        <f>AJ572</f>
        <v>17.73</v>
      </c>
      <c r="DB572">
        <f t="shared" si="208"/>
        <v>543.73</v>
      </c>
      <c r="DC572">
        <f t="shared" si="209"/>
        <v>102.89</v>
      </c>
      <c r="DD572" t="s">
        <v>3</v>
      </c>
      <c r="DE572" t="s">
        <v>3</v>
      </c>
      <c r="DF572">
        <f t="shared" si="222"/>
        <v>0</v>
      </c>
      <c r="DG572">
        <f>ROUND(ROUND(AF572*AJ572,2)*CX572,2)</f>
        <v>64.78</v>
      </c>
      <c r="DH572">
        <f>ROUND(ROUND(AG572*AK572,2)*CX572,2)</f>
        <v>32.51</v>
      </c>
      <c r="DI572">
        <f t="shared" si="210"/>
        <v>0</v>
      </c>
      <c r="DJ572">
        <f>DG572</f>
        <v>64.78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>
      <c r="A573">
        <f>ROW(Source!A675)</f>
        <v>675</v>
      </c>
      <c r="B573">
        <v>88889161</v>
      </c>
      <c r="C573">
        <v>90708277</v>
      </c>
      <c r="D573">
        <v>29361034</v>
      </c>
      <c r="E573">
        <v>1</v>
      </c>
      <c r="F573">
        <v>1</v>
      </c>
      <c r="G573">
        <v>1</v>
      </c>
      <c r="H573">
        <v>1</v>
      </c>
      <c r="I573" t="s">
        <v>1080</v>
      </c>
      <c r="J573" t="s">
        <v>3</v>
      </c>
      <c r="K573" t="s">
        <v>1081</v>
      </c>
      <c r="L573">
        <v>1369</v>
      </c>
      <c r="N573">
        <v>1013</v>
      </c>
      <c r="O573" t="s">
        <v>959</v>
      </c>
      <c r="P573" t="s">
        <v>959</v>
      </c>
      <c r="Q573">
        <v>1</v>
      </c>
      <c r="W573">
        <v>0</v>
      </c>
      <c r="X573">
        <v>184923391</v>
      </c>
      <c r="Y573">
        <f t="shared" si="207"/>
        <v>21.3</v>
      </c>
      <c r="AA573">
        <v>0</v>
      </c>
      <c r="AB573">
        <v>0</v>
      </c>
      <c r="AC573">
        <v>0</v>
      </c>
      <c r="AD573">
        <v>9.4</v>
      </c>
      <c r="AE573">
        <v>0</v>
      </c>
      <c r="AF573">
        <v>0</v>
      </c>
      <c r="AG573">
        <v>0</v>
      </c>
      <c r="AH573">
        <v>9.4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21.3</v>
      </c>
      <c r="AU573" t="s">
        <v>3</v>
      </c>
      <c r="AV573">
        <v>1</v>
      </c>
      <c r="AW573">
        <v>2</v>
      </c>
      <c r="AX573">
        <v>90708288</v>
      </c>
      <c r="AY573">
        <v>1</v>
      </c>
      <c r="AZ573">
        <v>0</v>
      </c>
      <c r="BA573">
        <v>559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U573">
        <f>ROUND(AT573*Source!I675*AH573*AL573,2)</f>
        <v>60.07</v>
      </c>
      <c r="CV573">
        <f>ROUND(Y573*Source!I675,9)</f>
        <v>6.39</v>
      </c>
      <c r="CW573">
        <v>0</v>
      </c>
      <c r="CX573">
        <f>ROUND(Y573*Source!I675,9)</f>
        <v>6.39</v>
      </c>
      <c r="CY573">
        <f>AD573</f>
        <v>9.4</v>
      </c>
      <c r="CZ573">
        <f>AH573</f>
        <v>9.4</v>
      </c>
      <c r="DA573">
        <f>AL573</f>
        <v>1</v>
      </c>
      <c r="DB573">
        <f t="shared" si="208"/>
        <v>200.22</v>
      </c>
      <c r="DC573">
        <f t="shared" si="209"/>
        <v>0</v>
      </c>
      <c r="DD573" t="s">
        <v>3</v>
      </c>
      <c r="DE573" t="s">
        <v>3</v>
      </c>
      <c r="DF573">
        <f t="shared" si="222"/>
        <v>0</v>
      </c>
      <c r="DG573">
        <f t="shared" ref="DG573:DG584" si="223">ROUND(ROUND(AF573,2)*CX573,2)</f>
        <v>0</v>
      </c>
      <c r="DH573">
        <f t="shared" ref="DH573:DH584" si="224">ROUND(ROUND(AG573,2)*CX573,2)</f>
        <v>0</v>
      </c>
      <c r="DI573">
        <f t="shared" si="210"/>
        <v>60.07</v>
      </c>
      <c r="DJ573">
        <f>DI573</f>
        <v>60.07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>
      <c r="A574">
        <f>ROW(Source!A675)</f>
        <v>675</v>
      </c>
      <c r="B574">
        <v>88889161</v>
      </c>
      <c r="C574">
        <v>90708277</v>
      </c>
      <c r="D574">
        <v>121548</v>
      </c>
      <c r="E574">
        <v>1</v>
      </c>
      <c r="F574">
        <v>1</v>
      </c>
      <c r="G574">
        <v>1</v>
      </c>
      <c r="H574">
        <v>1</v>
      </c>
      <c r="I574" t="s">
        <v>37</v>
      </c>
      <c r="J574" t="s">
        <v>3</v>
      </c>
      <c r="K574" t="s">
        <v>960</v>
      </c>
      <c r="L574">
        <v>608254</v>
      </c>
      <c r="N574">
        <v>1013</v>
      </c>
      <c r="O574" t="s">
        <v>961</v>
      </c>
      <c r="P574" t="s">
        <v>961</v>
      </c>
      <c r="Q574">
        <v>1</v>
      </c>
      <c r="W574">
        <v>0</v>
      </c>
      <c r="X574">
        <v>-185737400</v>
      </c>
      <c r="Y574">
        <f t="shared" si="207"/>
        <v>0.19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-2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0.19</v>
      </c>
      <c r="AU574" t="s">
        <v>3</v>
      </c>
      <c r="AV574">
        <v>2</v>
      </c>
      <c r="AW574">
        <v>2</v>
      </c>
      <c r="AX574">
        <v>90708289</v>
      </c>
      <c r="AY574">
        <v>1</v>
      </c>
      <c r="AZ574">
        <v>0</v>
      </c>
      <c r="BA574">
        <v>560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ROUND(Y574*Source!I675,9)</f>
        <v>5.7000000000000002E-2</v>
      </c>
      <c r="CY574">
        <f>AD574</f>
        <v>0</v>
      </c>
      <c r="CZ574">
        <f>AH574</f>
        <v>0</v>
      </c>
      <c r="DA574">
        <f>AL574</f>
        <v>1</v>
      </c>
      <c r="DB574">
        <f t="shared" si="208"/>
        <v>0</v>
      </c>
      <c r="DC574">
        <f t="shared" si="209"/>
        <v>0</v>
      </c>
      <c r="DD574" t="s">
        <v>3</v>
      </c>
      <c r="DE574" t="s">
        <v>3</v>
      </c>
      <c r="DF574">
        <f t="shared" si="222"/>
        <v>0</v>
      </c>
      <c r="DG574">
        <f t="shared" si="223"/>
        <v>0</v>
      </c>
      <c r="DH574">
        <f t="shared" si="224"/>
        <v>0</v>
      </c>
      <c r="DI574">
        <f t="shared" si="210"/>
        <v>0</v>
      </c>
      <c r="DJ574">
        <f>DI574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>
      <c r="A575">
        <f>ROW(Source!A675)</f>
        <v>675</v>
      </c>
      <c r="B575">
        <v>88889161</v>
      </c>
      <c r="C575">
        <v>90708277</v>
      </c>
      <c r="D575">
        <v>29172362</v>
      </c>
      <c r="E575">
        <v>1</v>
      </c>
      <c r="F575">
        <v>1</v>
      </c>
      <c r="G575">
        <v>1</v>
      </c>
      <c r="H575">
        <v>2</v>
      </c>
      <c r="I575" t="s">
        <v>1020</v>
      </c>
      <c r="J575" t="s">
        <v>1021</v>
      </c>
      <c r="K575" t="s">
        <v>1022</v>
      </c>
      <c r="L575">
        <v>1368</v>
      </c>
      <c r="N575">
        <v>1011</v>
      </c>
      <c r="O575" t="s">
        <v>965</v>
      </c>
      <c r="P575" t="s">
        <v>965</v>
      </c>
      <c r="Q575">
        <v>1</v>
      </c>
      <c r="W575">
        <v>0</v>
      </c>
      <c r="X575">
        <v>783836208</v>
      </c>
      <c r="Y575">
        <f t="shared" si="207"/>
        <v>0.19</v>
      </c>
      <c r="AA575">
        <v>0</v>
      </c>
      <c r="AB575">
        <v>134.65</v>
      </c>
      <c r="AC575">
        <v>13.5</v>
      </c>
      <c r="AD575">
        <v>0</v>
      </c>
      <c r="AE575">
        <v>0</v>
      </c>
      <c r="AF575">
        <v>134.65</v>
      </c>
      <c r="AG575">
        <v>13.5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0.19</v>
      </c>
      <c r="AU575" t="s">
        <v>3</v>
      </c>
      <c r="AV575">
        <v>0</v>
      </c>
      <c r="AW575">
        <v>2</v>
      </c>
      <c r="AX575">
        <v>90708290</v>
      </c>
      <c r="AY575">
        <v>1</v>
      </c>
      <c r="AZ575">
        <v>0</v>
      </c>
      <c r="BA575">
        <v>561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f>ROUND(Y575*Source!I675*DO575,9)</f>
        <v>0</v>
      </c>
      <c r="CX575">
        <f>ROUND(Y575*Source!I675,9)</f>
        <v>5.7000000000000002E-2</v>
      </c>
      <c r="CY575">
        <f>AB575</f>
        <v>134.65</v>
      </c>
      <c r="CZ575">
        <f>AF575</f>
        <v>134.65</v>
      </c>
      <c r="DA575">
        <f>AJ575</f>
        <v>1</v>
      </c>
      <c r="DB575">
        <f t="shared" si="208"/>
        <v>25.58</v>
      </c>
      <c r="DC575">
        <f t="shared" si="209"/>
        <v>2.57</v>
      </c>
      <c r="DD575" t="s">
        <v>3</v>
      </c>
      <c r="DE575" t="s">
        <v>3</v>
      </c>
      <c r="DF575">
        <f t="shared" si="222"/>
        <v>0</v>
      </c>
      <c r="DG575">
        <f t="shared" si="223"/>
        <v>7.68</v>
      </c>
      <c r="DH575">
        <f t="shared" si="224"/>
        <v>0.77</v>
      </c>
      <c r="DI575">
        <f t="shared" si="210"/>
        <v>0</v>
      </c>
      <c r="DJ575">
        <f>DG575</f>
        <v>7.68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>
      <c r="A576">
        <f>ROW(Source!A675)</f>
        <v>675</v>
      </c>
      <c r="B576">
        <v>88889161</v>
      </c>
      <c r="C576">
        <v>90708277</v>
      </c>
      <c r="D576">
        <v>29172657</v>
      </c>
      <c r="E576">
        <v>1</v>
      </c>
      <c r="F576">
        <v>1</v>
      </c>
      <c r="G576">
        <v>1</v>
      </c>
      <c r="H576">
        <v>2</v>
      </c>
      <c r="I576" t="s">
        <v>1023</v>
      </c>
      <c r="J576" t="s">
        <v>1024</v>
      </c>
      <c r="K576" t="s">
        <v>1025</v>
      </c>
      <c r="L576">
        <v>1368</v>
      </c>
      <c r="N576">
        <v>1011</v>
      </c>
      <c r="O576" t="s">
        <v>965</v>
      </c>
      <c r="P576" t="s">
        <v>965</v>
      </c>
      <c r="Q576">
        <v>1</v>
      </c>
      <c r="W576">
        <v>0</v>
      </c>
      <c r="X576">
        <v>1474986261</v>
      </c>
      <c r="Y576">
        <f t="shared" si="207"/>
        <v>3.36</v>
      </c>
      <c r="AA576">
        <v>0</v>
      </c>
      <c r="AB576">
        <v>8.1</v>
      </c>
      <c r="AC576">
        <v>0</v>
      </c>
      <c r="AD576">
        <v>0</v>
      </c>
      <c r="AE576">
        <v>0</v>
      </c>
      <c r="AF576">
        <v>8.1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3.36</v>
      </c>
      <c r="AU576" t="s">
        <v>3</v>
      </c>
      <c r="AV576">
        <v>0</v>
      </c>
      <c r="AW576">
        <v>2</v>
      </c>
      <c r="AX576">
        <v>90708291</v>
      </c>
      <c r="AY576">
        <v>1</v>
      </c>
      <c r="AZ576">
        <v>0</v>
      </c>
      <c r="BA576">
        <v>562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f>ROUND(Y576*Source!I675*DO576,9)</f>
        <v>0</v>
      </c>
      <c r="CX576">
        <f>ROUND(Y576*Source!I675,9)</f>
        <v>1.008</v>
      </c>
      <c r="CY576">
        <f>AB576</f>
        <v>8.1</v>
      </c>
      <c r="CZ576">
        <f>AF576</f>
        <v>8.1</v>
      </c>
      <c r="DA576">
        <f>AJ576</f>
        <v>1</v>
      </c>
      <c r="DB576">
        <f t="shared" si="208"/>
        <v>27.22</v>
      </c>
      <c r="DC576">
        <f t="shared" si="209"/>
        <v>0</v>
      </c>
      <c r="DD576" t="s">
        <v>3</v>
      </c>
      <c r="DE576" t="s">
        <v>3</v>
      </c>
      <c r="DF576">
        <f t="shared" si="222"/>
        <v>0</v>
      </c>
      <c r="DG576">
        <f t="shared" si="223"/>
        <v>8.16</v>
      </c>
      <c r="DH576">
        <f t="shared" si="224"/>
        <v>0</v>
      </c>
      <c r="DI576">
        <f t="shared" si="210"/>
        <v>0</v>
      </c>
      <c r="DJ576">
        <f>DG576</f>
        <v>8.16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>
      <c r="A577">
        <f>ROW(Source!A675)</f>
        <v>675</v>
      </c>
      <c r="B577">
        <v>88889161</v>
      </c>
      <c r="C577">
        <v>90708277</v>
      </c>
      <c r="D577">
        <v>29174913</v>
      </c>
      <c r="E577">
        <v>1</v>
      </c>
      <c r="F577">
        <v>1</v>
      </c>
      <c r="G577">
        <v>1</v>
      </c>
      <c r="H577">
        <v>2</v>
      </c>
      <c r="I577" t="s">
        <v>977</v>
      </c>
      <c r="J577" t="s">
        <v>978</v>
      </c>
      <c r="K577" t="s">
        <v>979</v>
      </c>
      <c r="L577">
        <v>1368</v>
      </c>
      <c r="N577">
        <v>1011</v>
      </c>
      <c r="O577" t="s">
        <v>965</v>
      </c>
      <c r="P577" t="s">
        <v>965</v>
      </c>
      <c r="Q577">
        <v>1</v>
      </c>
      <c r="W577">
        <v>0</v>
      </c>
      <c r="X577">
        <v>1230759911</v>
      </c>
      <c r="Y577">
        <f t="shared" ref="Y577:Y640" si="225">AT577</f>
        <v>0.19</v>
      </c>
      <c r="AA577">
        <v>0</v>
      </c>
      <c r="AB577">
        <v>87.17</v>
      </c>
      <c r="AC577">
        <v>11.6</v>
      </c>
      <c r="AD577">
        <v>0</v>
      </c>
      <c r="AE577">
        <v>0</v>
      </c>
      <c r="AF577">
        <v>87.17</v>
      </c>
      <c r="AG577">
        <v>11.6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0.19</v>
      </c>
      <c r="AU577" t="s">
        <v>3</v>
      </c>
      <c r="AV577">
        <v>0</v>
      </c>
      <c r="AW577">
        <v>2</v>
      </c>
      <c r="AX577">
        <v>90708292</v>
      </c>
      <c r="AY577">
        <v>1</v>
      </c>
      <c r="AZ577">
        <v>0</v>
      </c>
      <c r="BA577">
        <v>563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f>ROUND(Y577*Source!I675*DO577,9)</f>
        <v>0</v>
      </c>
      <c r="CX577">
        <f>ROUND(Y577*Source!I675,9)</f>
        <v>5.7000000000000002E-2</v>
      </c>
      <c r="CY577">
        <f>AB577</f>
        <v>87.17</v>
      </c>
      <c r="CZ577">
        <f>AF577</f>
        <v>87.17</v>
      </c>
      <c r="DA577">
        <f>AJ577</f>
        <v>1</v>
      </c>
      <c r="DB577">
        <f t="shared" ref="DB577:DB640" si="226">ROUND(ROUND(AT577*CZ577,2),2)</f>
        <v>16.559999999999999</v>
      </c>
      <c r="DC577">
        <f t="shared" ref="DC577:DC640" si="227">ROUND(ROUND(AT577*AG577,2),2)</f>
        <v>2.2000000000000002</v>
      </c>
      <c r="DD577" t="s">
        <v>3</v>
      </c>
      <c r="DE577" t="s">
        <v>3</v>
      </c>
      <c r="DF577">
        <f t="shared" si="222"/>
        <v>0</v>
      </c>
      <c r="DG577">
        <f t="shared" si="223"/>
        <v>4.97</v>
      </c>
      <c r="DH577">
        <f t="shared" si="224"/>
        <v>0.66</v>
      </c>
      <c r="DI577">
        <f t="shared" ref="DI577:DI640" si="228">ROUND(ROUND(AH577,2)*CX577,2)</f>
        <v>0</v>
      </c>
      <c r="DJ577">
        <f>DG577</f>
        <v>4.97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>
      <c r="A578">
        <f>ROW(Source!A675)</f>
        <v>675</v>
      </c>
      <c r="B578">
        <v>88889161</v>
      </c>
      <c r="C578">
        <v>90708277</v>
      </c>
      <c r="D578">
        <v>29113039</v>
      </c>
      <c r="E578">
        <v>1</v>
      </c>
      <c r="F578">
        <v>1</v>
      </c>
      <c r="G578">
        <v>1</v>
      </c>
      <c r="H578">
        <v>3</v>
      </c>
      <c r="I578" t="s">
        <v>279</v>
      </c>
      <c r="J578" t="s">
        <v>281</v>
      </c>
      <c r="K578" t="s">
        <v>635</v>
      </c>
      <c r="L578">
        <v>1348</v>
      </c>
      <c r="N578">
        <v>1009</v>
      </c>
      <c r="O578" t="s">
        <v>52</v>
      </c>
      <c r="P578" t="s">
        <v>52</v>
      </c>
      <c r="Q578">
        <v>1000</v>
      </c>
      <c r="W578">
        <v>0</v>
      </c>
      <c r="X578">
        <v>185471193</v>
      </c>
      <c r="Y578">
        <f t="shared" si="225"/>
        <v>6.1600000000000002E-2</v>
      </c>
      <c r="AA578">
        <v>5230</v>
      </c>
      <c r="AB578">
        <v>0</v>
      </c>
      <c r="AC578">
        <v>0</v>
      </c>
      <c r="AD578">
        <v>0</v>
      </c>
      <c r="AE578">
        <v>5230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0</v>
      </c>
      <c r="AR578">
        <v>0</v>
      </c>
      <c r="AS578" t="s">
        <v>3</v>
      </c>
      <c r="AT578">
        <v>6.1600000000000002E-2</v>
      </c>
      <c r="AU578" t="s">
        <v>3</v>
      </c>
      <c r="AV578">
        <v>0</v>
      </c>
      <c r="AW578">
        <v>1</v>
      </c>
      <c r="AX578">
        <v>-1</v>
      </c>
      <c r="AY578">
        <v>0</v>
      </c>
      <c r="AZ578">
        <v>0</v>
      </c>
      <c r="BA578" t="s">
        <v>3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ROUND(Y578*Source!I675,9)</f>
        <v>1.848E-2</v>
      </c>
      <c r="CY578">
        <f>AA578</f>
        <v>5230</v>
      </c>
      <c r="CZ578">
        <f>AE578</f>
        <v>5230</v>
      </c>
      <c r="DA578">
        <f>AI578</f>
        <v>1</v>
      </c>
      <c r="DB578">
        <f t="shared" si="226"/>
        <v>322.17</v>
      </c>
      <c r="DC578">
        <f t="shared" si="227"/>
        <v>0</v>
      </c>
      <c r="DD578" t="s">
        <v>3</v>
      </c>
      <c r="DE578" t="s">
        <v>3</v>
      </c>
      <c r="DF578">
        <f t="shared" si="222"/>
        <v>96.65</v>
      </c>
      <c r="DG578">
        <f t="shared" si="223"/>
        <v>0</v>
      </c>
      <c r="DH578">
        <f t="shared" si="224"/>
        <v>0</v>
      </c>
      <c r="DI578">
        <f t="shared" si="228"/>
        <v>0</v>
      </c>
      <c r="DJ578">
        <f>DF578</f>
        <v>96.65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>
      <c r="A579">
        <f>ROW(Source!A675)</f>
        <v>675</v>
      </c>
      <c r="B579">
        <v>88889161</v>
      </c>
      <c r="C579">
        <v>90708277</v>
      </c>
      <c r="D579">
        <v>29113082</v>
      </c>
      <c r="E579">
        <v>1</v>
      </c>
      <c r="F579">
        <v>1</v>
      </c>
      <c r="G579">
        <v>1</v>
      </c>
      <c r="H579">
        <v>3</v>
      </c>
      <c r="I579" t="s">
        <v>1088</v>
      </c>
      <c r="J579" t="s">
        <v>1089</v>
      </c>
      <c r="K579" t="s">
        <v>1090</v>
      </c>
      <c r="L579">
        <v>1348</v>
      </c>
      <c r="N579">
        <v>1009</v>
      </c>
      <c r="O579" t="s">
        <v>52</v>
      </c>
      <c r="P579" t="s">
        <v>52</v>
      </c>
      <c r="Q579">
        <v>1000</v>
      </c>
      <c r="W579">
        <v>0</v>
      </c>
      <c r="X579">
        <v>982002045</v>
      </c>
      <c r="Y579">
        <f t="shared" si="225"/>
        <v>4.0000000000000001E-3</v>
      </c>
      <c r="AA579">
        <v>5763</v>
      </c>
      <c r="AB579">
        <v>0</v>
      </c>
      <c r="AC579">
        <v>0</v>
      </c>
      <c r="AD579">
        <v>0</v>
      </c>
      <c r="AE579">
        <v>5763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4.0000000000000001E-3</v>
      </c>
      <c r="AU579" t="s">
        <v>3</v>
      </c>
      <c r="AV579">
        <v>0</v>
      </c>
      <c r="AW579">
        <v>2</v>
      </c>
      <c r="AX579">
        <v>90708293</v>
      </c>
      <c r="AY579">
        <v>1</v>
      </c>
      <c r="AZ579">
        <v>0</v>
      </c>
      <c r="BA579">
        <v>564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ROUND(Y579*Source!I675,9)</f>
        <v>1.1999999999999999E-3</v>
      </c>
      <c r="CY579">
        <f>AA579</f>
        <v>5763</v>
      </c>
      <c r="CZ579">
        <f>AE579</f>
        <v>5763</v>
      </c>
      <c r="DA579">
        <f>AI579</f>
        <v>1</v>
      </c>
      <c r="DB579">
        <f t="shared" si="226"/>
        <v>23.05</v>
      </c>
      <c r="DC579">
        <f t="shared" si="227"/>
        <v>0</v>
      </c>
      <c r="DD579" t="s">
        <v>3</v>
      </c>
      <c r="DE579" t="s">
        <v>3</v>
      </c>
      <c r="DF579">
        <f t="shared" si="222"/>
        <v>6.92</v>
      </c>
      <c r="DG579">
        <f t="shared" si="223"/>
        <v>0</v>
      </c>
      <c r="DH579">
        <f t="shared" si="224"/>
        <v>0</v>
      </c>
      <c r="DI579">
        <f t="shared" si="228"/>
        <v>0</v>
      </c>
      <c r="DJ579">
        <f>DF579</f>
        <v>6.92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>
      <c r="A580">
        <f>ROW(Source!A675)</f>
        <v>675</v>
      </c>
      <c r="B580">
        <v>88889161</v>
      </c>
      <c r="C580">
        <v>90708277</v>
      </c>
      <c r="D580">
        <v>29113980</v>
      </c>
      <c r="E580">
        <v>1</v>
      </c>
      <c r="F580">
        <v>1</v>
      </c>
      <c r="G580">
        <v>1</v>
      </c>
      <c r="H580">
        <v>3</v>
      </c>
      <c r="I580" t="s">
        <v>1082</v>
      </c>
      <c r="J580" t="s">
        <v>1083</v>
      </c>
      <c r="K580" t="s">
        <v>1084</v>
      </c>
      <c r="L580">
        <v>1346</v>
      </c>
      <c r="N580">
        <v>1009</v>
      </c>
      <c r="O580" t="s">
        <v>74</v>
      </c>
      <c r="P580" t="s">
        <v>74</v>
      </c>
      <c r="Q580">
        <v>1</v>
      </c>
      <c r="W580">
        <v>0</v>
      </c>
      <c r="X580">
        <v>-1805966371</v>
      </c>
      <c r="Y580">
        <f t="shared" si="225"/>
        <v>0.9</v>
      </c>
      <c r="AA580">
        <v>14.31</v>
      </c>
      <c r="AB580">
        <v>0</v>
      </c>
      <c r="AC580">
        <v>0</v>
      </c>
      <c r="AD580">
        <v>0</v>
      </c>
      <c r="AE580">
        <v>14.31</v>
      </c>
      <c r="AF580">
        <v>0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0.9</v>
      </c>
      <c r="AU580" t="s">
        <v>3</v>
      </c>
      <c r="AV580">
        <v>0</v>
      </c>
      <c r="AW580">
        <v>2</v>
      </c>
      <c r="AX580">
        <v>90708294</v>
      </c>
      <c r="AY580">
        <v>1</v>
      </c>
      <c r="AZ580">
        <v>0</v>
      </c>
      <c r="BA580">
        <v>565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ROUND(Y580*Source!I675,9)</f>
        <v>0.27</v>
      </c>
      <c r="CY580">
        <f>AA580</f>
        <v>14.31</v>
      </c>
      <c r="CZ580">
        <f>AE580</f>
        <v>14.31</v>
      </c>
      <c r="DA580">
        <f>AI580</f>
        <v>1</v>
      </c>
      <c r="DB580">
        <f t="shared" si="226"/>
        <v>12.88</v>
      </c>
      <c r="DC580">
        <f t="shared" si="227"/>
        <v>0</v>
      </c>
      <c r="DD580" t="s">
        <v>3</v>
      </c>
      <c r="DE580" t="s">
        <v>3</v>
      </c>
      <c r="DF580">
        <f t="shared" si="222"/>
        <v>3.86</v>
      </c>
      <c r="DG580">
        <f t="shared" si="223"/>
        <v>0</v>
      </c>
      <c r="DH580">
        <f t="shared" si="224"/>
        <v>0</v>
      </c>
      <c r="DI580">
        <f t="shared" si="228"/>
        <v>0</v>
      </c>
      <c r="DJ580">
        <f>DF580</f>
        <v>3.86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>
      <c r="A581">
        <f>ROW(Source!A675)</f>
        <v>675</v>
      </c>
      <c r="B581">
        <v>88889161</v>
      </c>
      <c r="C581">
        <v>90708277</v>
      </c>
      <c r="D581">
        <v>29110426</v>
      </c>
      <c r="E581">
        <v>1</v>
      </c>
      <c r="F581">
        <v>1</v>
      </c>
      <c r="G581">
        <v>1</v>
      </c>
      <c r="H581">
        <v>3</v>
      </c>
      <c r="I581" t="s">
        <v>1027</v>
      </c>
      <c r="J581" t="s">
        <v>1028</v>
      </c>
      <c r="K581" t="s">
        <v>1029</v>
      </c>
      <c r="L581">
        <v>1346</v>
      </c>
      <c r="N581">
        <v>1009</v>
      </c>
      <c r="O581" t="s">
        <v>74</v>
      </c>
      <c r="P581" t="s">
        <v>74</v>
      </c>
      <c r="Q581">
        <v>1</v>
      </c>
      <c r="W581">
        <v>0</v>
      </c>
      <c r="X581">
        <v>-1768004575</v>
      </c>
      <c r="Y581">
        <f t="shared" si="225"/>
        <v>2.4</v>
      </c>
      <c r="AA581">
        <v>28.67</v>
      </c>
      <c r="AB581">
        <v>0</v>
      </c>
      <c r="AC581">
        <v>0</v>
      </c>
      <c r="AD581">
        <v>0</v>
      </c>
      <c r="AE581">
        <v>28.67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2.4</v>
      </c>
      <c r="AU581" t="s">
        <v>3</v>
      </c>
      <c r="AV581">
        <v>0</v>
      </c>
      <c r="AW581">
        <v>2</v>
      </c>
      <c r="AX581">
        <v>90708295</v>
      </c>
      <c r="AY581">
        <v>1</v>
      </c>
      <c r="AZ581">
        <v>0</v>
      </c>
      <c r="BA581">
        <v>566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ROUND(Y581*Source!I675,9)</f>
        <v>0.72</v>
      </c>
      <c r="CY581">
        <f>AA581</f>
        <v>28.67</v>
      </c>
      <c r="CZ581">
        <f>AE581</f>
        <v>28.67</v>
      </c>
      <c r="DA581">
        <f>AI581</f>
        <v>1</v>
      </c>
      <c r="DB581">
        <f t="shared" si="226"/>
        <v>68.81</v>
      </c>
      <c r="DC581">
        <f t="shared" si="227"/>
        <v>0</v>
      </c>
      <c r="DD581" t="s">
        <v>3</v>
      </c>
      <c r="DE581" t="s">
        <v>3</v>
      </c>
      <c r="DF581">
        <f t="shared" si="222"/>
        <v>20.64</v>
      </c>
      <c r="DG581">
        <f t="shared" si="223"/>
        <v>0</v>
      </c>
      <c r="DH581">
        <f t="shared" si="224"/>
        <v>0</v>
      </c>
      <c r="DI581">
        <f t="shared" si="228"/>
        <v>0</v>
      </c>
      <c r="DJ581">
        <f>DF581</f>
        <v>20.64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>
      <c r="A582">
        <f>ROW(Source!A675)</f>
        <v>675</v>
      </c>
      <c r="B582">
        <v>88889161</v>
      </c>
      <c r="C582">
        <v>90708277</v>
      </c>
      <c r="D582">
        <v>29171808</v>
      </c>
      <c r="E582">
        <v>1</v>
      </c>
      <c r="F582">
        <v>1</v>
      </c>
      <c r="G582">
        <v>1</v>
      </c>
      <c r="H582">
        <v>3</v>
      </c>
      <c r="I582" t="s">
        <v>1030</v>
      </c>
      <c r="J582" t="s">
        <v>1031</v>
      </c>
      <c r="K582" t="s">
        <v>1032</v>
      </c>
      <c r="L582">
        <v>1374</v>
      </c>
      <c r="N582">
        <v>1013</v>
      </c>
      <c r="O582" t="s">
        <v>1033</v>
      </c>
      <c r="P582" t="s">
        <v>1033</v>
      </c>
      <c r="Q582">
        <v>1</v>
      </c>
      <c r="W582">
        <v>0</v>
      </c>
      <c r="X582">
        <v>-915781824</v>
      </c>
      <c r="Y582">
        <f t="shared" si="225"/>
        <v>4</v>
      </c>
      <c r="AA582">
        <v>1</v>
      </c>
      <c r="AB582">
        <v>0</v>
      </c>
      <c r="AC582">
        <v>0</v>
      </c>
      <c r="AD582">
        <v>0</v>
      </c>
      <c r="AE582">
        <v>1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4</v>
      </c>
      <c r="AU582" t="s">
        <v>3</v>
      </c>
      <c r="AV582">
        <v>0</v>
      </c>
      <c r="AW582">
        <v>2</v>
      </c>
      <c r="AX582">
        <v>90708296</v>
      </c>
      <c r="AY582">
        <v>1</v>
      </c>
      <c r="AZ582">
        <v>0</v>
      </c>
      <c r="BA582">
        <v>567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ROUND(Y582*Source!I675,9)</f>
        <v>1.2</v>
      </c>
      <c r="CY582">
        <f>AA582</f>
        <v>1</v>
      </c>
      <c r="CZ582">
        <f>AE582</f>
        <v>1</v>
      </c>
      <c r="DA582">
        <f>AI582</f>
        <v>1</v>
      </c>
      <c r="DB582">
        <f t="shared" si="226"/>
        <v>4</v>
      </c>
      <c r="DC582">
        <f t="shared" si="227"/>
        <v>0</v>
      </c>
      <c r="DD582" t="s">
        <v>3</v>
      </c>
      <c r="DE582" t="s">
        <v>3</v>
      </c>
      <c r="DF582">
        <f t="shared" si="222"/>
        <v>1.2</v>
      </c>
      <c r="DG582">
        <f t="shared" si="223"/>
        <v>0</v>
      </c>
      <c r="DH582">
        <f t="shared" si="224"/>
        <v>0</v>
      </c>
      <c r="DI582">
        <f t="shared" si="228"/>
        <v>0</v>
      </c>
      <c r="DJ582">
        <f>DF582</f>
        <v>1.2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>
      <c r="A583">
        <f>ROW(Source!A676)</f>
        <v>676</v>
      </c>
      <c r="B583">
        <v>88889103</v>
      </c>
      <c r="C583">
        <v>90708277</v>
      </c>
      <c r="D583">
        <v>29361034</v>
      </c>
      <c r="E583">
        <v>1</v>
      </c>
      <c r="F583">
        <v>1</v>
      </c>
      <c r="G583">
        <v>1</v>
      </c>
      <c r="H583">
        <v>1</v>
      </c>
      <c r="I583" t="s">
        <v>1080</v>
      </c>
      <c r="J583" t="s">
        <v>3</v>
      </c>
      <c r="K583" t="s">
        <v>1081</v>
      </c>
      <c r="L583">
        <v>1369</v>
      </c>
      <c r="N583">
        <v>1013</v>
      </c>
      <c r="O583" t="s">
        <v>959</v>
      </c>
      <c r="P583" t="s">
        <v>959</v>
      </c>
      <c r="Q583">
        <v>1</v>
      </c>
      <c r="W583">
        <v>0</v>
      </c>
      <c r="X583">
        <v>184923391</v>
      </c>
      <c r="Y583">
        <f t="shared" si="225"/>
        <v>21.3</v>
      </c>
      <c r="AA583">
        <v>0</v>
      </c>
      <c r="AB583">
        <v>0</v>
      </c>
      <c r="AC583">
        <v>0</v>
      </c>
      <c r="AD583">
        <v>9.4</v>
      </c>
      <c r="AE583">
        <v>0</v>
      </c>
      <c r="AF583">
        <v>0</v>
      </c>
      <c r="AG583">
        <v>0</v>
      </c>
      <c r="AH583">
        <v>9.4</v>
      </c>
      <c r="AI583">
        <v>1</v>
      </c>
      <c r="AJ583">
        <v>1</v>
      </c>
      <c r="AK583">
        <v>1</v>
      </c>
      <c r="AL583">
        <v>1</v>
      </c>
      <c r="AM583">
        <v>5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21.3</v>
      </c>
      <c r="AU583" t="s">
        <v>3</v>
      </c>
      <c r="AV583">
        <v>1</v>
      </c>
      <c r="AW583">
        <v>2</v>
      </c>
      <c r="AX583">
        <v>90708288</v>
      </c>
      <c r="AY583">
        <v>1</v>
      </c>
      <c r="AZ583">
        <v>0</v>
      </c>
      <c r="BA583">
        <v>568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U583">
        <f>ROUND(AT583*Source!I676*AH583*AL583,2)</f>
        <v>60.07</v>
      </c>
      <c r="CV583">
        <f>ROUND(Y583*Source!I676,9)</f>
        <v>6.39</v>
      </c>
      <c r="CW583">
        <v>0</v>
      </c>
      <c r="CX583">
        <f>ROUND(Y583*Source!I676,9)</f>
        <v>6.39</v>
      </c>
      <c r="CY583">
        <f>AD583</f>
        <v>9.4</v>
      </c>
      <c r="CZ583">
        <f>AH583</f>
        <v>9.4</v>
      </c>
      <c r="DA583">
        <f>AL583</f>
        <v>1</v>
      </c>
      <c r="DB583">
        <f t="shared" si="226"/>
        <v>200.22</v>
      </c>
      <c r="DC583">
        <f t="shared" si="227"/>
        <v>0</v>
      </c>
      <c r="DD583" t="s">
        <v>3</v>
      </c>
      <c r="DE583" t="s">
        <v>3</v>
      </c>
      <c r="DF583">
        <f t="shared" si="222"/>
        <v>0</v>
      </c>
      <c r="DG583">
        <f t="shared" si="223"/>
        <v>0</v>
      </c>
      <c r="DH583">
        <f t="shared" si="224"/>
        <v>0</v>
      </c>
      <c r="DI583">
        <f t="shared" si="228"/>
        <v>60.07</v>
      </c>
      <c r="DJ583">
        <f>DI583</f>
        <v>60.07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>
      <c r="A584">
        <f>ROW(Source!A676)</f>
        <v>676</v>
      </c>
      <c r="B584">
        <v>88889103</v>
      </c>
      <c r="C584">
        <v>90708277</v>
      </c>
      <c r="D584">
        <v>121548</v>
      </c>
      <c r="E584">
        <v>1</v>
      </c>
      <c r="F584">
        <v>1</v>
      </c>
      <c r="G584">
        <v>1</v>
      </c>
      <c r="H584">
        <v>1</v>
      </c>
      <c r="I584" t="s">
        <v>37</v>
      </c>
      <c r="J584" t="s">
        <v>3</v>
      </c>
      <c r="K584" t="s">
        <v>960</v>
      </c>
      <c r="L584">
        <v>608254</v>
      </c>
      <c r="N584">
        <v>1013</v>
      </c>
      <c r="O584" t="s">
        <v>961</v>
      </c>
      <c r="P584" t="s">
        <v>961</v>
      </c>
      <c r="Q584">
        <v>1</v>
      </c>
      <c r="W584">
        <v>0</v>
      </c>
      <c r="X584">
        <v>-185737400</v>
      </c>
      <c r="Y584">
        <f t="shared" si="225"/>
        <v>0.19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5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0.19</v>
      </c>
      <c r="AU584" t="s">
        <v>3</v>
      </c>
      <c r="AV584">
        <v>2</v>
      </c>
      <c r="AW584">
        <v>2</v>
      </c>
      <c r="AX584">
        <v>90708289</v>
      </c>
      <c r="AY584">
        <v>1</v>
      </c>
      <c r="AZ584">
        <v>0</v>
      </c>
      <c r="BA584">
        <v>569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ROUND(Y584*Source!I676,9)</f>
        <v>5.7000000000000002E-2</v>
      </c>
      <c r="CY584">
        <f>AD584</f>
        <v>0</v>
      </c>
      <c r="CZ584">
        <f>AH584</f>
        <v>0</v>
      </c>
      <c r="DA584">
        <f>AL584</f>
        <v>1</v>
      </c>
      <c r="DB584">
        <f t="shared" si="226"/>
        <v>0</v>
      </c>
      <c r="DC584">
        <f t="shared" si="227"/>
        <v>0</v>
      </c>
      <c r="DD584" t="s">
        <v>3</v>
      </c>
      <c r="DE584" t="s">
        <v>3</v>
      </c>
      <c r="DF584">
        <f t="shared" si="222"/>
        <v>0</v>
      </c>
      <c r="DG584">
        <f t="shared" si="223"/>
        <v>0</v>
      </c>
      <c r="DH584">
        <f t="shared" si="224"/>
        <v>0</v>
      </c>
      <c r="DI584">
        <f t="shared" si="228"/>
        <v>0</v>
      </c>
      <c r="DJ584">
        <f>DI584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>
      <c r="A585">
        <f>ROW(Source!A676)</f>
        <v>676</v>
      </c>
      <c r="B585">
        <v>88889103</v>
      </c>
      <c r="C585">
        <v>90708277</v>
      </c>
      <c r="D585">
        <v>29172362</v>
      </c>
      <c r="E585">
        <v>1</v>
      </c>
      <c r="F585">
        <v>1</v>
      </c>
      <c r="G585">
        <v>1</v>
      </c>
      <c r="H585">
        <v>2</v>
      </c>
      <c r="I585" t="s">
        <v>1020</v>
      </c>
      <c r="J585" t="s">
        <v>1021</v>
      </c>
      <c r="K585" t="s">
        <v>1022</v>
      </c>
      <c r="L585">
        <v>1368</v>
      </c>
      <c r="N585">
        <v>1011</v>
      </c>
      <c r="O585" t="s">
        <v>965</v>
      </c>
      <c r="P585" t="s">
        <v>965</v>
      </c>
      <c r="Q585">
        <v>1</v>
      </c>
      <c r="W585">
        <v>0</v>
      </c>
      <c r="X585">
        <v>783836208</v>
      </c>
      <c r="Y585">
        <f t="shared" si="225"/>
        <v>0.19</v>
      </c>
      <c r="AA585">
        <v>0</v>
      </c>
      <c r="AB585">
        <v>1373.43</v>
      </c>
      <c r="AC585">
        <v>634.77</v>
      </c>
      <c r="AD585">
        <v>0</v>
      </c>
      <c r="AE585">
        <v>0</v>
      </c>
      <c r="AF585">
        <v>134.65</v>
      </c>
      <c r="AG585">
        <v>13.5</v>
      </c>
      <c r="AH585">
        <v>0</v>
      </c>
      <c r="AI585">
        <v>1</v>
      </c>
      <c r="AJ585">
        <v>10.199999999999999</v>
      </c>
      <c r="AK585">
        <v>47.02</v>
      </c>
      <c r="AL585">
        <v>1</v>
      </c>
      <c r="AM585">
        <v>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0.19</v>
      </c>
      <c r="AU585" t="s">
        <v>3</v>
      </c>
      <c r="AV585">
        <v>0</v>
      </c>
      <c r="AW585">
        <v>2</v>
      </c>
      <c r="AX585">
        <v>90708290</v>
      </c>
      <c r="AY585">
        <v>1</v>
      </c>
      <c r="AZ585">
        <v>0</v>
      </c>
      <c r="BA585">
        <v>570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f>ROUND(Y585*Source!I676*DO585,9)</f>
        <v>0</v>
      </c>
      <c r="CX585">
        <f>ROUND(Y585*Source!I676,9)</f>
        <v>5.7000000000000002E-2</v>
      </c>
      <c r="CY585">
        <f>AB585</f>
        <v>1373.43</v>
      </c>
      <c r="CZ585">
        <f>AF585</f>
        <v>134.65</v>
      </c>
      <c r="DA585">
        <f>AJ585</f>
        <v>10.199999999999999</v>
      </c>
      <c r="DB585">
        <f t="shared" si="226"/>
        <v>25.58</v>
      </c>
      <c r="DC585">
        <f t="shared" si="227"/>
        <v>2.57</v>
      </c>
      <c r="DD585" t="s">
        <v>3</v>
      </c>
      <c r="DE585" t="s">
        <v>3</v>
      </c>
      <c r="DF585">
        <f t="shared" si="222"/>
        <v>0</v>
      </c>
      <c r="DG585">
        <f>ROUND(ROUND(AF585*AJ585,2)*CX585,2)</f>
        <v>78.290000000000006</v>
      </c>
      <c r="DH585">
        <f>ROUND(ROUND(AG585*AK585,2)*CX585,2)</f>
        <v>36.18</v>
      </c>
      <c r="DI585">
        <f t="shared" si="228"/>
        <v>0</v>
      </c>
      <c r="DJ585">
        <f>DG585</f>
        <v>78.290000000000006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>
      <c r="A586">
        <f>ROW(Source!A676)</f>
        <v>676</v>
      </c>
      <c r="B586">
        <v>88889103</v>
      </c>
      <c r="C586">
        <v>90708277</v>
      </c>
      <c r="D586">
        <v>29172657</v>
      </c>
      <c r="E586">
        <v>1</v>
      </c>
      <c r="F586">
        <v>1</v>
      </c>
      <c r="G586">
        <v>1</v>
      </c>
      <c r="H586">
        <v>2</v>
      </c>
      <c r="I586" t="s">
        <v>1023</v>
      </c>
      <c r="J586" t="s">
        <v>1024</v>
      </c>
      <c r="K586" t="s">
        <v>1025</v>
      </c>
      <c r="L586">
        <v>1368</v>
      </c>
      <c r="N586">
        <v>1011</v>
      </c>
      <c r="O586" t="s">
        <v>965</v>
      </c>
      <c r="P586" t="s">
        <v>965</v>
      </c>
      <c r="Q586">
        <v>1</v>
      </c>
      <c r="W586">
        <v>0</v>
      </c>
      <c r="X586">
        <v>1474986261</v>
      </c>
      <c r="Y586">
        <f t="shared" si="225"/>
        <v>3.36</v>
      </c>
      <c r="AA586">
        <v>0</v>
      </c>
      <c r="AB586">
        <v>70.47</v>
      </c>
      <c r="AC586">
        <v>0</v>
      </c>
      <c r="AD586">
        <v>0</v>
      </c>
      <c r="AE586">
        <v>0</v>
      </c>
      <c r="AF586">
        <v>8.1</v>
      </c>
      <c r="AG586">
        <v>0</v>
      </c>
      <c r="AH586">
        <v>0</v>
      </c>
      <c r="AI586">
        <v>1</v>
      </c>
      <c r="AJ586">
        <v>8.6999999999999993</v>
      </c>
      <c r="AK586">
        <v>47.02</v>
      </c>
      <c r="AL586">
        <v>1</v>
      </c>
      <c r="AM586">
        <v>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3.36</v>
      </c>
      <c r="AU586" t="s">
        <v>3</v>
      </c>
      <c r="AV586">
        <v>0</v>
      </c>
      <c r="AW586">
        <v>2</v>
      </c>
      <c r="AX586">
        <v>90708291</v>
      </c>
      <c r="AY586">
        <v>1</v>
      </c>
      <c r="AZ586">
        <v>0</v>
      </c>
      <c r="BA586">
        <v>571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f>ROUND(Y586*Source!I676*DO586,9)</f>
        <v>0</v>
      </c>
      <c r="CX586">
        <f>ROUND(Y586*Source!I676,9)</f>
        <v>1.008</v>
      </c>
      <c r="CY586">
        <f>AB586</f>
        <v>70.47</v>
      </c>
      <c r="CZ586">
        <f>AF586</f>
        <v>8.1</v>
      </c>
      <c r="DA586">
        <f>AJ586</f>
        <v>8.6999999999999993</v>
      </c>
      <c r="DB586">
        <f t="shared" si="226"/>
        <v>27.22</v>
      </c>
      <c r="DC586">
        <f t="shared" si="227"/>
        <v>0</v>
      </c>
      <c r="DD586" t="s">
        <v>3</v>
      </c>
      <c r="DE586" t="s">
        <v>3</v>
      </c>
      <c r="DF586">
        <f t="shared" si="222"/>
        <v>0</v>
      </c>
      <c r="DG586">
        <f>ROUND(ROUND(AF586*AJ586,2)*CX586,2)</f>
        <v>71.03</v>
      </c>
      <c r="DH586">
        <f>ROUND(ROUND(AG586*AK586,2)*CX586,2)</f>
        <v>0</v>
      </c>
      <c r="DI586">
        <f t="shared" si="228"/>
        <v>0</v>
      </c>
      <c r="DJ586">
        <f>DG586</f>
        <v>71.03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>
      <c r="A587">
        <f>ROW(Source!A676)</f>
        <v>676</v>
      </c>
      <c r="B587">
        <v>88889103</v>
      </c>
      <c r="C587">
        <v>90708277</v>
      </c>
      <c r="D587">
        <v>29174913</v>
      </c>
      <c r="E587">
        <v>1</v>
      </c>
      <c r="F587">
        <v>1</v>
      </c>
      <c r="G587">
        <v>1</v>
      </c>
      <c r="H587">
        <v>2</v>
      </c>
      <c r="I587" t="s">
        <v>977</v>
      </c>
      <c r="J587" t="s">
        <v>978</v>
      </c>
      <c r="K587" t="s">
        <v>979</v>
      </c>
      <c r="L587">
        <v>1368</v>
      </c>
      <c r="N587">
        <v>1011</v>
      </c>
      <c r="O587" t="s">
        <v>965</v>
      </c>
      <c r="P587" t="s">
        <v>965</v>
      </c>
      <c r="Q587">
        <v>1</v>
      </c>
      <c r="W587">
        <v>0</v>
      </c>
      <c r="X587">
        <v>1230759911</v>
      </c>
      <c r="Y587">
        <f t="shared" si="225"/>
        <v>0.19</v>
      </c>
      <c r="AA587">
        <v>0</v>
      </c>
      <c r="AB587">
        <v>1957.84</v>
      </c>
      <c r="AC587">
        <v>545.42999999999995</v>
      </c>
      <c r="AD587">
        <v>0</v>
      </c>
      <c r="AE587">
        <v>0</v>
      </c>
      <c r="AF587">
        <v>87.17</v>
      </c>
      <c r="AG587">
        <v>11.6</v>
      </c>
      <c r="AH587">
        <v>0</v>
      </c>
      <c r="AI587">
        <v>1</v>
      </c>
      <c r="AJ587">
        <v>22.46</v>
      </c>
      <c r="AK587">
        <v>47.02</v>
      </c>
      <c r="AL587">
        <v>1</v>
      </c>
      <c r="AM587">
        <v>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0.19</v>
      </c>
      <c r="AU587" t="s">
        <v>3</v>
      </c>
      <c r="AV587">
        <v>0</v>
      </c>
      <c r="AW587">
        <v>2</v>
      </c>
      <c r="AX587">
        <v>90708292</v>
      </c>
      <c r="AY587">
        <v>1</v>
      </c>
      <c r="AZ587">
        <v>0</v>
      </c>
      <c r="BA587">
        <v>572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ROUND(Y587*Source!I676*DO587,9)</f>
        <v>0</v>
      </c>
      <c r="CX587">
        <f>ROUND(Y587*Source!I676,9)</f>
        <v>5.7000000000000002E-2</v>
      </c>
      <c r="CY587">
        <f>AB587</f>
        <v>1957.84</v>
      </c>
      <c r="CZ587">
        <f>AF587</f>
        <v>87.17</v>
      </c>
      <c r="DA587">
        <f>AJ587</f>
        <v>22.46</v>
      </c>
      <c r="DB587">
        <f t="shared" si="226"/>
        <v>16.559999999999999</v>
      </c>
      <c r="DC587">
        <f t="shared" si="227"/>
        <v>2.2000000000000002</v>
      </c>
      <c r="DD587" t="s">
        <v>3</v>
      </c>
      <c r="DE587" t="s">
        <v>3</v>
      </c>
      <c r="DF587">
        <f t="shared" si="222"/>
        <v>0</v>
      </c>
      <c r="DG587">
        <f>ROUND(ROUND(AF587*AJ587,2)*CX587,2)</f>
        <v>111.6</v>
      </c>
      <c r="DH587">
        <f>ROUND(ROUND(AG587*AK587,2)*CX587,2)</f>
        <v>31.09</v>
      </c>
      <c r="DI587">
        <f t="shared" si="228"/>
        <v>0</v>
      </c>
      <c r="DJ587">
        <f>DG587</f>
        <v>111.6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>
      <c r="A588">
        <f>ROW(Source!A676)</f>
        <v>676</v>
      </c>
      <c r="B588">
        <v>88889103</v>
      </c>
      <c r="C588">
        <v>90708277</v>
      </c>
      <c r="D588">
        <v>29113039</v>
      </c>
      <c r="E588">
        <v>1</v>
      </c>
      <c r="F588">
        <v>1</v>
      </c>
      <c r="G588">
        <v>1</v>
      </c>
      <c r="H588">
        <v>3</v>
      </c>
      <c r="I588" t="s">
        <v>279</v>
      </c>
      <c r="J588" t="s">
        <v>281</v>
      </c>
      <c r="K588" t="s">
        <v>635</v>
      </c>
      <c r="L588">
        <v>1348</v>
      </c>
      <c r="N588">
        <v>1009</v>
      </c>
      <c r="O588" t="s">
        <v>52</v>
      </c>
      <c r="P588" t="s">
        <v>52</v>
      </c>
      <c r="Q588">
        <v>1000</v>
      </c>
      <c r="W588">
        <v>0</v>
      </c>
      <c r="X588">
        <v>185471193</v>
      </c>
      <c r="Y588">
        <f t="shared" si="225"/>
        <v>6.1600000000000002E-2</v>
      </c>
      <c r="AA588">
        <v>69611.3</v>
      </c>
      <c r="AB588">
        <v>0</v>
      </c>
      <c r="AC588">
        <v>0</v>
      </c>
      <c r="AD588">
        <v>0</v>
      </c>
      <c r="AE588">
        <v>5230</v>
      </c>
      <c r="AF588">
        <v>0</v>
      </c>
      <c r="AG588">
        <v>0</v>
      </c>
      <c r="AH588">
        <v>0</v>
      </c>
      <c r="AI588">
        <v>13.31</v>
      </c>
      <c r="AJ588">
        <v>1</v>
      </c>
      <c r="AK588">
        <v>1</v>
      </c>
      <c r="AL588">
        <v>1</v>
      </c>
      <c r="AM588">
        <v>0</v>
      </c>
      <c r="AN588">
        <v>0</v>
      </c>
      <c r="AO588">
        <v>0</v>
      </c>
      <c r="AP588">
        <v>1</v>
      </c>
      <c r="AQ588">
        <v>0</v>
      </c>
      <c r="AR588">
        <v>0</v>
      </c>
      <c r="AS588" t="s">
        <v>3</v>
      </c>
      <c r="AT588">
        <v>6.1600000000000002E-2</v>
      </c>
      <c r="AU588" t="s">
        <v>3</v>
      </c>
      <c r="AV588">
        <v>0</v>
      </c>
      <c r="AW588">
        <v>1</v>
      </c>
      <c r="AX588">
        <v>-1</v>
      </c>
      <c r="AY588">
        <v>0</v>
      </c>
      <c r="AZ588">
        <v>0</v>
      </c>
      <c r="BA588" t="s">
        <v>3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ROUND(Y588*Source!I676,9)</f>
        <v>1.848E-2</v>
      </c>
      <c r="CY588">
        <f>AA588</f>
        <v>69611.3</v>
      </c>
      <c r="CZ588">
        <f>AE588</f>
        <v>5230</v>
      </c>
      <c r="DA588">
        <f>AI588</f>
        <v>13.31</v>
      </c>
      <c r="DB588">
        <f t="shared" si="226"/>
        <v>322.17</v>
      </c>
      <c r="DC588">
        <f t="shared" si="227"/>
        <v>0</v>
      </c>
      <c r="DD588" t="s">
        <v>3</v>
      </c>
      <c r="DE588" t="s">
        <v>3</v>
      </c>
      <c r="DF588">
        <f>ROUND(ROUND(AE588*AI588,2)*CX588,2)</f>
        <v>1286.42</v>
      </c>
      <c r="DG588">
        <f t="shared" ref="DG588:DG603" si="229">ROUND(ROUND(AF588,2)*CX588,2)</f>
        <v>0</v>
      </c>
      <c r="DH588">
        <f t="shared" ref="DH588:DH603" si="230">ROUND(ROUND(AG588,2)*CX588,2)</f>
        <v>0</v>
      </c>
      <c r="DI588">
        <f t="shared" si="228"/>
        <v>0</v>
      </c>
      <c r="DJ588">
        <f>DF588</f>
        <v>1286.42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>
      <c r="A589">
        <f>ROW(Source!A676)</f>
        <v>676</v>
      </c>
      <c r="B589">
        <v>88889103</v>
      </c>
      <c r="C589">
        <v>90708277</v>
      </c>
      <c r="D589">
        <v>29113082</v>
      </c>
      <c r="E589">
        <v>1</v>
      </c>
      <c r="F589">
        <v>1</v>
      </c>
      <c r="G589">
        <v>1</v>
      </c>
      <c r="H589">
        <v>3</v>
      </c>
      <c r="I589" t="s">
        <v>1088</v>
      </c>
      <c r="J589" t="s">
        <v>1089</v>
      </c>
      <c r="K589" t="s">
        <v>1090</v>
      </c>
      <c r="L589">
        <v>1348</v>
      </c>
      <c r="N589">
        <v>1009</v>
      </c>
      <c r="O589" t="s">
        <v>52</v>
      </c>
      <c r="P589" t="s">
        <v>52</v>
      </c>
      <c r="Q589">
        <v>1000</v>
      </c>
      <c r="W589">
        <v>0</v>
      </c>
      <c r="X589">
        <v>982002045</v>
      </c>
      <c r="Y589">
        <f t="shared" si="225"/>
        <v>4.0000000000000001E-3</v>
      </c>
      <c r="AA589">
        <v>59416.53</v>
      </c>
      <c r="AB589">
        <v>0</v>
      </c>
      <c r="AC589">
        <v>0</v>
      </c>
      <c r="AD589">
        <v>0</v>
      </c>
      <c r="AE589">
        <v>5763</v>
      </c>
      <c r="AF589">
        <v>0</v>
      </c>
      <c r="AG589">
        <v>0</v>
      </c>
      <c r="AH589">
        <v>0</v>
      </c>
      <c r="AI589">
        <v>10.31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3</v>
      </c>
      <c r="AT589">
        <v>4.0000000000000001E-3</v>
      </c>
      <c r="AU589" t="s">
        <v>3</v>
      </c>
      <c r="AV589">
        <v>0</v>
      </c>
      <c r="AW589">
        <v>2</v>
      </c>
      <c r="AX589">
        <v>90708293</v>
      </c>
      <c r="AY589">
        <v>1</v>
      </c>
      <c r="AZ589">
        <v>0</v>
      </c>
      <c r="BA589">
        <v>573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ROUND(Y589*Source!I676,9)</f>
        <v>1.1999999999999999E-3</v>
      </c>
      <c r="CY589">
        <f>AA589</f>
        <v>59416.53</v>
      </c>
      <c r="CZ589">
        <f>AE589</f>
        <v>5763</v>
      </c>
      <c r="DA589">
        <f>AI589</f>
        <v>10.31</v>
      </c>
      <c r="DB589">
        <f t="shared" si="226"/>
        <v>23.05</v>
      </c>
      <c r="DC589">
        <f t="shared" si="227"/>
        <v>0</v>
      </c>
      <c r="DD589" t="s">
        <v>3</v>
      </c>
      <c r="DE589" t="s">
        <v>3</v>
      </c>
      <c r="DF589">
        <f>ROUND(ROUND(AE589*AI589,2)*CX589,2)</f>
        <v>71.3</v>
      </c>
      <c r="DG589">
        <f t="shared" si="229"/>
        <v>0</v>
      </c>
      <c r="DH589">
        <f t="shared" si="230"/>
        <v>0</v>
      </c>
      <c r="DI589">
        <f t="shared" si="228"/>
        <v>0</v>
      </c>
      <c r="DJ589">
        <f>DF589</f>
        <v>71.3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>
      <c r="A590">
        <f>ROW(Source!A676)</f>
        <v>676</v>
      </c>
      <c r="B590">
        <v>88889103</v>
      </c>
      <c r="C590">
        <v>90708277</v>
      </c>
      <c r="D590">
        <v>29113980</v>
      </c>
      <c r="E590">
        <v>1</v>
      </c>
      <c r="F590">
        <v>1</v>
      </c>
      <c r="G590">
        <v>1</v>
      </c>
      <c r="H590">
        <v>3</v>
      </c>
      <c r="I590" t="s">
        <v>1082</v>
      </c>
      <c r="J590" t="s">
        <v>1083</v>
      </c>
      <c r="K590" t="s">
        <v>1084</v>
      </c>
      <c r="L590">
        <v>1346</v>
      </c>
      <c r="N590">
        <v>1009</v>
      </c>
      <c r="O590" t="s">
        <v>74</v>
      </c>
      <c r="P590" t="s">
        <v>74</v>
      </c>
      <c r="Q590">
        <v>1</v>
      </c>
      <c r="W590">
        <v>0</v>
      </c>
      <c r="X590">
        <v>-1805966371</v>
      </c>
      <c r="Y590">
        <f t="shared" si="225"/>
        <v>0.9</v>
      </c>
      <c r="AA590">
        <v>177.01</v>
      </c>
      <c r="AB590">
        <v>0</v>
      </c>
      <c r="AC590">
        <v>0</v>
      </c>
      <c r="AD590">
        <v>0</v>
      </c>
      <c r="AE590">
        <v>14.31</v>
      </c>
      <c r="AF590">
        <v>0</v>
      </c>
      <c r="AG590">
        <v>0</v>
      </c>
      <c r="AH590">
        <v>0</v>
      </c>
      <c r="AI590">
        <v>12.37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0.9</v>
      </c>
      <c r="AU590" t="s">
        <v>3</v>
      </c>
      <c r="AV590">
        <v>0</v>
      </c>
      <c r="AW590">
        <v>2</v>
      </c>
      <c r="AX590">
        <v>90708294</v>
      </c>
      <c r="AY590">
        <v>1</v>
      </c>
      <c r="AZ590">
        <v>0</v>
      </c>
      <c r="BA590">
        <v>574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ROUND(Y590*Source!I676,9)</f>
        <v>0.27</v>
      </c>
      <c r="CY590">
        <f>AA590</f>
        <v>177.01</v>
      </c>
      <c r="CZ590">
        <f>AE590</f>
        <v>14.31</v>
      </c>
      <c r="DA590">
        <f>AI590</f>
        <v>12.37</v>
      </c>
      <c r="DB590">
        <f t="shared" si="226"/>
        <v>12.88</v>
      </c>
      <c r="DC590">
        <f t="shared" si="227"/>
        <v>0</v>
      </c>
      <c r="DD590" t="s">
        <v>3</v>
      </c>
      <c r="DE590" t="s">
        <v>3</v>
      </c>
      <c r="DF590">
        <f>ROUND(ROUND(AE590*AI590,2)*CX590,2)</f>
        <v>47.79</v>
      </c>
      <c r="DG590">
        <f t="shared" si="229"/>
        <v>0</v>
      </c>
      <c r="DH590">
        <f t="shared" si="230"/>
        <v>0</v>
      </c>
      <c r="DI590">
        <f t="shared" si="228"/>
        <v>0</v>
      </c>
      <c r="DJ590">
        <f>DF590</f>
        <v>47.79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>
      <c r="A591">
        <f>ROW(Source!A676)</f>
        <v>676</v>
      </c>
      <c r="B591">
        <v>88889103</v>
      </c>
      <c r="C591">
        <v>90708277</v>
      </c>
      <c r="D591">
        <v>29110426</v>
      </c>
      <c r="E591">
        <v>1</v>
      </c>
      <c r="F591">
        <v>1</v>
      </c>
      <c r="G591">
        <v>1</v>
      </c>
      <c r="H591">
        <v>3</v>
      </c>
      <c r="I591" t="s">
        <v>1027</v>
      </c>
      <c r="J591" t="s">
        <v>1028</v>
      </c>
      <c r="K591" t="s">
        <v>1029</v>
      </c>
      <c r="L591">
        <v>1346</v>
      </c>
      <c r="N591">
        <v>1009</v>
      </c>
      <c r="O591" t="s">
        <v>74</v>
      </c>
      <c r="P591" t="s">
        <v>74</v>
      </c>
      <c r="Q591">
        <v>1</v>
      </c>
      <c r="W591">
        <v>0</v>
      </c>
      <c r="X591">
        <v>-1768004575</v>
      </c>
      <c r="Y591">
        <f t="shared" si="225"/>
        <v>2.4</v>
      </c>
      <c r="AA591">
        <v>73.11</v>
      </c>
      <c r="AB591">
        <v>0</v>
      </c>
      <c r="AC591">
        <v>0</v>
      </c>
      <c r="AD591">
        <v>0</v>
      </c>
      <c r="AE591">
        <v>28.67</v>
      </c>
      <c r="AF591">
        <v>0</v>
      </c>
      <c r="AG591">
        <v>0</v>
      </c>
      <c r="AH591">
        <v>0</v>
      </c>
      <c r="AI591">
        <v>2.5499999999999998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2.4</v>
      </c>
      <c r="AU591" t="s">
        <v>3</v>
      </c>
      <c r="AV591">
        <v>0</v>
      </c>
      <c r="AW591">
        <v>2</v>
      </c>
      <c r="AX591">
        <v>90708295</v>
      </c>
      <c r="AY591">
        <v>1</v>
      </c>
      <c r="AZ591">
        <v>0</v>
      </c>
      <c r="BA591">
        <v>575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ROUND(Y591*Source!I676,9)</f>
        <v>0.72</v>
      </c>
      <c r="CY591">
        <f>AA591</f>
        <v>73.11</v>
      </c>
      <c r="CZ591">
        <f>AE591</f>
        <v>28.67</v>
      </c>
      <c r="DA591">
        <f>AI591</f>
        <v>2.5499999999999998</v>
      </c>
      <c r="DB591">
        <f t="shared" si="226"/>
        <v>68.81</v>
      </c>
      <c r="DC591">
        <f t="shared" si="227"/>
        <v>0</v>
      </c>
      <c r="DD591" t="s">
        <v>3</v>
      </c>
      <c r="DE591" t="s">
        <v>3</v>
      </c>
      <c r="DF591">
        <f>ROUND(ROUND(AE591*AI591,2)*CX591,2)</f>
        <v>52.64</v>
      </c>
      <c r="DG591">
        <f t="shared" si="229"/>
        <v>0</v>
      </c>
      <c r="DH591">
        <f t="shared" si="230"/>
        <v>0</v>
      </c>
      <c r="DI591">
        <f t="shared" si="228"/>
        <v>0</v>
      </c>
      <c r="DJ591">
        <f>DF591</f>
        <v>52.64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>
      <c r="A592">
        <f>ROW(Source!A676)</f>
        <v>676</v>
      </c>
      <c r="B592">
        <v>88889103</v>
      </c>
      <c r="C592">
        <v>90708277</v>
      </c>
      <c r="D592">
        <v>29171808</v>
      </c>
      <c r="E592">
        <v>1</v>
      </c>
      <c r="F592">
        <v>1</v>
      </c>
      <c r="G592">
        <v>1</v>
      </c>
      <c r="H592">
        <v>3</v>
      </c>
      <c r="I592" t="s">
        <v>1030</v>
      </c>
      <c r="J592" t="s">
        <v>1031</v>
      </c>
      <c r="K592" t="s">
        <v>1032</v>
      </c>
      <c r="L592">
        <v>1374</v>
      </c>
      <c r="N592">
        <v>1013</v>
      </c>
      <c r="O592" t="s">
        <v>1033</v>
      </c>
      <c r="P592" t="s">
        <v>1033</v>
      </c>
      <c r="Q592">
        <v>1</v>
      </c>
      <c r="W592">
        <v>0</v>
      </c>
      <c r="X592">
        <v>-915781824</v>
      </c>
      <c r="Y592">
        <f t="shared" si="225"/>
        <v>4</v>
      </c>
      <c r="AA592">
        <v>9.0399999999999991</v>
      </c>
      <c r="AB592">
        <v>0</v>
      </c>
      <c r="AC592">
        <v>0</v>
      </c>
      <c r="AD592">
        <v>0</v>
      </c>
      <c r="AE592">
        <v>1</v>
      </c>
      <c r="AF592">
        <v>0</v>
      </c>
      <c r="AG592">
        <v>0</v>
      </c>
      <c r="AH592">
        <v>0</v>
      </c>
      <c r="AI592">
        <v>9.0399999999999991</v>
      </c>
      <c r="AJ592">
        <v>1</v>
      </c>
      <c r="AK592">
        <v>1</v>
      </c>
      <c r="AL592">
        <v>1</v>
      </c>
      <c r="AM592">
        <v>5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4</v>
      </c>
      <c r="AU592" t="s">
        <v>3</v>
      </c>
      <c r="AV592">
        <v>0</v>
      </c>
      <c r="AW592">
        <v>2</v>
      </c>
      <c r="AX592">
        <v>90708296</v>
      </c>
      <c r="AY592">
        <v>1</v>
      </c>
      <c r="AZ592">
        <v>0</v>
      </c>
      <c r="BA592">
        <v>576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ROUND(Y592*Source!I676,9)</f>
        <v>1.2</v>
      </c>
      <c r="CY592">
        <f>AA592</f>
        <v>9.0399999999999991</v>
      </c>
      <c r="CZ592">
        <f>AE592</f>
        <v>1</v>
      </c>
      <c r="DA592">
        <f>AI592</f>
        <v>9.0399999999999991</v>
      </c>
      <c r="DB592">
        <f t="shared" si="226"/>
        <v>4</v>
      </c>
      <c r="DC592">
        <f t="shared" si="227"/>
        <v>0</v>
      </c>
      <c r="DD592" t="s">
        <v>3</v>
      </c>
      <c r="DE592" t="s">
        <v>3</v>
      </c>
      <c r="DF592">
        <f>ROUND(ROUND(AE592*AI592,2)*CX592,2)</f>
        <v>10.85</v>
      </c>
      <c r="DG592">
        <f t="shared" si="229"/>
        <v>0</v>
      </c>
      <c r="DH592">
        <f t="shared" si="230"/>
        <v>0</v>
      </c>
      <c r="DI592">
        <f t="shared" si="228"/>
        <v>0</v>
      </c>
      <c r="DJ592">
        <f>DF592</f>
        <v>10.85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>
      <c r="A593">
        <f>ROW(Source!A679)</f>
        <v>679</v>
      </c>
      <c r="B593">
        <v>88889161</v>
      </c>
      <c r="C593">
        <v>90708298</v>
      </c>
      <c r="D593">
        <v>29361034</v>
      </c>
      <c r="E593">
        <v>1</v>
      </c>
      <c r="F593">
        <v>1</v>
      </c>
      <c r="G593">
        <v>1</v>
      </c>
      <c r="H593">
        <v>1</v>
      </c>
      <c r="I593" t="s">
        <v>1080</v>
      </c>
      <c r="J593" t="s">
        <v>3</v>
      </c>
      <c r="K593" t="s">
        <v>1081</v>
      </c>
      <c r="L593">
        <v>1369</v>
      </c>
      <c r="N593">
        <v>1013</v>
      </c>
      <c r="O593" t="s">
        <v>959</v>
      </c>
      <c r="P593" t="s">
        <v>959</v>
      </c>
      <c r="Q593">
        <v>1</v>
      </c>
      <c r="W593">
        <v>0</v>
      </c>
      <c r="X593">
        <v>184923391</v>
      </c>
      <c r="Y593">
        <f t="shared" si="225"/>
        <v>10.7</v>
      </c>
      <c r="AA593">
        <v>0</v>
      </c>
      <c r="AB593">
        <v>0</v>
      </c>
      <c r="AC593">
        <v>0</v>
      </c>
      <c r="AD593">
        <v>9.4</v>
      </c>
      <c r="AE593">
        <v>0</v>
      </c>
      <c r="AF593">
        <v>0</v>
      </c>
      <c r="AG593">
        <v>0</v>
      </c>
      <c r="AH593">
        <v>9.4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10.7</v>
      </c>
      <c r="AU593" t="s">
        <v>3</v>
      </c>
      <c r="AV593">
        <v>1</v>
      </c>
      <c r="AW593">
        <v>2</v>
      </c>
      <c r="AX593">
        <v>90708308</v>
      </c>
      <c r="AY593">
        <v>1</v>
      </c>
      <c r="AZ593">
        <v>0</v>
      </c>
      <c r="BA593">
        <v>577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U593">
        <f>ROUND(AT593*Source!I679*AH593*AL593,2)</f>
        <v>100.58</v>
      </c>
      <c r="CV593">
        <f>ROUND(Y593*Source!I679,9)</f>
        <v>10.7</v>
      </c>
      <c r="CW593">
        <v>0</v>
      </c>
      <c r="CX593">
        <f>ROUND(Y593*Source!I679,9)</f>
        <v>10.7</v>
      </c>
      <c r="CY593">
        <f>AD593</f>
        <v>9.4</v>
      </c>
      <c r="CZ593">
        <f>AH593</f>
        <v>9.4</v>
      </c>
      <c r="DA593">
        <f>AL593</f>
        <v>1</v>
      </c>
      <c r="DB593">
        <f t="shared" si="226"/>
        <v>100.58</v>
      </c>
      <c r="DC593">
        <f t="shared" si="227"/>
        <v>0</v>
      </c>
      <c r="DD593" t="s">
        <v>3</v>
      </c>
      <c r="DE593" t="s">
        <v>3</v>
      </c>
      <c r="DF593">
        <f t="shared" ref="DF593:DF606" si="231">ROUND(ROUND(AE593,2)*CX593,2)</f>
        <v>0</v>
      </c>
      <c r="DG593">
        <f t="shared" si="229"/>
        <v>0</v>
      </c>
      <c r="DH593">
        <f t="shared" si="230"/>
        <v>0</v>
      </c>
      <c r="DI593">
        <f t="shared" si="228"/>
        <v>100.58</v>
      </c>
      <c r="DJ593">
        <f>DI593</f>
        <v>100.58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>
      <c r="A594">
        <f>ROW(Source!A679)</f>
        <v>679</v>
      </c>
      <c r="B594">
        <v>88889161</v>
      </c>
      <c r="C594">
        <v>90708298</v>
      </c>
      <c r="D594">
        <v>121548</v>
      </c>
      <c r="E594">
        <v>1</v>
      </c>
      <c r="F594">
        <v>1</v>
      </c>
      <c r="G594">
        <v>1</v>
      </c>
      <c r="H594">
        <v>1</v>
      </c>
      <c r="I594" t="s">
        <v>37</v>
      </c>
      <c r="J594" t="s">
        <v>3</v>
      </c>
      <c r="K594" t="s">
        <v>960</v>
      </c>
      <c r="L594">
        <v>608254</v>
      </c>
      <c r="N594">
        <v>1013</v>
      </c>
      <c r="O594" t="s">
        <v>961</v>
      </c>
      <c r="P594" t="s">
        <v>961</v>
      </c>
      <c r="Q594">
        <v>1</v>
      </c>
      <c r="W594">
        <v>0</v>
      </c>
      <c r="X594">
        <v>-185737400</v>
      </c>
      <c r="Y594">
        <f t="shared" si="225"/>
        <v>0.19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0.19</v>
      </c>
      <c r="AU594" t="s">
        <v>3</v>
      </c>
      <c r="AV594">
        <v>2</v>
      </c>
      <c r="AW594">
        <v>2</v>
      </c>
      <c r="AX594">
        <v>90708309</v>
      </c>
      <c r="AY594">
        <v>1</v>
      </c>
      <c r="AZ594">
        <v>0</v>
      </c>
      <c r="BA594">
        <v>578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ROUND(Y594*Source!I679,9)</f>
        <v>0.19</v>
      </c>
      <c r="CY594">
        <f>AD594</f>
        <v>0</v>
      </c>
      <c r="CZ594">
        <f>AH594</f>
        <v>0</v>
      </c>
      <c r="DA594">
        <f>AL594</f>
        <v>1</v>
      </c>
      <c r="DB594">
        <f t="shared" si="226"/>
        <v>0</v>
      </c>
      <c r="DC594">
        <f t="shared" si="227"/>
        <v>0</v>
      </c>
      <c r="DD594" t="s">
        <v>3</v>
      </c>
      <c r="DE594" t="s">
        <v>3</v>
      </c>
      <c r="DF594">
        <f t="shared" si="231"/>
        <v>0</v>
      </c>
      <c r="DG594">
        <f t="shared" si="229"/>
        <v>0</v>
      </c>
      <c r="DH594">
        <f t="shared" si="230"/>
        <v>0</v>
      </c>
      <c r="DI594">
        <f t="shared" si="228"/>
        <v>0</v>
      </c>
      <c r="DJ594">
        <f>DI594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>
      <c r="A595">
        <f>ROW(Source!A679)</f>
        <v>679</v>
      </c>
      <c r="B595">
        <v>88889161</v>
      </c>
      <c r="C595">
        <v>90708298</v>
      </c>
      <c r="D595">
        <v>29172362</v>
      </c>
      <c r="E595">
        <v>1</v>
      </c>
      <c r="F595">
        <v>1</v>
      </c>
      <c r="G595">
        <v>1</v>
      </c>
      <c r="H595">
        <v>2</v>
      </c>
      <c r="I595" t="s">
        <v>1020</v>
      </c>
      <c r="J595" t="s">
        <v>1021</v>
      </c>
      <c r="K595" t="s">
        <v>1022</v>
      </c>
      <c r="L595">
        <v>1368</v>
      </c>
      <c r="N595">
        <v>1011</v>
      </c>
      <c r="O595" t="s">
        <v>965</v>
      </c>
      <c r="P595" t="s">
        <v>965</v>
      </c>
      <c r="Q595">
        <v>1</v>
      </c>
      <c r="W595">
        <v>0</v>
      </c>
      <c r="X595">
        <v>783836208</v>
      </c>
      <c r="Y595">
        <f t="shared" si="225"/>
        <v>0.19</v>
      </c>
      <c r="AA595">
        <v>0</v>
      </c>
      <c r="AB595">
        <v>134.65</v>
      </c>
      <c r="AC595">
        <v>13.5</v>
      </c>
      <c r="AD595">
        <v>0</v>
      </c>
      <c r="AE595">
        <v>0</v>
      </c>
      <c r="AF595">
        <v>134.65</v>
      </c>
      <c r="AG595">
        <v>13.5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0.19</v>
      </c>
      <c r="AU595" t="s">
        <v>3</v>
      </c>
      <c r="AV595">
        <v>0</v>
      </c>
      <c r="AW595">
        <v>2</v>
      </c>
      <c r="AX595">
        <v>90708310</v>
      </c>
      <c r="AY595">
        <v>1</v>
      </c>
      <c r="AZ595">
        <v>0</v>
      </c>
      <c r="BA595">
        <v>579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f>ROUND(Y595*Source!I679*DO595,9)</f>
        <v>0</v>
      </c>
      <c r="CX595">
        <f>ROUND(Y595*Source!I679,9)</f>
        <v>0.19</v>
      </c>
      <c r="CY595">
        <f>AB595</f>
        <v>134.65</v>
      </c>
      <c r="CZ595">
        <f>AF595</f>
        <v>134.65</v>
      </c>
      <c r="DA595">
        <f>AJ595</f>
        <v>1</v>
      </c>
      <c r="DB595">
        <f t="shared" si="226"/>
        <v>25.58</v>
      </c>
      <c r="DC595">
        <f t="shared" si="227"/>
        <v>2.57</v>
      </c>
      <c r="DD595" t="s">
        <v>3</v>
      </c>
      <c r="DE595" t="s">
        <v>3</v>
      </c>
      <c r="DF595">
        <f t="shared" si="231"/>
        <v>0</v>
      </c>
      <c r="DG595">
        <f t="shared" si="229"/>
        <v>25.58</v>
      </c>
      <c r="DH595">
        <f t="shared" si="230"/>
        <v>2.57</v>
      </c>
      <c r="DI595">
        <f t="shared" si="228"/>
        <v>0</v>
      </c>
      <c r="DJ595">
        <f>DG595</f>
        <v>25.58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>
      <c r="A596">
        <f>ROW(Source!A679)</f>
        <v>679</v>
      </c>
      <c r="B596">
        <v>88889161</v>
      </c>
      <c r="C596">
        <v>90708298</v>
      </c>
      <c r="D596">
        <v>29172657</v>
      </c>
      <c r="E596">
        <v>1</v>
      </c>
      <c r="F596">
        <v>1</v>
      </c>
      <c r="G596">
        <v>1</v>
      </c>
      <c r="H596">
        <v>2</v>
      </c>
      <c r="I596" t="s">
        <v>1023</v>
      </c>
      <c r="J596" t="s">
        <v>1024</v>
      </c>
      <c r="K596" t="s">
        <v>1025</v>
      </c>
      <c r="L596">
        <v>1368</v>
      </c>
      <c r="N596">
        <v>1011</v>
      </c>
      <c r="O596" t="s">
        <v>965</v>
      </c>
      <c r="P596" t="s">
        <v>965</v>
      </c>
      <c r="Q596">
        <v>1</v>
      </c>
      <c r="W596">
        <v>0</v>
      </c>
      <c r="X596">
        <v>1474986261</v>
      </c>
      <c r="Y596">
        <f t="shared" si="225"/>
        <v>1.75</v>
      </c>
      <c r="AA596">
        <v>0</v>
      </c>
      <c r="AB596">
        <v>8.1</v>
      </c>
      <c r="AC596">
        <v>0</v>
      </c>
      <c r="AD596">
        <v>0</v>
      </c>
      <c r="AE596">
        <v>0</v>
      </c>
      <c r="AF596">
        <v>8.1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1.75</v>
      </c>
      <c r="AU596" t="s">
        <v>3</v>
      </c>
      <c r="AV596">
        <v>0</v>
      </c>
      <c r="AW596">
        <v>2</v>
      </c>
      <c r="AX596">
        <v>90708311</v>
      </c>
      <c r="AY596">
        <v>1</v>
      </c>
      <c r="AZ596">
        <v>0</v>
      </c>
      <c r="BA596">
        <v>580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f>ROUND(Y596*Source!I679*DO596,9)</f>
        <v>0</v>
      </c>
      <c r="CX596">
        <f>ROUND(Y596*Source!I679,9)</f>
        <v>1.75</v>
      </c>
      <c r="CY596">
        <f>AB596</f>
        <v>8.1</v>
      </c>
      <c r="CZ596">
        <f>AF596</f>
        <v>8.1</v>
      </c>
      <c r="DA596">
        <f>AJ596</f>
        <v>1</v>
      </c>
      <c r="DB596">
        <f t="shared" si="226"/>
        <v>14.18</v>
      </c>
      <c r="DC596">
        <f t="shared" si="227"/>
        <v>0</v>
      </c>
      <c r="DD596" t="s">
        <v>3</v>
      </c>
      <c r="DE596" t="s">
        <v>3</v>
      </c>
      <c r="DF596">
        <f t="shared" si="231"/>
        <v>0</v>
      </c>
      <c r="DG596">
        <f t="shared" si="229"/>
        <v>14.18</v>
      </c>
      <c r="DH596">
        <f t="shared" si="230"/>
        <v>0</v>
      </c>
      <c r="DI596">
        <f t="shared" si="228"/>
        <v>0</v>
      </c>
      <c r="DJ596">
        <f>DG596</f>
        <v>14.18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>
      <c r="A597">
        <f>ROW(Source!A679)</f>
        <v>679</v>
      </c>
      <c r="B597">
        <v>88889161</v>
      </c>
      <c r="C597">
        <v>90708298</v>
      </c>
      <c r="D597">
        <v>29174913</v>
      </c>
      <c r="E597">
        <v>1</v>
      </c>
      <c r="F597">
        <v>1</v>
      </c>
      <c r="G597">
        <v>1</v>
      </c>
      <c r="H597">
        <v>2</v>
      </c>
      <c r="I597" t="s">
        <v>977</v>
      </c>
      <c r="J597" t="s">
        <v>978</v>
      </c>
      <c r="K597" t="s">
        <v>979</v>
      </c>
      <c r="L597">
        <v>1368</v>
      </c>
      <c r="N597">
        <v>1011</v>
      </c>
      <c r="O597" t="s">
        <v>965</v>
      </c>
      <c r="P597" t="s">
        <v>965</v>
      </c>
      <c r="Q597">
        <v>1</v>
      </c>
      <c r="W597">
        <v>0</v>
      </c>
      <c r="X597">
        <v>1230759911</v>
      </c>
      <c r="Y597">
        <f t="shared" si="225"/>
        <v>0.19</v>
      </c>
      <c r="AA597">
        <v>0</v>
      </c>
      <c r="AB597">
        <v>87.17</v>
      </c>
      <c r="AC597">
        <v>11.6</v>
      </c>
      <c r="AD597">
        <v>0</v>
      </c>
      <c r="AE597">
        <v>0</v>
      </c>
      <c r="AF597">
        <v>87.17</v>
      </c>
      <c r="AG597">
        <v>11.6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0.19</v>
      </c>
      <c r="AU597" t="s">
        <v>3</v>
      </c>
      <c r="AV597">
        <v>0</v>
      </c>
      <c r="AW597">
        <v>2</v>
      </c>
      <c r="AX597">
        <v>90708312</v>
      </c>
      <c r="AY597">
        <v>1</v>
      </c>
      <c r="AZ597">
        <v>0</v>
      </c>
      <c r="BA597">
        <v>581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f>ROUND(Y597*Source!I679*DO597,9)</f>
        <v>0</v>
      </c>
      <c r="CX597">
        <f>ROUND(Y597*Source!I679,9)</f>
        <v>0.19</v>
      </c>
      <c r="CY597">
        <f>AB597</f>
        <v>87.17</v>
      </c>
      <c r="CZ597">
        <f>AF597</f>
        <v>87.17</v>
      </c>
      <c r="DA597">
        <f>AJ597</f>
        <v>1</v>
      </c>
      <c r="DB597">
        <f t="shared" si="226"/>
        <v>16.559999999999999</v>
      </c>
      <c r="DC597">
        <f t="shared" si="227"/>
        <v>2.2000000000000002</v>
      </c>
      <c r="DD597" t="s">
        <v>3</v>
      </c>
      <c r="DE597" t="s">
        <v>3</v>
      </c>
      <c r="DF597">
        <f t="shared" si="231"/>
        <v>0</v>
      </c>
      <c r="DG597">
        <f t="shared" si="229"/>
        <v>16.559999999999999</v>
      </c>
      <c r="DH597">
        <f t="shared" si="230"/>
        <v>2.2000000000000002</v>
      </c>
      <c r="DI597">
        <f t="shared" si="228"/>
        <v>0</v>
      </c>
      <c r="DJ597">
        <f>DG597</f>
        <v>16.559999999999999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>
      <c r="A598">
        <f>ROW(Source!A679)</f>
        <v>679</v>
      </c>
      <c r="B598">
        <v>88889161</v>
      </c>
      <c r="C598">
        <v>90708298</v>
      </c>
      <c r="D598">
        <v>29113345</v>
      </c>
      <c r="E598">
        <v>1</v>
      </c>
      <c r="F598">
        <v>1</v>
      </c>
      <c r="G598">
        <v>1</v>
      </c>
      <c r="H598">
        <v>3</v>
      </c>
      <c r="I598" t="s">
        <v>270</v>
      </c>
      <c r="J598" t="s">
        <v>272</v>
      </c>
      <c r="K598" t="s">
        <v>271</v>
      </c>
      <c r="L598">
        <v>1348</v>
      </c>
      <c r="N598">
        <v>1009</v>
      </c>
      <c r="O598" t="s">
        <v>52</v>
      </c>
      <c r="P598" t="s">
        <v>52</v>
      </c>
      <c r="Q598">
        <v>1000</v>
      </c>
      <c r="W598">
        <v>0</v>
      </c>
      <c r="X598">
        <v>-906425608</v>
      </c>
      <c r="Y598">
        <f t="shared" si="225"/>
        <v>0.11310000000000001</v>
      </c>
      <c r="AA598">
        <v>5763</v>
      </c>
      <c r="AB598">
        <v>0</v>
      </c>
      <c r="AC598">
        <v>0</v>
      </c>
      <c r="AD598">
        <v>0</v>
      </c>
      <c r="AE598">
        <v>5763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0</v>
      </c>
      <c r="AR598">
        <v>0</v>
      </c>
      <c r="AS598" t="s">
        <v>3</v>
      </c>
      <c r="AT598">
        <v>0.11310000000000001</v>
      </c>
      <c r="AU598" t="s">
        <v>3</v>
      </c>
      <c r="AV598">
        <v>0</v>
      </c>
      <c r="AW598">
        <v>1</v>
      </c>
      <c r="AX598">
        <v>-1</v>
      </c>
      <c r="AY598">
        <v>0</v>
      </c>
      <c r="AZ598">
        <v>0</v>
      </c>
      <c r="BA598" t="s">
        <v>3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ROUND(Y598*Source!I679,9)</f>
        <v>0.11310000000000001</v>
      </c>
      <c r="CY598">
        <f>AA598</f>
        <v>5763</v>
      </c>
      <c r="CZ598">
        <f>AE598</f>
        <v>5763</v>
      </c>
      <c r="DA598">
        <f>AI598</f>
        <v>1</v>
      </c>
      <c r="DB598">
        <f t="shared" si="226"/>
        <v>651.79999999999995</v>
      </c>
      <c r="DC598">
        <f t="shared" si="227"/>
        <v>0</v>
      </c>
      <c r="DD598" t="s">
        <v>3</v>
      </c>
      <c r="DE598" t="s">
        <v>3</v>
      </c>
      <c r="DF598">
        <f t="shared" si="231"/>
        <v>651.79999999999995</v>
      </c>
      <c r="DG598">
        <f t="shared" si="229"/>
        <v>0</v>
      </c>
      <c r="DH598">
        <f t="shared" si="230"/>
        <v>0</v>
      </c>
      <c r="DI598">
        <f t="shared" si="228"/>
        <v>0</v>
      </c>
      <c r="DJ598">
        <f>DF598</f>
        <v>651.79999999999995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>
      <c r="A599">
        <f>ROW(Source!A679)</f>
        <v>679</v>
      </c>
      <c r="B599">
        <v>88889161</v>
      </c>
      <c r="C599">
        <v>90708298</v>
      </c>
      <c r="D599">
        <v>29113980</v>
      </c>
      <c r="E599">
        <v>1</v>
      </c>
      <c r="F599">
        <v>1</v>
      </c>
      <c r="G599">
        <v>1</v>
      </c>
      <c r="H599">
        <v>3</v>
      </c>
      <c r="I599" t="s">
        <v>1082</v>
      </c>
      <c r="J599" t="s">
        <v>1083</v>
      </c>
      <c r="K599" t="s">
        <v>1084</v>
      </c>
      <c r="L599">
        <v>1346</v>
      </c>
      <c r="N599">
        <v>1009</v>
      </c>
      <c r="O599" t="s">
        <v>74</v>
      </c>
      <c r="P599" t="s">
        <v>74</v>
      </c>
      <c r="Q599">
        <v>1</v>
      </c>
      <c r="W599">
        <v>0</v>
      </c>
      <c r="X599">
        <v>-1805966371</v>
      </c>
      <c r="Y599">
        <f t="shared" si="225"/>
        <v>0.65</v>
      </c>
      <c r="AA599">
        <v>14.31</v>
      </c>
      <c r="AB599">
        <v>0</v>
      </c>
      <c r="AC599">
        <v>0</v>
      </c>
      <c r="AD599">
        <v>0</v>
      </c>
      <c r="AE599">
        <v>14.31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3</v>
      </c>
      <c r="AT599">
        <v>0.65</v>
      </c>
      <c r="AU599" t="s">
        <v>3</v>
      </c>
      <c r="AV599">
        <v>0</v>
      </c>
      <c r="AW599">
        <v>2</v>
      </c>
      <c r="AX599">
        <v>90708313</v>
      </c>
      <c r="AY599">
        <v>1</v>
      </c>
      <c r="AZ599">
        <v>0</v>
      </c>
      <c r="BA599">
        <v>582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ROUND(Y599*Source!I679,9)</f>
        <v>0.65</v>
      </c>
      <c r="CY599">
        <f>AA599</f>
        <v>14.31</v>
      </c>
      <c r="CZ599">
        <f>AE599</f>
        <v>14.31</v>
      </c>
      <c r="DA599">
        <f>AI599</f>
        <v>1</v>
      </c>
      <c r="DB599">
        <f t="shared" si="226"/>
        <v>9.3000000000000007</v>
      </c>
      <c r="DC599">
        <f t="shared" si="227"/>
        <v>0</v>
      </c>
      <c r="DD599" t="s">
        <v>3</v>
      </c>
      <c r="DE599" t="s">
        <v>3</v>
      </c>
      <c r="DF599">
        <f t="shared" si="231"/>
        <v>9.3000000000000007</v>
      </c>
      <c r="DG599">
        <f t="shared" si="229"/>
        <v>0</v>
      </c>
      <c r="DH599">
        <f t="shared" si="230"/>
        <v>0</v>
      </c>
      <c r="DI599">
        <f t="shared" si="228"/>
        <v>0</v>
      </c>
      <c r="DJ599">
        <f>DF599</f>
        <v>9.3000000000000007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>
      <c r="A600">
        <f>ROW(Source!A679)</f>
        <v>679</v>
      </c>
      <c r="B600">
        <v>88889161</v>
      </c>
      <c r="C600">
        <v>90708298</v>
      </c>
      <c r="D600">
        <v>29122430</v>
      </c>
      <c r="E600">
        <v>1</v>
      </c>
      <c r="F600">
        <v>1</v>
      </c>
      <c r="G600">
        <v>1</v>
      </c>
      <c r="H600">
        <v>3</v>
      </c>
      <c r="I600" t="s">
        <v>1085</v>
      </c>
      <c r="J600" t="s">
        <v>1086</v>
      </c>
      <c r="K600" t="s">
        <v>1087</v>
      </c>
      <c r="L600">
        <v>1348</v>
      </c>
      <c r="N600">
        <v>1009</v>
      </c>
      <c r="O600" t="s">
        <v>52</v>
      </c>
      <c r="P600" t="s">
        <v>52</v>
      </c>
      <c r="Q600">
        <v>1000</v>
      </c>
      <c r="W600">
        <v>0</v>
      </c>
      <c r="X600">
        <v>-2033855571</v>
      </c>
      <c r="Y600">
        <f t="shared" si="225"/>
        <v>2E-3</v>
      </c>
      <c r="AA600">
        <v>9073.89</v>
      </c>
      <c r="AB600">
        <v>0</v>
      </c>
      <c r="AC600">
        <v>0</v>
      </c>
      <c r="AD600">
        <v>0</v>
      </c>
      <c r="AE600">
        <v>9073.89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3</v>
      </c>
      <c r="AT600">
        <v>2E-3</v>
      </c>
      <c r="AU600" t="s">
        <v>3</v>
      </c>
      <c r="AV600">
        <v>0</v>
      </c>
      <c r="AW600">
        <v>2</v>
      </c>
      <c r="AX600">
        <v>90708314</v>
      </c>
      <c r="AY600">
        <v>1</v>
      </c>
      <c r="AZ600">
        <v>0</v>
      </c>
      <c r="BA600">
        <v>583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ROUND(Y600*Source!I679,9)</f>
        <v>2E-3</v>
      </c>
      <c r="CY600">
        <f>AA600</f>
        <v>9073.89</v>
      </c>
      <c r="CZ600">
        <f>AE600</f>
        <v>9073.89</v>
      </c>
      <c r="DA600">
        <f>AI600</f>
        <v>1</v>
      </c>
      <c r="DB600">
        <f t="shared" si="226"/>
        <v>18.149999999999999</v>
      </c>
      <c r="DC600">
        <f t="shared" si="227"/>
        <v>0</v>
      </c>
      <c r="DD600" t="s">
        <v>3</v>
      </c>
      <c r="DE600" t="s">
        <v>3</v>
      </c>
      <c r="DF600">
        <f t="shared" si="231"/>
        <v>18.149999999999999</v>
      </c>
      <c r="DG600">
        <f t="shared" si="229"/>
        <v>0</v>
      </c>
      <c r="DH600">
        <f t="shared" si="230"/>
        <v>0</v>
      </c>
      <c r="DI600">
        <f t="shared" si="228"/>
        <v>0</v>
      </c>
      <c r="DJ600">
        <f>DF600</f>
        <v>18.149999999999999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>
      <c r="A601">
        <f>ROW(Source!A679)</f>
        <v>679</v>
      </c>
      <c r="B601">
        <v>88889161</v>
      </c>
      <c r="C601">
        <v>90708298</v>
      </c>
      <c r="D601">
        <v>29171808</v>
      </c>
      <c r="E601">
        <v>1</v>
      </c>
      <c r="F601">
        <v>1</v>
      </c>
      <c r="G601">
        <v>1</v>
      </c>
      <c r="H601">
        <v>3</v>
      </c>
      <c r="I601" t="s">
        <v>1030</v>
      </c>
      <c r="J601" t="s">
        <v>1031</v>
      </c>
      <c r="K601" t="s">
        <v>1032</v>
      </c>
      <c r="L601">
        <v>1374</v>
      </c>
      <c r="N601">
        <v>1013</v>
      </c>
      <c r="O601" t="s">
        <v>1033</v>
      </c>
      <c r="P601" t="s">
        <v>1033</v>
      </c>
      <c r="Q601">
        <v>1</v>
      </c>
      <c r="W601">
        <v>0</v>
      </c>
      <c r="X601">
        <v>-915781824</v>
      </c>
      <c r="Y601">
        <f t="shared" si="225"/>
        <v>2.0099999999999998</v>
      </c>
      <c r="AA601">
        <v>1</v>
      </c>
      <c r="AB601">
        <v>0</v>
      </c>
      <c r="AC601">
        <v>0</v>
      </c>
      <c r="AD601">
        <v>0</v>
      </c>
      <c r="AE601">
        <v>1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3</v>
      </c>
      <c r="AT601">
        <v>2.0099999999999998</v>
      </c>
      <c r="AU601" t="s">
        <v>3</v>
      </c>
      <c r="AV601">
        <v>0</v>
      </c>
      <c r="AW601">
        <v>2</v>
      </c>
      <c r="AX601">
        <v>90708315</v>
      </c>
      <c r="AY601">
        <v>1</v>
      </c>
      <c r="AZ601">
        <v>0</v>
      </c>
      <c r="BA601">
        <v>584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ROUND(Y601*Source!I679,9)</f>
        <v>2.0099999999999998</v>
      </c>
      <c r="CY601">
        <f>AA601</f>
        <v>1</v>
      </c>
      <c r="CZ601">
        <f>AE601</f>
        <v>1</v>
      </c>
      <c r="DA601">
        <f>AI601</f>
        <v>1</v>
      </c>
      <c r="DB601">
        <f t="shared" si="226"/>
        <v>2.0099999999999998</v>
      </c>
      <c r="DC601">
        <f t="shared" si="227"/>
        <v>0</v>
      </c>
      <c r="DD601" t="s">
        <v>3</v>
      </c>
      <c r="DE601" t="s">
        <v>3</v>
      </c>
      <c r="DF601">
        <f t="shared" si="231"/>
        <v>2.0099999999999998</v>
      </c>
      <c r="DG601">
        <f t="shared" si="229"/>
        <v>0</v>
      </c>
      <c r="DH601">
        <f t="shared" si="230"/>
        <v>0</v>
      </c>
      <c r="DI601">
        <f t="shared" si="228"/>
        <v>0</v>
      </c>
      <c r="DJ601">
        <f>DF601</f>
        <v>2.0099999999999998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>
      <c r="A602">
        <f>ROW(Source!A680)</f>
        <v>680</v>
      </c>
      <c r="B602">
        <v>88889103</v>
      </c>
      <c r="C602">
        <v>90708298</v>
      </c>
      <c r="D602">
        <v>29361034</v>
      </c>
      <c r="E602">
        <v>1</v>
      </c>
      <c r="F602">
        <v>1</v>
      </c>
      <c r="G602">
        <v>1</v>
      </c>
      <c r="H602">
        <v>1</v>
      </c>
      <c r="I602" t="s">
        <v>1080</v>
      </c>
      <c r="J602" t="s">
        <v>3</v>
      </c>
      <c r="K602" t="s">
        <v>1081</v>
      </c>
      <c r="L602">
        <v>1369</v>
      </c>
      <c r="N602">
        <v>1013</v>
      </c>
      <c r="O602" t="s">
        <v>959</v>
      </c>
      <c r="P602" t="s">
        <v>959</v>
      </c>
      <c r="Q602">
        <v>1</v>
      </c>
      <c r="W602">
        <v>0</v>
      </c>
      <c r="X602">
        <v>184923391</v>
      </c>
      <c r="Y602">
        <f t="shared" si="225"/>
        <v>10.7</v>
      </c>
      <c r="AA602">
        <v>0</v>
      </c>
      <c r="AB602">
        <v>0</v>
      </c>
      <c r="AC602">
        <v>0</v>
      </c>
      <c r="AD602">
        <v>9.4</v>
      </c>
      <c r="AE602">
        <v>0</v>
      </c>
      <c r="AF602">
        <v>0</v>
      </c>
      <c r="AG602">
        <v>0</v>
      </c>
      <c r="AH602">
        <v>9.4</v>
      </c>
      <c r="AI602">
        <v>1</v>
      </c>
      <c r="AJ602">
        <v>1</v>
      </c>
      <c r="AK602">
        <v>1</v>
      </c>
      <c r="AL602">
        <v>1</v>
      </c>
      <c r="AM602">
        <v>5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3</v>
      </c>
      <c r="AT602">
        <v>10.7</v>
      </c>
      <c r="AU602" t="s">
        <v>3</v>
      </c>
      <c r="AV602">
        <v>1</v>
      </c>
      <c r="AW602">
        <v>2</v>
      </c>
      <c r="AX602">
        <v>90708308</v>
      </c>
      <c r="AY602">
        <v>1</v>
      </c>
      <c r="AZ602">
        <v>0</v>
      </c>
      <c r="BA602">
        <v>585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U602">
        <f>ROUND(AT602*Source!I680*AH602*AL602,2)</f>
        <v>100.58</v>
      </c>
      <c r="CV602">
        <f>ROUND(Y602*Source!I680,9)</f>
        <v>10.7</v>
      </c>
      <c r="CW602">
        <v>0</v>
      </c>
      <c r="CX602">
        <f>ROUND(Y602*Source!I680,9)</f>
        <v>10.7</v>
      </c>
      <c r="CY602">
        <f>AD602</f>
        <v>9.4</v>
      </c>
      <c r="CZ602">
        <f>AH602</f>
        <v>9.4</v>
      </c>
      <c r="DA602">
        <f>AL602</f>
        <v>1</v>
      </c>
      <c r="DB602">
        <f t="shared" si="226"/>
        <v>100.58</v>
      </c>
      <c r="DC602">
        <f t="shared" si="227"/>
        <v>0</v>
      </c>
      <c r="DD602" t="s">
        <v>3</v>
      </c>
      <c r="DE602" t="s">
        <v>3</v>
      </c>
      <c r="DF602">
        <f t="shared" si="231"/>
        <v>0</v>
      </c>
      <c r="DG602">
        <f t="shared" si="229"/>
        <v>0</v>
      </c>
      <c r="DH602">
        <f t="shared" si="230"/>
        <v>0</v>
      </c>
      <c r="DI602">
        <f t="shared" si="228"/>
        <v>100.58</v>
      </c>
      <c r="DJ602">
        <f>DI602</f>
        <v>100.58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>
      <c r="A603">
        <f>ROW(Source!A680)</f>
        <v>680</v>
      </c>
      <c r="B603">
        <v>88889103</v>
      </c>
      <c r="C603">
        <v>90708298</v>
      </c>
      <c r="D603">
        <v>121548</v>
      </c>
      <c r="E603">
        <v>1</v>
      </c>
      <c r="F603">
        <v>1</v>
      </c>
      <c r="G603">
        <v>1</v>
      </c>
      <c r="H603">
        <v>1</v>
      </c>
      <c r="I603" t="s">
        <v>37</v>
      </c>
      <c r="J603" t="s">
        <v>3</v>
      </c>
      <c r="K603" t="s">
        <v>960</v>
      </c>
      <c r="L603">
        <v>608254</v>
      </c>
      <c r="N603">
        <v>1013</v>
      </c>
      <c r="O603" t="s">
        <v>961</v>
      </c>
      <c r="P603" t="s">
        <v>961</v>
      </c>
      <c r="Q603">
        <v>1</v>
      </c>
      <c r="W603">
        <v>0</v>
      </c>
      <c r="X603">
        <v>-185737400</v>
      </c>
      <c r="Y603">
        <f t="shared" si="225"/>
        <v>0.19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5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3</v>
      </c>
      <c r="AT603">
        <v>0.19</v>
      </c>
      <c r="AU603" t="s">
        <v>3</v>
      </c>
      <c r="AV603">
        <v>2</v>
      </c>
      <c r="AW603">
        <v>2</v>
      </c>
      <c r="AX603">
        <v>90708309</v>
      </c>
      <c r="AY603">
        <v>1</v>
      </c>
      <c r="AZ603">
        <v>0</v>
      </c>
      <c r="BA603">
        <v>586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ROUND(Y603*Source!I680,9)</f>
        <v>0.19</v>
      </c>
      <c r="CY603">
        <f>AD603</f>
        <v>0</v>
      </c>
      <c r="CZ603">
        <f>AH603</f>
        <v>0</v>
      </c>
      <c r="DA603">
        <f>AL603</f>
        <v>1</v>
      </c>
      <c r="DB603">
        <f t="shared" si="226"/>
        <v>0</v>
      </c>
      <c r="DC603">
        <f t="shared" si="227"/>
        <v>0</v>
      </c>
      <c r="DD603" t="s">
        <v>3</v>
      </c>
      <c r="DE603" t="s">
        <v>3</v>
      </c>
      <c r="DF603">
        <f t="shared" si="231"/>
        <v>0</v>
      </c>
      <c r="DG603">
        <f t="shared" si="229"/>
        <v>0</v>
      </c>
      <c r="DH603">
        <f t="shared" si="230"/>
        <v>0</v>
      </c>
      <c r="DI603">
        <f t="shared" si="228"/>
        <v>0</v>
      </c>
      <c r="DJ603">
        <f>DI603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>
      <c r="A604">
        <f>ROW(Source!A680)</f>
        <v>680</v>
      </c>
      <c r="B604">
        <v>88889103</v>
      </c>
      <c r="C604">
        <v>90708298</v>
      </c>
      <c r="D604">
        <v>29172362</v>
      </c>
      <c r="E604">
        <v>1</v>
      </c>
      <c r="F604">
        <v>1</v>
      </c>
      <c r="G604">
        <v>1</v>
      </c>
      <c r="H604">
        <v>2</v>
      </c>
      <c r="I604" t="s">
        <v>1020</v>
      </c>
      <c r="J604" t="s">
        <v>1021</v>
      </c>
      <c r="K604" t="s">
        <v>1022</v>
      </c>
      <c r="L604">
        <v>1368</v>
      </c>
      <c r="N604">
        <v>1011</v>
      </c>
      <c r="O604" t="s">
        <v>965</v>
      </c>
      <c r="P604" t="s">
        <v>965</v>
      </c>
      <c r="Q604">
        <v>1</v>
      </c>
      <c r="W604">
        <v>0</v>
      </c>
      <c r="X604">
        <v>783836208</v>
      </c>
      <c r="Y604">
        <f t="shared" si="225"/>
        <v>0.19</v>
      </c>
      <c r="AA604">
        <v>0</v>
      </c>
      <c r="AB604">
        <v>1373.43</v>
      </c>
      <c r="AC604">
        <v>634.77</v>
      </c>
      <c r="AD604">
        <v>0</v>
      </c>
      <c r="AE604">
        <v>0</v>
      </c>
      <c r="AF604">
        <v>134.65</v>
      </c>
      <c r="AG604">
        <v>13.5</v>
      </c>
      <c r="AH604">
        <v>0</v>
      </c>
      <c r="AI604">
        <v>1</v>
      </c>
      <c r="AJ604">
        <v>10.199999999999999</v>
      </c>
      <c r="AK604">
        <v>47.02</v>
      </c>
      <c r="AL604">
        <v>1</v>
      </c>
      <c r="AM604">
        <v>2</v>
      </c>
      <c r="AN604">
        <v>0</v>
      </c>
      <c r="AO604">
        <v>1</v>
      </c>
      <c r="AP604">
        <v>1</v>
      </c>
      <c r="AQ604">
        <v>0</v>
      </c>
      <c r="AR604">
        <v>0</v>
      </c>
      <c r="AS604" t="s">
        <v>3</v>
      </c>
      <c r="AT604">
        <v>0.19</v>
      </c>
      <c r="AU604" t="s">
        <v>3</v>
      </c>
      <c r="AV604">
        <v>0</v>
      </c>
      <c r="AW604">
        <v>2</v>
      </c>
      <c r="AX604">
        <v>90708310</v>
      </c>
      <c r="AY604">
        <v>1</v>
      </c>
      <c r="AZ604">
        <v>0</v>
      </c>
      <c r="BA604">
        <v>587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f>ROUND(Y604*Source!I680*DO604,9)</f>
        <v>0</v>
      </c>
      <c r="CX604">
        <f>ROUND(Y604*Source!I680,9)</f>
        <v>0.19</v>
      </c>
      <c r="CY604">
        <f>AB604</f>
        <v>1373.43</v>
      </c>
      <c r="CZ604">
        <f>AF604</f>
        <v>134.65</v>
      </c>
      <c r="DA604">
        <f>AJ604</f>
        <v>10.199999999999999</v>
      </c>
      <c r="DB604">
        <f t="shared" si="226"/>
        <v>25.58</v>
      </c>
      <c r="DC604">
        <f t="shared" si="227"/>
        <v>2.57</v>
      </c>
      <c r="DD604" t="s">
        <v>3</v>
      </c>
      <c r="DE604" t="s">
        <v>3</v>
      </c>
      <c r="DF604">
        <f t="shared" si="231"/>
        <v>0</v>
      </c>
      <c r="DG604">
        <f>ROUND(ROUND(AF604*AJ604,2)*CX604,2)</f>
        <v>260.95</v>
      </c>
      <c r="DH604">
        <f>ROUND(ROUND(AG604*AK604,2)*CX604,2)</f>
        <v>120.61</v>
      </c>
      <c r="DI604">
        <f t="shared" si="228"/>
        <v>0</v>
      </c>
      <c r="DJ604">
        <f>DG604</f>
        <v>260.95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>
      <c r="A605">
        <f>ROW(Source!A680)</f>
        <v>680</v>
      </c>
      <c r="B605">
        <v>88889103</v>
      </c>
      <c r="C605">
        <v>90708298</v>
      </c>
      <c r="D605">
        <v>29172657</v>
      </c>
      <c r="E605">
        <v>1</v>
      </c>
      <c r="F605">
        <v>1</v>
      </c>
      <c r="G605">
        <v>1</v>
      </c>
      <c r="H605">
        <v>2</v>
      </c>
      <c r="I605" t="s">
        <v>1023</v>
      </c>
      <c r="J605" t="s">
        <v>1024</v>
      </c>
      <c r="K605" t="s">
        <v>1025</v>
      </c>
      <c r="L605">
        <v>1368</v>
      </c>
      <c r="N605">
        <v>1011</v>
      </c>
      <c r="O605" t="s">
        <v>965</v>
      </c>
      <c r="P605" t="s">
        <v>965</v>
      </c>
      <c r="Q605">
        <v>1</v>
      </c>
      <c r="W605">
        <v>0</v>
      </c>
      <c r="X605">
        <v>1474986261</v>
      </c>
      <c r="Y605">
        <f t="shared" si="225"/>
        <v>1.75</v>
      </c>
      <c r="AA605">
        <v>0</v>
      </c>
      <c r="AB605">
        <v>70.47</v>
      </c>
      <c r="AC605">
        <v>0</v>
      </c>
      <c r="AD605">
        <v>0</v>
      </c>
      <c r="AE605">
        <v>0</v>
      </c>
      <c r="AF605">
        <v>8.1</v>
      </c>
      <c r="AG605">
        <v>0</v>
      </c>
      <c r="AH605">
        <v>0</v>
      </c>
      <c r="AI605">
        <v>1</v>
      </c>
      <c r="AJ605">
        <v>8.6999999999999993</v>
      </c>
      <c r="AK605">
        <v>47.02</v>
      </c>
      <c r="AL605">
        <v>1</v>
      </c>
      <c r="AM605">
        <v>2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3</v>
      </c>
      <c r="AT605">
        <v>1.75</v>
      </c>
      <c r="AU605" t="s">
        <v>3</v>
      </c>
      <c r="AV605">
        <v>0</v>
      </c>
      <c r="AW605">
        <v>2</v>
      </c>
      <c r="AX605">
        <v>90708311</v>
      </c>
      <c r="AY605">
        <v>1</v>
      </c>
      <c r="AZ605">
        <v>0</v>
      </c>
      <c r="BA605">
        <v>588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f>ROUND(Y605*Source!I680*DO605,9)</f>
        <v>0</v>
      </c>
      <c r="CX605">
        <f>ROUND(Y605*Source!I680,9)</f>
        <v>1.75</v>
      </c>
      <c r="CY605">
        <f>AB605</f>
        <v>70.47</v>
      </c>
      <c r="CZ605">
        <f>AF605</f>
        <v>8.1</v>
      </c>
      <c r="DA605">
        <f>AJ605</f>
        <v>8.6999999999999993</v>
      </c>
      <c r="DB605">
        <f t="shared" si="226"/>
        <v>14.18</v>
      </c>
      <c r="DC605">
        <f t="shared" si="227"/>
        <v>0</v>
      </c>
      <c r="DD605" t="s">
        <v>3</v>
      </c>
      <c r="DE605" t="s">
        <v>3</v>
      </c>
      <c r="DF605">
        <f t="shared" si="231"/>
        <v>0</v>
      </c>
      <c r="DG605">
        <f>ROUND(ROUND(AF605*AJ605,2)*CX605,2)</f>
        <v>123.32</v>
      </c>
      <c r="DH605">
        <f>ROUND(ROUND(AG605*AK605,2)*CX605,2)</f>
        <v>0</v>
      </c>
      <c r="DI605">
        <f t="shared" si="228"/>
        <v>0</v>
      </c>
      <c r="DJ605">
        <f>DG605</f>
        <v>123.32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>
      <c r="A606">
        <f>ROW(Source!A680)</f>
        <v>680</v>
      </c>
      <c r="B606">
        <v>88889103</v>
      </c>
      <c r="C606">
        <v>90708298</v>
      </c>
      <c r="D606">
        <v>29174913</v>
      </c>
      <c r="E606">
        <v>1</v>
      </c>
      <c r="F606">
        <v>1</v>
      </c>
      <c r="G606">
        <v>1</v>
      </c>
      <c r="H606">
        <v>2</v>
      </c>
      <c r="I606" t="s">
        <v>977</v>
      </c>
      <c r="J606" t="s">
        <v>978</v>
      </c>
      <c r="K606" t="s">
        <v>979</v>
      </c>
      <c r="L606">
        <v>1368</v>
      </c>
      <c r="N606">
        <v>1011</v>
      </c>
      <c r="O606" t="s">
        <v>965</v>
      </c>
      <c r="P606" t="s">
        <v>965</v>
      </c>
      <c r="Q606">
        <v>1</v>
      </c>
      <c r="W606">
        <v>0</v>
      </c>
      <c r="X606">
        <v>1230759911</v>
      </c>
      <c r="Y606">
        <f t="shared" si="225"/>
        <v>0.19</v>
      </c>
      <c r="AA606">
        <v>0</v>
      </c>
      <c r="AB606">
        <v>1957.84</v>
      </c>
      <c r="AC606">
        <v>545.42999999999995</v>
      </c>
      <c r="AD606">
        <v>0</v>
      </c>
      <c r="AE606">
        <v>0</v>
      </c>
      <c r="AF606">
        <v>87.17</v>
      </c>
      <c r="AG606">
        <v>11.6</v>
      </c>
      <c r="AH606">
        <v>0</v>
      </c>
      <c r="AI606">
        <v>1</v>
      </c>
      <c r="AJ606">
        <v>22.46</v>
      </c>
      <c r="AK606">
        <v>47.02</v>
      </c>
      <c r="AL606">
        <v>1</v>
      </c>
      <c r="AM606">
        <v>2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3</v>
      </c>
      <c r="AT606">
        <v>0.19</v>
      </c>
      <c r="AU606" t="s">
        <v>3</v>
      </c>
      <c r="AV606">
        <v>0</v>
      </c>
      <c r="AW606">
        <v>2</v>
      </c>
      <c r="AX606">
        <v>90708312</v>
      </c>
      <c r="AY606">
        <v>1</v>
      </c>
      <c r="AZ606">
        <v>0</v>
      </c>
      <c r="BA606">
        <v>589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ROUND(Y606*Source!I680*DO606,9)</f>
        <v>0</v>
      </c>
      <c r="CX606">
        <f>ROUND(Y606*Source!I680,9)</f>
        <v>0.19</v>
      </c>
      <c r="CY606">
        <f>AB606</f>
        <v>1957.84</v>
      </c>
      <c r="CZ606">
        <f>AF606</f>
        <v>87.17</v>
      </c>
      <c r="DA606">
        <f>AJ606</f>
        <v>22.46</v>
      </c>
      <c r="DB606">
        <f t="shared" si="226"/>
        <v>16.559999999999999</v>
      </c>
      <c r="DC606">
        <f t="shared" si="227"/>
        <v>2.2000000000000002</v>
      </c>
      <c r="DD606" t="s">
        <v>3</v>
      </c>
      <c r="DE606" t="s">
        <v>3</v>
      </c>
      <c r="DF606">
        <f t="shared" si="231"/>
        <v>0</v>
      </c>
      <c r="DG606">
        <f>ROUND(ROUND(AF606*AJ606,2)*CX606,2)</f>
        <v>371.99</v>
      </c>
      <c r="DH606">
        <f>ROUND(ROUND(AG606*AK606,2)*CX606,2)</f>
        <v>103.63</v>
      </c>
      <c r="DI606">
        <f t="shared" si="228"/>
        <v>0</v>
      </c>
      <c r="DJ606">
        <f>DG606</f>
        <v>371.99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>
      <c r="A607">
        <f>ROW(Source!A680)</f>
        <v>680</v>
      </c>
      <c r="B607">
        <v>88889103</v>
      </c>
      <c r="C607">
        <v>90708298</v>
      </c>
      <c r="D607">
        <v>29113345</v>
      </c>
      <c r="E607">
        <v>1</v>
      </c>
      <c r="F607">
        <v>1</v>
      </c>
      <c r="G607">
        <v>1</v>
      </c>
      <c r="H607">
        <v>3</v>
      </c>
      <c r="I607" t="s">
        <v>270</v>
      </c>
      <c r="J607" t="s">
        <v>272</v>
      </c>
      <c r="K607" t="s">
        <v>271</v>
      </c>
      <c r="L607">
        <v>1348</v>
      </c>
      <c r="N607">
        <v>1009</v>
      </c>
      <c r="O607" t="s">
        <v>52</v>
      </c>
      <c r="P607" t="s">
        <v>52</v>
      </c>
      <c r="Q607">
        <v>1000</v>
      </c>
      <c r="W607">
        <v>0</v>
      </c>
      <c r="X607">
        <v>-906425608</v>
      </c>
      <c r="Y607">
        <f t="shared" si="225"/>
        <v>0.11310000000000001</v>
      </c>
      <c r="AA607">
        <v>62413.29</v>
      </c>
      <c r="AB607">
        <v>0</v>
      </c>
      <c r="AC607">
        <v>0</v>
      </c>
      <c r="AD607">
        <v>0</v>
      </c>
      <c r="AE607">
        <v>5763</v>
      </c>
      <c r="AF607">
        <v>0</v>
      </c>
      <c r="AG607">
        <v>0</v>
      </c>
      <c r="AH607">
        <v>0</v>
      </c>
      <c r="AI607">
        <v>10.83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1</v>
      </c>
      <c r="AQ607">
        <v>0</v>
      </c>
      <c r="AR607">
        <v>0</v>
      </c>
      <c r="AS607" t="s">
        <v>3</v>
      </c>
      <c r="AT607">
        <v>0.11310000000000001</v>
      </c>
      <c r="AU607" t="s">
        <v>3</v>
      </c>
      <c r="AV607">
        <v>0</v>
      </c>
      <c r="AW607">
        <v>1</v>
      </c>
      <c r="AX607">
        <v>-1</v>
      </c>
      <c r="AY607">
        <v>0</v>
      </c>
      <c r="AZ607">
        <v>0</v>
      </c>
      <c r="BA607" t="s">
        <v>3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ROUND(Y607*Source!I680,9)</f>
        <v>0.11310000000000001</v>
      </c>
      <c r="CY607">
        <f>AA607</f>
        <v>62413.29</v>
      </c>
      <c r="CZ607">
        <f>AE607</f>
        <v>5763</v>
      </c>
      <c r="DA607">
        <f>AI607</f>
        <v>10.83</v>
      </c>
      <c r="DB607">
        <f t="shared" si="226"/>
        <v>651.79999999999995</v>
      </c>
      <c r="DC607">
        <f t="shared" si="227"/>
        <v>0</v>
      </c>
      <c r="DD607" t="s">
        <v>3</v>
      </c>
      <c r="DE607" t="s">
        <v>3</v>
      </c>
      <c r="DF607">
        <f>ROUND(ROUND(AE607*AI607,2)*CX607,2)</f>
        <v>7058.94</v>
      </c>
      <c r="DG607">
        <f t="shared" ref="DG607:DG620" si="232">ROUND(ROUND(AF607,2)*CX607,2)</f>
        <v>0</v>
      </c>
      <c r="DH607">
        <f t="shared" ref="DH607:DH620" si="233">ROUND(ROUND(AG607,2)*CX607,2)</f>
        <v>0</v>
      </c>
      <c r="DI607">
        <f t="shared" si="228"/>
        <v>0</v>
      </c>
      <c r="DJ607">
        <f>DF607</f>
        <v>7058.94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>
      <c r="A608">
        <f>ROW(Source!A680)</f>
        <v>680</v>
      </c>
      <c r="B608">
        <v>88889103</v>
      </c>
      <c r="C608">
        <v>90708298</v>
      </c>
      <c r="D608">
        <v>29113980</v>
      </c>
      <c r="E608">
        <v>1</v>
      </c>
      <c r="F608">
        <v>1</v>
      </c>
      <c r="G608">
        <v>1</v>
      </c>
      <c r="H608">
        <v>3</v>
      </c>
      <c r="I608" t="s">
        <v>1082</v>
      </c>
      <c r="J608" t="s">
        <v>1083</v>
      </c>
      <c r="K608" t="s">
        <v>1084</v>
      </c>
      <c r="L608">
        <v>1346</v>
      </c>
      <c r="N608">
        <v>1009</v>
      </c>
      <c r="O608" t="s">
        <v>74</v>
      </c>
      <c r="P608" t="s">
        <v>74</v>
      </c>
      <c r="Q608">
        <v>1</v>
      </c>
      <c r="W608">
        <v>0</v>
      </c>
      <c r="X608">
        <v>-1805966371</v>
      </c>
      <c r="Y608">
        <f t="shared" si="225"/>
        <v>0.65</v>
      </c>
      <c r="AA608">
        <v>177.01</v>
      </c>
      <c r="AB608">
        <v>0</v>
      </c>
      <c r="AC608">
        <v>0</v>
      </c>
      <c r="AD608">
        <v>0</v>
      </c>
      <c r="AE608">
        <v>14.31</v>
      </c>
      <c r="AF608">
        <v>0</v>
      </c>
      <c r="AG608">
        <v>0</v>
      </c>
      <c r="AH608">
        <v>0</v>
      </c>
      <c r="AI608">
        <v>12.37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3</v>
      </c>
      <c r="AT608">
        <v>0.65</v>
      </c>
      <c r="AU608" t="s">
        <v>3</v>
      </c>
      <c r="AV608">
        <v>0</v>
      </c>
      <c r="AW608">
        <v>2</v>
      </c>
      <c r="AX608">
        <v>90708313</v>
      </c>
      <c r="AY608">
        <v>1</v>
      </c>
      <c r="AZ608">
        <v>0</v>
      </c>
      <c r="BA608">
        <v>590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ROUND(Y608*Source!I680,9)</f>
        <v>0.65</v>
      </c>
      <c r="CY608">
        <f>AA608</f>
        <v>177.01</v>
      </c>
      <c r="CZ608">
        <f>AE608</f>
        <v>14.31</v>
      </c>
      <c r="DA608">
        <f>AI608</f>
        <v>12.37</v>
      </c>
      <c r="DB608">
        <f t="shared" si="226"/>
        <v>9.3000000000000007</v>
      </c>
      <c r="DC608">
        <f t="shared" si="227"/>
        <v>0</v>
      </c>
      <c r="DD608" t="s">
        <v>3</v>
      </c>
      <c r="DE608" t="s">
        <v>3</v>
      </c>
      <c r="DF608">
        <f>ROUND(ROUND(AE608*AI608,2)*CX608,2)</f>
        <v>115.06</v>
      </c>
      <c r="DG608">
        <f t="shared" si="232"/>
        <v>0</v>
      </c>
      <c r="DH608">
        <f t="shared" si="233"/>
        <v>0</v>
      </c>
      <c r="DI608">
        <f t="shared" si="228"/>
        <v>0</v>
      </c>
      <c r="DJ608">
        <f>DF608</f>
        <v>115.06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>
      <c r="A609">
        <f>ROW(Source!A680)</f>
        <v>680</v>
      </c>
      <c r="B609">
        <v>88889103</v>
      </c>
      <c r="C609">
        <v>90708298</v>
      </c>
      <c r="D609">
        <v>29122430</v>
      </c>
      <c r="E609">
        <v>1</v>
      </c>
      <c r="F609">
        <v>1</v>
      </c>
      <c r="G609">
        <v>1</v>
      </c>
      <c r="H609">
        <v>3</v>
      </c>
      <c r="I609" t="s">
        <v>1085</v>
      </c>
      <c r="J609" t="s">
        <v>1086</v>
      </c>
      <c r="K609" t="s">
        <v>1087</v>
      </c>
      <c r="L609">
        <v>1348</v>
      </c>
      <c r="N609">
        <v>1009</v>
      </c>
      <c r="O609" t="s">
        <v>52</v>
      </c>
      <c r="P609" t="s">
        <v>52</v>
      </c>
      <c r="Q609">
        <v>1000</v>
      </c>
      <c r="W609">
        <v>0</v>
      </c>
      <c r="X609">
        <v>-2033855571</v>
      </c>
      <c r="Y609">
        <f t="shared" si="225"/>
        <v>2E-3</v>
      </c>
      <c r="AA609">
        <v>146089.63</v>
      </c>
      <c r="AB609">
        <v>0</v>
      </c>
      <c r="AC609">
        <v>0</v>
      </c>
      <c r="AD609">
        <v>0</v>
      </c>
      <c r="AE609">
        <v>9073.89</v>
      </c>
      <c r="AF609">
        <v>0</v>
      </c>
      <c r="AG609">
        <v>0</v>
      </c>
      <c r="AH609">
        <v>0</v>
      </c>
      <c r="AI609">
        <v>16.100000000000001</v>
      </c>
      <c r="AJ609">
        <v>1</v>
      </c>
      <c r="AK609">
        <v>1</v>
      </c>
      <c r="AL609">
        <v>1</v>
      </c>
      <c r="AM609">
        <v>2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3</v>
      </c>
      <c r="AT609">
        <v>2E-3</v>
      </c>
      <c r="AU609" t="s">
        <v>3</v>
      </c>
      <c r="AV609">
        <v>0</v>
      </c>
      <c r="AW609">
        <v>2</v>
      </c>
      <c r="AX609">
        <v>90708314</v>
      </c>
      <c r="AY609">
        <v>1</v>
      </c>
      <c r="AZ609">
        <v>0</v>
      </c>
      <c r="BA609">
        <v>591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ROUND(Y609*Source!I680,9)</f>
        <v>2E-3</v>
      </c>
      <c r="CY609">
        <f>AA609</f>
        <v>146089.63</v>
      </c>
      <c r="CZ609">
        <f>AE609</f>
        <v>9073.89</v>
      </c>
      <c r="DA609">
        <f>AI609</f>
        <v>16.100000000000001</v>
      </c>
      <c r="DB609">
        <f t="shared" si="226"/>
        <v>18.149999999999999</v>
      </c>
      <c r="DC609">
        <f t="shared" si="227"/>
        <v>0</v>
      </c>
      <c r="DD609" t="s">
        <v>3</v>
      </c>
      <c r="DE609" t="s">
        <v>3</v>
      </c>
      <c r="DF609">
        <f>ROUND(ROUND(AE609*AI609,2)*CX609,2)</f>
        <v>292.18</v>
      </c>
      <c r="DG609">
        <f t="shared" si="232"/>
        <v>0</v>
      </c>
      <c r="DH609">
        <f t="shared" si="233"/>
        <v>0</v>
      </c>
      <c r="DI609">
        <f t="shared" si="228"/>
        <v>0</v>
      </c>
      <c r="DJ609">
        <f>DF609</f>
        <v>292.18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>
      <c r="A610">
        <f>ROW(Source!A680)</f>
        <v>680</v>
      </c>
      <c r="B610">
        <v>88889103</v>
      </c>
      <c r="C610">
        <v>90708298</v>
      </c>
      <c r="D610">
        <v>29171808</v>
      </c>
      <c r="E610">
        <v>1</v>
      </c>
      <c r="F610">
        <v>1</v>
      </c>
      <c r="G610">
        <v>1</v>
      </c>
      <c r="H610">
        <v>3</v>
      </c>
      <c r="I610" t="s">
        <v>1030</v>
      </c>
      <c r="J610" t="s">
        <v>1031</v>
      </c>
      <c r="K610" t="s">
        <v>1032</v>
      </c>
      <c r="L610">
        <v>1374</v>
      </c>
      <c r="N610">
        <v>1013</v>
      </c>
      <c r="O610" t="s">
        <v>1033</v>
      </c>
      <c r="P610" t="s">
        <v>1033</v>
      </c>
      <c r="Q610">
        <v>1</v>
      </c>
      <c r="W610">
        <v>0</v>
      </c>
      <c r="X610">
        <v>-915781824</v>
      </c>
      <c r="Y610">
        <f t="shared" si="225"/>
        <v>2.0099999999999998</v>
      </c>
      <c r="AA610">
        <v>9.0399999999999991</v>
      </c>
      <c r="AB610">
        <v>0</v>
      </c>
      <c r="AC610">
        <v>0</v>
      </c>
      <c r="AD610">
        <v>0</v>
      </c>
      <c r="AE610">
        <v>1</v>
      </c>
      <c r="AF610">
        <v>0</v>
      </c>
      <c r="AG610">
        <v>0</v>
      </c>
      <c r="AH610">
        <v>0</v>
      </c>
      <c r="AI610">
        <v>9.0399999999999991</v>
      </c>
      <c r="AJ610">
        <v>1</v>
      </c>
      <c r="AK610">
        <v>1</v>
      </c>
      <c r="AL610">
        <v>1</v>
      </c>
      <c r="AM610">
        <v>5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3</v>
      </c>
      <c r="AT610">
        <v>2.0099999999999998</v>
      </c>
      <c r="AU610" t="s">
        <v>3</v>
      </c>
      <c r="AV610">
        <v>0</v>
      </c>
      <c r="AW610">
        <v>2</v>
      </c>
      <c r="AX610">
        <v>90708315</v>
      </c>
      <c r="AY610">
        <v>1</v>
      </c>
      <c r="AZ610">
        <v>0</v>
      </c>
      <c r="BA610">
        <v>592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ROUND(Y610*Source!I680,9)</f>
        <v>2.0099999999999998</v>
      </c>
      <c r="CY610">
        <f>AA610</f>
        <v>9.0399999999999991</v>
      </c>
      <c r="CZ610">
        <f>AE610</f>
        <v>1</v>
      </c>
      <c r="DA610">
        <f>AI610</f>
        <v>9.0399999999999991</v>
      </c>
      <c r="DB610">
        <f t="shared" si="226"/>
        <v>2.0099999999999998</v>
      </c>
      <c r="DC610">
        <f t="shared" si="227"/>
        <v>0</v>
      </c>
      <c r="DD610" t="s">
        <v>3</v>
      </c>
      <c r="DE610" t="s">
        <v>3</v>
      </c>
      <c r="DF610">
        <f>ROUND(ROUND(AE610*AI610,2)*CX610,2)</f>
        <v>18.170000000000002</v>
      </c>
      <c r="DG610">
        <f t="shared" si="232"/>
        <v>0</v>
      </c>
      <c r="DH610">
        <f t="shared" si="233"/>
        <v>0</v>
      </c>
      <c r="DI610">
        <f t="shared" si="228"/>
        <v>0</v>
      </c>
      <c r="DJ610">
        <f>DF610</f>
        <v>18.170000000000002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>
      <c r="A611">
        <f>ROW(Source!A683)</f>
        <v>683</v>
      </c>
      <c r="B611">
        <v>88889161</v>
      </c>
      <c r="C611">
        <v>90708317</v>
      </c>
      <c r="D611">
        <v>29361034</v>
      </c>
      <c r="E611">
        <v>1</v>
      </c>
      <c r="F611">
        <v>1</v>
      </c>
      <c r="G611">
        <v>1</v>
      </c>
      <c r="H611">
        <v>1</v>
      </c>
      <c r="I611" t="s">
        <v>1080</v>
      </c>
      <c r="J611" t="s">
        <v>3</v>
      </c>
      <c r="K611" t="s">
        <v>1081</v>
      </c>
      <c r="L611">
        <v>1369</v>
      </c>
      <c r="N611">
        <v>1013</v>
      </c>
      <c r="O611" t="s">
        <v>959</v>
      </c>
      <c r="P611" t="s">
        <v>959</v>
      </c>
      <c r="Q611">
        <v>1</v>
      </c>
      <c r="W611">
        <v>0</v>
      </c>
      <c r="X611">
        <v>184923391</v>
      </c>
      <c r="Y611">
        <f t="shared" si="225"/>
        <v>16.600000000000001</v>
      </c>
      <c r="AA611">
        <v>0</v>
      </c>
      <c r="AB611">
        <v>0</v>
      </c>
      <c r="AC611">
        <v>0</v>
      </c>
      <c r="AD611">
        <v>9.4</v>
      </c>
      <c r="AE611">
        <v>0</v>
      </c>
      <c r="AF611">
        <v>0</v>
      </c>
      <c r="AG611">
        <v>0</v>
      </c>
      <c r="AH611">
        <v>9.4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3</v>
      </c>
      <c r="AT611">
        <v>16.600000000000001</v>
      </c>
      <c r="AU611" t="s">
        <v>3</v>
      </c>
      <c r="AV611">
        <v>1</v>
      </c>
      <c r="AW611">
        <v>2</v>
      </c>
      <c r="AX611">
        <v>90708326</v>
      </c>
      <c r="AY611">
        <v>1</v>
      </c>
      <c r="AZ611">
        <v>0</v>
      </c>
      <c r="BA611">
        <v>593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U611">
        <f>ROUND(AT611*Source!I683*AH611*AL611,2)</f>
        <v>49.93</v>
      </c>
      <c r="CV611">
        <f>ROUND(Y611*Source!I683,9)</f>
        <v>5.3120000000000003</v>
      </c>
      <c r="CW611">
        <v>0</v>
      </c>
      <c r="CX611">
        <f>ROUND(Y611*Source!I683,9)</f>
        <v>5.3120000000000003</v>
      </c>
      <c r="CY611">
        <f>AD611</f>
        <v>9.4</v>
      </c>
      <c r="CZ611">
        <f>AH611</f>
        <v>9.4</v>
      </c>
      <c r="DA611">
        <f>AL611</f>
        <v>1</v>
      </c>
      <c r="DB611">
        <f t="shared" si="226"/>
        <v>156.04</v>
      </c>
      <c r="DC611">
        <f t="shared" si="227"/>
        <v>0</v>
      </c>
      <c r="DD611" t="s">
        <v>3</v>
      </c>
      <c r="DE611" t="s">
        <v>3</v>
      </c>
      <c r="DF611">
        <f t="shared" ref="DF611:DF623" si="234">ROUND(ROUND(AE611,2)*CX611,2)</f>
        <v>0</v>
      </c>
      <c r="DG611">
        <f t="shared" si="232"/>
        <v>0</v>
      </c>
      <c r="DH611">
        <f t="shared" si="233"/>
        <v>0</v>
      </c>
      <c r="DI611">
        <f t="shared" si="228"/>
        <v>49.93</v>
      </c>
      <c r="DJ611">
        <f>DI611</f>
        <v>49.93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>
      <c r="A612">
        <f>ROW(Source!A683)</f>
        <v>683</v>
      </c>
      <c r="B612">
        <v>88889161</v>
      </c>
      <c r="C612">
        <v>90708317</v>
      </c>
      <c r="D612">
        <v>121548</v>
      </c>
      <c r="E612">
        <v>1</v>
      </c>
      <c r="F612">
        <v>1</v>
      </c>
      <c r="G612">
        <v>1</v>
      </c>
      <c r="H612">
        <v>1</v>
      </c>
      <c r="I612" t="s">
        <v>37</v>
      </c>
      <c r="J612" t="s">
        <v>3</v>
      </c>
      <c r="K612" t="s">
        <v>960</v>
      </c>
      <c r="L612">
        <v>608254</v>
      </c>
      <c r="N612">
        <v>1013</v>
      </c>
      <c r="O612" t="s">
        <v>961</v>
      </c>
      <c r="P612" t="s">
        <v>961</v>
      </c>
      <c r="Q612">
        <v>1</v>
      </c>
      <c r="W612">
        <v>0</v>
      </c>
      <c r="X612">
        <v>-185737400</v>
      </c>
      <c r="Y612">
        <f t="shared" si="225"/>
        <v>0.22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3</v>
      </c>
      <c r="AT612">
        <v>0.22</v>
      </c>
      <c r="AU612" t="s">
        <v>3</v>
      </c>
      <c r="AV612">
        <v>2</v>
      </c>
      <c r="AW612">
        <v>2</v>
      </c>
      <c r="AX612">
        <v>90708327</v>
      </c>
      <c r="AY612">
        <v>1</v>
      </c>
      <c r="AZ612">
        <v>0</v>
      </c>
      <c r="BA612">
        <v>594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ROUND(Y612*Source!I683,9)</f>
        <v>7.0400000000000004E-2</v>
      </c>
      <c r="CY612">
        <f>AD612</f>
        <v>0</v>
      </c>
      <c r="CZ612">
        <f>AH612</f>
        <v>0</v>
      </c>
      <c r="DA612">
        <f>AL612</f>
        <v>1</v>
      </c>
      <c r="DB612">
        <f t="shared" si="226"/>
        <v>0</v>
      </c>
      <c r="DC612">
        <f t="shared" si="227"/>
        <v>0</v>
      </c>
      <c r="DD612" t="s">
        <v>3</v>
      </c>
      <c r="DE612" t="s">
        <v>3</v>
      </c>
      <c r="DF612">
        <f t="shared" si="234"/>
        <v>0</v>
      </c>
      <c r="DG612">
        <f t="shared" si="232"/>
        <v>0</v>
      </c>
      <c r="DH612">
        <f t="shared" si="233"/>
        <v>0</v>
      </c>
      <c r="DI612">
        <f t="shared" si="228"/>
        <v>0</v>
      </c>
      <c r="DJ612">
        <f>DI612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>
      <c r="A613">
        <f>ROW(Source!A683)</f>
        <v>683</v>
      </c>
      <c r="B613">
        <v>88889161</v>
      </c>
      <c r="C613">
        <v>90708317</v>
      </c>
      <c r="D613">
        <v>29172362</v>
      </c>
      <c r="E613">
        <v>1</v>
      </c>
      <c r="F613">
        <v>1</v>
      </c>
      <c r="G613">
        <v>1</v>
      </c>
      <c r="H613">
        <v>2</v>
      </c>
      <c r="I613" t="s">
        <v>1020</v>
      </c>
      <c r="J613" t="s">
        <v>1021</v>
      </c>
      <c r="K613" t="s">
        <v>1022</v>
      </c>
      <c r="L613">
        <v>1368</v>
      </c>
      <c r="N613">
        <v>1011</v>
      </c>
      <c r="O613" t="s">
        <v>965</v>
      </c>
      <c r="P613" t="s">
        <v>965</v>
      </c>
      <c r="Q613">
        <v>1</v>
      </c>
      <c r="W613">
        <v>0</v>
      </c>
      <c r="X613">
        <v>783836208</v>
      </c>
      <c r="Y613">
        <f t="shared" si="225"/>
        <v>0.22</v>
      </c>
      <c r="AA613">
        <v>0</v>
      </c>
      <c r="AB613">
        <v>134.65</v>
      </c>
      <c r="AC613">
        <v>13.5</v>
      </c>
      <c r="AD613">
        <v>0</v>
      </c>
      <c r="AE613">
        <v>0</v>
      </c>
      <c r="AF613">
        <v>134.65</v>
      </c>
      <c r="AG613">
        <v>13.5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3</v>
      </c>
      <c r="AT613">
        <v>0.22</v>
      </c>
      <c r="AU613" t="s">
        <v>3</v>
      </c>
      <c r="AV613">
        <v>0</v>
      </c>
      <c r="AW613">
        <v>2</v>
      </c>
      <c r="AX613">
        <v>90708328</v>
      </c>
      <c r="AY613">
        <v>1</v>
      </c>
      <c r="AZ613">
        <v>0</v>
      </c>
      <c r="BA613">
        <v>595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f>ROUND(Y613*Source!I683*DO613,9)</f>
        <v>0</v>
      </c>
      <c r="CX613">
        <f>ROUND(Y613*Source!I683,9)</f>
        <v>7.0400000000000004E-2</v>
      </c>
      <c r="CY613">
        <f>AB613</f>
        <v>134.65</v>
      </c>
      <c r="CZ613">
        <f>AF613</f>
        <v>134.65</v>
      </c>
      <c r="DA613">
        <f>AJ613</f>
        <v>1</v>
      </c>
      <c r="DB613">
        <f t="shared" si="226"/>
        <v>29.62</v>
      </c>
      <c r="DC613">
        <f t="shared" si="227"/>
        <v>2.97</v>
      </c>
      <c r="DD613" t="s">
        <v>3</v>
      </c>
      <c r="DE613" t="s">
        <v>3</v>
      </c>
      <c r="DF613">
        <f t="shared" si="234"/>
        <v>0</v>
      </c>
      <c r="DG613">
        <f t="shared" si="232"/>
        <v>9.48</v>
      </c>
      <c r="DH613">
        <f t="shared" si="233"/>
        <v>0.95</v>
      </c>
      <c r="DI613">
        <f t="shared" si="228"/>
        <v>0</v>
      </c>
      <c r="DJ613">
        <f>DG613</f>
        <v>9.48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>
      <c r="A614">
        <f>ROW(Source!A683)</f>
        <v>683</v>
      </c>
      <c r="B614">
        <v>88889161</v>
      </c>
      <c r="C614">
        <v>90708317</v>
      </c>
      <c r="D614">
        <v>29172657</v>
      </c>
      <c r="E614">
        <v>1</v>
      </c>
      <c r="F614">
        <v>1</v>
      </c>
      <c r="G614">
        <v>1</v>
      </c>
      <c r="H614">
        <v>2</v>
      </c>
      <c r="I614" t="s">
        <v>1023</v>
      </c>
      <c r="J614" t="s">
        <v>1024</v>
      </c>
      <c r="K614" t="s">
        <v>1025</v>
      </c>
      <c r="L614">
        <v>1368</v>
      </c>
      <c r="N614">
        <v>1011</v>
      </c>
      <c r="O614" t="s">
        <v>965</v>
      </c>
      <c r="P614" t="s">
        <v>965</v>
      </c>
      <c r="Q614">
        <v>1</v>
      </c>
      <c r="W614">
        <v>0</v>
      </c>
      <c r="X614">
        <v>1474986261</v>
      </c>
      <c r="Y614">
        <f t="shared" si="225"/>
        <v>3.13</v>
      </c>
      <c r="AA614">
        <v>0</v>
      </c>
      <c r="AB614">
        <v>8.1</v>
      </c>
      <c r="AC614">
        <v>0</v>
      </c>
      <c r="AD614">
        <v>0</v>
      </c>
      <c r="AE614">
        <v>0</v>
      </c>
      <c r="AF614">
        <v>8.1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3</v>
      </c>
      <c r="AT614">
        <v>3.13</v>
      </c>
      <c r="AU614" t="s">
        <v>3</v>
      </c>
      <c r="AV614">
        <v>0</v>
      </c>
      <c r="AW614">
        <v>2</v>
      </c>
      <c r="AX614">
        <v>90708329</v>
      </c>
      <c r="AY614">
        <v>1</v>
      </c>
      <c r="AZ614">
        <v>0</v>
      </c>
      <c r="BA614">
        <v>596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f>ROUND(Y614*Source!I683*DO614,9)</f>
        <v>0</v>
      </c>
      <c r="CX614">
        <f>ROUND(Y614*Source!I683,9)</f>
        <v>1.0016</v>
      </c>
      <c r="CY614">
        <f>AB614</f>
        <v>8.1</v>
      </c>
      <c r="CZ614">
        <f>AF614</f>
        <v>8.1</v>
      </c>
      <c r="DA614">
        <f>AJ614</f>
        <v>1</v>
      </c>
      <c r="DB614">
        <f t="shared" si="226"/>
        <v>25.35</v>
      </c>
      <c r="DC614">
        <f t="shared" si="227"/>
        <v>0</v>
      </c>
      <c r="DD614" t="s">
        <v>3</v>
      </c>
      <c r="DE614" t="s">
        <v>3</v>
      </c>
      <c r="DF614">
        <f t="shared" si="234"/>
        <v>0</v>
      </c>
      <c r="DG614">
        <f t="shared" si="232"/>
        <v>8.11</v>
      </c>
      <c r="DH614">
        <f t="shared" si="233"/>
        <v>0</v>
      </c>
      <c r="DI614">
        <f t="shared" si="228"/>
        <v>0</v>
      </c>
      <c r="DJ614">
        <f>DG614</f>
        <v>8.11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>
      <c r="A615">
        <f>ROW(Source!A683)</f>
        <v>683</v>
      </c>
      <c r="B615">
        <v>88889161</v>
      </c>
      <c r="C615">
        <v>90708317</v>
      </c>
      <c r="D615">
        <v>29174913</v>
      </c>
      <c r="E615">
        <v>1</v>
      </c>
      <c r="F615">
        <v>1</v>
      </c>
      <c r="G615">
        <v>1</v>
      </c>
      <c r="H615">
        <v>2</v>
      </c>
      <c r="I615" t="s">
        <v>977</v>
      </c>
      <c r="J615" t="s">
        <v>978</v>
      </c>
      <c r="K615" t="s">
        <v>979</v>
      </c>
      <c r="L615">
        <v>1368</v>
      </c>
      <c r="N615">
        <v>1011</v>
      </c>
      <c r="O615" t="s">
        <v>965</v>
      </c>
      <c r="P615" t="s">
        <v>965</v>
      </c>
      <c r="Q615">
        <v>1</v>
      </c>
      <c r="W615">
        <v>0</v>
      </c>
      <c r="X615">
        <v>1230759911</v>
      </c>
      <c r="Y615">
        <f t="shared" si="225"/>
        <v>0.22</v>
      </c>
      <c r="AA615">
        <v>0</v>
      </c>
      <c r="AB615">
        <v>87.17</v>
      </c>
      <c r="AC615">
        <v>11.6</v>
      </c>
      <c r="AD615">
        <v>0</v>
      </c>
      <c r="AE615">
        <v>0</v>
      </c>
      <c r="AF615">
        <v>87.17</v>
      </c>
      <c r="AG615">
        <v>11.6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3</v>
      </c>
      <c r="AT615">
        <v>0.22</v>
      </c>
      <c r="AU615" t="s">
        <v>3</v>
      </c>
      <c r="AV615">
        <v>0</v>
      </c>
      <c r="AW615">
        <v>2</v>
      </c>
      <c r="AX615">
        <v>90708330</v>
      </c>
      <c r="AY615">
        <v>1</v>
      </c>
      <c r="AZ615">
        <v>0</v>
      </c>
      <c r="BA615">
        <v>597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f>ROUND(Y615*Source!I683*DO615,9)</f>
        <v>0</v>
      </c>
      <c r="CX615">
        <f>ROUND(Y615*Source!I683,9)</f>
        <v>7.0400000000000004E-2</v>
      </c>
      <c r="CY615">
        <f>AB615</f>
        <v>87.17</v>
      </c>
      <c r="CZ615">
        <f>AF615</f>
        <v>87.17</v>
      </c>
      <c r="DA615">
        <f>AJ615</f>
        <v>1</v>
      </c>
      <c r="DB615">
        <f t="shared" si="226"/>
        <v>19.18</v>
      </c>
      <c r="DC615">
        <f t="shared" si="227"/>
        <v>2.5499999999999998</v>
      </c>
      <c r="DD615" t="s">
        <v>3</v>
      </c>
      <c r="DE615" t="s">
        <v>3</v>
      </c>
      <c r="DF615">
        <f t="shared" si="234"/>
        <v>0</v>
      </c>
      <c r="DG615">
        <f t="shared" si="232"/>
        <v>6.14</v>
      </c>
      <c r="DH615">
        <f t="shared" si="233"/>
        <v>0.82</v>
      </c>
      <c r="DI615">
        <f t="shared" si="228"/>
        <v>0</v>
      </c>
      <c r="DJ615">
        <f>DG615</f>
        <v>6.14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>
      <c r="A616">
        <f>ROW(Source!A683)</f>
        <v>683</v>
      </c>
      <c r="B616">
        <v>88889161</v>
      </c>
      <c r="C616">
        <v>90708317</v>
      </c>
      <c r="D616">
        <v>29113980</v>
      </c>
      <c r="E616">
        <v>1</v>
      </c>
      <c r="F616">
        <v>1</v>
      </c>
      <c r="G616">
        <v>1</v>
      </c>
      <c r="H616">
        <v>3</v>
      </c>
      <c r="I616" t="s">
        <v>1082</v>
      </c>
      <c r="J616" t="s">
        <v>1083</v>
      </c>
      <c r="K616" t="s">
        <v>1084</v>
      </c>
      <c r="L616">
        <v>1346</v>
      </c>
      <c r="N616">
        <v>1009</v>
      </c>
      <c r="O616" t="s">
        <v>74</v>
      </c>
      <c r="P616" t="s">
        <v>74</v>
      </c>
      <c r="Q616">
        <v>1</v>
      </c>
      <c r="W616">
        <v>0</v>
      </c>
      <c r="X616">
        <v>-1805966371</v>
      </c>
      <c r="Y616">
        <f t="shared" si="225"/>
        <v>0.9</v>
      </c>
      <c r="AA616">
        <v>14.31</v>
      </c>
      <c r="AB616">
        <v>0</v>
      </c>
      <c r="AC616">
        <v>0</v>
      </c>
      <c r="AD616">
        <v>0</v>
      </c>
      <c r="AE616">
        <v>14.31</v>
      </c>
      <c r="AF616">
        <v>0</v>
      </c>
      <c r="AG616">
        <v>0</v>
      </c>
      <c r="AH616">
        <v>0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1</v>
      </c>
      <c r="AP616">
        <v>1</v>
      </c>
      <c r="AQ616">
        <v>0</v>
      </c>
      <c r="AR616">
        <v>0</v>
      </c>
      <c r="AS616" t="s">
        <v>3</v>
      </c>
      <c r="AT616">
        <v>0.9</v>
      </c>
      <c r="AU616" t="s">
        <v>3</v>
      </c>
      <c r="AV616">
        <v>0</v>
      </c>
      <c r="AW616">
        <v>2</v>
      </c>
      <c r="AX616">
        <v>90708331</v>
      </c>
      <c r="AY616">
        <v>1</v>
      </c>
      <c r="AZ616">
        <v>0</v>
      </c>
      <c r="BA616">
        <v>598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ROUND(Y616*Source!I683,9)</f>
        <v>0.28799999999999998</v>
      </c>
      <c r="CY616">
        <f>AA616</f>
        <v>14.31</v>
      </c>
      <c r="CZ616">
        <f>AE616</f>
        <v>14.31</v>
      </c>
      <c r="DA616">
        <f>AI616</f>
        <v>1</v>
      </c>
      <c r="DB616">
        <f t="shared" si="226"/>
        <v>12.88</v>
      </c>
      <c r="DC616">
        <f t="shared" si="227"/>
        <v>0</v>
      </c>
      <c r="DD616" t="s">
        <v>3</v>
      </c>
      <c r="DE616" t="s">
        <v>3</v>
      </c>
      <c r="DF616">
        <f t="shared" si="234"/>
        <v>4.12</v>
      </c>
      <c r="DG616">
        <f t="shared" si="232"/>
        <v>0</v>
      </c>
      <c r="DH616">
        <f t="shared" si="233"/>
        <v>0</v>
      </c>
      <c r="DI616">
        <f t="shared" si="228"/>
        <v>0</v>
      </c>
      <c r="DJ616">
        <f>DF616</f>
        <v>4.12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>
      <c r="A617">
        <f>ROW(Source!A683)</f>
        <v>683</v>
      </c>
      <c r="B617">
        <v>88889161</v>
      </c>
      <c r="C617">
        <v>90708317</v>
      </c>
      <c r="D617">
        <v>29122430</v>
      </c>
      <c r="E617">
        <v>1</v>
      </c>
      <c r="F617">
        <v>1</v>
      </c>
      <c r="G617">
        <v>1</v>
      </c>
      <c r="H617">
        <v>3</v>
      </c>
      <c r="I617" t="s">
        <v>1085</v>
      </c>
      <c r="J617" t="s">
        <v>1086</v>
      </c>
      <c r="K617" t="s">
        <v>1087</v>
      </c>
      <c r="L617">
        <v>1348</v>
      </c>
      <c r="N617">
        <v>1009</v>
      </c>
      <c r="O617" t="s">
        <v>52</v>
      </c>
      <c r="P617" t="s">
        <v>52</v>
      </c>
      <c r="Q617">
        <v>1000</v>
      </c>
      <c r="W617">
        <v>0</v>
      </c>
      <c r="X617">
        <v>-2033855571</v>
      </c>
      <c r="Y617">
        <f t="shared" si="225"/>
        <v>3.7000000000000002E-3</v>
      </c>
      <c r="AA617">
        <v>9073.89</v>
      </c>
      <c r="AB617">
        <v>0</v>
      </c>
      <c r="AC617">
        <v>0</v>
      </c>
      <c r="AD617">
        <v>0</v>
      </c>
      <c r="AE617">
        <v>9073.89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3.7000000000000002E-3</v>
      </c>
      <c r="AU617" t="s">
        <v>3</v>
      </c>
      <c r="AV617">
        <v>0</v>
      </c>
      <c r="AW617">
        <v>2</v>
      </c>
      <c r="AX617">
        <v>90708332</v>
      </c>
      <c r="AY617">
        <v>1</v>
      </c>
      <c r="AZ617">
        <v>0</v>
      </c>
      <c r="BA617">
        <v>599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ROUND(Y617*Source!I683,9)</f>
        <v>1.1839999999999999E-3</v>
      </c>
      <c r="CY617">
        <f>AA617</f>
        <v>9073.89</v>
      </c>
      <c r="CZ617">
        <f>AE617</f>
        <v>9073.89</v>
      </c>
      <c r="DA617">
        <f>AI617</f>
        <v>1</v>
      </c>
      <c r="DB617">
        <f t="shared" si="226"/>
        <v>33.57</v>
      </c>
      <c r="DC617">
        <f t="shared" si="227"/>
        <v>0</v>
      </c>
      <c r="DD617" t="s">
        <v>3</v>
      </c>
      <c r="DE617" t="s">
        <v>3</v>
      </c>
      <c r="DF617">
        <f t="shared" si="234"/>
        <v>10.74</v>
      </c>
      <c r="DG617">
        <f t="shared" si="232"/>
        <v>0</v>
      </c>
      <c r="DH617">
        <f t="shared" si="233"/>
        <v>0</v>
      </c>
      <c r="DI617">
        <f t="shared" si="228"/>
        <v>0</v>
      </c>
      <c r="DJ617">
        <f>DF617</f>
        <v>10.74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>
      <c r="A618">
        <f>ROW(Source!A683)</f>
        <v>683</v>
      </c>
      <c r="B618">
        <v>88889161</v>
      </c>
      <c r="C618">
        <v>90708317</v>
      </c>
      <c r="D618">
        <v>29171808</v>
      </c>
      <c r="E618">
        <v>1</v>
      </c>
      <c r="F618">
        <v>1</v>
      </c>
      <c r="G618">
        <v>1</v>
      </c>
      <c r="H618">
        <v>3</v>
      </c>
      <c r="I618" t="s">
        <v>1030</v>
      </c>
      <c r="J618" t="s">
        <v>1031</v>
      </c>
      <c r="K618" t="s">
        <v>1032</v>
      </c>
      <c r="L618">
        <v>1374</v>
      </c>
      <c r="N618">
        <v>1013</v>
      </c>
      <c r="O618" t="s">
        <v>1033</v>
      </c>
      <c r="P618" t="s">
        <v>1033</v>
      </c>
      <c r="Q618">
        <v>1</v>
      </c>
      <c r="W618">
        <v>0</v>
      </c>
      <c r="X618">
        <v>-915781824</v>
      </c>
      <c r="Y618">
        <f t="shared" si="225"/>
        <v>3.12</v>
      </c>
      <c r="AA618">
        <v>1</v>
      </c>
      <c r="AB618">
        <v>0</v>
      </c>
      <c r="AC618">
        <v>0</v>
      </c>
      <c r="AD618">
        <v>0</v>
      </c>
      <c r="AE618">
        <v>1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3.12</v>
      </c>
      <c r="AU618" t="s">
        <v>3</v>
      </c>
      <c r="AV618">
        <v>0</v>
      </c>
      <c r="AW618">
        <v>2</v>
      </c>
      <c r="AX618">
        <v>90708333</v>
      </c>
      <c r="AY618">
        <v>1</v>
      </c>
      <c r="AZ618">
        <v>0</v>
      </c>
      <c r="BA618">
        <v>600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ROUND(Y618*Source!I683,9)</f>
        <v>0.99839999999999995</v>
      </c>
      <c r="CY618">
        <f>AA618</f>
        <v>1</v>
      </c>
      <c r="CZ618">
        <f>AE618</f>
        <v>1</v>
      </c>
      <c r="DA618">
        <f>AI618</f>
        <v>1</v>
      </c>
      <c r="DB618">
        <f t="shared" si="226"/>
        <v>3.12</v>
      </c>
      <c r="DC618">
        <f t="shared" si="227"/>
        <v>0</v>
      </c>
      <c r="DD618" t="s">
        <v>3</v>
      </c>
      <c r="DE618" t="s">
        <v>3</v>
      </c>
      <c r="DF618">
        <f t="shared" si="234"/>
        <v>1</v>
      </c>
      <c r="DG618">
        <f t="shared" si="232"/>
        <v>0</v>
      </c>
      <c r="DH618">
        <f t="shared" si="233"/>
        <v>0</v>
      </c>
      <c r="DI618">
        <f t="shared" si="228"/>
        <v>0</v>
      </c>
      <c r="DJ618">
        <f>DF618</f>
        <v>1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>
      <c r="A619">
        <f>ROW(Source!A684)</f>
        <v>684</v>
      </c>
      <c r="B619">
        <v>88889103</v>
      </c>
      <c r="C619">
        <v>90708317</v>
      </c>
      <c r="D619">
        <v>29361034</v>
      </c>
      <c r="E619">
        <v>1</v>
      </c>
      <c r="F619">
        <v>1</v>
      </c>
      <c r="G619">
        <v>1</v>
      </c>
      <c r="H619">
        <v>1</v>
      </c>
      <c r="I619" t="s">
        <v>1080</v>
      </c>
      <c r="J619" t="s">
        <v>3</v>
      </c>
      <c r="K619" t="s">
        <v>1081</v>
      </c>
      <c r="L619">
        <v>1369</v>
      </c>
      <c r="N619">
        <v>1013</v>
      </c>
      <c r="O619" t="s">
        <v>959</v>
      </c>
      <c r="P619" t="s">
        <v>959</v>
      </c>
      <c r="Q619">
        <v>1</v>
      </c>
      <c r="W619">
        <v>0</v>
      </c>
      <c r="X619">
        <v>184923391</v>
      </c>
      <c r="Y619">
        <f t="shared" si="225"/>
        <v>16.600000000000001</v>
      </c>
      <c r="AA619">
        <v>0</v>
      </c>
      <c r="AB619">
        <v>0</v>
      </c>
      <c r="AC619">
        <v>0</v>
      </c>
      <c r="AD619">
        <v>9.4</v>
      </c>
      <c r="AE619">
        <v>0</v>
      </c>
      <c r="AF619">
        <v>0</v>
      </c>
      <c r="AG619">
        <v>0</v>
      </c>
      <c r="AH619">
        <v>9.4</v>
      </c>
      <c r="AI619">
        <v>1</v>
      </c>
      <c r="AJ619">
        <v>1</v>
      </c>
      <c r="AK619">
        <v>1</v>
      </c>
      <c r="AL619">
        <v>1</v>
      </c>
      <c r="AM619">
        <v>5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16.600000000000001</v>
      </c>
      <c r="AU619" t="s">
        <v>3</v>
      </c>
      <c r="AV619">
        <v>1</v>
      </c>
      <c r="AW619">
        <v>2</v>
      </c>
      <c r="AX619">
        <v>90708326</v>
      </c>
      <c r="AY619">
        <v>1</v>
      </c>
      <c r="AZ619">
        <v>0</v>
      </c>
      <c r="BA619">
        <v>601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U619">
        <f>ROUND(AT619*Source!I684*AH619*AL619,2)</f>
        <v>49.93</v>
      </c>
      <c r="CV619">
        <f>ROUND(Y619*Source!I684,9)</f>
        <v>5.3120000000000003</v>
      </c>
      <c r="CW619">
        <v>0</v>
      </c>
      <c r="CX619">
        <f>ROUND(Y619*Source!I684,9)</f>
        <v>5.3120000000000003</v>
      </c>
      <c r="CY619">
        <f>AD619</f>
        <v>9.4</v>
      </c>
      <c r="CZ619">
        <f>AH619</f>
        <v>9.4</v>
      </c>
      <c r="DA619">
        <f>AL619</f>
        <v>1</v>
      </c>
      <c r="DB619">
        <f t="shared" si="226"/>
        <v>156.04</v>
      </c>
      <c r="DC619">
        <f t="shared" si="227"/>
        <v>0</v>
      </c>
      <c r="DD619" t="s">
        <v>3</v>
      </c>
      <c r="DE619" t="s">
        <v>3</v>
      </c>
      <c r="DF619">
        <f t="shared" si="234"/>
        <v>0</v>
      </c>
      <c r="DG619">
        <f t="shared" si="232"/>
        <v>0</v>
      </c>
      <c r="DH619">
        <f t="shared" si="233"/>
        <v>0</v>
      </c>
      <c r="DI619">
        <f t="shared" si="228"/>
        <v>49.93</v>
      </c>
      <c r="DJ619">
        <f>DI619</f>
        <v>49.93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>
      <c r="A620">
        <f>ROW(Source!A684)</f>
        <v>684</v>
      </c>
      <c r="B620">
        <v>88889103</v>
      </c>
      <c r="C620">
        <v>90708317</v>
      </c>
      <c r="D620">
        <v>121548</v>
      </c>
      <c r="E620">
        <v>1</v>
      </c>
      <c r="F620">
        <v>1</v>
      </c>
      <c r="G620">
        <v>1</v>
      </c>
      <c r="H620">
        <v>1</v>
      </c>
      <c r="I620" t="s">
        <v>37</v>
      </c>
      <c r="J620" t="s">
        <v>3</v>
      </c>
      <c r="K620" t="s">
        <v>960</v>
      </c>
      <c r="L620">
        <v>608254</v>
      </c>
      <c r="N620">
        <v>1013</v>
      </c>
      <c r="O620" t="s">
        <v>961</v>
      </c>
      <c r="P620" t="s">
        <v>961</v>
      </c>
      <c r="Q620">
        <v>1</v>
      </c>
      <c r="W620">
        <v>0</v>
      </c>
      <c r="X620">
        <v>-185737400</v>
      </c>
      <c r="Y620">
        <f t="shared" si="225"/>
        <v>0.22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5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3</v>
      </c>
      <c r="AT620">
        <v>0.22</v>
      </c>
      <c r="AU620" t="s">
        <v>3</v>
      </c>
      <c r="AV620">
        <v>2</v>
      </c>
      <c r="AW620">
        <v>2</v>
      </c>
      <c r="AX620">
        <v>90708327</v>
      </c>
      <c r="AY620">
        <v>1</v>
      </c>
      <c r="AZ620">
        <v>0</v>
      </c>
      <c r="BA620">
        <v>602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ROUND(Y620*Source!I684,9)</f>
        <v>7.0400000000000004E-2</v>
      </c>
      <c r="CY620">
        <f>AD620</f>
        <v>0</v>
      </c>
      <c r="CZ620">
        <f>AH620</f>
        <v>0</v>
      </c>
      <c r="DA620">
        <f>AL620</f>
        <v>1</v>
      </c>
      <c r="DB620">
        <f t="shared" si="226"/>
        <v>0</v>
      </c>
      <c r="DC620">
        <f t="shared" si="227"/>
        <v>0</v>
      </c>
      <c r="DD620" t="s">
        <v>3</v>
      </c>
      <c r="DE620" t="s">
        <v>3</v>
      </c>
      <c r="DF620">
        <f t="shared" si="234"/>
        <v>0</v>
      </c>
      <c r="DG620">
        <f t="shared" si="232"/>
        <v>0</v>
      </c>
      <c r="DH620">
        <f t="shared" si="233"/>
        <v>0</v>
      </c>
      <c r="DI620">
        <f t="shared" si="228"/>
        <v>0</v>
      </c>
      <c r="DJ620">
        <f>DI620</f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>
      <c r="A621">
        <f>ROW(Source!A684)</f>
        <v>684</v>
      </c>
      <c r="B621">
        <v>88889103</v>
      </c>
      <c r="C621">
        <v>90708317</v>
      </c>
      <c r="D621">
        <v>29172362</v>
      </c>
      <c r="E621">
        <v>1</v>
      </c>
      <c r="F621">
        <v>1</v>
      </c>
      <c r="G621">
        <v>1</v>
      </c>
      <c r="H621">
        <v>2</v>
      </c>
      <c r="I621" t="s">
        <v>1020</v>
      </c>
      <c r="J621" t="s">
        <v>1021</v>
      </c>
      <c r="K621" t="s">
        <v>1022</v>
      </c>
      <c r="L621">
        <v>1368</v>
      </c>
      <c r="N621">
        <v>1011</v>
      </c>
      <c r="O621" t="s">
        <v>965</v>
      </c>
      <c r="P621" t="s">
        <v>965</v>
      </c>
      <c r="Q621">
        <v>1</v>
      </c>
      <c r="W621">
        <v>0</v>
      </c>
      <c r="X621">
        <v>783836208</v>
      </c>
      <c r="Y621">
        <f t="shared" si="225"/>
        <v>0.22</v>
      </c>
      <c r="AA621">
        <v>0</v>
      </c>
      <c r="AB621">
        <v>1373.43</v>
      </c>
      <c r="AC621">
        <v>634.77</v>
      </c>
      <c r="AD621">
        <v>0</v>
      </c>
      <c r="AE621">
        <v>0</v>
      </c>
      <c r="AF621">
        <v>134.65</v>
      </c>
      <c r="AG621">
        <v>13.5</v>
      </c>
      <c r="AH621">
        <v>0</v>
      </c>
      <c r="AI621">
        <v>1</v>
      </c>
      <c r="AJ621">
        <v>10.199999999999999</v>
      </c>
      <c r="AK621">
        <v>47.02</v>
      </c>
      <c r="AL621">
        <v>1</v>
      </c>
      <c r="AM621">
        <v>2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0.22</v>
      </c>
      <c r="AU621" t="s">
        <v>3</v>
      </c>
      <c r="AV621">
        <v>0</v>
      </c>
      <c r="AW621">
        <v>2</v>
      </c>
      <c r="AX621">
        <v>90708328</v>
      </c>
      <c r="AY621">
        <v>1</v>
      </c>
      <c r="AZ621">
        <v>0</v>
      </c>
      <c r="BA621">
        <v>603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f>ROUND(Y621*Source!I684*DO621,9)</f>
        <v>0</v>
      </c>
      <c r="CX621">
        <f>ROUND(Y621*Source!I684,9)</f>
        <v>7.0400000000000004E-2</v>
      </c>
      <c r="CY621">
        <f>AB621</f>
        <v>1373.43</v>
      </c>
      <c r="CZ621">
        <f>AF621</f>
        <v>134.65</v>
      </c>
      <c r="DA621">
        <f>AJ621</f>
        <v>10.199999999999999</v>
      </c>
      <c r="DB621">
        <f t="shared" si="226"/>
        <v>29.62</v>
      </c>
      <c r="DC621">
        <f t="shared" si="227"/>
        <v>2.97</v>
      </c>
      <c r="DD621" t="s">
        <v>3</v>
      </c>
      <c r="DE621" t="s">
        <v>3</v>
      </c>
      <c r="DF621">
        <f t="shared" si="234"/>
        <v>0</v>
      </c>
      <c r="DG621">
        <f>ROUND(ROUND(AF621*AJ621,2)*CX621,2)</f>
        <v>96.69</v>
      </c>
      <c r="DH621">
        <f>ROUND(ROUND(AG621*AK621,2)*CX621,2)</f>
        <v>44.69</v>
      </c>
      <c r="DI621">
        <f t="shared" si="228"/>
        <v>0</v>
      </c>
      <c r="DJ621">
        <f>DG621</f>
        <v>96.69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>
      <c r="A622">
        <f>ROW(Source!A684)</f>
        <v>684</v>
      </c>
      <c r="B622">
        <v>88889103</v>
      </c>
      <c r="C622">
        <v>90708317</v>
      </c>
      <c r="D622">
        <v>29172657</v>
      </c>
      <c r="E622">
        <v>1</v>
      </c>
      <c r="F622">
        <v>1</v>
      </c>
      <c r="G622">
        <v>1</v>
      </c>
      <c r="H622">
        <v>2</v>
      </c>
      <c r="I622" t="s">
        <v>1023</v>
      </c>
      <c r="J622" t="s">
        <v>1024</v>
      </c>
      <c r="K622" t="s">
        <v>1025</v>
      </c>
      <c r="L622">
        <v>1368</v>
      </c>
      <c r="N622">
        <v>1011</v>
      </c>
      <c r="O622" t="s">
        <v>965</v>
      </c>
      <c r="P622" t="s">
        <v>965</v>
      </c>
      <c r="Q622">
        <v>1</v>
      </c>
      <c r="W622">
        <v>0</v>
      </c>
      <c r="X622">
        <v>1474986261</v>
      </c>
      <c r="Y622">
        <f t="shared" si="225"/>
        <v>3.13</v>
      </c>
      <c r="AA622">
        <v>0</v>
      </c>
      <c r="AB622">
        <v>70.47</v>
      </c>
      <c r="AC622">
        <v>0</v>
      </c>
      <c r="AD622">
        <v>0</v>
      </c>
      <c r="AE622">
        <v>0</v>
      </c>
      <c r="AF622">
        <v>8.1</v>
      </c>
      <c r="AG622">
        <v>0</v>
      </c>
      <c r="AH622">
        <v>0</v>
      </c>
      <c r="AI622">
        <v>1</v>
      </c>
      <c r="AJ622">
        <v>8.6999999999999993</v>
      </c>
      <c r="AK622">
        <v>47.02</v>
      </c>
      <c r="AL622">
        <v>1</v>
      </c>
      <c r="AM622">
        <v>2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3.13</v>
      </c>
      <c r="AU622" t="s">
        <v>3</v>
      </c>
      <c r="AV622">
        <v>0</v>
      </c>
      <c r="AW622">
        <v>2</v>
      </c>
      <c r="AX622">
        <v>90708329</v>
      </c>
      <c r="AY622">
        <v>1</v>
      </c>
      <c r="AZ622">
        <v>0</v>
      </c>
      <c r="BA622">
        <v>604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f>ROUND(Y622*Source!I684*DO622,9)</f>
        <v>0</v>
      </c>
      <c r="CX622">
        <f>ROUND(Y622*Source!I684,9)</f>
        <v>1.0016</v>
      </c>
      <c r="CY622">
        <f>AB622</f>
        <v>70.47</v>
      </c>
      <c r="CZ622">
        <f>AF622</f>
        <v>8.1</v>
      </c>
      <c r="DA622">
        <f>AJ622</f>
        <v>8.6999999999999993</v>
      </c>
      <c r="DB622">
        <f t="shared" si="226"/>
        <v>25.35</v>
      </c>
      <c r="DC622">
        <f t="shared" si="227"/>
        <v>0</v>
      </c>
      <c r="DD622" t="s">
        <v>3</v>
      </c>
      <c r="DE622" t="s">
        <v>3</v>
      </c>
      <c r="DF622">
        <f t="shared" si="234"/>
        <v>0</v>
      </c>
      <c r="DG622">
        <f>ROUND(ROUND(AF622*AJ622,2)*CX622,2)</f>
        <v>70.58</v>
      </c>
      <c r="DH622">
        <f>ROUND(ROUND(AG622*AK622,2)*CX622,2)</f>
        <v>0</v>
      </c>
      <c r="DI622">
        <f t="shared" si="228"/>
        <v>0</v>
      </c>
      <c r="DJ622">
        <f>DG622</f>
        <v>70.58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>
      <c r="A623">
        <f>ROW(Source!A684)</f>
        <v>684</v>
      </c>
      <c r="B623">
        <v>88889103</v>
      </c>
      <c r="C623">
        <v>90708317</v>
      </c>
      <c r="D623">
        <v>29174913</v>
      </c>
      <c r="E623">
        <v>1</v>
      </c>
      <c r="F623">
        <v>1</v>
      </c>
      <c r="G623">
        <v>1</v>
      </c>
      <c r="H623">
        <v>2</v>
      </c>
      <c r="I623" t="s">
        <v>977</v>
      </c>
      <c r="J623" t="s">
        <v>978</v>
      </c>
      <c r="K623" t="s">
        <v>979</v>
      </c>
      <c r="L623">
        <v>1368</v>
      </c>
      <c r="N623">
        <v>1011</v>
      </c>
      <c r="O623" t="s">
        <v>965</v>
      </c>
      <c r="P623" t="s">
        <v>965</v>
      </c>
      <c r="Q623">
        <v>1</v>
      </c>
      <c r="W623">
        <v>0</v>
      </c>
      <c r="X623">
        <v>1230759911</v>
      </c>
      <c r="Y623">
        <f t="shared" si="225"/>
        <v>0.22</v>
      </c>
      <c r="AA623">
        <v>0</v>
      </c>
      <c r="AB623">
        <v>1957.84</v>
      </c>
      <c r="AC623">
        <v>545.42999999999995</v>
      </c>
      <c r="AD623">
        <v>0</v>
      </c>
      <c r="AE623">
        <v>0</v>
      </c>
      <c r="AF623">
        <v>87.17</v>
      </c>
      <c r="AG623">
        <v>11.6</v>
      </c>
      <c r="AH623">
        <v>0</v>
      </c>
      <c r="AI623">
        <v>1</v>
      </c>
      <c r="AJ623">
        <v>22.46</v>
      </c>
      <c r="AK623">
        <v>47.02</v>
      </c>
      <c r="AL623">
        <v>1</v>
      </c>
      <c r="AM623">
        <v>2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0.22</v>
      </c>
      <c r="AU623" t="s">
        <v>3</v>
      </c>
      <c r="AV623">
        <v>0</v>
      </c>
      <c r="AW623">
        <v>2</v>
      </c>
      <c r="AX623">
        <v>90708330</v>
      </c>
      <c r="AY623">
        <v>1</v>
      </c>
      <c r="AZ623">
        <v>0</v>
      </c>
      <c r="BA623">
        <v>605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f>ROUND(Y623*Source!I684*DO623,9)</f>
        <v>0</v>
      </c>
      <c r="CX623">
        <f>ROUND(Y623*Source!I684,9)</f>
        <v>7.0400000000000004E-2</v>
      </c>
      <c r="CY623">
        <f>AB623</f>
        <v>1957.84</v>
      </c>
      <c r="CZ623">
        <f>AF623</f>
        <v>87.17</v>
      </c>
      <c r="DA623">
        <f>AJ623</f>
        <v>22.46</v>
      </c>
      <c r="DB623">
        <f t="shared" si="226"/>
        <v>19.18</v>
      </c>
      <c r="DC623">
        <f t="shared" si="227"/>
        <v>2.5499999999999998</v>
      </c>
      <c r="DD623" t="s">
        <v>3</v>
      </c>
      <c r="DE623" t="s">
        <v>3</v>
      </c>
      <c r="DF623">
        <f t="shared" si="234"/>
        <v>0</v>
      </c>
      <c r="DG623">
        <f>ROUND(ROUND(AF623*AJ623,2)*CX623,2)</f>
        <v>137.83000000000001</v>
      </c>
      <c r="DH623">
        <f>ROUND(ROUND(AG623*AK623,2)*CX623,2)</f>
        <v>38.4</v>
      </c>
      <c r="DI623">
        <f t="shared" si="228"/>
        <v>0</v>
      </c>
      <c r="DJ623">
        <f>DG623</f>
        <v>137.83000000000001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>
      <c r="A624">
        <f>ROW(Source!A684)</f>
        <v>684</v>
      </c>
      <c r="B624">
        <v>88889103</v>
      </c>
      <c r="C624">
        <v>90708317</v>
      </c>
      <c r="D624">
        <v>29113980</v>
      </c>
      <c r="E624">
        <v>1</v>
      </c>
      <c r="F624">
        <v>1</v>
      </c>
      <c r="G624">
        <v>1</v>
      </c>
      <c r="H624">
        <v>3</v>
      </c>
      <c r="I624" t="s">
        <v>1082</v>
      </c>
      <c r="J624" t="s">
        <v>1083</v>
      </c>
      <c r="K624" t="s">
        <v>1084</v>
      </c>
      <c r="L624">
        <v>1346</v>
      </c>
      <c r="N624">
        <v>1009</v>
      </c>
      <c r="O624" t="s">
        <v>74</v>
      </c>
      <c r="P624" t="s">
        <v>74</v>
      </c>
      <c r="Q624">
        <v>1</v>
      </c>
      <c r="W624">
        <v>0</v>
      </c>
      <c r="X624">
        <v>-1805966371</v>
      </c>
      <c r="Y624">
        <f t="shared" si="225"/>
        <v>0.9</v>
      </c>
      <c r="AA624">
        <v>177.01</v>
      </c>
      <c r="AB624">
        <v>0</v>
      </c>
      <c r="AC624">
        <v>0</v>
      </c>
      <c r="AD624">
        <v>0</v>
      </c>
      <c r="AE624">
        <v>14.31</v>
      </c>
      <c r="AF624">
        <v>0</v>
      </c>
      <c r="AG624">
        <v>0</v>
      </c>
      <c r="AH624">
        <v>0</v>
      </c>
      <c r="AI624">
        <v>12.37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0.9</v>
      </c>
      <c r="AU624" t="s">
        <v>3</v>
      </c>
      <c r="AV624">
        <v>0</v>
      </c>
      <c r="AW624">
        <v>2</v>
      </c>
      <c r="AX624">
        <v>90708331</v>
      </c>
      <c r="AY624">
        <v>1</v>
      </c>
      <c r="AZ624">
        <v>0</v>
      </c>
      <c r="BA624">
        <v>606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ROUND(Y624*Source!I684,9)</f>
        <v>0.28799999999999998</v>
      </c>
      <c r="CY624">
        <f>AA624</f>
        <v>177.01</v>
      </c>
      <c r="CZ624">
        <f>AE624</f>
        <v>14.31</v>
      </c>
      <c r="DA624">
        <f>AI624</f>
        <v>12.37</v>
      </c>
      <c r="DB624">
        <f t="shared" si="226"/>
        <v>12.88</v>
      </c>
      <c r="DC624">
        <f t="shared" si="227"/>
        <v>0</v>
      </c>
      <c r="DD624" t="s">
        <v>3</v>
      </c>
      <c r="DE624" t="s">
        <v>3</v>
      </c>
      <c r="DF624">
        <f>ROUND(ROUND(AE624*AI624,2)*CX624,2)</f>
        <v>50.98</v>
      </c>
      <c r="DG624">
        <f t="shared" ref="DG624:DG642" si="235">ROUND(ROUND(AF624,2)*CX624,2)</f>
        <v>0</v>
      </c>
      <c r="DH624">
        <f t="shared" ref="DH624:DH642" si="236">ROUND(ROUND(AG624,2)*CX624,2)</f>
        <v>0</v>
      </c>
      <c r="DI624">
        <f t="shared" si="228"/>
        <v>0</v>
      </c>
      <c r="DJ624">
        <f>DF624</f>
        <v>50.98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>
      <c r="A625">
        <f>ROW(Source!A684)</f>
        <v>684</v>
      </c>
      <c r="B625">
        <v>88889103</v>
      </c>
      <c r="C625">
        <v>90708317</v>
      </c>
      <c r="D625">
        <v>29122430</v>
      </c>
      <c r="E625">
        <v>1</v>
      </c>
      <c r="F625">
        <v>1</v>
      </c>
      <c r="G625">
        <v>1</v>
      </c>
      <c r="H625">
        <v>3</v>
      </c>
      <c r="I625" t="s">
        <v>1085</v>
      </c>
      <c r="J625" t="s">
        <v>1086</v>
      </c>
      <c r="K625" t="s">
        <v>1087</v>
      </c>
      <c r="L625">
        <v>1348</v>
      </c>
      <c r="N625">
        <v>1009</v>
      </c>
      <c r="O625" t="s">
        <v>52</v>
      </c>
      <c r="P625" t="s">
        <v>52</v>
      </c>
      <c r="Q625">
        <v>1000</v>
      </c>
      <c r="W625">
        <v>0</v>
      </c>
      <c r="X625">
        <v>-2033855571</v>
      </c>
      <c r="Y625">
        <f t="shared" si="225"/>
        <v>3.7000000000000002E-3</v>
      </c>
      <c r="AA625">
        <v>146089.63</v>
      </c>
      <c r="AB625">
        <v>0</v>
      </c>
      <c r="AC625">
        <v>0</v>
      </c>
      <c r="AD625">
        <v>0</v>
      </c>
      <c r="AE625">
        <v>9073.89</v>
      </c>
      <c r="AF625">
        <v>0</v>
      </c>
      <c r="AG625">
        <v>0</v>
      </c>
      <c r="AH625">
        <v>0</v>
      </c>
      <c r="AI625">
        <v>16.100000000000001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3.7000000000000002E-3</v>
      </c>
      <c r="AU625" t="s">
        <v>3</v>
      </c>
      <c r="AV625">
        <v>0</v>
      </c>
      <c r="AW625">
        <v>2</v>
      </c>
      <c r="AX625">
        <v>90708332</v>
      </c>
      <c r="AY625">
        <v>1</v>
      </c>
      <c r="AZ625">
        <v>0</v>
      </c>
      <c r="BA625">
        <v>607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ROUND(Y625*Source!I684,9)</f>
        <v>1.1839999999999999E-3</v>
      </c>
      <c r="CY625">
        <f>AA625</f>
        <v>146089.63</v>
      </c>
      <c r="CZ625">
        <f>AE625</f>
        <v>9073.89</v>
      </c>
      <c r="DA625">
        <f>AI625</f>
        <v>16.100000000000001</v>
      </c>
      <c r="DB625">
        <f t="shared" si="226"/>
        <v>33.57</v>
      </c>
      <c r="DC625">
        <f t="shared" si="227"/>
        <v>0</v>
      </c>
      <c r="DD625" t="s">
        <v>3</v>
      </c>
      <c r="DE625" t="s">
        <v>3</v>
      </c>
      <c r="DF625">
        <f>ROUND(ROUND(AE625*AI625,2)*CX625,2)</f>
        <v>172.97</v>
      </c>
      <c r="DG625">
        <f t="shared" si="235"/>
        <v>0</v>
      </c>
      <c r="DH625">
        <f t="shared" si="236"/>
        <v>0</v>
      </c>
      <c r="DI625">
        <f t="shared" si="228"/>
        <v>0</v>
      </c>
      <c r="DJ625">
        <f>DF625</f>
        <v>172.97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>
      <c r="A626">
        <f>ROW(Source!A684)</f>
        <v>684</v>
      </c>
      <c r="B626">
        <v>88889103</v>
      </c>
      <c r="C626">
        <v>90708317</v>
      </c>
      <c r="D626">
        <v>29171808</v>
      </c>
      <c r="E626">
        <v>1</v>
      </c>
      <c r="F626">
        <v>1</v>
      </c>
      <c r="G626">
        <v>1</v>
      </c>
      <c r="H626">
        <v>3</v>
      </c>
      <c r="I626" t="s">
        <v>1030</v>
      </c>
      <c r="J626" t="s">
        <v>1031</v>
      </c>
      <c r="K626" t="s">
        <v>1032</v>
      </c>
      <c r="L626">
        <v>1374</v>
      </c>
      <c r="N626">
        <v>1013</v>
      </c>
      <c r="O626" t="s">
        <v>1033</v>
      </c>
      <c r="P626" t="s">
        <v>1033</v>
      </c>
      <c r="Q626">
        <v>1</v>
      </c>
      <c r="W626">
        <v>0</v>
      </c>
      <c r="X626">
        <v>-915781824</v>
      </c>
      <c r="Y626">
        <f t="shared" si="225"/>
        <v>3.12</v>
      </c>
      <c r="AA626">
        <v>9.0399999999999991</v>
      </c>
      <c r="AB626">
        <v>0</v>
      </c>
      <c r="AC626">
        <v>0</v>
      </c>
      <c r="AD626">
        <v>0</v>
      </c>
      <c r="AE626">
        <v>1</v>
      </c>
      <c r="AF626">
        <v>0</v>
      </c>
      <c r="AG626">
        <v>0</v>
      </c>
      <c r="AH626">
        <v>0</v>
      </c>
      <c r="AI626">
        <v>9.0399999999999991</v>
      </c>
      <c r="AJ626">
        <v>1</v>
      </c>
      <c r="AK626">
        <v>1</v>
      </c>
      <c r="AL626">
        <v>1</v>
      </c>
      <c r="AM626">
        <v>5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3</v>
      </c>
      <c r="AT626">
        <v>3.12</v>
      </c>
      <c r="AU626" t="s">
        <v>3</v>
      </c>
      <c r="AV626">
        <v>0</v>
      </c>
      <c r="AW626">
        <v>2</v>
      </c>
      <c r="AX626">
        <v>90708333</v>
      </c>
      <c r="AY626">
        <v>1</v>
      </c>
      <c r="AZ626">
        <v>0</v>
      </c>
      <c r="BA626">
        <v>608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ROUND(Y626*Source!I684,9)</f>
        <v>0.99839999999999995</v>
      </c>
      <c r="CY626">
        <f>AA626</f>
        <v>9.0399999999999991</v>
      </c>
      <c r="CZ626">
        <f>AE626</f>
        <v>1</v>
      </c>
      <c r="DA626">
        <f>AI626</f>
        <v>9.0399999999999991</v>
      </c>
      <c r="DB626">
        <f t="shared" si="226"/>
        <v>3.12</v>
      </c>
      <c r="DC626">
        <f t="shared" si="227"/>
        <v>0</v>
      </c>
      <c r="DD626" t="s">
        <v>3</v>
      </c>
      <c r="DE626" t="s">
        <v>3</v>
      </c>
      <c r="DF626">
        <f>ROUND(ROUND(AE626*AI626,2)*CX626,2)</f>
        <v>9.0299999999999994</v>
      </c>
      <c r="DG626">
        <f t="shared" si="235"/>
        <v>0</v>
      </c>
      <c r="DH626">
        <f t="shared" si="236"/>
        <v>0</v>
      </c>
      <c r="DI626">
        <f t="shared" si="228"/>
        <v>0</v>
      </c>
      <c r="DJ626">
        <f>DF626</f>
        <v>9.0299999999999994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>
      <c r="A627">
        <f>ROW(Source!A1074)</f>
        <v>1074</v>
      </c>
      <c r="B627">
        <v>88889161</v>
      </c>
      <c r="C627">
        <v>90708341</v>
      </c>
      <c r="D627">
        <v>80716147</v>
      </c>
      <c r="E627">
        <v>112</v>
      </c>
      <c r="F627">
        <v>1</v>
      </c>
      <c r="G627">
        <v>1</v>
      </c>
      <c r="H627">
        <v>1</v>
      </c>
      <c r="I627" t="s">
        <v>1185</v>
      </c>
      <c r="J627" t="s">
        <v>3</v>
      </c>
      <c r="K627" t="s">
        <v>1186</v>
      </c>
      <c r="L627">
        <v>1191</v>
      </c>
      <c r="N627">
        <v>1013</v>
      </c>
      <c r="O627" t="s">
        <v>1187</v>
      </c>
      <c r="P627" t="s">
        <v>1187</v>
      </c>
      <c r="Q627">
        <v>1</v>
      </c>
      <c r="W627">
        <v>0</v>
      </c>
      <c r="X627">
        <v>370475345</v>
      </c>
      <c r="Y627">
        <f t="shared" si="225"/>
        <v>154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1</v>
      </c>
      <c r="AP627">
        <v>1</v>
      </c>
      <c r="AQ627">
        <v>1</v>
      </c>
      <c r="AR627">
        <v>0</v>
      </c>
      <c r="AS627" t="s">
        <v>3</v>
      </c>
      <c r="AT627">
        <v>154</v>
      </c>
      <c r="AU627" t="s">
        <v>3</v>
      </c>
      <c r="AV627">
        <v>1</v>
      </c>
      <c r="AW627">
        <v>1</v>
      </c>
      <c r="AX627">
        <v>-1</v>
      </c>
      <c r="AY627">
        <v>0</v>
      </c>
      <c r="AZ627">
        <v>0</v>
      </c>
      <c r="BA627" t="s">
        <v>3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154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154</v>
      </c>
      <c r="BV627">
        <v>0</v>
      </c>
      <c r="BW627">
        <v>1</v>
      </c>
      <c r="CU627">
        <f>ROUND(AT627*Source!I1074*AH627*AL627,2)</f>
        <v>0</v>
      </c>
      <c r="CV627">
        <f>ROUND(Y627*Source!I1074,9)</f>
        <v>34.095599999999997</v>
      </c>
      <c r="CW627">
        <v>0</v>
      </c>
      <c r="CX627">
        <f>ROUND(Y627*Source!I1074,9)</f>
        <v>34.095599999999997</v>
      </c>
      <c r="CY627">
        <f>AD627</f>
        <v>0</v>
      </c>
      <c r="CZ627">
        <f>AH627</f>
        <v>0</v>
      </c>
      <c r="DA627">
        <f>AL627</f>
        <v>1</v>
      </c>
      <c r="DB627">
        <f t="shared" si="226"/>
        <v>0</v>
      </c>
      <c r="DC627">
        <f t="shared" si="227"/>
        <v>0</v>
      </c>
      <c r="DD627" t="s">
        <v>3</v>
      </c>
      <c r="DE627" t="s">
        <v>3</v>
      </c>
      <c r="DF627">
        <f t="shared" ref="DF627:DF643" si="237">ROUND(ROUND(AE627,2)*CX627,2)</f>
        <v>0</v>
      </c>
      <c r="DG627">
        <f t="shared" si="235"/>
        <v>0</v>
      </c>
      <c r="DH627">
        <f t="shared" si="236"/>
        <v>0</v>
      </c>
      <c r="DI627">
        <f t="shared" si="228"/>
        <v>0</v>
      </c>
      <c r="DJ627">
        <f>DI627</f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>
      <c r="A628">
        <f>ROW(Source!A1075)</f>
        <v>1075</v>
      </c>
      <c r="B628">
        <v>88889103</v>
      </c>
      <c r="C628">
        <v>90708341</v>
      </c>
      <c r="D628">
        <v>80716147</v>
      </c>
      <c r="E628">
        <v>112</v>
      </c>
      <c r="F628">
        <v>1</v>
      </c>
      <c r="G628">
        <v>1</v>
      </c>
      <c r="H628">
        <v>1</v>
      </c>
      <c r="I628" t="s">
        <v>1185</v>
      </c>
      <c r="J628" t="s">
        <v>3</v>
      </c>
      <c r="K628" t="s">
        <v>1186</v>
      </c>
      <c r="L628">
        <v>1191</v>
      </c>
      <c r="N628">
        <v>1013</v>
      </c>
      <c r="O628" t="s">
        <v>1187</v>
      </c>
      <c r="P628" t="s">
        <v>1187</v>
      </c>
      <c r="Q628">
        <v>1</v>
      </c>
      <c r="W628">
        <v>0</v>
      </c>
      <c r="X628">
        <v>370475345</v>
      </c>
      <c r="Y628">
        <f t="shared" si="225"/>
        <v>154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5</v>
      </c>
      <c r="AN628">
        <v>0</v>
      </c>
      <c r="AO628">
        <v>1</v>
      </c>
      <c r="AP628">
        <v>1</v>
      </c>
      <c r="AQ628">
        <v>1</v>
      </c>
      <c r="AR628">
        <v>0</v>
      </c>
      <c r="AS628" t="s">
        <v>3</v>
      </c>
      <c r="AT628">
        <v>154</v>
      </c>
      <c r="AU628" t="s">
        <v>3</v>
      </c>
      <c r="AV628">
        <v>1</v>
      </c>
      <c r="AW628">
        <v>1</v>
      </c>
      <c r="AX628">
        <v>-1</v>
      </c>
      <c r="AY628">
        <v>0</v>
      </c>
      <c r="AZ628">
        <v>0</v>
      </c>
      <c r="BA628" t="s">
        <v>3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154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154</v>
      </c>
      <c r="BV628">
        <v>0</v>
      </c>
      <c r="BW628">
        <v>1</v>
      </c>
      <c r="CU628">
        <f>ROUND(AT628*Source!I1075*AH628*AL628,2)</f>
        <v>0</v>
      </c>
      <c r="CV628">
        <f>ROUND(Y628*Source!I1075,9)</f>
        <v>34.095599999999997</v>
      </c>
      <c r="CW628">
        <v>0</v>
      </c>
      <c r="CX628">
        <f>ROUND(Y628*Source!I1075,9)</f>
        <v>34.095599999999997</v>
      </c>
      <c r="CY628">
        <f>AD628</f>
        <v>0</v>
      </c>
      <c r="CZ628">
        <f>AH628</f>
        <v>0</v>
      </c>
      <c r="DA628">
        <f>AL628</f>
        <v>1</v>
      </c>
      <c r="DB628">
        <f t="shared" si="226"/>
        <v>0</v>
      </c>
      <c r="DC628">
        <f t="shared" si="227"/>
        <v>0</v>
      </c>
      <c r="DD628" t="s">
        <v>3</v>
      </c>
      <c r="DE628" t="s">
        <v>3</v>
      </c>
      <c r="DF628">
        <f t="shared" si="237"/>
        <v>0</v>
      </c>
      <c r="DG628">
        <f t="shared" si="235"/>
        <v>0</v>
      </c>
      <c r="DH628">
        <f t="shared" si="236"/>
        <v>0</v>
      </c>
      <c r="DI628">
        <f t="shared" si="228"/>
        <v>0</v>
      </c>
      <c r="DJ628">
        <f>DI628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>
      <c r="A629">
        <f>ROW(Source!A1076)</f>
        <v>1076</v>
      </c>
      <c r="B629">
        <v>88889161</v>
      </c>
      <c r="C629">
        <v>90708344</v>
      </c>
      <c r="D629">
        <v>80716443</v>
      </c>
      <c r="E629">
        <v>112</v>
      </c>
      <c r="F629">
        <v>1</v>
      </c>
      <c r="G629">
        <v>1</v>
      </c>
      <c r="H629">
        <v>1</v>
      </c>
      <c r="I629" t="s">
        <v>1188</v>
      </c>
      <c r="J629" t="s">
        <v>3</v>
      </c>
      <c r="K629" t="s">
        <v>960</v>
      </c>
      <c r="L629">
        <v>1191</v>
      </c>
      <c r="N629">
        <v>1013</v>
      </c>
      <c r="O629" t="s">
        <v>1187</v>
      </c>
      <c r="P629" t="s">
        <v>1187</v>
      </c>
      <c r="Q629">
        <v>1</v>
      </c>
      <c r="W629">
        <v>0</v>
      </c>
      <c r="X629">
        <v>-1417349443</v>
      </c>
      <c r="Y629">
        <f t="shared" si="225"/>
        <v>53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1</v>
      </c>
      <c r="AP629">
        <v>1</v>
      </c>
      <c r="AQ629">
        <v>1</v>
      </c>
      <c r="AR629">
        <v>0</v>
      </c>
      <c r="AS629" t="s">
        <v>3</v>
      </c>
      <c r="AT629">
        <v>53</v>
      </c>
      <c r="AU629" t="s">
        <v>3</v>
      </c>
      <c r="AV629">
        <v>2</v>
      </c>
      <c r="AW629">
        <v>1</v>
      </c>
      <c r="AX629">
        <v>-1</v>
      </c>
      <c r="AY629">
        <v>0</v>
      </c>
      <c r="AZ629">
        <v>0</v>
      </c>
      <c r="BA629" t="s">
        <v>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53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53</v>
      </c>
      <c r="BW629">
        <v>1</v>
      </c>
      <c r="CV629">
        <v>0</v>
      </c>
      <c r="CW629">
        <v>0</v>
      </c>
      <c r="CX629">
        <f>ROUND(Y629*Source!I1076,9)</f>
        <v>2.7379799999999999</v>
      </c>
      <c r="CY629">
        <f>AD629</f>
        <v>0</v>
      </c>
      <c r="CZ629">
        <f>AH629</f>
        <v>0</v>
      </c>
      <c r="DA629">
        <f>AL629</f>
        <v>1</v>
      </c>
      <c r="DB629">
        <f t="shared" si="226"/>
        <v>0</v>
      </c>
      <c r="DC629">
        <f t="shared" si="227"/>
        <v>0</v>
      </c>
      <c r="DD629" t="s">
        <v>3</v>
      </c>
      <c r="DE629" t="s">
        <v>3</v>
      </c>
      <c r="DF629">
        <f t="shared" si="237"/>
        <v>0</v>
      </c>
      <c r="DG629">
        <f t="shared" si="235"/>
        <v>0</v>
      </c>
      <c r="DH629">
        <f t="shared" si="236"/>
        <v>0</v>
      </c>
      <c r="DI629">
        <f t="shared" si="228"/>
        <v>0</v>
      </c>
      <c r="DJ629">
        <f>DI629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>
      <c r="A630">
        <f>ROW(Source!A1076)</f>
        <v>1076</v>
      </c>
      <c r="B630">
        <v>88889161</v>
      </c>
      <c r="C630">
        <v>90708344</v>
      </c>
      <c r="D630">
        <v>80833203</v>
      </c>
      <c r="E630">
        <v>1</v>
      </c>
      <c r="F630">
        <v>1</v>
      </c>
      <c r="G630">
        <v>1</v>
      </c>
      <c r="H630">
        <v>2</v>
      </c>
      <c r="I630" t="s">
        <v>1189</v>
      </c>
      <c r="J630" t="s">
        <v>1190</v>
      </c>
      <c r="K630" t="s">
        <v>1191</v>
      </c>
      <c r="L630">
        <v>1368</v>
      </c>
      <c r="N630">
        <v>1011</v>
      </c>
      <c r="O630" t="s">
        <v>965</v>
      </c>
      <c r="P630" t="s">
        <v>965</v>
      </c>
      <c r="Q630">
        <v>1</v>
      </c>
      <c r="W630">
        <v>0</v>
      </c>
      <c r="X630">
        <v>1620215920</v>
      </c>
      <c r="Y630">
        <f t="shared" si="225"/>
        <v>53</v>
      </c>
      <c r="AA630">
        <v>0</v>
      </c>
      <c r="AB630">
        <v>800.37</v>
      </c>
      <c r="AC630">
        <v>386.65</v>
      </c>
      <c r="AD630">
        <v>0</v>
      </c>
      <c r="AE630">
        <v>0</v>
      </c>
      <c r="AF630">
        <v>800.37</v>
      </c>
      <c r="AG630">
        <v>386.65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1</v>
      </c>
      <c r="AP630">
        <v>1</v>
      </c>
      <c r="AQ630">
        <v>1</v>
      </c>
      <c r="AR630">
        <v>0</v>
      </c>
      <c r="AS630" t="s">
        <v>3</v>
      </c>
      <c r="AT630">
        <v>53</v>
      </c>
      <c r="AU630" t="s">
        <v>3</v>
      </c>
      <c r="AV630">
        <v>1</v>
      </c>
      <c r="AW630">
        <v>1</v>
      </c>
      <c r="AX630">
        <v>-1</v>
      </c>
      <c r="AY630">
        <v>0</v>
      </c>
      <c r="AZ630">
        <v>0</v>
      </c>
      <c r="BA630" t="s">
        <v>3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42419.61</v>
      </c>
      <c r="BL630">
        <v>20492.449999999997</v>
      </c>
      <c r="BM630">
        <v>0</v>
      </c>
      <c r="BN630">
        <v>0</v>
      </c>
      <c r="BO630">
        <v>0</v>
      </c>
      <c r="BP630">
        <v>1</v>
      </c>
      <c r="BQ630">
        <v>0</v>
      </c>
      <c r="BR630">
        <v>42419.61</v>
      </c>
      <c r="BS630">
        <v>20492.449999999997</v>
      </c>
      <c r="BT630">
        <v>0</v>
      </c>
      <c r="BU630">
        <v>0</v>
      </c>
      <c r="BV630">
        <v>0</v>
      </c>
      <c r="BW630">
        <v>1</v>
      </c>
      <c r="CV630">
        <v>0</v>
      </c>
      <c r="CW630">
        <f>ROUND(Y630*Source!I1076*DO630,9)</f>
        <v>2.7379799999999999</v>
      </c>
      <c r="CX630">
        <f>ROUND(Y630*Source!I1076,9)</f>
        <v>2.7379799999999999</v>
      </c>
      <c r="CY630">
        <f>AB630</f>
        <v>800.37</v>
      </c>
      <c r="CZ630">
        <f>AF630</f>
        <v>800.37</v>
      </c>
      <c r="DA630">
        <f>AJ630</f>
        <v>1</v>
      </c>
      <c r="DB630">
        <f t="shared" si="226"/>
        <v>42419.61</v>
      </c>
      <c r="DC630">
        <f t="shared" si="227"/>
        <v>20492.45</v>
      </c>
      <c r="DD630" t="s">
        <v>3</v>
      </c>
      <c r="DE630" t="s">
        <v>3</v>
      </c>
      <c r="DF630">
        <f t="shared" si="237"/>
        <v>0</v>
      </c>
      <c r="DG630">
        <f t="shared" si="235"/>
        <v>2191.4</v>
      </c>
      <c r="DH630">
        <f t="shared" si="236"/>
        <v>1058.6400000000001</v>
      </c>
      <c r="DI630">
        <f t="shared" si="228"/>
        <v>0</v>
      </c>
      <c r="DJ630">
        <f>DG630</f>
        <v>2191.4</v>
      </c>
      <c r="DK630">
        <v>0</v>
      </c>
      <c r="DL630" t="s">
        <v>1192</v>
      </c>
      <c r="DM630">
        <v>5</v>
      </c>
      <c r="DN630" t="s">
        <v>1187</v>
      </c>
      <c r="DO630">
        <v>1</v>
      </c>
    </row>
    <row r="631" spans="1:119">
      <c r="A631">
        <f>ROW(Source!A1077)</f>
        <v>1077</v>
      </c>
      <c r="B631">
        <v>88889103</v>
      </c>
      <c r="C631">
        <v>90708344</v>
      </c>
      <c r="D631">
        <v>80716443</v>
      </c>
      <c r="E631">
        <v>112</v>
      </c>
      <c r="F631">
        <v>1</v>
      </c>
      <c r="G631">
        <v>1</v>
      </c>
      <c r="H631">
        <v>1</v>
      </c>
      <c r="I631" t="s">
        <v>1188</v>
      </c>
      <c r="J631" t="s">
        <v>3</v>
      </c>
      <c r="K631" t="s">
        <v>960</v>
      </c>
      <c r="L631">
        <v>1191</v>
      </c>
      <c r="N631">
        <v>1013</v>
      </c>
      <c r="O631" t="s">
        <v>1187</v>
      </c>
      <c r="P631" t="s">
        <v>1187</v>
      </c>
      <c r="Q631">
        <v>1</v>
      </c>
      <c r="W631">
        <v>0</v>
      </c>
      <c r="X631">
        <v>-1417349443</v>
      </c>
      <c r="Y631">
        <f t="shared" si="225"/>
        <v>53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5</v>
      </c>
      <c r="AN631">
        <v>0</v>
      </c>
      <c r="AO631">
        <v>1</v>
      </c>
      <c r="AP631">
        <v>1</v>
      </c>
      <c r="AQ631">
        <v>1</v>
      </c>
      <c r="AR631">
        <v>0</v>
      </c>
      <c r="AS631" t="s">
        <v>3</v>
      </c>
      <c r="AT631">
        <v>53</v>
      </c>
      <c r="AU631" t="s">
        <v>3</v>
      </c>
      <c r="AV631">
        <v>2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53</v>
      </c>
      <c r="BP631">
        <v>1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53</v>
      </c>
      <c r="BW631">
        <v>1</v>
      </c>
      <c r="CV631">
        <v>0</v>
      </c>
      <c r="CW631">
        <v>0</v>
      </c>
      <c r="CX631">
        <f>ROUND(Y631*Source!I1077,9)</f>
        <v>2.7379799999999999</v>
      </c>
      <c r="CY631">
        <f>AD631</f>
        <v>0</v>
      </c>
      <c r="CZ631">
        <f>AH631</f>
        <v>0</v>
      </c>
      <c r="DA631">
        <f>AL631</f>
        <v>1</v>
      </c>
      <c r="DB631">
        <f t="shared" si="226"/>
        <v>0</v>
      </c>
      <c r="DC631">
        <f t="shared" si="227"/>
        <v>0</v>
      </c>
      <c r="DD631" t="s">
        <v>3</v>
      </c>
      <c r="DE631" t="s">
        <v>3</v>
      </c>
      <c r="DF631">
        <f t="shared" si="237"/>
        <v>0</v>
      </c>
      <c r="DG631">
        <f t="shared" si="235"/>
        <v>0</v>
      </c>
      <c r="DH631">
        <f t="shared" si="236"/>
        <v>0</v>
      </c>
      <c r="DI631">
        <f t="shared" si="228"/>
        <v>0</v>
      </c>
      <c r="DJ631">
        <f>DI631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>
      <c r="A632">
        <f>ROW(Source!A1077)</f>
        <v>1077</v>
      </c>
      <c r="B632">
        <v>88889103</v>
      </c>
      <c r="C632">
        <v>90708344</v>
      </c>
      <c r="D632">
        <v>80833203</v>
      </c>
      <c r="E632">
        <v>1</v>
      </c>
      <c r="F632">
        <v>1</v>
      </c>
      <c r="G632">
        <v>1</v>
      </c>
      <c r="H632">
        <v>2</v>
      </c>
      <c r="I632" t="s">
        <v>1189</v>
      </c>
      <c r="J632" t="s">
        <v>1190</v>
      </c>
      <c r="K632" t="s">
        <v>1191</v>
      </c>
      <c r="L632">
        <v>1368</v>
      </c>
      <c r="N632">
        <v>1011</v>
      </c>
      <c r="O632" t="s">
        <v>965</v>
      </c>
      <c r="P632" t="s">
        <v>965</v>
      </c>
      <c r="Q632">
        <v>1</v>
      </c>
      <c r="W632">
        <v>0</v>
      </c>
      <c r="X632">
        <v>1620215920</v>
      </c>
      <c r="Y632">
        <f t="shared" si="225"/>
        <v>53</v>
      </c>
      <c r="AA632">
        <v>0</v>
      </c>
      <c r="AB632">
        <v>800.37</v>
      </c>
      <c r="AC632">
        <v>386.65</v>
      </c>
      <c r="AD632">
        <v>0</v>
      </c>
      <c r="AE632">
        <v>0</v>
      </c>
      <c r="AF632">
        <v>800.37</v>
      </c>
      <c r="AG632">
        <v>386.65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5</v>
      </c>
      <c r="AN632">
        <v>0</v>
      </c>
      <c r="AO632">
        <v>1</v>
      </c>
      <c r="AP632">
        <v>1</v>
      </c>
      <c r="AQ632">
        <v>1</v>
      </c>
      <c r="AR632">
        <v>0</v>
      </c>
      <c r="AS632" t="s">
        <v>3</v>
      </c>
      <c r="AT632">
        <v>53</v>
      </c>
      <c r="AU632" t="s">
        <v>3</v>
      </c>
      <c r="AV632">
        <v>1</v>
      </c>
      <c r="AW632">
        <v>1</v>
      </c>
      <c r="AX632">
        <v>-1</v>
      </c>
      <c r="AY632">
        <v>0</v>
      </c>
      <c r="AZ632">
        <v>0</v>
      </c>
      <c r="BA632" t="s">
        <v>3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42419.61</v>
      </c>
      <c r="BL632">
        <v>20492.449999999997</v>
      </c>
      <c r="BM632">
        <v>0</v>
      </c>
      <c r="BN632">
        <v>0</v>
      </c>
      <c r="BO632">
        <v>0</v>
      </c>
      <c r="BP632">
        <v>1</v>
      </c>
      <c r="BQ632">
        <v>0</v>
      </c>
      <c r="BR632">
        <v>42419.61</v>
      </c>
      <c r="BS632">
        <v>20492.449999999997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f>ROUND(Y632*Source!I1077*DO632,9)</f>
        <v>2.7379799999999999</v>
      </c>
      <c r="CX632">
        <f>ROUND(Y632*Source!I1077,9)</f>
        <v>2.7379799999999999</v>
      </c>
      <c r="CY632">
        <f>AB632</f>
        <v>800.37</v>
      </c>
      <c r="CZ632">
        <f>AF632</f>
        <v>800.37</v>
      </c>
      <c r="DA632">
        <f>AJ632</f>
        <v>1</v>
      </c>
      <c r="DB632">
        <f t="shared" si="226"/>
        <v>42419.61</v>
      </c>
      <c r="DC632">
        <f t="shared" si="227"/>
        <v>20492.45</v>
      </c>
      <c r="DD632" t="s">
        <v>3</v>
      </c>
      <c r="DE632" t="s">
        <v>3</v>
      </c>
      <c r="DF632">
        <f t="shared" si="237"/>
        <v>0</v>
      </c>
      <c r="DG632">
        <f t="shared" si="235"/>
        <v>2191.4</v>
      </c>
      <c r="DH632">
        <f t="shared" si="236"/>
        <v>1058.6400000000001</v>
      </c>
      <c r="DI632">
        <f t="shared" si="228"/>
        <v>0</v>
      </c>
      <c r="DJ632">
        <f>DG632</f>
        <v>2191.4</v>
      </c>
      <c r="DK632">
        <v>0</v>
      </c>
      <c r="DL632" t="s">
        <v>1192</v>
      </c>
      <c r="DM632">
        <v>5</v>
      </c>
      <c r="DN632" t="s">
        <v>1187</v>
      </c>
      <c r="DO632">
        <v>1</v>
      </c>
    </row>
    <row r="633" spans="1:119">
      <c r="A633">
        <f>ROW(Source!A1078)</f>
        <v>1078</v>
      </c>
      <c r="B633">
        <v>88889161</v>
      </c>
      <c r="C633">
        <v>90708350</v>
      </c>
      <c r="D633">
        <v>80716225</v>
      </c>
      <c r="E633">
        <v>112</v>
      </c>
      <c r="F633">
        <v>1</v>
      </c>
      <c r="G633">
        <v>1</v>
      </c>
      <c r="H633">
        <v>1</v>
      </c>
      <c r="I633" t="s">
        <v>1193</v>
      </c>
      <c r="J633" t="s">
        <v>3</v>
      </c>
      <c r="K633" t="s">
        <v>1194</v>
      </c>
      <c r="L633">
        <v>1191</v>
      </c>
      <c r="N633">
        <v>1013</v>
      </c>
      <c r="O633" t="s">
        <v>1187</v>
      </c>
      <c r="P633" t="s">
        <v>1187</v>
      </c>
      <c r="Q633">
        <v>1</v>
      </c>
      <c r="W633">
        <v>0</v>
      </c>
      <c r="X633">
        <v>44848675</v>
      </c>
      <c r="Y633">
        <f t="shared" si="225"/>
        <v>5.3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1</v>
      </c>
      <c r="AP633">
        <v>1</v>
      </c>
      <c r="AQ633">
        <v>1</v>
      </c>
      <c r="AR633">
        <v>0</v>
      </c>
      <c r="AS633" t="s">
        <v>3</v>
      </c>
      <c r="AT633">
        <v>5.3</v>
      </c>
      <c r="AU633" t="s">
        <v>3</v>
      </c>
      <c r="AV633">
        <v>1</v>
      </c>
      <c r="AW633">
        <v>1</v>
      </c>
      <c r="AX633">
        <v>-1</v>
      </c>
      <c r="AY633">
        <v>0</v>
      </c>
      <c r="AZ633">
        <v>0</v>
      </c>
      <c r="BA633" t="s">
        <v>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5.3</v>
      </c>
      <c r="BO633">
        <v>0</v>
      </c>
      <c r="BP633">
        <v>1</v>
      </c>
      <c r="BQ633">
        <v>0</v>
      </c>
      <c r="BR633">
        <v>0</v>
      </c>
      <c r="BS633">
        <v>0</v>
      </c>
      <c r="BT633">
        <v>0</v>
      </c>
      <c r="BU633">
        <v>5.3</v>
      </c>
      <c r="BV633">
        <v>0</v>
      </c>
      <c r="BW633">
        <v>1</v>
      </c>
      <c r="CU633">
        <f>ROUND(AT633*Source!I1078*AH633*AL633,2)</f>
        <v>0</v>
      </c>
      <c r="CV633">
        <f>ROUND(Y633*Source!I1078,9)</f>
        <v>10.865</v>
      </c>
      <c r="CW633">
        <v>0</v>
      </c>
      <c r="CX633">
        <f>ROUND(Y633*Source!I1078,9)</f>
        <v>10.865</v>
      </c>
      <c r="CY633">
        <f>AD633</f>
        <v>0</v>
      </c>
      <c r="CZ633">
        <f>AH633</f>
        <v>0</v>
      </c>
      <c r="DA633">
        <f>AL633</f>
        <v>1</v>
      </c>
      <c r="DB633">
        <f t="shared" si="226"/>
        <v>0</v>
      </c>
      <c r="DC633">
        <f t="shared" si="227"/>
        <v>0</v>
      </c>
      <c r="DD633" t="s">
        <v>3</v>
      </c>
      <c r="DE633" t="s">
        <v>3</v>
      </c>
      <c r="DF633">
        <f t="shared" si="237"/>
        <v>0</v>
      </c>
      <c r="DG633">
        <f t="shared" si="235"/>
        <v>0</v>
      </c>
      <c r="DH633">
        <f t="shared" si="236"/>
        <v>0</v>
      </c>
      <c r="DI633">
        <f t="shared" si="228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>
      <c r="A634">
        <f>ROW(Source!A1078)</f>
        <v>1078</v>
      </c>
      <c r="B634">
        <v>88889161</v>
      </c>
      <c r="C634">
        <v>90708350</v>
      </c>
      <c r="D634">
        <v>80716443</v>
      </c>
      <c r="E634">
        <v>112</v>
      </c>
      <c r="F634">
        <v>1</v>
      </c>
      <c r="G634">
        <v>1</v>
      </c>
      <c r="H634">
        <v>1</v>
      </c>
      <c r="I634" t="s">
        <v>1188</v>
      </c>
      <c r="J634" t="s">
        <v>3</v>
      </c>
      <c r="K634" t="s">
        <v>960</v>
      </c>
      <c r="L634">
        <v>1191</v>
      </c>
      <c r="N634">
        <v>1013</v>
      </c>
      <c r="O634" t="s">
        <v>1187</v>
      </c>
      <c r="P634" t="s">
        <v>1187</v>
      </c>
      <c r="Q634">
        <v>1</v>
      </c>
      <c r="W634">
        <v>0</v>
      </c>
      <c r="X634">
        <v>-1417349443</v>
      </c>
      <c r="Y634">
        <f t="shared" si="225"/>
        <v>3.9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1</v>
      </c>
      <c r="AP634">
        <v>1</v>
      </c>
      <c r="AQ634">
        <v>1</v>
      </c>
      <c r="AR634">
        <v>0</v>
      </c>
      <c r="AS634" t="s">
        <v>3</v>
      </c>
      <c r="AT634">
        <v>3.9</v>
      </c>
      <c r="AU634" t="s">
        <v>3</v>
      </c>
      <c r="AV634">
        <v>2</v>
      </c>
      <c r="AW634">
        <v>1</v>
      </c>
      <c r="AX634">
        <v>-1</v>
      </c>
      <c r="AY634">
        <v>0</v>
      </c>
      <c r="AZ634">
        <v>0</v>
      </c>
      <c r="BA634" t="s">
        <v>3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3.9</v>
      </c>
      <c r="BP634">
        <v>1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3.9</v>
      </c>
      <c r="BW634">
        <v>1</v>
      </c>
      <c r="CV634">
        <v>0</v>
      </c>
      <c r="CW634">
        <v>0</v>
      </c>
      <c r="CX634">
        <f>ROUND(Y634*Source!I1078,9)</f>
        <v>7.9950000000000001</v>
      </c>
      <c r="CY634">
        <f>AD634</f>
        <v>0</v>
      </c>
      <c r="CZ634">
        <f>AH634</f>
        <v>0</v>
      </c>
      <c r="DA634">
        <f>AL634</f>
        <v>1</v>
      </c>
      <c r="DB634">
        <f t="shared" si="226"/>
        <v>0</v>
      </c>
      <c r="DC634">
        <f t="shared" si="227"/>
        <v>0</v>
      </c>
      <c r="DD634" t="s">
        <v>3</v>
      </c>
      <c r="DE634" t="s">
        <v>3</v>
      </c>
      <c r="DF634">
        <f t="shared" si="237"/>
        <v>0</v>
      </c>
      <c r="DG634">
        <f t="shared" si="235"/>
        <v>0</v>
      </c>
      <c r="DH634">
        <f t="shared" si="236"/>
        <v>0</v>
      </c>
      <c r="DI634">
        <f t="shared" si="228"/>
        <v>0</v>
      </c>
      <c r="DJ634">
        <f>DI634</f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>
      <c r="A635">
        <f>ROW(Source!A1078)</f>
        <v>1078</v>
      </c>
      <c r="B635">
        <v>88889161</v>
      </c>
      <c r="C635">
        <v>90708350</v>
      </c>
      <c r="D635">
        <v>80834457</v>
      </c>
      <c r="E635">
        <v>1</v>
      </c>
      <c r="F635">
        <v>1</v>
      </c>
      <c r="G635">
        <v>1</v>
      </c>
      <c r="H635">
        <v>2</v>
      </c>
      <c r="I635" t="s">
        <v>1195</v>
      </c>
      <c r="J635" t="s">
        <v>1196</v>
      </c>
      <c r="K635" t="s">
        <v>979</v>
      </c>
      <c r="L635">
        <v>1368</v>
      </c>
      <c r="N635">
        <v>1011</v>
      </c>
      <c r="O635" t="s">
        <v>965</v>
      </c>
      <c r="P635" t="s">
        <v>965</v>
      </c>
      <c r="Q635">
        <v>1</v>
      </c>
      <c r="W635">
        <v>0</v>
      </c>
      <c r="X635">
        <v>1032761012</v>
      </c>
      <c r="Y635">
        <f t="shared" si="225"/>
        <v>3.9</v>
      </c>
      <c r="AA635">
        <v>0</v>
      </c>
      <c r="AB635">
        <v>477.92</v>
      </c>
      <c r="AC635">
        <v>336.43</v>
      </c>
      <c r="AD635">
        <v>0</v>
      </c>
      <c r="AE635">
        <v>0</v>
      </c>
      <c r="AF635">
        <v>477.92</v>
      </c>
      <c r="AG635">
        <v>336.43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1</v>
      </c>
      <c r="AP635">
        <v>1</v>
      </c>
      <c r="AQ635">
        <v>1</v>
      </c>
      <c r="AR635">
        <v>0</v>
      </c>
      <c r="AS635" t="s">
        <v>3</v>
      </c>
      <c r="AT635">
        <v>3.9</v>
      </c>
      <c r="AU635" t="s">
        <v>3</v>
      </c>
      <c r="AV635">
        <v>1</v>
      </c>
      <c r="AW635">
        <v>1</v>
      </c>
      <c r="AX635">
        <v>-1</v>
      </c>
      <c r="AY635">
        <v>0</v>
      </c>
      <c r="AZ635">
        <v>0</v>
      </c>
      <c r="BA635" t="s">
        <v>3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1863.8879999999999</v>
      </c>
      <c r="BL635">
        <v>1312.077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1863.8879999999999</v>
      </c>
      <c r="BS635">
        <v>1312.077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f>ROUND(Y635*Source!I1078*DO635,9)</f>
        <v>7.9950000000000001</v>
      </c>
      <c r="CX635">
        <f>ROUND(Y635*Source!I1078,9)</f>
        <v>7.9950000000000001</v>
      </c>
      <c r="CY635">
        <f>AB635</f>
        <v>477.92</v>
      </c>
      <c r="CZ635">
        <f>AF635</f>
        <v>477.92</v>
      </c>
      <c r="DA635">
        <f>AJ635</f>
        <v>1</v>
      </c>
      <c r="DB635">
        <f t="shared" si="226"/>
        <v>1863.89</v>
      </c>
      <c r="DC635">
        <f t="shared" si="227"/>
        <v>1312.08</v>
      </c>
      <c r="DD635" t="s">
        <v>3</v>
      </c>
      <c r="DE635" t="s">
        <v>3</v>
      </c>
      <c r="DF635">
        <f t="shared" si="237"/>
        <v>0</v>
      </c>
      <c r="DG635">
        <f t="shared" si="235"/>
        <v>3820.97</v>
      </c>
      <c r="DH635">
        <f t="shared" si="236"/>
        <v>2689.76</v>
      </c>
      <c r="DI635">
        <f t="shared" si="228"/>
        <v>0</v>
      </c>
      <c r="DJ635">
        <f>DG635</f>
        <v>3820.97</v>
      </c>
      <c r="DK635">
        <v>0</v>
      </c>
      <c r="DL635" t="s">
        <v>1197</v>
      </c>
      <c r="DM635">
        <v>4</v>
      </c>
      <c r="DN635" t="s">
        <v>1187</v>
      </c>
      <c r="DO635">
        <v>1</v>
      </c>
    </row>
    <row r="636" spans="1:119">
      <c r="A636">
        <f>ROW(Source!A1079)</f>
        <v>1079</v>
      </c>
      <c r="B636">
        <v>88889103</v>
      </c>
      <c r="C636">
        <v>90708350</v>
      </c>
      <c r="D636">
        <v>80716225</v>
      </c>
      <c r="E636">
        <v>112</v>
      </c>
      <c r="F636">
        <v>1</v>
      </c>
      <c r="G636">
        <v>1</v>
      </c>
      <c r="H636">
        <v>1</v>
      </c>
      <c r="I636" t="s">
        <v>1193</v>
      </c>
      <c r="J636" t="s">
        <v>3</v>
      </c>
      <c r="K636" t="s">
        <v>1194</v>
      </c>
      <c r="L636">
        <v>1191</v>
      </c>
      <c r="N636">
        <v>1013</v>
      </c>
      <c r="O636" t="s">
        <v>1187</v>
      </c>
      <c r="P636" t="s">
        <v>1187</v>
      </c>
      <c r="Q636">
        <v>1</v>
      </c>
      <c r="W636">
        <v>0</v>
      </c>
      <c r="X636">
        <v>44848675</v>
      </c>
      <c r="Y636">
        <f t="shared" si="225"/>
        <v>5.3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5</v>
      </c>
      <c r="AN636">
        <v>0</v>
      </c>
      <c r="AO636">
        <v>1</v>
      </c>
      <c r="AP636">
        <v>1</v>
      </c>
      <c r="AQ636">
        <v>1</v>
      </c>
      <c r="AR636">
        <v>0</v>
      </c>
      <c r="AS636" t="s">
        <v>3</v>
      </c>
      <c r="AT636">
        <v>5.3</v>
      </c>
      <c r="AU636" t="s">
        <v>3</v>
      </c>
      <c r="AV636">
        <v>1</v>
      </c>
      <c r="AW636">
        <v>1</v>
      </c>
      <c r="AX636">
        <v>-1</v>
      </c>
      <c r="AY636">
        <v>0</v>
      </c>
      <c r="AZ636">
        <v>0</v>
      </c>
      <c r="BA636" t="s">
        <v>3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5.3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5.3</v>
      </c>
      <c r="BV636">
        <v>0</v>
      </c>
      <c r="BW636">
        <v>1</v>
      </c>
      <c r="CU636">
        <f>ROUND(AT636*Source!I1079*AH636*AL636,2)</f>
        <v>0</v>
      </c>
      <c r="CV636">
        <f>ROUND(Y636*Source!I1079,9)</f>
        <v>10.865</v>
      </c>
      <c r="CW636">
        <v>0</v>
      </c>
      <c r="CX636">
        <f>ROUND(Y636*Source!I1079,9)</f>
        <v>10.865</v>
      </c>
      <c r="CY636">
        <f>AD636</f>
        <v>0</v>
      </c>
      <c r="CZ636">
        <f>AH636</f>
        <v>0</v>
      </c>
      <c r="DA636">
        <f>AL636</f>
        <v>1</v>
      </c>
      <c r="DB636">
        <f t="shared" si="226"/>
        <v>0</v>
      </c>
      <c r="DC636">
        <f t="shared" si="227"/>
        <v>0</v>
      </c>
      <c r="DD636" t="s">
        <v>3</v>
      </c>
      <c r="DE636" t="s">
        <v>3</v>
      </c>
      <c r="DF636">
        <f t="shared" si="237"/>
        <v>0</v>
      </c>
      <c r="DG636">
        <f t="shared" si="235"/>
        <v>0</v>
      </c>
      <c r="DH636">
        <f t="shared" si="236"/>
        <v>0</v>
      </c>
      <c r="DI636">
        <f t="shared" si="228"/>
        <v>0</v>
      </c>
      <c r="DJ636">
        <f>DI636</f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>
      <c r="A637">
        <f>ROW(Source!A1079)</f>
        <v>1079</v>
      </c>
      <c r="B637">
        <v>88889103</v>
      </c>
      <c r="C637">
        <v>90708350</v>
      </c>
      <c r="D637">
        <v>80716443</v>
      </c>
      <c r="E637">
        <v>112</v>
      </c>
      <c r="F637">
        <v>1</v>
      </c>
      <c r="G637">
        <v>1</v>
      </c>
      <c r="H637">
        <v>1</v>
      </c>
      <c r="I637" t="s">
        <v>1188</v>
      </c>
      <c r="J637" t="s">
        <v>3</v>
      </c>
      <c r="K637" t="s">
        <v>960</v>
      </c>
      <c r="L637">
        <v>1191</v>
      </c>
      <c r="N637">
        <v>1013</v>
      </c>
      <c r="O637" t="s">
        <v>1187</v>
      </c>
      <c r="P637" t="s">
        <v>1187</v>
      </c>
      <c r="Q637">
        <v>1</v>
      </c>
      <c r="W637">
        <v>0</v>
      </c>
      <c r="X637">
        <v>-1417349443</v>
      </c>
      <c r="Y637">
        <f t="shared" si="225"/>
        <v>3.9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1</v>
      </c>
      <c r="AK637">
        <v>1</v>
      </c>
      <c r="AL637">
        <v>1</v>
      </c>
      <c r="AM637">
        <v>5</v>
      </c>
      <c r="AN637">
        <v>0</v>
      </c>
      <c r="AO637">
        <v>1</v>
      </c>
      <c r="AP637">
        <v>1</v>
      </c>
      <c r="AQ637">
        <v>1</v>
      </c>
      <c r="AR637">
        <v>0</v>
      </c>
      <c r="AS637" t="s">
        <v>3</v>
      </c>
      <c r="AT637">
        <v>3.9</v>
      </c>
      <c r="AU637" t="s">
        <v>3</v>
      </c>
      <c r="AV637">
        <v>2</v>
      </c>
      <c r="AW637">
        <v>1</v>
      </c>
      <c r="AX637">
        <v>-1</v>
      </c>
      <c r="AY637">
        <v>0</v>
      </c>
      <c r="AZ637">
        <v>0</v>
      </c>
      <c r="BA637" t="s">
        <v>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3.9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3.9</v>
      </c>
      <c r="BW637">
        <v>1</v>
      </c>
      <c r="CV637">
        <v>0</v>
      </c>
      <c r="CW637">
        <v>0</v>
      </c>
      <c r="CX637">
        <f>ROUND(Y637*Source!I1079,9)</f>
        <v>7.9950000000000001</v>
      </c>
      <c r="CY637">
        <f>AD637</f>
        <v>0</v>
      </c>
      <c r="CZ637">
        <f>AH637</f>
        <v>0</v>
      </c>
      <c r="DA637">
        <f>AL637</f>
        <v>1</v>
      </c>
      <c r="DB637">
        <f t="shared" si="226"/>
        <v>0</v>
      </c>
      <c r="DC637">
        <f t="shared" si="227"/>
        <v>0</v>
      </c>
      <c r="DD637" t="s">
        <v>3</v>
      </c>
      <c r="DE637" t="s">
        <v>3</v>
      </c>
      <c r="DF637">
        <f t="shared" si="237"/>
        <v>0</v>
      </c>
      <c r="DG637">
        <f t="shared" si="235"/>
        <v>0</v>
      </c>
      <c r="DH637">
        <f t="shared" si="236"/>
        <v>0</v>
      </c>
      <c r="DI637">
        <f t="shared" si="228"/>
        <v>0</v>
      </c>
      <c r="DJ637">
        <f>DI637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>
      <c r="A638">
        <f>ROW(Source!A1079)</f>
        <v>1079</v>
      </c>
      <c r="B638">
        <v>88889103</v>
      </c>
      <c r="C638">
        <v>90708350</v>
      </c>
      <c r="D638">
        <v>80834457</v>
      </c>
      <c r="E638">
        <v>1</v>
      </c>
      <c r="F638">
        <v>1</v>
      </c>
      <c r="G638">
        <v>1</v>
      </c>
      <c r="H638">
        <v>2</v>
      </c>
      <c r="I638" t="s">
        <v>1195</v>
      </c>
      <c r="J638" t="s">
        <v>1196</v>
      </c>
      <c r="K638" t="s">
        <v>979</v>
      </c>
      <c r="L638">
        <v>1368</v>
      </c>
      <c r="N638">
        <v>1011</v>
      </c>
      <c r="O638" t="s">
        <v>965</v>
      </c>
      <c r="P638" t="s">
        <v>965</v>
      </c>
      <c r="Q638">
        <v>1</v>
      </c>
      <c r="W638">
        <v>0</v>
      </c>
      <c r="X638">
        <v>1032761012</v>
      </c>
      <c r="Y638">
        <f t="shared" si="225"/>
        <v>3.9</v>
      </c>
      <c r="AA638">
        <v>0</v>
      </c>
      <c r="AB638">
        <v>477.92</v>
      </c>
      <c r="AC638">
        <v>336.43</v>
      </c>
      <c r="AD638">
        <v>0</v>
      </c>
      <c r="AE638">
        <v>0</v>
      </c>
      <c r="AF638">
        <v>477.92</v>
      </c>
      <c r="AG638">
        <v>336.43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5</v>
      </c>
      <c r="AN638">
        <v>0</v>
      </c>
      <c r="AO638">
        <v>1</v>
      </c>
      <c r="AP638">
        <v>1</v>
      </c>
      <c r="AQ638">
        <v>1</v>
      </c>
      <c r="AR638">
        <v>0</v>
      </c>
      <c r="AS638" t="s">
        <v>3</v>
      </c>
      <c r="AT638">
        <v>3.9</v>
      </c>
      <c r="AU638" t="s">
        <v>3</v>
      </c>
      <c r="AV638">
        <v>1</v>
      </c>
      <c r="AW638">
        <v>1</v>
      </c>
      <c r="AX638">
        <v>-1</v>
      </c>
      <c r="AY638">
        <v>0</v>
      </c>
      <c r="AZ638">
        <v>0</v>
      </c>
      <c r="BA638" t="s">
        <v>3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1863.8879999999999</v>
      </c>
      <c r="BL638">
        <v>1312.077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1863.8879999999999</v>
      </c>
      <c r="BS638">
        <v>1312.077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f>ROUND(Y638*Source!I1079*DO638,9)</f>
        <v>7.9950000000000001</v>
      </c>
      <c r="CX638">
        <f>ROUND(Y638*Source!I1079,9)</f>
        <v>7.9950000000000001</v>
      </c>
      <c r="CY638">
        <f>AB638</f>
        <v>477.92</v>
      </c>
      <c r="CZ638">
        <f>AF638</f>
        <v>477.92</v>
      </c>
      <c r="DA638">
        <f>AJ638</f>
        <v>1</v>
      </c>
      <c r="DB638">
        <f t="shared" si="226"/>
        <v>1863.89</v>
      </c>
      <c r="DC638">
        <f t="shared" si="227"/>
        <v>1312.08</v>
      </c>
      <c r="DD638" t="s">
        <v>3</v>
      </c>
      <c r="DE638" t="s">
        <v>3</v>
      </c>
      <c r="DF638">
        <f t="shared" si="237"/>
        <v>0</v>
      </c>
      <c r="DG638">
        <f t="shared" si="235"/>
        <v>3820.97</v>
      </c>
      <c r="DH638">
        <f t="shared" si="236"/>
        <v>2689.76</v>
      </c>
      <c r="DI638">
        <f t="shared" si="228"/>
        <v>0</v>
      </c>
      <c r="DJ638">
        <f>DG638</f>
        <v>3820.97</v>
      </c>
      <c r="DK638">
        <v>0</v>
      </c>
      <c r="DL638" t="s">
        <v>1197</v>
      </c>
      <c r="DM638">
        <v>4</v>
      </c>
      <c r="DN638" t="s">
        <v>1187</v>
      </c>
      <c r="DO638">
        <v>1</v>
      </c>
    </row>
    <row r="639" spans="1:119">
      <c r="A639">
        <f>ROW(Source!A1080)</f>
        <v>1080</v>
      </c>
      <c r="B639">
        <v>88889161</v>
      </c>
      <c r="C639">
        <v>90708357</v>
      </c>
      <c r="D639">
        <v>29362762</v>
      </c>
      <c r="E639">
        <v>1</v>
      </c>
      <c r="F639">
        <v>1</v>
      </c>
      <c r="G639">
        <v>1</v>
      </c>
      <c r="H639">
        <v>1</v>
      </c>
      <c r="I639" t="s">
        <v>1018</v>
      </c>
      <c r="J639" t="s">
        <v>3</v>
      </c>
      <c r="K639" t="s">
        <v>1019</v>
      </c>
      <c r="L639">
        <v>1369</v>
      </c>
      <c r="N639">
        <v>1013</v>
      </c>
      <c r="O639" t="s">
        <v>959</v>
      </c>
      <c r="P639" t="s">
        <v>959</v>
      </c>
      <c r="Q639">
        <v>1</v>
      </c>
      <c r="W639">
        <v>0</v>
      </c>
      <c r="X639">
        <v>604758886</v>
      </c>
      <c r="Y639">
        <f t="shared" si="225"/>
        <v>1.99</v>
      </c>
      <c r="AA639">
        <v>0</v>
      </c>
      <c r="AB639">
        <v>0</v>
      </c>
      <c r="AC639">
        <v>0</v>
      </c>
      <c r="AD639">
        <v>9.6199999999999992</v>
      </c>
      <c r="AE639">
        <v>0</v>
      </c>
      <c r="AF639">
        <v>0</v>
      </c>
      <c r="AG639">
        <v>0</v>
      </c>
      <c r="AH639">
        <v>9.6199999999999992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3</v>
      </c>
      <c r="AT639">
        <v>1.99</v>
      </c>
      <c r="AU639" t="s">
        <v>3</v>
      </c>
      <c r="AV639">
        <v>1</v>
      </c>
      <c r="AW639">
        <v>2</v>
      </c>
      <c r="AX639">
        <v>90708361</v>
      </c>
      <c r="AY639">
        <v>1</v>
      </c>
      <c r="AZ639">
        <v>0</v>
      </c>
      <c r="BA639">
        <v>623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U639">
        <f>ROUND(AT639*Source!I1080*AH639*AL639,2)</f>
        <v>0</v>
      </c>
      <c r="CV639">
        <f>ROUND(Y639*Source!I1080,9)</f>
        <v>0</v>
      </c>
      <c r="CW639">
        <v>0</v>
      </c>
      <c r="CX639">
        <f>ROUND(Y639*Source!I1080,9)</f>
        <v>0</v>
      </c>
      <c r="CY639">
        <f>AD639</f>
        <v>9.6199999999999992</v>
      </c>
      <c r="CZ639">
        <f>AH639</f>
        <v>9.6199999999999992</v>
      </c>
      <c r="DA639">
        <f>AL639</f>
        <v>1</v>
      </c>
      <c r="DB639">
        <f t="shared" si="226"/>
        <v>19.14</v>
      </c>
      <c r="DC639">
        <f t="shared" si="227"/>
        <v>0</v>
      </c>
      <c r="DD639" t="s">
        <v>3</v>
      </c>
      <c r="DE639" t="s">
        <v>3</v>
      </c>
      <c r="DF639">
        <f t="shared" si="237"/>
        <v>0</v>
      </c>
      <c r="DG639">
        <f t="shared" si="235"/>
        <v>0</v>
      </c>
      <c r="DH639">
        <f t="shared" si="236"/>
        <v>0</v>
      </c>
      <c r="DI639">
        <f t="shared" si="228"/>
        <v>0</v>
      </c>
      <c r="DJ639">
        <f>DI639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>
      <c r="A640">
        <f>ROW(Source!A1080)</f>
        <v>1080</v>
      </c>
      <c r="B640">
        <v>88889161</v>
      </c>
      <c r="C640">
        <v>90708357</v>
      </c>
      <c r="D640">
        <v>29174913</v>
      </c>
      <c r="E640">
        <v>1</v>
      </c>
      <c r="F640">
        <v>1</v>
      </c>
      <c r="G640">
        <v>1</v>
      </c>
      <c r="H640">
        <v>2</v>
      </c>
      <c r="I640" t="s">
        <v>977</v>
      </c>
      <c r="J640" t="s">
        <v>978</v>
      </c>
      <c r="K640" t="s">
        <v>979</v>
      </c>
      <c r="L640">
        <v>1368</v>
      </c>
      <c r="N640">
        <v>1011</v>
      </c>
      <c r="O640" t="s">
        <v>965</v>
      </c>
      <c r="P640" t="s">
        <v>965</v>
      </c>
      <c r="Q640">
        <v>1</v>
      </c>
      <c r="W640">
        <v>0</v>
      </c>
      <c r="X640">
        <v>1230759911</v>
      </c>
      <c r="Y640">
        <f t="shared" si="225"/>
        <v>0.08</v>
      </c>
      <c r="AA640">
        <v>0</v>
      </c>
      <c r="AB640">
        <v>87.17</v>
      </c>
      <c r="AC640">
        <v>11.6</v>
      </c>
      <c r="AD640">
        <v>0</v>
      </c>
      <c r="AE640">
        <v>0</v>
      </c>
      <c r="AF640">
        <v>87.17</v>
      </c>
      <c r="AG640">
        <v>11.6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3</v>
      </c>
      <c r="AT640">
        <v>0.08</v>
      </c>
      <c r="AU640" t="s">
        <v>3</v>
      </c>
      <c r="AV640">
        <v>0</v>
      </c>
      <c r="AW640">
        <v>2</v>
      </c>
      <c r="AX640">
        <v>90708362</v>
      </c>
      <c r="AY640">
        <v>1</v>
      </c>
      <c r="AZ640">
        <v>0</v>
      </c>
      <c r="BA640">
        <v>624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f>ROUND(Y640*Source!I1080*DO640,9)</f>
        <v>0</v>
      </c>
      <c r="CX640">
        <f>ROUND(Y640*Source!I1080,9)</f>
        <v>0</v>
      </c>
      <c r="CY640">
        <f>AB640</f>
        <v>87.17</v>
      </c>
      <c r="CZ640">
        <f>AF640</f>
        <v>87.17</v>
      </c>
      <c r="DA640">
        <f>AJ640</f>
        <v>1</v>
      </c>
      <c r="DB640">
        <f t="shared" si="226"/>
        <v>6.97</v>
      </c>
      <c r="DC640">
        <f t="shared" si="227"/>
        <v>0.93</v>
      </c>
      <c r="DD640" t="s">
        <v>3</v>
      </c>
      <c r="DE640" t="s">
        <v>3</v>
      </c>
      <c r="DF640">
        <f t="shared" si="237"/>
        <v>0</v>
      </c>
      <c r="DG640">
        <f t="shared" si="235"/>
        <v>0</v>
      </c>
      <c r="DH640">
        <f t="shared" si="236"/>
        <v>0</v>
      </c>
      <c r="DI640">
        <f t="shared" si="228"/>
        <v>0</v>
      </c>
      <c r="DJ640">
        <f>DG640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>
      <c r="A641">
        <f>ROW(Source!A1080)</f>
        <v>1080</v>
      </c>
      <c r="B641">
        <v>88889161</v>
      </c>
      <c r="C641">
        <v>90708357</v>
      </c>
      <c r="D641">
        <v>29171808</v>
      </c>
      <c r="E641">
        <v>1</v>
      </c>
      <c r="F641">
        <v>1</v>
      </c>
      <c r="G641">
        <v>1</v>
      </c>
      <c r="H641">
        <v>3</v>
      </c>
      <c r="I641" t="s">
        <v>1030</v>
      </c>
      <c r="J641" t="s">
        <v>1031</v>
      </c>
      <c r="K641" t="s">
        <v>1032</v>
      </c>
      <c r="L641">
        <v>1374</v>
      </c>
      <c r="N641">
        <v>1013</v>
      </c>
      <c r="O641" t="s">
        <v>1033</v>
      </c>
      <c r="P641" t="s">
        <v>1033</v>
      </c>
      <c r="Q641">
        <v>1</v>
      </c>
      <c r="W641">
        <v>0</v>
      </c>
      <c r="X641">
        <v>-915781824</v>
      </c>
      <c r="Y641">
        <f t="shared" ref="Y641:Y704" si="238">AT641</f>
        <v>0.38</v>
      </c>
      <c r="AA641">
        <v>1</v>
      </c>
      <c r="AB641">
        <v>0</v>
      </c>
      <c r="AC641">
        <v>0</v>
      </c>
      <c r="AD641">
        <v>0</v>
      </c>
      <c r="AE641">
        <v>1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0.38</v>
      </c>
      <c r="AU641" t="s">
        <v>3</v>
      </c>
      <c r="AV641">
        <v>0</v>
      </c>
      <c r="AW641">
        <v>2</v>
      </c>
      <c r="AX641">
        <v>90708363</v>
      </c>
      <c r="AY641">
        <v>1</v>
      </c>
      <c r="AZ641">
        <v>0</v>
      </c>
      <c r="BA641">
        <v>625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ROUND(Y641*Source!I1080,9)</f>
        <v>0</v>
      </c>
      <c r="CY641">
        <f>AA641</f>
        <v>1</v>
      </c>
      <c r="CZ641">
        <f>AE641</f>
        <v>1</v>
      </c>
      <c r="DA641">
        <f>AI641</f>
        <v>1</v>
      </c>
      <c r="DB641">
        <f t="shared" ref="DB641:DB704" si="239">ROUND(ROUND(AT641*CZ641,2),2)</f>
        <v>0.38</v>
      </c>
      <c r="DC641">
        <f t="shared" ref="DC641:DC704" si="240">ROUND(ROUND(AT641*AG641,2),2)</f>
        <v>0</v>
      </c>
      <c r="DD641" t="s">
        <v>3</v>
      </c>
      <c r="DE641" t="s">
        <v>3</v>
      </c>
      <c r="DF641">
        <f t="shared" si="237"/>
        <v>0</v>
      </c>
      <c r="DG641">
        <f t="shared" si="235"/>
        <v>0</v>
      </c>
      <c r="DH641">
        <f t="shared" si="236"/>
        <v>0</v>
      </c>
      <c r="DI641">
        <f t="shared" ref="DI641:DI704" si="241">ROUND(ROUND(AH641,2)*CX641,2)</f>
        <v>0</v>
      </c>
      <c r="DJ641">
        <f>DF641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>
      <c r="A642">
        <f>ROW(Source!A1081)</f>
        <v>1081</v>
      </c>
      <c r="B642">
        <v>88889103</v>
      </c>
      <c r="C642">
        <v>90708357</v>
      </c>
      <c r="D642">
        <v>29362762</v>
      </c>
      <c r="E642">
        <v>1</v>
      </c>
      <c r="F642">
        <v>1</v>
      </c>
      <c r="G642">
        <v>1</v>
      </c>
      <c r="H642">
        <v>1</v>
      </c>
      <c r="I642" t="s">
        <v>1018</v>
      </c>
      <c r="J642" t="s">
        <v>3</v>
      </c>
      <c r="K642" t="s">
        <v>1019</v>
      </c>
      <c r="L642">
        <v>1369</v>
      </c>
      <c r="N642">
        <v>1013</v>
      </c>
      <c r="O642" t="s">
        <v>959</v>
      </c>
      <c r="P642" t="s">
        <v>959</v>
      </c>
      <c r="Q642">
        <v>1</v>
      </c>
      <c r="W642">
        <v>0</v>
      </c>
      <c r="X642">
        <v>604758886</v>
      </c>
      <c r="Y642">
        <f t="shared" si="238"/>
        <v>1.99</v>
      </c>
      <c r="AA642">
        <v>0</v>
      </c>
      <c r="AB642">
        <v>0</v>
      </c>
      <c r="AC642">
        <v>0</v>
      </c>
      <c r="AD642">
        <v>9.6199999999999992</v>
      </c>
      <c r="AE642">
        <v>0</v>
      </c>
      <c r="AF642">
        <v>0</v>
      </c>
      <c r="AG642">
        <v>0</v>
      </c>
      <c r="AH642">
        <v>9.6199999999999992</v>
      </c>
      <c r="AI642">
        <v>1</v>
      </c>
      <c r="AJ642">
        <v>1</v>
      </c>
      <c r="AK642">
        <v>1</v>
      </c>
      <c r="AL642">
        <v>1</v>
      </c>
      <c r="AM642">
        <v>5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1.99</v>
      </c>
      <c r="AU642" t="s">
        <v>3</v>
      </c>
      <c r="AV642">
        <v>1</v>
      </c>
      <c r="AW642">
        <v>2</v>
      </c>
      <c r="AX642">
        <v>90708361</v>
      </c>
      <c r="AY642">
        <v>1</v>
      </c>
      <c r="AZ642">
        <v>0</v>
      </c>
      <c r="BA642">
        <v>626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U642">
        <f>ROUND(AT642*Source!I1081*AH642*AL642,2)</f>
        <v>0</v>
      </c>
      <c r="CV642">
        <f>ROUND(Y642*Source!I1081,9)</f>
        <v>0</v>
      </c>
      <c r="CW642">
        <v>0</v>
      </c>
      <c r="CX642">
        <f>ROUND(Y642*Source!I1081,9)</f>
        <v>0</v>
      </c>
      <c r="CY642">
        <f>AD642</f>
        <v>9.6199999999999992</v>
      </c>
      <c r="CZ642">
        <f>AH642</f>
        <v>9.6199999999999992</v>
      </c>
      <c r="DA642">
        <f>AL642</f>
        <v>1</v>
      </c>
      <c r="DB642">
        <f t="shared" si="239"/>
        <v>19.14</v>
      </c>
      <c r="DC642">
        <f t="shared" si="240"/>
        <v>0</v>
      </c>
      <c r="DD642" t="s">
        <v>3</v>
      </c>
      <c r="DE642" t="s">
        <v>3</v>
      </c>
      <c r="DF642">
        <f t="shared" si="237"/>
        <v>0</v>
      </c>
      <c r="DG642">
        <f t="shared" si="235"/>
        <v>0</v>
      </c>
      <c r="DH642">
        <f t="shared" si="236"/>
        <v>0</v>
      </c>
      <c r="DI642">
        <f t="shared" si="241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>
      <c r="A643">
        <f>ROW(Source!A1081)</f>
        <v>1081</v>
      </c>
      <c r="B643">
        <v>88889103</v>
      </c>
      <c r="C643">
        <v>90708357</v>
      </c>
      <c r="D643">
        <v>29174913</v>
      </c>
      <c r="E643">
        <v>1</v>
      </c>
      <c r="F643">
        <v>1</v>
      </c>
      <c r="G643">
        <v>1</v>
      </c>
      <c r="H643">
        <v>2</v>
      </c>
      <c r="I643" t="s">
        <v>977</v>
      </c>
      <c r="J643" t="s">
        <v>978</v>
      </c>
      <c r="K643" t="s">
        <v>979</v>
      </c>
      <c r="L643">
        <v>1368</v>
      </c>
      <c r="N643">
        <v>1011</v>
      </c>
      <c r="O643" t="s">
        <v>965</v>
      </c>
      <c r="P643" t="s">
        <v>965</v>
      </c>
      <c r="Q643">
        <v>1</v>
      </c>
      <c r="W643">
        <v>0</v>
      </c>
      <c r="X643">
        <v>1230759911</v>
      </c>
      <c r="Y643">
        <f t="shared" si="238"/>
        <v>0.08</v>
      </c>
      <c r="AA643">
        <v>0</v>
      </c>
      <c r="AB643">
        <v>1957.84</v>
      </c>
      <c r="AC643">
        <v>545.42999999999995</v>
      </c>
      <c r="AD643">
        <v>0</v>
      </c>
      <c r="AE643">
        <v>0</v>
      </c>
      <c r="AF643">
        <v>87.17</v>
      </c>
      <c r="AG643">
        <v>11.6</v>
      </c>
      <c r="AH643">
        <v>0</v>
      </c>
      <c r="AI643">
        <v>1</v>
      </c>
      <c r="AJ643">
        <v>22.46</v>
      </c>
      <c r="AK643">
        <v>47.02</v>
      </c>
      <c r="AL643">
        <v>1</v>
      </c>
      <c r="AM643">
        <v>2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0.08</v>
      </c>
      <c r="AU643" t="s">
        <v>3</v>
      </c>
      <c r="AV643">
        <v>0</v>
      </c>
      <c r="AW643">
        <v>2</v>
      </c>
      <c r="AX643">
        <v>90708362</v>
      </c>
      <c r="AY643">
        <v>1</v>
      </c>
      <c r="AZ643">
        <v>0</v>
      </c>
      <c r="BA643">
        <v>627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f>ROUND(Y643*Source!I1081*DO643,9)</f>
        <v>0</v>
      </c>
      <c r="CX643">
        <f>ROUND(Y643*Source!I1081,9)</f>
        <v>0</v>
      </c>
      <c r="CY643">
        <f>AB643</f>
        <v>1957.84</v>
      </c>
      <c r="CZ643">
        <f>AF643</f>
        <v>87.17</v>
      </c>
      <c r="DA643">
        <f>AJ643</f>
        <v>22.46</v>
      </c>
      <c r="DB643">
        <f t="shared" si="239"/>
        <v>6.97</v>
      </c>
      <c r="DC643">
        <f t="shared" si="240"/>
        <v>0.93</v>
      </c>
      <c r="DD643" t="s">
        <v>3</v>
      </c>
      <c r="DE643" t="s">
        <v>3</v>
      </c>
      <c r="DF643">
        <f t="shared" si="237"/>
        <v>0</v>
      </c>
      <c r="DG643">
        <f>ROUND(ROUND(AF643*AJ643,2)*CX643,2)</f>
        <v>0</v>
      </c>
      <c r="DH643">
        <f>ROUND(ROUND(AG643*AK643,2)*CX643,2)</f>
        <v>0</v>
      </c>
      <c r="DI643">
        <f t="shared" si="241"/>
        <v>0</v>
      </c>
      <c r="DJ643">
        <f>DG643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>
      <c r="A644">
        <f>ROW(Source!A1081)</f>
        <v>1081</v>
      </c>
      <c r="B644">
        <v>88889103</v>
      </c>
      <c r="C644">
        <v>90708357</v>
      </c>
      <c r="D644">
        <v>29171808</v>
      </c>
      <c r="E644">
        <v>1</v>
      </c>
      <c r="F644">
        <v>1</v>
      </c>
      <c r="G644">
        <v>1</v>
      </c>
      <c r="H644">
        <v>3</v>
      </c>
      <c r="I644" t="s">
        <v>1030</v>
      </c>
      <c r="J644" t="s">
        <v>1031</v>
      </c>
      <c r="K644" t="s">
        <v>1032</v>
      </c>
      <c r="L644">
        <v>1374</v>
      </c>
      <c r="N644">
        <v>1013</v>
      </c>
      <c r="O644" t="s">
        <v>1033</v>
      </c>
      <c r="P644" t="s">
        <v>1033</v>
      </c>
      <c r="Q644">
        <v>1</v>
      </c>
      <c r="W644">
        <v>0</v>
      </c>
      <c r="X644">
        <v>-915781824</v>
      </c>
      <c r="Y644">
        <f t="shared" si="238"/>
        <v>0.38</v>
      </c>
      <c r="AA644">
        <v>9.0399999999999991</v>
      </c>
      <c r="AB644">
        <v>0</v>
      </c>
      <c r="AC644">
        <v>0</v>
      </c>
      <c r="AD644">
        <v>0</v>
      </c>
      <c r="AE644">
        <v>1</v>
      </c>
      <c r="AF644">
        <v>0</v>
      </c>
      <c r="AG644">
        <v>0</v>
      </c>
      <c r="AH644">
        <v>0</v>
      </c>
      <c r="AI644">
        <v>9.0399999999999991</v>
      </c>
      <c r="AJ644">
        <v>1</v>
      </c>
      <c r="AK644">
        <v>1</v>
      </c>
      <c r="AL644">
        <v>1</v>
      </c>
      <c r="AM644">
        <v>5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0.38</v>
      </c>
      <c r="AU644" t="s">
        <v>3</v>
      </c>
      <c r="AV644">
        <v>0</v>
      </c>
      <c r="AW644">
        <v>2</v>
      </c>
      <c r="AX644">
        <v>90708363</v>
      </c>
      <c r="AY644">
        <v>1</v>
      </c>
      <c r="AZ644">
        <v>0</v>
      </c>
      <c r="BA644">
        <v>628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ROUND(Y644*Source!I1081,9)</f>
        <v>0</v>
      </c>
      <c r="CY644">
        <f>AA644</f>
        <v>9.0399999999999991</v>
      </c>
      <c r="CZ644">
        <f>AE644</f>
        <v>1</v>
      </c>
      <c r="DA644">
        <f>AI644</f>
        <v>9.0399999999999991</v>
      </c>
      <c r="DB644">
        <f t="shared" si="239"/>
        <v>0.38</v>
      </c>
      <c r="DC644">
        <f t="shared" si="240"/>
        <v>0</v>
      </c>
      <c r="DD644" t="s">
        <v>3</v>
      </c>
      <c r="DE644" t="s">
        <v>3</v>
      </c>
      <c r="DF644">
        <f>ROUND(ROUND(AE644*AI644,2)*CX644,2)</f>
        <v>0</v>
      </c>
      <c r="DG644">
        <f t="shared" ref="DG644:DG673" si="242">ROUND(ROUND(AF644,2)*CX644,2)</f>
        <v>0</v>
      </c>
      <c r="DH644">
        <f t="shared" ref="DH644:DH673" si="243">ROUND(ROUND(AG644,2)*CX644,2)</f>
        <v>0</v>
      </c>
      <c r="DI644">
        <f t="shared" si="241"/>
        <v>0</v>
      </c>
      <c r="DJ644">
        <f>DF644</f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>
      <c r="A645">
        <f>ROW(Source!A1082)</f>
        <v>1082</v>
      </c>
      <c r="B645">
        <v>88889161</v>
      </c>
      <c r="C645">
        <v>90708364</v>
      </c>
      <c r="D645">
        <v>80716225</v>
      </c>
      <c r="E645">
        <v>112</v>
      </c>
      <c r="F645">
        <v>1</v>
      </c>
      <c r="G645">
        <v>1</v>
      </c>
      <c r="H645">
        <v>1</v>
      </c>
      <c r="I645" t="s">
        <v>1193</v>
      </c>
      <c r="J645" t="s">
        <v>3</v>
      </c>
      <c r="K645" t="s">
        <v>1194</v>
      </c>
      <c r="L645">
        <v>1191</v>
      </c>
      <c r="N645">
        <v>1013</v>
      </c>
      <c r="O645" t="s">
        <v>1187</v>
      </c>
      <c r="P645" t="s">
        <v>1187</v>
      </c>
      <c r="Q645">
        <v>1</v>
      </c>
      <c r="W645">
        <v>0</v>
      </c>
      <c r="X645">
        <v>44848675</v>
      </c>
      <c r="Y645">
        <f t="shared" si="238"/>
        <v>17.440000000000001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1</v>
      </c>
      <c r="AP645">
        <v>0</v>
      </c>
      <c r="AQ645">
        <v>1</v>
      </c>
      <c r="AR645">
        <v>0</v>
      </c>
      <c r="AS645" t="s">
        <v>3</v>
      </c>
      <c r="AT645">
        <v>17.440000000000001</v>
      </c>
      <c r="AU645" t="s">
        <v>3</v>
      </c>
      <c r="AV645">
        <v>1</v>
      </c>
      <c r="AW645">
        <v>1</v>
      </c>
      <c r="AX645">
        <v>-1</v>
      </c>
      <c r="AY645">
        <v>0</v>
      </c>
      <c r="AZ645">
        <v>0</v>
      </c>
      <c r="BA645" t="s">
        <v>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17.440000000000001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0</v>
      </c>
      <c r="BU645">
        <v>17.440000000000001</v>
      </c>
      <c r="BV645">
        <v>0</v>
      </c>
      <c r="BW645">
        <v>1</v>
      </c>
      <c r="CU645">
        <f>ROUND(AT645*Source!I1082*AH645*AL645,2)</f>
        <v>0</v>
      </c>
      <c r="CV645">
        <f>ROUND(Y645*Source!I1082,9)</f>
        <v>35.752000000000002</v>
      </c>
      <c r="CW645">
        <v>0</v>
      </c>
      <c r="CX645">
        <f>ROUND(Y645*Source!I1082,9)</f>
        <v>35.752000000000002</v>
      </c>
      <c r="CY645">
        <f>AD645</f>
        <v>0</v>
      </c>
      <c r="CZ645">
        <f>AH645</f>
        <v>0</v>
      </c>
      <c r="DA645">
        <f>AL645</f>
        <v>1</v>
      </c>
      <c r="DB645">
        <f t="shared" si="239"/>
        <v>0</v>
      </c>
      <c r="DC645">
        <f t="shared" si="240"/>
        <v>0</v>
      </c>
      <c r="DD645" t="s">
        <v>3</v>
      </c>
      <c r="DE645" t="s">
        <v>3</v>
      </c>
      <c r="DF645">
        <f t="shared" ref="DF645:DF661" si="244">ROUND(ROUND(AE645,2)*CX645,2)</f>
        <v>0</v>
      </c>
      <c r="DG645">
        <f t="shared" si="242"/>
        <v>0</v>
      </c>
      <c r="DH645">
        <f t="shared" si="243"/>
        <v>0</v>
      </c>
      <c r="DI645">
        <f t="shared" si="241"/>
        <v>0</v>
      </c>
      <c r="DJ645">
        <f>DI645</f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>
      <c r="A646">
        <f>ROW(Source!A1082)</f>
        <v>1082</v>
      </c>
      <c r="B646">
        <v>88889161</v>
      </c>
      <c r="C646">
        <v>90708364</v>
      </c>
      <c r="D646">
        <v>80716443</v>
      </c>
      <c r="E646">
        <v>112</v>
      </c>
      <c r="F646">
        <v>1</v>
      </c>
      <c r="G646">
        <v>1</v>
      </c>
      <c r="H646">
        <v>1</v>
      </c>
      <c r="I646" t="s">
        <v>1188</v>
      </c>
      <c r="J646" t="s">
        <v>3</v>
      </c>
      <c r="K646" t="s">
        <v>960</v>
      </c>
      <c r="L646">
        <v>1191</v>
      </c>
      <c r="N646">
        <v>1013</v>
      </c>
      <c r="O646" t="s">
        <v>1187</v>
      </c>
      <c r="P646" t="s">
        <v>1187</v>
      </c>
      <c r="Q646">
        <v>1</v>
      </c>
      <c r="W646">
        <v>0</v>
      </c>
      <c r="X646">
        <v>-1417349443</v>
      </c>
      <c r="Y646">
        <f t="shared" si="238"/>
        <v>2.64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1</v>
      </c>
      <c r="AP646">
        <v>0</v>
      </c>
      <c r="AQ646">
        <v>1</v>
      </c>
      <c r="AR646">
        <v>0</v>
      </c>
      <c r="AS646" t="s">
        <v>3</v>
      </c>
      <c r="AT646">
        <v>2.64</v>
      </c>
      <c r="AU646" t="s">
        <v>3</v>
      </c>
      <c r="AV646">
        <v>2</v>
      </c>
      <c r="AW646">
        <v>1</v>
      </c>
      <c r="AX646">
        <v>-1</v>
      </c>
      <c r="AY646">
        <v>0</v>
      </c>
      <c r="AZ646">
        <v>0</v>
      </c>
      <c r="BA646" t="s">
        <v>3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2.64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2.64</v>
      </c>
      <c r="BW646">
        <v>1</v>
      </c>
      <c r="CV646">
        <v>0</v>
      </c>
      <c r="CW646">
        <v>0</v>
      </c>
      <c r="CX646">
        <f>ROUND(Y646*Source!I1082,9)</f>
        <v>5.4119999999999999</v>
      </c>
      <c r="CY646">
        <f>AD646</f>
        <v>0</v>
      </c>
      <c r="CZ646">
        <f>AH646</f>
        <v>0</v>
      </c>
      <c r="DA646">
        <f>AL646</f>
        <v>1</v>
      </c>
      <c r="DB646">
        <f t="shared" si="239"/>
        <v>0</v>
      </c>
      <c r="DC646">
        <f t="shared" si="240"/>
        <v>0</v>
      </c>
      <c r="DD646" t="s">
        <v>3</v>
      </c>
      <c r="DE646" t="s">
        <v>3</v>
      </c>
      <c r="DF646">
        <f t="shared" si="244"/>
        <v>0</v>
      </c>
      <c r="DG646">
        <f t="shared" si="242"/>
        <v>0</v>
      </c>
      <c r="DH646">
        <f t="shared" si="243"/>
        <v>0</v>
      </c>
      <c r="DI646">
        <f t="shared" si="241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>
      <c r="A647">
        <f>ROW(Source!A1082)</f>
        <v>1082</v>
      </c>
      <c r="B647">
        <v>88889161</v>
      </c>
      <c r="C647">
        <v>90708364</v>
      </c>
      <c r="D647">
        <v>80833572</v>
      </c>
      <c r="E647">
        <v>1</v>
      </c>
      <c r="F647">
        <v>1</v>
      </c>
      <c r="G647">
        <v>1</v>
      </c>
      <c r="H647">
        <v>2</v>
      </c>
      <c r="I647" t="s">
        <v>1198</v>
      </c>
      <c r="J647" t="s">
        <v>1199</v>
      </c>
      <c r="K647" t="s">
        <v>1200</v>
      </c>
      <c r="L647">
        <v>1368</v>
      </c>
      <c r="N647">
        <v>1011</v>
      </c>
      <c r="O647" t="s">
        <v>965</v>
      </c>
      <c r="P647" t="s">
        <v>965</v>
      </c>
      <c r="Q647">
        <v>1</v>
      </c>
      <c r="W647">
        <v>0</v>
      </c>
      <c r="X647">
        <v>-613270886</v>
      </c>
      <c r="Y647">
        <f t="shared" si="238"/>
        <v>1.32</v>
      </c>
      <c r="AA647">
        <v>0</v>
      </c>
      <c r="AB647">
        <v>1167.7</v>
      </c>
      <c r="AC647">
        <v>451.93</v>
      </c>
      <c r="AD647">
        <v>0</v>
      </c>
      <c r="AE647">
        <v>0</v>
      </c>
      <c r="AF647">
        <v>1167.7</v>
      </c>
      <c r="AG647">
        <v>451.93</v>
      </c>
      <c r="AH647">
        <v>0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1</v>
      </c>
      <c r="AP647">
        <v>0</v>
      </c>
      <c r="AQ647">
        <v>1</v>
      </c>
      <c r="AR647">
        <v>0</v>
      </c>
      <c r="AS647" t="s">
        <v>3</v>
      </c>
      <c r="AT647">
        <v>1.32</v>
      </c>
      <c r="AU647" t="s">
        <v>3</v>
      </c>
      <c r="AV647">
        <v>1</v>
      </c>
      <c r="AW647">
        <v>1</v>
      </c>
      <c r="AX647">
        <v>-1</v>
      </c>
      <c r="AY647">
        <v>0</v>
      </c>
      <c r="AZ647">
        <v>0</v>
      </c>
      <c r="BA647" t="s">
        <v>3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1541.364</v>
      </c>
      <c r="BL647">
        <v>596.54759999999999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1541.364</v>
      </c>
      <c r="BS647">
        <v>596.54759999999999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ROUND(Y647*Source!I1082*DO647,9)</f>
        <v>2.706</v>
      </c>
      <c r="CX647">
        <f>ROUND(Y647*Source!I1082,9)</f>
        <v>2.706</v>
      </c>
      <c r="CY647">
        <f>AB647</f>
        <v>1167.7</v>
      </c>
      <c r="CZ647">
        <f>AF647</f>
        <v>1167.7</v>
      </c>
      <c r="DA647">
        <f>AJ647</f>
        <v>1</v>
      </c>
      <c r="DB647">
        <f t="shared" si="239"/>
        <v>1541.36</v>
      </c>
      <c r="DC647">
        <f t="shared" si="240"/>
        <v>596.54999999999995</v>
      </c>
      <c r="DD647" t="s">
        <v>3</v>
      </c>
      <c r="DE647" t="s">
        <v>3</v>
      </c>
      <c r="DF647">
        <f t="shared" si="244"/>
        <v>0</v>
      </c>
      <c r="DG647">
        <f t="shared" si="242"/>
        <v>3159.8</v>
      </c>
      <c r="DH647">
        <f t="shared" si="243"/>
        <v>1222.92</v>
      </c>
      <c r="DI647">
        <f t="shared" si="241"/>
        <v>0</v>
      </c>
      <c r="DJ647">
        <f>DG647</f>
        <v>3159.8</v>
      </c>
      <c r="DK647">
        <v>0</v>
      </c>
      <c r="DL647" t="s">
        <v>1201</v>
      </c>
      <c r="DM647">
        <v>6</v>
      </c>
      <c r="DN647" t="s">
        <v>1187</v>
      </c>
      <c r="DO647">
        <v>1</v>
      </c>
    </row>
    <row r="648" spans="1:119">
      <c r="A648">
        <f>ROW(Source!A1082)</f>
        <v>1082</v>
      </c>
      <c r="B648">
        <v>88889161</v>
      </c>
      <c r="C648">
        <v>90708364</v>
      </c>
      <c r="D648">
        <v>80833669</v>
      </c>
      <c r="E648">
        <v>1</v>
      </c>
      <c r="F648">
        <v>1</v>
      </c>
      <c r="G648">
        <v>1</v>
      </c>
      <c r="H648">
        <v>2</v>
      </c>
      <c r="I648" t="s">
        <v>1202</v>
      </c>
      <c r="J648" t="s">
        <v>1203</v>
      </c>
      <c r="K648" t="s">
        <v>1204</v>
      </c>
      <c r="L648">
        <v>1368</v>
      </c>
      <c r="N648">
        <v>1011</v>
      </c>
      <c r="O648" t="s">
        <v>965</v>
      </c>
      <c r="P648" t="s">
        <v>965</v>
      </c>
      <c r="Q648">
        <v>1</v>
      </c>
      <c r="W648">
        <v>0</v>
      </c>
      <c r="X648">
        <v>1838946980</v>
      </c>
      <c r="Y648">
        <f t="shared" si="238"/>
        <v>3.97</v>
      </c>
      <c r="AA648">
        <v>0</v>
      </c>
      <c r="AB648">
        <v>1.75</v>
      </c>
      <c r="AC648">
        <v>0</v>
      </c>
      <c r="AD648">
        <v>0</v>
      </c>
      <c r="AE648">
        <v>0</v>
      </c>
      <c r="AF648">
        <v>1.75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1</v>
      </c>
      <c r="AP648">
        <v>0</v>
      </c>
      <c r="AQ648">
        <v>1</v>
      </c>
      <c r="AR648">
        <v>0</v>
      </c>
      <c r="AS648" t="s">
        <v>3</v>
      </c>
      <c r="AT648">
        <v>3.97</v>
      </c>
      <c r="AU648" t="s">
        <v>3</v>
      </c>
      <c r="AV648">
        <v>1</v>
      </c>
      <c r="AW648">
        <v>1</v>
      </c>
      <c r="AX648">
        <v>-1</v>
      </c>
      <c r="AY648">
        <v>0</v>
      </c>
      <c r="AZ648">
        <v>0</v>
      </c>
      <c r="BA648" t="s">
        <v>3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6.9475000000000007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6.9475000000000007</v>
      </c>
      <c r="BS648">
        <v>0</v>
      </c>
      <c r="BT648">
        <v>0</v>
      </c>
      <c r="BU648">
        <v>0</v>
      </c>
      <c r="BV648">
        <v>0</v>
      </c>
      <c r="BW648">
        <v>1</v>
      </c>
      <c r="CV648">
        <v>0</v>
      </c>
      <c r="CW648">
        <f>ROUND(Y648*Source!I1082*DO648,9)</f>
        <v>0</v>
      </c>
      <c r="CX648">
        <f>ROUND(Y648*Source!I1082,9)</f>
        <v>8.1385000000000005</v>
      </c>
      <c r="CY648">
        <f>AB648</f>
        <v>1.75</v>
      </c>
      <c r="CZ648">
        <f>AF648</f>
        <v>1.75</v>
      </c>
      <c r="DA648">
        <f>AJ648</f>
        <v>1</v>
      </c>
      <c r="DB648">
        <f t="shared" si="239"/>
        <v>6.95</v>
      </c>
      <c r="DC648">
        <f t="shared" si="240"/>
        <v>0</v>
      </c>
      <c r="DD648" t="s">
        <v>3</v>
      </c>
      <c r="DE648" t="s">
        <v>3</v>
      </c>
      <c r="DF648">
        <f t="shared" si="244"/>
        <v>0</v>
      </c>
      <c r="DG648">
        <f t="shared" si="242"/>
        <v>14.24</v>
      </c>
      <c r="DH648">
        <f t="shared" si="243"/>
        <v>0</v>
      </c>
      <c r="DI648">
        <f t="shared" si="241"/>
        <v>0</v>
      </c>
      <c r="DJ648">
        <f>DG648</f>
        <v>14.24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>
      <c r="A649">
        <f>ROW(Source!A1082)</f>
        <v>1082</v>
      </c>
      <c r="B649">
        <v>88889161</v>
      </c>
      <c r="C649">
        <v>90708364</v>
      </c>
      <c r="D649">
        <v>80833713</v>
      </c>
      <c r="E649">
        <v>1</v>
      </c>
      <c r="F649">
        <v>1</v>
      </c>
      <c r="G649">
        <v>1</v>
      </c>
      <c r="H649">
        <v>2</v>
      </c>
      <c r="I649" t="s">
        <v>1205</v>
      </c>
      <c r="J649" t="s">
        <v>1206</v>
      </c>
      <c r="K649" t="s">
        <v>1207</v>
      </c>
      <c r="L649">
        <v>1368</v>
      </c>
      <c r="N649">
        <v>1011</v>
      </c>
      <c r="O649" t="s">
        <v>965</v>
      </c>
      <c r="P649" t="s">
        <v>965</v>
      </c>
      <c r="Q649">
        <v>1</v>
      </c>
      <c r="W649">
        <v>0</v>
      </c>
      <c r="X649">
        <v>-920654573</v>
      </c>
      <c r="Y649">
        <f t="shared" si="238"/>
        <v>3.97</v>
      </c>
      <c r="AA649">
        <v>0</v>
      </c>
      <c r="AB649">
        <v>13.44</v>
      </c>
      <c r="AC649">
        <v>0</v>
      </c>
      <c r="AD649">
        <v>0</v>
      </c>
      <c r="AE649">
        <v>0</v>
      </c>
      <c r="AF649">
        <v>13.44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1</v>
      </c>
      <c r="AP649">
        <v>0</v>
      </c>
      <c r="AQ649">
        <v>1</v>
      </c>
      <c r="AR649">
        <v>0</v>
      </c>
      <c r="AS649" t="s">
        <v>3</v>
      </c>
      <c r="AT649">
        <v>3.97</v>
      </c>
      <c r="AU649" t="s">
        <v>3</v>
      </c>
      <c r="AV649">
        <v>1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53.3568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53.3568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f>ROUND(Y649*Source!I1082*DO649,9)</f>
        <v>0</v>
      </c>
      <c r="CX649">
        <f>ROUND(Y649*Source!I1082,9)</f>
        <v>8.1385000000000005</v>
      </c>
      <c r="CY649">
        <f>AB649</f>
        <v>13.44</v>
      </c>
      <c r="CZ649">
        <f>AF649</f>
        <v>13.44</v>
      </c>
      <c r="DA649">
        <f>AJ649</f>
        <v>1</v>
      </c>
      <c r="DB649">
        <f t="shared" si="239"/>
        <v>53.36</v>
      </c>
      <c r="DC649">
        <f t="shared" si="240"/>
        <v>0</v>
      </c>
      <c r="DD649" t="s">
        <v>3</v>
      </c>
      <c r="DE649" t="s">
        <v>3</v>
      </c>
      <c r="DF649">
        <f t="shared" si="244"/>
        <v>0</v>
      </c>
      <c r="DG649">
        <f t="shared" si="242"/>
        <v>109.38</v>
      </c>
      <c r="DH649">
        <f t="shared" si="243"/>
        <v>0</v>
      </c>
      <c r="DI649">
        <f t="shared" si="241"/>
        <v>0</v>
      </c>
      <c r="DJ649">
        <f>DG649</f>
        <v>109.38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>
      <c r="A650">
        <f>ROW(Source!A1082)</f>
        <v>1082</v>
      </c>
      <c r="B650">
        <v>88889161</v>
      </c>
      <c r="C650">
        <v>90708364</v>
      </c>
      <c r="D650">
        <v>80834457</v>
      </c>
      <c r="E650">
        <v>1</v>
      </c>
      <c r="F650">
        <v>1</v>
      </c>
      <c r="G650">
        <v>1</v>
      </c>
      <c r="H650">
        <v>2</v>
      </c>
      <c r="I650" t="s">
        <v>1195</v>
      </c>
      <c r="J650" t="s">
        <v>1196</v>
      </c>
      <c r="K650" t="s">
        <v>979</v>
      </c>
      <c r="L650">
        <v>1368</v>
      </c>
      <c r="N650">
        <v>1011</v>
      </c>
      <c r="O650" t="s">
        <v>965</v>
      </c>
      <c r="P650" t="s">
        <v>965</v>
      </c>
      <c r="Q650">
        <v>1</v>
      </c>
      <c r="W650">
        <v>0</v>
      </c>
      <c r="X650">
        <v>1032761012</v>
      </c>
      <c r="Y650">
        <f t="shared" si="238"/>
        <v>1.32</v>
      </c>
      <c r="AA650">
        <v>0</v>
      </c>
      <c r="AB650">
        <v>477.92</v>
      </c>
      <c r="AC650">
        <v>336.43</v>
      </c>
      <c r="AD650">
        <v>0</v>
      </c>
      <c r="AE650">
        <v>0</v>
      </c>
      <c r="AF650">
        <v>477.92</v>
      </c>
      <c r="AG650">
        <v>336.43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1</v>
      </c>
      <c r="AP650">
        <v>0</v>
      </c>
      <c r="AQ650">
        <v>1</v>
      </c>
      <c r="AR650">
        <v>0</v>
      </c>
      <c r="AS650" t="s">
        <v>3</v>
      </c>
      <c r="AT650">
        <v>1.32</v>
      </c>
      <c r="AU650" t="s">
        <v>3</v>
      </c>
      <c r="AV650">
        <v>1</v>
      </c>
      <c r="AW650">
        <v>1</v>
      </c>
      <c r="AX650">
        <v>-1</v>
      </c>
      <c r="AY650">
        <v>0</v>
      </c>
      <c r="AZ650">
        <v>0</v>
      </c>
      <c r="BA650" t="s">
        <v>3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630.85440000000006</v>
      </c>
      <c r="BL650">
        <v>444.08760000000001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630.85440000000006</v>
      </c>
      <c r="BS650">
        <v>444.08760000000001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f>ROUND(Y650*Source!I1082*DO650,9)</f>
        <v>2.706</v>
      </c>
      <c r="CX650">
        <f>ROUND(Y650*Source!I1082,9)</f>
        <v>2.706</v>
      </c>
      <c r="CY650">
        <f>AB650</f>
        <v>477.92</v>
      </c>
      <c r="CZ650">
        <f>AF650</f>
        <v>477.92</v>
      </c>
      <c r="DA650">
        <f>AJ650</f>
        <v>1</v>
      </c>
      <c r="DB650">
        <f t="shared" si="239"/>
        <v>630.85</v>
      </c>
      <c r="DC650">
        <f t="shared" si="240"/>
        <v>444.09</v>
      </c>
      <c r="DD650" t="s">
        <v>3</v>
      </c>
      <c r="DE650" t="s">
        <v>3</v>
      </c>
      <c r="DF650">
        <f t="shared" si="244"/>
        <v>0</v>
      </c>
      <c r="DG650">
        <f t="shared" si="242"/>
        <v>1293.25</v>
      </c>
      <c r="DH650">
        <f t="shared" si="243"/>
        <v>910.38</v>
      </c>
      <c r="DI650">
        <f t="shared" si="241"/>
        <v>0</v>
      </c>
      <c r="DJ650">
        <f>DG650</f>
        <v>1293.25</v>
      </c>
      <c r="DK650">
        <v>0</v>
      </c>
      <c r="DL650" t="s">
        <v>1197</v>
      </c>
      <c r="DM650">
        <v>4</v>
      </c>
      <c r="DN650" t="s">
        <v>1187</v>
      </c>
      <c r="DO650">
        <v>1</v>
      </c>
    </row>
    <row r="651" spans="1:119">
      <c r="A651">
        <f>ROW(Source!A1082)</f>
        <v>1082</v>
      </c>
      <c r="B651">
        <v>88889161</v>
      </c>
      <c r="C651">
        <v>90708364</v>
      </c>
      <c r="D651">
        <v>80787045</v>
      </c>
      <c r="E651">
        <v>1</v>
      </c>
      <c r="F651">
        <v>1</v>
      </c>
      <c r="G651">
        <v>1</v>
      </c>
      <c r="H651">
        <v>3</v>
      </c>
      <c r="I651" t="s">
        <v>1208</v>
      </c>
      <c r="J651" t="s">
        <v>1209</v>
      </c>
      <c r="K651" t="s">
        <v>1210</v>
      </c>
      <c r="L651">
        <v>1302</v>
      </c>
      <c r="N651">
        <v>1003</v>
      </c>
      <c r="O651" t="s">
        <v>692</v>
      </c>
      <c r="P651" t="s">
        <v>692</v>
      </c>
      <c r="Q651">
        <v>10</v>
      </c>
      <c r="W651">
        <v>0</v>
      </c>
      <c r="X651">
        <v>713922976</v>
      </c>
      <c r="Y651">
        <f t="shared" si="238"/>
        <v>9.6000000000000002E-2</v>
      </c>
      <c r="AA651">
        <v>37.71</v>
      </c>
      <c r="AB651">
        <v>0</v>
      </c>
      <c r="AC651">
        <v>0</v>
      </c>
      <c r="AD651">
        <v>0</v>
      </c>
      <c r="AE651">
        <v>37.71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1</v>
      </c>
      <c r="AP651">
        <v>0</v>
      </c>
      <c r="AQ651">
        <v>1</v>
      </c>
      <c r="AR651">
        <v>0</v>
      </c>
      <c r="AS651" t="s">
        <v>3</v>
      </c>
      <c r="AT651">
        <v>9.6000000000000002E-2</v>
      </c>
      <c r="AU651" t="s">
        <v>3</v>
      </c>
      <c r="AV651">
        <v>0</v>
      </c>
      <c r="AW651">
        <v>1</v>
      </c>
      <c r="AX651">
        <v>-1</v>
      </c>
      <c r="AY651">
        <v>0</v>
      </c>
      <c r="AZ651">
        <v>0</v>
      </c>
      <c r="BA651" t="s">
        <v>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3.6201600000000003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3.6201600000000003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1</v>
      </c>
      <c r="CV651">
        <v>0</v>
      </c>
      <c r="CW651">
        <v>0</v>
      </c>
      <c r="CX651">
        <f>ROUND(Y651*Source!I1082,9)</f>
        <v>0.1968</v>
      </c>
      <c r="CY651">
        <f>AA651</f>
        <v>37.71</v>
      </c>
      <c r="CZ651">
        <f>AE651</f>
        <v>37.71</v>
      </c>
      <c r="DA651">
        <f>AI651</f>
        <v>1</v>
      </c>
      <c r="DB651">
        <f t="shared" si="239"/>
        <v>3.62</v>
      </c>
      <c r="DC651">
        <f t="shared" si="240"/>
        <v>0</v>
      </c>
      <c r="DD651" t="s">
        <v>3</v>
      </c>
      <c r="DE651" t="s">
        <v>3</v>
      </c>
      <c r="DF651">
        <f t="shared" si="244"/>
        <v>7.42</v>
      </c>
      <c r="DG651">
        <f t="shared" si="242"/>
        <v>0</v>
      </c>
      <c r="DH651">
        <f t="shared" si="243"/>
        <v>0</v>
      </c>
      <c r="DI651">
        <f t="shared" si="241"/>
        <v>0</v>
      </c>
      <c r="DJ651">
        <f>DF651</f>
        <v>7.42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>
      <c r="A652">
        <f>ROW(Source!A1082)</f>
        <v>1082</v>
      </c>
      <c r="B652">
        <v>88889161</v>
      </c>
      <c r="C652">
        <v>90708364</v>
      </c>
      <c r="D652">
        <v>80795154</v>
      </c>
      <c r="E652">
        <v>1</v>
      </c>
      <c r="F652">
        <v>1</v>
      </c>
      <c r="G652">
        <v>1</v>
      </c>
      <c r="H652">
        <v>3</v>
      </c>
      <c r="I652" t="s">
        <v>1211</v>
      </c>
      <c r="J652" t="s">
        <v>1212</v>
      </c>
      <c r="K652" t="s">
        <v>1213</v>
      </c>
      <c r="L652">
        <v>1348</v>
      </c>
      <c r="N652">
        <v>1009</v>
      </c>
      <c r="O652" t="s">
        <v>52</v>
      </c>
      <c r="P652" t="s">
        <v>52</v>
      </c>
      <c r="Q652">
        <v>1000</v>
      </c>
      <c r="W652">
        <v>0</v>
      </c>
      <c r="X652">
        <v>-1211909456</v>
      </c>
      <c r="Y652">
        <f t="shared" si="238"/>
        <v>1E-3</v>
      </c>
      <c r="AA652">
        <v>70310.45</v>
      </c>
      <c r="AB652">
        <v>0</v>
      </c>
      <c r="AC652">
        <v>0</v>
      </c>
      <c r="AD652">
        <v>0</v>
      </c>
      <c r="AE652">
        <v>70310.45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1</v>
      </c>
      <c r="AP652">
        <v>0</v>
      </c>
      <c r="AQ652">
        <v>1</v>
      </c>
      <c r="AR652">
        <v>0</v>
      </c>
      <c r="AS652" t="s">
        <v>3</v>
      </c>
      <c r="AT652">
        <v>1E-3</v>
      </c>
      <c r="AU652" t="s">
        <v>3</v>
      </c>
      <c r="AV652">
        <v>0</v>
      </c>
      <c r="AW652">
        <v>1</v>
      </c>
      <c r="AX652">
        <v>-1</v>
      </c>
      <c r="AY652">
        <v>0</v>
      </c>
      <c r="AZ652">
        <v>0</v>
      </c>
      <c r="BA652" t="s">
        <v>3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70.310450000000003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70.310450000000003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v>0</v>
      </c>
      <c r="CX652">
        <f>ROUND(Y652*Source!I1082,9)</f>
        <v>2.0500000000000002E-3</v>
      </c>
      <c r="CY652">
        <f>AA652</f>
        <v>70310.45</v>
      </c>
      <c r="CZ652">
        <f>AE652</f>
        <v>70310.45</v>
      </c>
      <c r="DA652">
        <f>AI652</f>
        <v>1</v>
      </c>
      <c r="DB652">
        <f t="shared" si="239"/>
        <v>70.31</v>
      </c>
      <c r="DC652">
        <f t="shared" si="240"/>
        <v>0</v>
      </c>
      <c r="DD652" t="s">
        <v>3</v>
      </c>
      <c r="DE652" t="s">
        <v>3</v>
      </c>
      <c r="DF652">
        <f t="shared" si="244"/>
        <v>144.13999999999999</v>
      </c>
      <c r="DG652">
        <f t="shared" si="242"/>
        <v>0</v>
      </c>
      <c r="DH652">
        <f t="shared" si="243"/>
        <v>0</v>
      </c>
      <c r="DI652">
        <f t="shared" si="241"/>
        <v>0</v>
      </c>
      <c r="DJ652">
        <f>DF652</f>
        <v>144.13999999999999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>
      <c r="A653">
        <f>ROW(Source!A1082)</f>
        <v>1082</v>
      </c>
      <c r="B653">
        <v>88889161</v>
      </c>
      <c r="C653">
        <v>90708364</v>
      </c>
      <c r="D653">
        <v>80795333</v>
      </c>
      <c r="E653">
        <v>1</v>
      </c>
      <c r="F653">
        <v>1</v>
      </c>
      <c r="G653">
        <v>1</v>
      </c>
      <c r="H653">
        <v>3</v>
      </c>
      <c r="I653" t="s">
        <v>1214</v>
      </c>
      <c r="J653" t="s">
        <v>1215</v>
      </c>
      <c r="K653" t="s">
        <v>1216</v>
      </c>
      <c r="L653">
        <v>1348</v>
      </c>
      <c r="N653">
        <v>1009</v>
      </c>
      <c r="O653" t="s">
        <v>52</v>
      </c>
      <c r="P653" t="s">
        <v>52</v>
      </c>
      <c r="Q653">
        <v>1000</v>
      </c>
      <c r="W653">
        <v>0</v>
      </c>
      <c r="X653">
        <v>1249983453</v>
      </c>
      <c r="Y653">
        <f t="shared" si="238"/>
        <v>0.01</v>
      </c>
      <c r="AA653">
        <v>70842.5</v>
      </c>
      <c r="AB653">
        <v>0</v>
      </c>
      <c r="AC653">
        <v>0</v>
      </c>
      <c r="AD653">
        <v>0</v>
      </c>
      <c r="AE653">
        <v>70842.5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1</v>
      </c>
      <c r="AP653">
        <v>0</v>
      </c>
      <c r="AQ653">
        <v>1</v>
      </c>
      <c r="AR653">
        <v>0</v>
      </c>
      <c r="AS653" t="s">
        <v>3</v>
      </c>
      <c r="AT653">
        <v>0.01</v>
      </c>
      <c r="AU653" t="s">
        <v>3</v>
      </c>
      <c r="AV653">
        <v>0</v>
      </c>
      <c r="AW653">
        <v>1</v>
      </c>
      <c r="AX653">
        <v>-1</v>
      </c>
      <c r="AY653">
        <v>0</v>
      </c>
      <c r="AZ653">
        <v>0</v>
      </c>
      <c r="BA653" t="s">
        <v>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708.42500000000007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708.42500000000007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ROUND(Y653*Source!I1082,9)</f>
        <v>2.0500000000000001E-2</v>
      </c>
      <c r="CY653">
        <f>AA653</f>
        <v>70842.5</v>
      </c>
      <c r="CZ653">
        <f>AE653</f>
        <v>70842.5</v>
      </c>
      <c r="DA653">
        <f>AI653</f>
        <v>1</v>
      </c>
      <c r="DB653">
        <f t="shared" si="239"/>
        <v>708.43</v>
      </c>
      <c r="DC653">
        <f t="shared" si="240"/>
        <v>0</v>
      </c>
      <c r="DD653" t="s">
        <v>3</v>
      </c>
      <c r="DE653" t="s">
        <v>3</v>
      </c>
      <c r="DF653">
        <f t="shared" si="244"/>
        <v>1452.27</v>
      </c>
      <c r="DG653">
        <f t="shared" si="242"/>
        <v>0</v>
      </c>
      <c r="DH653">
        <f t="shared" si="243"/>
        <v>0</v>
      </c>
      <c r="DI653">
        <f t="shared" si="241"/>
        <v>0</v>
      </c>
      <c r="DJ653">
        <f>DF653</f>
        <v>1452.27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>
      <c r="A654">
        <f>ROW(Source!A1082)</f>
        <v>1082</v>
      </c>
      <c r="B654">
        <v>88889161</v>
      </c>
      <c r="C654">
        <v>90708364</v>
      </c>
      <c r="D654">
        <v>80804691</v>
      </c>
      <c r="E654">
        <v>1</v>
      </c>
      <c r="F654">
        <v>1</v>
      </c>
      <c r="G654">
        <v>1</v>
      </c>
      <c r="H654">
        <v>3</v>
      </c>
      <c r="I654" t="s">
        <v>1217</v>
      </c>
      <c r="J654" t="s">
        <v>1218</v>
      </c>
      <c r="K654" t="s">
        <v>1219</v>
      </c>
      <c r="L654">
        <v>1346</v>
      </c>
      <c r="N654">
        <v>1009</v>
      </c>
      <c r="O654" t="s">
        <v>74</v>
      </c>
      <c r="P654" t="s">
        <v>74</v>
      </c>
      <c r="Q654">
        <v>1</v>
      </c>
      <c r="W654">
        <v>0</v>
      </c>
      <c r="X654">
        <v>466552771</v>
      </c>
      <c r="Y654">
        <f t="shared" si="238"/>
        <v>0.25</v>
      </c>
      <c r="AA654">
        <v>79.88</v>
      </c>
      <c r="AB654">
        <v>0</v>
      </c>
      <c r="AC654">
        <v>0</v>
      </c>
      <c r="AD654">
        <v>0</v>
      </c>
      <c r="AE654">
        <v>79.88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1</v>
      </c>
      <c r="AP654">
        <v>0</v>
      </c>
      <c r="AQ654">
        <v>1</v>
      </c>
      <c r="AR654">
        <v>0</v>
      </c>
      <c r="AS654" t="s">
        <v>3</v>
      </c>
      <c r="AT654">
        <v>0.25</v>
      </c>
      <c r="AU654" t="s">
        <v>3</v>
      </c>
      <c r="AV654">
        <v>0</v>
      </c>
      <c r="AW654">
        <v>1</v>
      </c>
      <c r="AX654">
        <v>-1</v>
      </c>
      <c r="AY654">
        <v>0</v>
      </c>
      <c r="AZ654">
        <v>0</v>
      </c>
      <c r="BA654" t="s">
        <v>3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19.97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19.97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ROUND(Y654*Source!I1082,9)</f>
        <v>0.51249999999999996</v>
      </c>
      <c r="CY654">
        <f>AA654</f>
        <v>79.88</v>
      </c>
      <c r="CZ654">
        <f>AE654</f>
        <v>79.88</v>
      </c>
      <c r="DA654">
        <f>AI654</f>
        <v>1</v>
      </c>
      <c r="DB654">
        <f t="shared" si="239"/>
        <v>19.97</v>
      </c>
      <c r="DC654">
        <f t="shared" si="240"/>
        <v>0</v>
      </c>
      <c r="DD654" t="s">
        <v>3</v>
      </c>
      <c r="DE654" t="s">
        <v>3</v>
      </c>
      <c r="DF654">
        <f t="shared" si="244"/>
        <v>40.94</v>
      </c>
      <c r="DG654">
        <f t="shared" si="242"/>
        <v>0</v>
      </c>
      <c r="DH654">
        <f t="shared" si="243"/>
        <v>0</v>
      </c>
      <c r="DI654">
        <f t="shared" si="241"/>
        <v>0</v>
      </c>
      <c r="DJ654">
        <f>DF654</f>
        <v>40.94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>
      <c r="A655">
        <f>ROW(Source!A1082)</f>
        <v>1082</v>
      </c>
      <c r="B655">
        <v>88889161</v>
      </c>
      <c r="C655">
        <v>90708364</v>
      </c>
      <c r="D655">
        <v>80804723</v>
      </c>
      <c r="E655">
        <v>1</v>
      </c>
      <c r="F655">
        <v>1</v>
      </c>
      <c r="G655">
        <v>1</v>
      </c>
      <c r="H655">
        <v>3</v>
      </c>
      <c r="I655" t="s">
        <v>1220</v>
      </c>
      <c r="J655" t="s">
        <v>1221</v>
      </c>
      <c r="K655" t="s">
        <v>1087</v>
      </c>
      <c r="L655">
        <v>1348</v>
      </c>
      <c r="N655">
        <v>1009</v>
      </c>
      <c r="O655" t="s">
        <v>52</v>
      </c>
      <c r="P655" t="s">
        <v>52</v>
      </c>
      <c r="Q655">
        <v>1000</v>
      </c>
      <c r="W655">
        <v>0</v>
      </c>
      <c r="X655">
        <v>1408780812</v>
      </c>
      <c r="Y655">
        <f t="shared" si="238"/>
        <v>6.0000000000000002E-5</v>
      </c>
      <c r="AA655">
        <v>82698.14</v>
      </c>
      <c r="AB655">
        <v>0</v>
      </c>
      <c r="AC655">
        <v>0</v>
      </c>
      <c r="AD655">
        <v>0</v>
      </c>
      <c r="AE655">
        <v>82698.14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1</v>
      </c>
      <c r="AP655">
        <v>0</v>
      </c>
      <c r="AQ655">
        <v>1</v>
      </c>
      <c r="AR655">
        <v>0</v>
      </c>
      <c r="AS655" t="s">
        <v>3</v>
      </c>
      <c r="AT655">
        <v>6.0000000000000002E-5</v>
      </c>
      <c r="AU655" t="s">
        <v>3</v>
      </c>
      <c r="AV655">
        <v>0</v>
      </c>
      <c r="AW655">
        <v>1</v>
      </c>
      <c r="AX655">
        <v>-1</v>
      </c>
      <c r="AY655">
        <v>0</v>
      </c>
      <c r="AZ655">
        <v>0</v>
      </c>
      <c r="BA655" t="s">
        <v>3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4.9618884000000003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4.9618884000000003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ROUND(Y655*Source!I1082,9)</f>
        <v>1.2300000000000001E-4</v>
      </c>
      <c r="CY655">
        <f>AA655</f>
        <v>82698.14</v>
      </c>
      <c r="CZ655">
        <f>AE655</f>
        <v>82698.14</v>
      </c>
      <c r="DA655">
        <f>AI655</f>
        <v>1</v>
      </c>
      <c r="DB655">
        <f t="shared" si="239"/>
        <v>4.96</v>
      </c>
      <c r="DC655">
        <f t="shared" si="240"/>
        <v>0</v>
      </c>
      <c r="DD655" t="s">
        <v>3</v>
      </c>
      <c r="DE655" t="s">
        <v>3</v>
      </c>
      <c r="DF655">
        <f t="shared" si="244"/>
        <v>10.17</v>
      </c>
      <c r="DG655">
        <f t="shared" si="242"/>
        <v>0</v>
      </c>
      <c r="DH655">
        <f t="shared" si="243"/>
        <v>0</v>
      </c>
      <c r="DI655">
        <f t="shared" si="241"/>
        <v>0</v>
      </c>
      <c r="DJ655">
        <f>DF655</f>
        <v>10.17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>
      <c r="A656">
        <f>ROW(Source!A1083)</f>
        <v>1083</v>
      </c>
      <c r="B656">
        <v>88889103</v>
      </c>
      <c r="C656">
        <v>90708364</v>
      </c>
      <c r="D656">
        <v>80716225</v>
      </c>
      <c r="E656">
        <v>112</v>
      </c>
      <c r="F656">
        <v>1</v>
      </c>
      <c r="G656">
        <v>1</v>
      </c>
      <c r="H656">
        <v>1</v>
      </c>
      <c r="I656" t="s">
        <v>1193</v>
      </c>
      <c r="J656" t="s">
        <v>3</v>
      </c>
      <c r="K656" t="s">
        <v>1194</v>
      </c>
      <c r="L656">
        <v>1191</v>
      </c>
      <c r="N656">
        <v>1013</v>
      </c>
      <c r="O656" t="s">
        <v>1187</v>
      </c>
      <c r="P656" t="s">
        <v>1187</v>
      </c>
      <c r="Q656">
        <v>1</v>
      </c>
      <c r="W656">
        <v>0</v>
      </c>
      <c r="X656">
        <v>44848675</v>
      </c>
      <c r="Y656">
        <f t="shared" si="238"/>
        <v>17.440000000000001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5</v>
      </c>
      <c r="AN656">
        <v>0</v>
      </c>
      <c r="AO656">
        <v>1</v>
      </c>
      <c r="AP656">
        <v>0</v>
      </c>
      <c r="AQ656">
        <v>1</v>
      </c>
      <c r="AR656">
        <v>0</v>
      </c>
      <c r="AS656" t="s">
        <v>3</v>
      </c>
      <c r="AT656">
        <v>17.440000000000001</v>
      </c>
      <c r="AU656" t="s">
        <v>3</v>
      </c>
      <c r="AV656">
        <v>1</v>
      </c>
      <c r="AW656">
        <v>1</v>
      </c>
      <c r="AX656">
        <v>-1</v>
      </c>
      <c r="AY656">
        <v>0</v>
      </c>
      <c r="AZ656">
        <v>0</v>
      </c>
      <c r="BA656" t="s">
        <v>3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17.440000000000001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0</v>
      </c>
      <c r="BU656">
        <v>17.440000000000001</v>
      </c>
      <c r="BV656">
        <v>0</v>
      </c>
      <c r="BW656">
        <v>1</v>
      </c>
      <c r="CU656">
        <f>ROUND(AT656*Source!I1083*AH656*AL656,2)</f>
        <v>0</v>
      </c>
      <c r="CV656">
        <f>ROUND(Y656*Source!I1083,9)</f>
        <v>35.752000000000002</v>
      </c>
      <c r="CW656">
        <v>0</v>
      </c>
      <c r="CX656">
        <f>ROUND(Y656*Source!I1083,9)</f>
        <v>35.752000000000002</v>
      </c>
      <c r="CY656">
        <f>AD656</f>
        <v>0</v>
      </c>
      <c r="CZ656">
        <f>AH656</f>
        <v>0</v>
      </c>
      <c r="DA656">
        <f>AL656</f>
        <v>1</v>
      </c>
      <c r="DB656">
        <f t="shared" si="239"/>
        <v>0</v>
      </c>
      <c r="DC656">
        <f t="shared" si="240"/>
        <v>0</v>
      </c>
      <c r="DD656" t="s">
        <v>3</v>
      </c>
      <c r="DE656" t="s">
        <v>3</v>
      </c>
      <c r="DF656">
        <f t="shared" si="244"/>
        <v>0</v>
      </c>
      <c r="DG656">
        <f t="shared" si="242"/>
        <v>0</v>
      </c>
      <c r="DH656">
        <f t="shared" si="243"/>
        <v>0</v>
      </c>
      <c r="DI656">
        <f t="shared" si="241"/>
        <v>0</v>
      </c>
      <c r="DJ656">
        <f>DI656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>
      <c r="A657">
        <f>ROW(Source!A1083)</f>
        <v>1083</v>
      </c>
      <c r="B657">
        <v>88889103</v>
      </c>
      <c r="C657">
        <v>90708364</v>
      </c>
      <c r="D657">
        <v>80716443</v>
      </c>
      <c r="E657">
        <v>112</v>
      </c>
      <c r="F657">
        <v>1</v>
      </c>
      <c r="G657">
        <v>1</v>
      </c>
      <c r="H657">
        <v>1</v>
      </c>
      <c r="I657" t="s">
        <v>1188</v>
      </c>
      <c r="J657" t="s">
        <v>3</v>
      </c>
      <c r="K657" t="s">
        <v>960</v>
      </c>
      <c r="L657">
        <v>1191</v>
      </c>
      <c r="N657">
        <v>1013</v>
      </c>
      <c r="O657" t="s">
        <v>1187</v>
      </c>
      <c r="P657" t="s">
        <v>1187</v>
      </c>
      <c r="Q657">
        <v>1</v>
      </c>
      <c r="W657">
        <v>0</v>
      </c>
      <c r="X657">
        <v>-1417349443</v>
      </c>
      <c r="Y657">
        <f t="shared" si="238"/>
        <v>2.64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5</v>
      </c>
      <c r="AN657">
        <v>0</v>
      </c>
      <c r="AO657">
        <v>1</v>
      </c>
      <c r="AP657">
        <v>0</v>
      </c>
      <c r="AQ657">
        <v>1</v>
      </c>
      <c r="AR657">
        <v>0</v>
      </c>
      <c r="AS657" t="s">
        <v>3</v>
      </c>
      <c r="AT657">
        <v>2.64</v>
      </c>
      <c r="AU657" t="s">
        <v>3</v>
      </c>
      <c r="AV657">
        <v>2</v>
      </c>
      <c r="AW657">
        <v>1</v>
      </c>
      <c r="AX657">
        <v>-1</v>
      </c>
      <c r="AY657">
        <v>0</v>
      </c>
      <c r="AZ657">
        <v>0</v>
      </c>
      <c r="BA657" t="s">
        <v>3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2.64</v>
      </c>
      <c r="BP657">
        <v>1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2.64</v>
      </c>
      <c r="BW657">
        <v>1</v>
      </c>
      <c r="CV657">
        <v>0</v>
      </c>
      <c r="CW657">
        <v>0</v>
      </c>
      <c r="CX657">
        <f>ROUND(Y657*Source!I1083,9)</f>
        <v>5.4119999999999999</v>
      </c>
      <c r="CY657">
        <f>AD657</f>
        <v>0</v>
      </c>
      <c r="CZ657">
        <f>AH657</f>
        <v>0</v>
      </c>
      <c r="DA657">
        <f>AL657</f>
        <v>1</v>
      </c>
      <c r="DB657">
        <f t="shared" si="239"/>
        <v>0</v>
      </c>
      <c r="DC657">
        <f t="shared" si="240"/>
        <v>0</v>
      </c>
      <c r="DD657" t="s">
        <v>3</v>
      </c>
      <c r="DE657" t="s">
        <v>3</v>
      </c>
      <c r="DF657">
        <f t="shared" si="244"/>
        <v>0</v>
      </c>
      <c r="DG657">
        <f t="shared" si="242"/>
        <v>0</v>
      </c>
      <c r="DH657">
        <f t="shared" si="243"/>
        <v>0</v>
      </c>
      <c r="DI657">
        <f t="shared" si="241"/>
        <v>0</v>
      </c>
      <c r="DJ657">
        <f>DI657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>
      <c r="A658">
        <f>ROW(Source!A1083)</f>
        <v>1083</v>
      </c>
      <c r="B658">
        <v>88889103</v>
      </c>
      <c r="C658">
        <v>90708364</v>
      </c>
      <c r="D658">
        <v>80833572</v>
      </c>
      <c r="E658">
        <v>1</v>
      </c>
      <c r="F658">
        <v>1</v>
      </c>
      <c r="G658">
        <v>1</v>
      </c>
      <c r="H658">
        <v>2</v>
      </c>
      <c r="I658" t="s">
        <v>1198</v>
      </c>
      <c r="J658" t="s">
        <v>1199</v>
      </c>
      <c r="K658" t="s">
        <v>1200</v>
      </c>
      <c r="L658">
        <v>1368</v>
      </c>
      <c r="N658">
        <v>1011</v>
      </c>
      <c r="O658" t="s">
        <v>965</v>
      </c>
      <c r="P658" t="s">
        <v>965</v>
      </c>
      <c r="Q658">
        <v>1</v>
      </c>
      <c r="W658">
        <v>0</v>
      </c>
      <c r="X658">
        <v>-613270886</v>
      </c>
      <c r="Y658">
        <f t="shared" si="238"/>
        <v>1.32</v>
      </c>
      <c r="AA658">
        <v>0</v>
      </c>
      <c r="AB658">
        <v>1167.7</v>
      </c>
      <c r="AC658">
        <v>451.93</v>
      </c>
      <c r="AD658">
        <v>0</v>
      </c>
      <c r="AE658">
        <v>0</v>
      </c>
      <c r="AF658">
        <v>1167.7</v>
      </c>
      <c r="AG658">
        <v>451.93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5</v>
      </c>
      <c r="AN658">
        <v>0</v>
      </c>
      <c r="AO658">
        <v>1</v>
      </c>
      <c r="AP658">
        <v>0</v>
      </c>
      <c r="AQ658">
        <v>1</v>
      </c>
      <c r="AR658">
        <v>0</v>
      </c>
      <c r="AS658" t="s">
        <v>3</v>
      </c>
      <c r="AT658">
        <v>1.32</v>
      </c>
      <c r="AU658" t="s">
        <v>3</v>
      </c>
      <c r="AV658">
        <v>1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1541.364</v>
      </c>
      <c r="BL658">
        <v>596.54759999999999</v>
      </c>
      <c r="BM658">
        <v>0</v>
      </c>
      <c r="BN658">
        <v>0</v>
      </c>
      <c r="BO658">
        <v>0</v>
      </c>
      <c r="BP658">
        <v>1</v>
      </c>
      <c r="BQ658">
        <v>0</v>
      </c>
      <c r="BR658">
        <v>1541.364</v>
      </c>
      <c r="BS658">
        <v>596.54759999999999</v>
      </c>
      <c r="BT658">
        <v>0</v>
      </c>
      <c r="BU658">
        <v>0</v>
      </c>
      <c r="BV658">
        <v>0</v>
      </c>
      <c r="BW658">
        <v>1</v>
      </c>
      <c r="CV658">
        <v>0</v>
      </c>
      <c r="CW658">
        <f>ROUND(Y658*Source!I1083*DO658,9)</f>
        <v>2.706</v>
      </c>
      <c r="CX658">
        <f>ROUND(Y658*Source!I1083,9)</f>
        <v>2.706</v>
      </c>
      <c r="CY658">
        <f>AB658</f>
        <v>1167.7</v>
      </c>
      <c r="CZ658">
        <f>AF658</f>
        <v>1167.7</v>
      </c>
      <c r="DA658">
        <f>AJ658</f>
        <v>1</v>
      </c>
      <c r="DB658">
        <f t="shared" si="239"/>
        <v>1541.36</v>
      </c>
      <c r="DC658">
        <f t="shared" si="240"/>
        <v>596.54999999999995</v>
      </c>
      <c r="DD658" t="s">
        <v>3</v>
      </c>
      <c r="DE658" t="s">
        <v>3</v>
      </c>
      <c r="DF658">
        <f t="shared" si="244"/>
        <v>0</v>
      </c>
      <c r="DG658">
        <f t="shared" si="242"/>
        <v>3159.8</v>
      </c>
      <c r="DH658">
        <f t="shared" si="243"/>
        <v>1222.92</v>
      </c>
      <c r="DI658">
        <f t="shared" si="241"/>
        <v>0</v>
      </c>
      <c r="DJ658">
        <f>DG658</f>
        <v>3159.8</v>
      </c>
      <c r="DK658">
        <v>0</v>
      </c>
      <c r="DL658" t="s">
        <v>1201</v>
      </c>
      <c r="DM658">
        <v>6</v>
      </c>
      <c r="DN658" t="s">
        <v>1187</v>
      </c>
      <c r="DO658">
        <v>1</v>
      </c>
    </row>
    <row r="659" spans="1:119">
      <c r="A659">
        <f>ROW(Source!A1083)</f>
        <v>1083</v>
      </c>
      <c r="B659">
        <v>88889103</v>
      </c>
      <c r="C659">
        <v>90708364</v>
      </c>
      <c r="D659">
        <v>80833669</v>
      </c>
      <c r="E659">
        <v>1</v>
      </c>
      <c r="F659">
        <v>1</v>
      </c>
      <c r="G659">
        <v>1</v>
      </c>
      <c r="H659">
        <v>2</v>
      </c>
      <c r="I659" t="s">
        <v>1202</v>
      </c>
      <c r="J659" t="s">
        <v>1203</v>
      </c>
      <c r="K659" t="s">
        <v>1204</v>
      </c>
      <c r="L659">
        <v>1368</v>
      </c>
      <c r="N659">
        <v>1011</v>
      </c>
      <c r="O659" t="s">
        <v>965</v>
      </c>
      <c r="P659" t="s">
        <v>965</v>
      </c>
      <c r="Q659">
        <v>1</v>
      </c>
      <c r="W659">
        <v>0</v>
      </c>
      <c r="X659">
        <v>1838946980</v>
      </c>
      <c r="Y659">
        <f t="shared" si="238"/>
        <v>3.97</v>
      </c>
      <c r="AA659">
        <v>0</v>
      </c>
      <c r="AB659">
        <v>1.75</v>
      </c>
      <c r="AC659">
        <v>0</v>
      </c>
      <c r="AD659">
        <v>0</v>
      </c>
      <c r="AE659">
        <v>0</v>
      </c>
      <c r="AF659">
        <v>1.75</v>
      </c>
      <c r="AG659">
        <v>0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5</v>
      </c>
      <c r="AN659">
        <v>0</v>
      </c>
      <c r="AO659">
        <v>1</v>
      </c>
      <c r="AP659">
        <v>0</v>
      </c>
      <c r="AQ659">
        <v>1</v>
      </c>
      <c r="AR659">
        <v>0</v>
      </c>
      <c r="AS659" t="s">
        <v>3</v>
      </c>
      <c r="AT659">
        <v>3.97</v>
      </c>
      <c r="AU659" t="s">
        <v>3</v>
      </c>
      <c r="AV659">
        <v>1</v>
      </c>
      <c r="AW659">
        <v>1</v>
      </c>
      <c r="AX659">
        <v>-1</v>
      </c>
      <c r="AY659">
        <v>0</v>
      </c>
      <c r="AZ659">
        <v>0</v>
      </c>
      <c r="BA659" t="s">
        <v>3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6.9475000000000007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6.9475000000000007</v>
      </c>
      <c r="BS659">
        <v>0</v>
      </c>
      <c r="BT659">
        <v>0</v>
      </c>
      <c r="BU659">
        <v>0</v>
      </c>
      <c r="BV659">
        <v>0</v>
      </c>
      <c r="BW659">
        <v>1</v>
      </c>
      <c r="CV659">
        <v>0</v>
      </c>
      <c r="CW659">
        <f>ROUND(Y659*Source!I1083*DO659,9)</f>
        <v>0</v>
      </c>
      <c r="CX659">
        <f>ROUND(Y659*Source!I1083,9)</f>
        <v>8.1385000000000005</v>
      </c>
      <c r="CY659">
        <f>AB659</f>
        <v>1.75</v>
      </c>
      <c r="CZ659">
        <f>AF659</f>
        <v>1.75</v>
      </c>
      <c r="DA659">
        <f>AJ659</f>
        <v>1</v>
      </c>
      <c r="DB659">
        <f t="shared" si="239"/>
        <v>6.95</v>
      </c>
      <c r="DC659">
        <f t="shared" si="240"/>
        <v>0</v>
      </c>
      <c r="DD659" t="s">
        <v>3</v>
      </c>
      <c r="DE659" t="s">
        <v>3</v>
      </c>
      <c r="DF659">
        <f t="shared" si="244"/>
        <v>0</v>
      </c>
      <c r="DG659">
        <f t="shared" si="242"/>
        <v>14.24</v>
      </c>
      <c r="DH659">
        <f t="shared" si="243"/>
        <v>0</v>
      </c>
      <c r="DI659">
        <f t="shared" si="241"/>
        <v>0</v>
      </c>
      <c r="DJ659">
        <f>DG659</f>
        <v>14.24</v>
      </c>
      <c r="DK659">
        <v>0</v>
      </c>
      <c r="DL659" t="s">
        <v>3</v>
      </c>
      <c r="DM659">
        <v>0</v>
      </c>
      <c r="DN659" t="s">
        <v>3</v>
      </c>
      <c r="DO659">
        <v>0</v>
      </c>
    </row>
    <row r="660" spans="1:119">
      <c r="A660">
        <f>ROW(Source!A1083)</f>
        <v>1083</v>
      </c>
      <c r="B660">
        <v>88889103</v>
      </c>
      <c r="C660">
        <v>90708364</v>
      </c>
      <c r="D660">
        <v>80833713</v>
      </c>
      <c r="E660">
        <v>1</v>
      </c>
      <c r="F660">
        <v>1</v>
      </c>
      <c r="G660">
        <v>1</v>
      </c>
      <c r="H660">
        <v>2</v>
      </c>
      <c r="I660" t="s">
        <v>1205</v>
      </c>
      <c r="J660" t="s">
        <v>1206</v>
      </c>
      <c r="K660" t="s">
        <v>1207</v>
      </c>
      <c r="L660">
        <v>1368</v>
      </c>
      <c r="N660">
        <v>1011</v>
      </c>
      <c r="O660" t="s">
        <v>965</v>
      </c>
      <c r="P660" t="s">
        <v>965</v>
      </c>
      <c r="Q660">
        <v>1</v>
      </c>
      <c r="W660">
        <v>0</v>
      </c>
      <c r="X660">
        <v>-920654573</v>
      </c>
      <c r="Y660">
        <f t="shared" si="238"/>
        <v>3.97</v>
      </c>
      <c r="AA660">
        <v>0</v>
      </c>
      <c r="AB660">
        <v>13.44</v>
      </c>
      <c r="AC660">
        <v>0</v>
      </c>
      <c r="AD660">
        <v>0</v>
      </c>
      <c r="AE660">
        <v>0</v>
      </c>
      <c r="AF660">
        <v>13.44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5</v>
      </c>
      <c r="AN660">
        <v>0</v>
      </c>
      <c r="AO660">
        <v>1</v>
      </c>
      <c r="AP660">
        <v>0</v>
      </c>
      <c r="AQ660">
        <v>1</v>
      </c>
      <c r="AR660">
        <v>0</v>
      </c>
      <c r="AS660" t="s">
        <v>3</v>
      </c>
      <c r="AT660">
        <v>3.97</v>
      </c>
      <c r="AU660" t="s">
        <v>3</v>
      </c>
      <c r="AV660">
        <v>1</v>
      </c>
      <c r="AW660">
        <v>1</v>
      </c>
      <c r="AX660">
        <v>-1</v>
      </c>
      <c r="AY660">
        <v>0</v>
      </c>
      <c r="AZ660">
        <v>0</v>
      </c>
      <c r="BA660" t="s">
        <v>3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53.3568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53.3568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ROUND(Y660*Source!I1083*DO660,9)</f>
        <v>0</v>
      </c>
      <c r="CX660">
        <f>ROUND(Y660*Source!I1083,9)</f>
        <v>8.1385000000000005</v>
      </c>
      <c r="CY660">
        <f>AB660</f>
        <v>13.44</v>
      </c>
      <c r="CZ660">
        <f>AF660</f>
        <v>13.44</v>
      </c>
      <c r="DA660">
        <f>AJ660</f>
        <v>1</v>
      </c>
      <c r="DB660">
        <f t="shared" si="239"/>
        <v>53.36</v>
      </c>
      <c r="DC660">
        <f t="shared" si="240"/>
        <v>0</v>
      </c>
      <c r="DD660" t="s">
        <v>3</v>
      </c>
      <c r="DE660" t="s">
        <v>3</v>
      </c>
      <c r="DF660">
        <f t="shared" si="244"/>
        <v>0</v>
      </c>
      <c r="DG660">
        <f t="shared" si="242"/>
        <v>109.38</v>
      </c>
      <c r="DH660">
        <f t="shared" si="243"/>
        <v>0</v>
      </c>
      <c r="DI660">
        <f t="shared" si="241"/>
        <v>0</v>
      </c>
      <c r="DJ660">
        <f>DG660</f>
        <v>109.38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>
      <c r="A661">
        <f>ROW(Source!A1083)</f>
        <v>1083</v>
      </c>
      <c r="B661">
        <v>88889103</v>
      </c>
      <c r="C661">
        <v>90708364</v>
      </c>
      <c r="D661">
        <v>80834457</v>
      </c>
      <c r="E661">
        <v>1</v>
      </c>
      <c r="F661">
        <v>1</v>
      </c>
      <c r="G661">
        <v>1</v>
      </c>
      <c r="H661">
        <v>2</v>
      </c>
      <c r="I661" t="s">
        <v>1195</v>
      </c>
      <c r="J661" t="s">
        <v>1196</v>
      </c>
      <c r="K661" t="s">
        <v>979</v>
      </c>
      <c r="L661">
        <v>1368</v>
      </c>
      <c r="N661">
        <v>1011</v>
      </c>
      <c r="O661" t="s">
        <v>965</v>
      </c>
      <c r="P661" t="s">
        <v>965</v>
      </c>
      <c r="Q661">
        <v>1</v>
      </c>
      <c r="W661">
        <v>0</v>
      </c>
      <c r="X661">
        <v>1032761012</v>
      </c>
      <c r="Y661">
        <f t="shared" si="238"/>
        <v>1.32</v>
      </c>
      <c r="AA661">
        <v>0</v>
      </c>
      <c r="AB661">
        <v>477.92</v>
      </c>
      <c r="AC661">
        <v>336.43</v>
      </c>
      <c r="AD661">
        <v>0</v>
      </c>
      <c r="AE661">
        <v>0</v>
      </c>
      <c r="AF661">
        <v>477.92</v>
      </c>
      <c r="AG661">
        <v>336.43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5</v>
      </c>
      <c r="AN661">
        <v>0</v>
      </c>
      <c r="AO661">
        <v>1</v>
      </c>
      <c r="AP661">
        <v>0</v>
      </c>
      <c r="AQ661">
        <v>1</v>
      </c>
      <c r="AR661">
        <v>0</v>
      </c>
      <c r="AS661" t="s">
        <v>3</v>
      </c>
      <c r="AT661">
        <v>1.32</v>
      </c>
      <c r="AU661" t="s">
        <v>3</v>
      </c>
      <c r="AV661">
        <v>1</v>
      </c>
      <c r="AW661">
        <v>1</v>
      </c>
      <c r="AX661">
        <v>-1</v>
      </c>
      <c r="AY661">
        <v>0</v>
      </c>
      <c r="AZ661">
        <v>0</v>
      </c>
      <c r="BA661" t="s">
        <v>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630.85440000000006</v>
      </c>
      <c r="BL661">
        <v>444.08760000000001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630.85440000000006</v>
      </c>
      <c r="BS661">
        <v>444.08760000000001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ROUND(Y661*Source!I1083*DO661,9)</f>
        <v>2.706</v>
      </c>
      <c r="CX661">
        <f>ROUND(Y661*Source!I1083,9)</f>
        <v>2.706</v>
      </c>
      <c r="CY661">
        <f>AB661</f>
        <v>477.92</v>
      </c>
      <c r="CZ661">
        <f>AF661</f>
        <v>477.92</v>
      </c>
      <c r="DA661">
        <f>AJ661</f>
        <v>1</v>
      </c>
      <c r="DB661">
        <f t="shared" si="239"/>
        <v>630.85</v>
      </c>
      <c r="DC661">
        <f t="shared" si="240"/>
        <v>444.09</v>
      </c>
      <c r="DD661" t="s">
        <v>3</v>
      </c>
      <c r="DE661" t="s">
        <v>3</v>
      </c>
      <c r="DF661">
        <f t="shared" si="244"/>
        <v>0</v>
      </c>
      <c r="DG661">
        <f t="shared" si="242"/>
        <v>1293.25</v>
      </c>
      <c r="DH661">
        <f t="shared" si="243"/>
        <v>910.38</v>
      </c>
      <c r="DI661">
        <f t="shared" si="241"/>
        <v>0</v>
      </c>
      <c r="DJ661">
        <f>DG661</f>
        <v>1293.25</v>
      </c>
      <c r="DK661">
        <v>0</v>
      </c>
      <c r="DL661" t="s">
        <v>1197</v>
      </c>
      <c r="DM661">
        <v>4</v>
      </c>
      <c r="DN661" t="s">
        <v>1187</v>
      </c>
      <c r="DO661">
        <v>1</v>
      </c>
    </row>
    <row r="662" spans="1:119">
      <c r="A662">
        <f>ROW(Source!A1083)</f>
        <v>1083</v>
      </c>
      <c r="B662">
        <v>88889103</v>
      </c>
      <c r="C662">
        <v>90708364</v>
      </c>
      <c r="D662">
        <v>80787045</v>
      </c>
      <c r="E662">
        <v>1</v>
      </c>
      <c r="F662">
        <v>1</v>
      </c>
      <c r="G662">
        <v>1</v>
      </c>
      <c r="H662">
        <v>3</v>
      </c>
      <c r="I662" t="s">
        <v>1208</v>
      </c>
      <c r="J662" t="s">
        <v>1209</v>
      </c>
      <c r="K662" t="s">
        <v>1210</v>
      </c>
      <c r="L662">
        <v>1302</v>
      </c>
      <c r="N662">
        <v>1003</v>
      </c>
      <c r="O662" t="s">
        <v>692</v>
      </c>
      <c r="P662" t="s">
        <v>692</v>
      </c>
      <c r="Q662">
        <v>10</v>
      </c>
      <c r="W662">
        <v>0</v>
      </c>
      <c r="X662">
        <v>713922976</v>
      </c>
      <c r="Y662">
        <f t="shared" si="238"/>
        <v>9.6000000000000002E-2</v>
      </c>
      <c r="AA662">
        <v>340.9</v>
      </c>
      <c r="AB662">
        <v>0</v>
      </c>
      <c r="AC662">
        <v>0</v>
      </c>
      <c r="AD662">
        <v>0</v>
      </c>
      <c r="AE662">
        <v>37.71</v>
      </c>
      <c r="AF662">
        <v>0</v>
      </c>
      <c r="AG662">
        <v>0</v>
      </c>
      <c r="AH662">
        <v>0</v>
      </c>
      <c r="AI662">
        <v>9.0399999999999991</v>
      </c>
      <c r="AJ662">
        <v>1</v>
      </c>
      <c r="AK662">
        <v>1</v>
      </c>
      <c r="AL662">
        <v>1</v>
      </c>
      <c r="AM662">
        <v>5</v>
      </c>
      <c r="AN662">
        <v>0</v>
      </c>
      <c r="AO662">
        <v>1</v>
      </c>
      <c r="AP662">
        <v>0</v>
      </c>
      <c r="AQ662">
        <v>1</v>
      </c>
      <c r="AR662">
        <v>0</v>
      </c>
      <c r="AS662" t="s">
        <v>3</v>
      </c>
      <c r="AT662">
        <v>9.6000000000000002E-2</v>
      </c>
      <c r="AU662" t="s">
        <v>3</v>
      </c>
      <c r="AV662">
        <v>0</v>
      </c>
      <c r="AW662">
        <v>1</v>
      </c>
      <c r="AX662">
        <v>-1</v>
      </c>
      <c r="AY662">
        <v>0</v>
      </c>
      <c r="AZ662">
        <v>0</v>
      </c>
      <c r="BA662" t="s">
        <v>3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3.6201600000000003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3.6201600000000003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ROUND(Y662*Source!I1083,9)</f>
        <v>0.1968</v>
      </c>
      <c r="CY662">
        <f>AA662</f>
        <v>340.9</v>
      </c>
      <c r="CZ662">
        <f>AE662</f>
        <v>37.71</v>
      </c>
      <c r="DA662">
        <f>AI662</f>
        <v>9.0399999999999991</v>
      </c>
      <c r="DB662">
        <f t="shared" si="239"/>
        <v>3.62</v>
      </c>
      <c r="DC662">
        <f t="shared" si="240"/>
        <v>0</v>
      </c>
      <c r="DD662" t="s">
        <v>3</v>
      </c>
      <c r="DE662" t="s">
        <v>3</v>
      </c>
      <c r="DF662">
        <f>ROUND(ROUND(AE662*AI662,2)*CX662,2)</f>
        <v>67.09</v>
      </c>
      <c r="DG662">
        <f t="shared" si="242"/>
        <v>0</v>
      </c>
      <c r="DH662">
        <f t="shared" si="243"/>
        <v>0</v>
      </c>
      <c r="DI662">
        <f t="shared" si="241"/>
        <v>0</v>
      </c>
      <c r="DJ662">
        <f>DF662</f>
        <v>67.09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>
      <c r="A663">
        <f>ROW(Source!A1083)</f>
        <v>1083</v>
      </c>
      <c r="B663">
        <v>88889103</v>
      </c>
      <c r="C663">
        <v>90708364</v>
      </c>
      <c r="D663">
        <v>80795154</v>
      </c>
      <c r="E663">
        <v>1</v>
      </c>
      <c r="F663">
        <v>1</v>
      </c>
      <c r="G663">
        <v>1</v>
      </c>
      <c r="H663">
        <v>3</v>
      </c>
      <c r="I663" t="s">
        <v>1211</v>
      </c>
      <c r="J663" t="s">
        <v>1212</v>
      </c>
      <c r="K663" t="s">
        <v>1213</v>
      </c>
      <c r="L663">
        <v>1348</v>
      </c>
      <c r="N663">
        <v>1009</v>
      </c>
      <c r="O663" t="s">
        <v>52</v>
      </c>
      <c r="P663" t="s">
        <v>52</v>
      </c>
      <c r="Q663">
        <v>1000</v>
      </c>
      <c r="W663">
        <v>0</v>
      </c>
      <c r="X663">
        <v>-1211909456</v>
      </c>
      <c r="Y663">
        <f t="shared" si="238"/>
        <v>1E-3</v>
      </c>
      <c r="AA663">
        <v>635606.47</v>
      </c>
      <c r="AB663">
        <v>0</v>
      </c>
      <c r="AC663">
        <v>0</v>
      </c>
      <c r="AD663">
        <v>0</v>
      </c>
      <c r="AE663">
        <v>70310.45</v>
      </c>
      <c r="AF663">
        <v>0</v>
      </c>
      <c r="AG663">
        <v>0</v>
      </c>
      <c r="AH663">
        <v>0</v>
      </c>
      <c r="AI663">
        <v>9.0399999999999991</v>
      </c>
      <c r="AJ663">
        <v>1</v>
      </c>
      <c r="AK663">
        <v>1</v>
      </c>
      <c r="AL663">
        <v>1</v>
      </c>
      <c r="AM663">
        <v>5</v>
      </c>
      <c r="AN663">
        <v>0</v>
      </c>
      <c r="AO663">
        <v>1</v>
      </c>
      <c r="AP663">
        <v>0</v>
      </c>
      <c r="AQ663">
        <v>1</v>
      </c>
      <c r="AR663">
        <v>0</v>
      </c>
      <c r="AS663" t="s">
        <v>3</v>
      </c>
      <c r="AT663">
        <v>1E-3</v>
      </c>
      <c r="AU663" t="s">
        <v>3</v>
      </c>
      <c r="AV663">
        <v>0</v>
      </c>
      <c r="AW663">
        <v>1</v>
      </c>
      <c r="AX663">
        <v>-1</v>
      </c>
      <c r="AY663">
        <v>0</v>
      </c>
      <c r="AZ663">
        <v>0</v>
      </c>
      <c r="BA663" t="s">
        <v>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70.310450000000003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70.310450000000003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ROUND(Y663*Source!I1083,9)</f>
        <v>2.0500000000000002E-3</v>
      </c>
      <c r="CY663">
        <f>AA663</f>
        <v>635606.47</v>
      </c>
      <c r="CZ663">
        <f>AE663</f>
        <v>70310.45</v>
      </c>
      <c r="DA663">
        <f>AI663</f>
        <v>9.0399999999999991</v>
      </c>
      <c r="DB663">
        <f t="shared" si="239"/>
        <v>70.31</v>
      </c>
      <c r="DC663">
        <f t="shared" si="240"/>
        <v>0</v>
      </c>
      <c r="DD663" t="s">
        <v>3</v>
      </c>
      <c r="DE663" t="s">
        <v>3</v>
      </c>
      <c r="DF663">
        <f>ROUND(ROUND(AE663*AI663,2)*CX663,2)</f>
        <v>1302.99</v>
      </c>
      <c r="DG663">
        <f t="shared" si="242"/>
        <v>0</v>
      </c>
      <c r="DH663">
        <f t="shared" si="243"/>
        <v>0</v>
      </c>
      <c r="DI663">
        <f t="shared" si="241"/>
        <v>0</v>
      </c>
      <c r="DJ663">
        <f>DF663</f>
        <v>1302.99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>
      <c r="A664">
        <f>ROW(Source!A1083)</f>
        <v>1083</v>
      </c>
      <c r="B664">
        <v>88889103</v>
      </c>
      <c r="C664">
        <v>90708364</v>
      </c>
      <c r="D664">
        <v>80795333</v>
      </c>
      <c r="E664">
        <v>1</v>
      </c>
      <c r="F664">
        <v>1</v>
      </c>
      <c r="G664">
        <v>1</v>
      </c>
      <c r="H664">
        <v>3</v>
      </c>
      <c r="I664" t="s">
        <v>1214</v>
      </c>
      <c r="J664" t="s">
        <v>1215</v>
      </c>
      <c r="K664" t="s">
        <v>1216</v>
      </c>
      <c r="L664">
        <v>1348</v>
      </c>
      <c r="N664">
        <v>1009</v>
      </c>
      <c r="O664" t="s">
        <v>52</v>
      </c>
      <c r="P664" t="s">
        <v>52</v>
      </c>
      <c r="Q664">
        <v>1000</v>
      </c>
      <c r="W664">
        <v>0</v>
      </c>
      <c r="X664">
        <v>1249983453</v>
      </c>
      <c r="Y664">
        <f t="shared" si="238"/>
        <v>0.01</v>
      </c>
      <c r="AA664">
        <v>640416.19999999995</v>
      </c>
      <c r="AB664">
        <v>0</v>
      </c>
      <c r="AC664">
        <v>0</v>
      </c>
      <c r="AD664">
        <v>0</v>
      </c>
      <c r="AE664">
        <v>70842.5</v>
      </c>
      <c r="AF664">
        <v>0</v>
      </c>
      <c r="AG664">
        <v>0</v>
      </c>
      <c r="AH664">
        <v>0</v>
      </c>
      <c r="AI664">
        <v>9.0399999999999991</v>
      </c>
      <c r="AJ664">
        <v>1</v>
      </c>
      <c r="AK664">
        <v>1</v>
      </c>
      <c r="AL664">
        <v>1</v>
      </c>
      <c r="AM664">
        <v>5</v>
      </c>
      <c r="AN664">
        <v>0</v>
      </c>
      <c r="AO664">
        <v>1</v>
      </c>
      <c r="AP664">
        <v>0</v>
      </c>
      <c r="AQ664">
        <v>1</v>
      </c>
      <c r="AR664">
        <v>0</v>
      </c>
      <c r="AS664" t="s">
        <v>3</v>
      </c>
      <c r="AT664">
        <v>0.01</v>
      </c>
      <c r="AU664" t="s">
        <v>3</v>
      </c>
      <c r="AV664">
        <v>0</v>
      </c>
      <c r="AW664">
        <v>1</v>
      </c>
      <c r="AX664">
        <v>-1</v>
      </c>
      <c r="AY664">
        <v>0</v>
      </c>
      <c r="AZ664">
        <v>0</v>
      </c>
      <c r="BA664" t="s">
        <v>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708.42500000000007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708.42500000000007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ROUND(Y664*Source!I1083,9)</f>
        <v>2.0500000000000001E-2</v>
      </c>
      <c r="CY664">
        <f>AA664</f>
        <v>640416.19999999995</v>
      </c>
      <c r="CZ664">
        <f>AE664</f>
        <v>70842.5</v>
      </c>
      <c r="DA664">
        <f>AI664</f>
        <v>9.0399999999999991</v>
      </c>
      <c r="DB664">
        <f t="shared" si="239"/>
        <v>708.43</v>
      </c>
      <c r="DC664">
        <f t="shared" si="240"/>
        <v>0</v>
      </c>
      <c r="DD664" t="s">
        <v>3</v>
      </c>
      <c r="DE664" t="s">
        <v>3</v>
      </c>
      <c r="DF664">
        <f>ROUND(ROUND(AE664*AI664,2)*CX664,2)</f>
        <v>13128.53</v>
      </c>
      <c r="DG664">
        <f t="shared" si="242"/>
        <v>0</v>
      </c>
      <c r="DH664">
        <f t="shared" si="243"/>
        <v>0</v>
      </c>
      <c r="DI664">
        <f t="shared" si="241"/>
        <v>0</v>
      </c>
      <c r="DJ664">
        <f>DF664</f>
        <v>13128.53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>
      <c r="A665">
        <f>ROW(Source!A1083)</f>
        <v>1083</v>
      </c>
      <c r="B665">
        <v>88889103</v>
      </c>
      <c r="C665">
        <v>90708364</v>
      </c>
      <c r="D665">
        <v>80804691</v>
      </c>
      <c r="E665">
        <v>1</v>
      </c>
      <c r="F665">
        <v>1</v>
      </c>
      <c r="G665">
        <v>1</v>
      </c>
      <c r="H665">
        <v>3</v>
      </c>
      <c r="I665" t="s">
        <v>1217</v>
      </c>
      <c r="J665" t="s">
        <v>1218</v>
      </c>
      <c r="K665" t="s">
        <v>1219</v>
      </c>
      <c r="L665">
        <v>1346</v>
      </c>
      <c r="N665">
        <v>1009</v>
      </c>
      <c r="O665" t="s">
        <v>74</v>
      </c>
      <c r="P665" t="s">
        <v>74</v>
      </c>
      <c r="Q665">
        <v>1</v>
      </c>
      <c r="W665">
        <v>0</v>
      </c>
      <c r="X665">
        <v>466552771</v>
      </c>
      <c r="Y665">
        <f t="shared" si="238"/>
        <v>0.25</v>
      </c>
      <c r="AA665">
        <v>722.12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9.0399999999999991</v>
      </c>
      <c r="AJ665">
        <v>1</v>
      </c>
      <c r="AK665">
        <v>1</v>
      </c>
      <c r="AL665">
        <v>1</v>
      </c>
      <c r="AM665">
        <v>5</v>
      </c>
      <c r="AN665">
        <v>0</v>
      </c>
      <c r="AO665">
        <v>1</v>
      </c>
      <c r="AP665">
        <v>0</v>
      </c>
      <c r="AQ665">
        <v>1</v>
      </c>
      <c r="AR665">
        <v>0</v>
      </c>
      <c r="AS665" t="s">
        <v>3</v>
      </c>
      <c r="AT665">
        <v>0.25</v>
      </c>
      <c r="AU665" t="s">
        <v>3</v>
      </c>
      <c r="AV665">
        <v>0</v>
      </c>
      <c r="AW665">
        <v>1</v>
      </c>
      <c r="AX665">
        <v>-1</v>
      </c>
      <c r="AY665">
        <v>0</v>
      </c>
      <c r="AZ665">
        <v>0</v>
      </c>
      <c r="BA665" t="s">
        <v>3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19.97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19.97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ROUND(Y665*Source!I1083,9)</f>
        <v>0.51249999999999996</v>
      </c>
      <c r="CY665">
        <f>AA665</f>
        <v>722.12</v>
      </c>
      <c r="CZ665">
        <f>AE665</f>
        <v>79.88</v>
      </c>
      <c r="DA665">
        <f>AI665</f>
        <v>9.0399999999999991</v>
      </c>
      <c r="DB665">
        <f t="shared" si="239"/>
        <v>19.97</v>
      </c>
      <c r="DC665">
        <f t="shared" si="240"/>
        <v>0</v>
      </c>
      <c r="DD665" t="s">
        <v>3</v>
      </c>
      <c r="DE665" t="s">
        <v>3</v>
      </c>
      <c r="DF665">
        <f>ROUND(ROUND(AE665*AI665,2)*CX665,2)</f>
        <v>370.09</v>
      </c>
      <c r="DG665">
        <f t="shared" si="242"/>
        <v>0</v>
      </c>
      <c r="DH665">
        <f t="shared" si="243"/>
        <v>0</v>
      </c>
      <c r="DI665">
        <f t="shared" si="241"/>
        <v>0</v>
      </c>
      <c r="DJ665">
        <f>DF665</f>
        <v>370.09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>
      <c r="A666">
        <f>ROW(Source!A1083)</f>
        <v>1083</v>
      </c>
      <c r="B666">
        <v>88889103</v>
      </c>
      <c r="C666">
        <v>90708364</v>
      </c>
      <c r="D666">
        <v>80804723</v>
      </c>
      <c r="E666">
        <v>1</v>
      </c>
      <c r="F666">
        <v>1</v>
      </c>
      <c r="G666">
        <v>1</v>
      </c>
      <c r="H666">
        <v>3</v>
      </c>
      <c r="I666" t="s">
        <v>1220</v>
      </c>
      <c r="J666" t="s">
        <v>1221</v>
      </c>
      <c r="K666" t="s">
        <v>1087</v>
      </c>
      <c r="L666">
        <v>1348</v>
      </c>
      <c r="N666">
        <v>1009</v>
      </c>
      <c r="O666" t="s">
        <v>52</v>
      </c>
      <c r="P666" t="s">
        <v>52</v>
      </c>
      <c r="Q666">
        <v>1000</v>
      </c>
      <c r="W666">
        <v>0</v>
      </c>
      <c r="X666">
        <v>1408780812</v>
      </c>
      <c r="Y666">
        <f t="shared" si="238"/>
        <v>6.0000000000000002E-5</v>
      </c>
      <c r="AA666">
        <v>747591.19</v>
      </c>
      <c r="AB666">
        <v>0</v>
      </c>
      <c r="AC666">
        <v>0</v>
      </c>
      <c r="AD666">
        <v>0</v>
      </c>
      <c r="AE666">
        <v>82698.14</v>
      </c>
      <c r="AF666">
        <v>0</v>
      </c>
      <c r="AG666">
        <v>0</v>
      </c>
      <c r="AH666">
        <v>0</v>
      </c>
      <c r="AI666">
        <v>9.0399999999999991</v>
      </c>
      <c r="AJ666">
        <v>1</v>
      </c>
      <c r="AK666">
        <v>1</v>
      </c>
      <c r="AL666">
        <v>1</v>
      </c>
      <c r="AM666">
        <v>5</v>
      </c>
      <c r="AN666">
        <v>0</v>
      </c>
      <c r="AO666">
        <v>1</v>
      </c>
      <c r="AP666">
        <v>0</v>
      </c>
      <c r="AQ666">
        <v>1</v>
      </c>
      <c r="AR666">
        <v>0</v>
      </c>
      <c r="AS666" t="s">
        <v>3</v>
      </c>
      <c r="AT666">
        <v>6.0000000000000002E-5</v>
      </c>
      <c r="AU666" t="s">
        <v>3</v>
      </c>
      <c r="AV666">
        <v>0</v>
      </c>
      <c r="AW666">
        <v>1</v>
      </c>
      <c r="AX666">
        <v>-1</v>
      </c>
      <c r="AY666">
        <v>0</v>
      </c>
      <c r="AZ666">
        <v>0</v>
      </c>
      <c r="BA666" t="s">
        <v>3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4.9618884000000003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4.9618884000000003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1</v>
      </c>
      <c r="CV666">
        <v>0</v>
      </c>
      <c r="CW666">
        <v>0</v>
      </c>
      <c r="CX666">
        <f>ROUND(Y666*Source!I1083,9)</f>
        <v>1.2300000000000001E-4</v>
      </c>
      <c r="CY666">
        <f>AA666</f>
        <v>747591.19</v>
      </c>
      <c r="CZ666">
        <f>AE666</f>
        <v>82698.14</v>
      </c>
      <c r="DA666">
        <f>AI666</f>
        <v>9.0399999999999991</v>
      </c>
      <c r="DB666">
        <f t="shared" si="239"/>
        <v>4.96</v>
      </c>
      <c r="DC666">
        <f t="shared" si="240"/>
        <v>0</v>
      </c>
      <c r="DD666" t="s">
        <v>3</v>
      </c>
      <c r="DE666" t="s">
        <v>3</v>
      </c>
      <c r="DF666">
        <f>ROUND(ROUND(AE666*AI666,2)*CX666,2)</f>
        <v>91.95</v>
      </c>
      <c r="DG666">
        <f t="shared" si="242"/>
        <v>0</v>
      </c>
      <c r="DH666">
        <f t="shared" si="243"/>
        <v>0</v>
      </c>
      <c r="DI666">
        <f t="shared" si="241"/>
        <v>0</v>
      </c>
      <c r="DJ666">
        <f>DF666</f>
        <v>91.95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>
      <c r="A667">
        <f>ROW(Source!A1084)</f>
        <v>1084</v>
      </c>
      <c r="B667">
        <v>88889161</v>
      </c>
      <c r="C667">
        <v>90708388</v>
      </c>
      <c r="D667">
        <v>29362762</v>
      </c>
      <c r="E667">
        <v>1</v>
      </c>
      <c r="F667">
        <v>1</v>
      </c>
      <c r="G667">
        <v>1</v>
      </c>
      <c r="H667">
        <v>1</v>
      </c>
      <c r="I667" t="s">
        <v>1018</v>
      </c>
      <c r="J667" t="s">
        <v>3</v>
      </c>
      <c r="K667" t="s">
        <v>1019</v>
      </c>
      <c r="L667">
        <v>1369</v>
      </c>
      <c r="N667">
        <v>1013</v>
      </c>
      <c r="O667" t="s">
        <v>959</v>
      </c>
      <c r="P667" t="s">
        <v>959</v>
      </c>
      <c r="Q667">
        <v>1</v>
      </c>
      <c r="W667">
        <v>0</v>
      </c>
      <c r="X667">
        <v>604758886</v>
      </c>
      <c r="Y667">
        <f t="shared" si="238"/>
        <v>5.74</v>
      </c>
      <c r="AA667">
        <v>0</v>
      </c>
      <c r="AB667">
        <v>0</v>
      </c>
      <c r="AC667">
        <v>0</v>
      </c>
      <c r="AD667">
        <v>9.6199999999999992</v>
      </c>
      <c r="AE667">
        <v>0</v>
      </c>
      <c r="AF667">
        <v>0</v>
      </c>
      <c r="AG667">
        <v>0</v>
      </c>
      <c r="AH667">
        <v>9.6199999999999992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5.74</v>
      </c>
      <c r="AU667" t="s">
        <v>3</v>
      </c>
      <c r="AV667">
        <v>1</v>
      </c>
      <c r="AW667">
        <v>2</v>
      </c>
      <c r="AX667">
        <v>90708394</v>
      </c>
      <c r="AY667">
        <v>1</v>
      </c>
      <c r="AZ667">
        <v>0</v>
      </c>
      <c r="BA667">
        <v>653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U667">
        <f>ROUND(AT667*Source!I1084*AH667*AL667,2)</f>
        <v>113.2</v>
      </c>
      <c r="CV667">
        <f>ROUND(Y667*Source!I1084,9)</f>
        <v>11.766999999999999</v>
      </c>
      <c r="CW667">
        <v>0</v>
      </c>
      <c r="CX667">
        <f>ROUND(Y667*Source!I1084,9)</f>
        <v>11.766999999999999</v>
      </c>
      <c r="CY667">
        <f>AD667</f>
        <v>9.6199999999999992</v>
      </c>
      <c r="CZ667">
        <f>AH667</f>
        <v>9.6199999999999992</v>
      </c>
      <c r="DA667">
        <f>AL667</f>
        <v>1</v>
      </c>
      <c r="DB667">
        <f t="shared" si="239"/>
        <v>55.22</v>
      </c>
      <c r="DC667">
        <f t="shared" si="240"/>
        <v>0</v>
      </c>
      <c r="DD667" t="s">
        <v>3</v>
      </c>
      <c r="DE667" t="s">
        <v>3</v>
      </c>
      <c r="DF667">
        <f t="shared" ref="DF667:DF675" si="245">ROUND(ROUND(AE667,2)*CX667,2)</f>
        <v>0</v>
      </c>
      <c r="DG667">
        <f t="shared" si="242"/>
        <v>0</v>
      </c>
      <c r="DH667">
        <f t="shared" si="243"/>
        <v>0</v>
      </c>
      <c r="DI667">
        <f t="shared" si="241"/>
        <v>113.2</v>
      </c>
      <c r="DJ667">
        <f>DI667</f>
        <v>113.2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>
      <c r="A668">
        <f>ROW(Source!A1084)</f>
        <v>1084</v>
      </c>
      <c r="B668">
        <v>88889161</v>
      </c>
      <c r="C668">
        <v>90708388</v>
      </c>
      <c r="D668">
        <v>121548</v>
      </c>
      <c r="E668">
        <v>1</v>
      </c>
      <c r="F668">
        <v>1</v>
      </c>
      <c r="G668">
        <v>1</v>
      </c>
      <c r="H668">
        <v>1</v>
      </c>
      <c r="I668" t="s">
        <v>37</v>
      </c>
      <c r="J668" t="s">
        <v>3</v>
      </c>
      <c r="K668" t="s">
        <v>960</v>
      </c>
      <c r="L668">
        <v>608254</v>
      </c>
      <c r="N668">
        <v>1013</v>
      </c>
      <c r="O668" t="s">
        <v>961</v>
      </c>
      <c r="P668" t="s">
        <v>961</v>
      </c>
      <c r="Q668">
        <v>1</v>
      </c>
      <c r="W668">
        <v>0</v>
      </c>
      <c r="X668">
        <v>-185737400</v>
      </c>
      <c r="Y668">
        <f t="shared" si="238"/>
        <v>1.92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1.92</v>
      </c>
      <c r="AU668" t="s">
        <v>3</v>
      </c>
      <c r="AV668">
        <v>2</v>
      </c>
      <c r="AW668">
        <v>2</v>
      </c>
      <c r="AX668">
        <v>90708395</v>
      </c>
      <c r="AY668">
        <v>1</v>
      </c>
      <c r="AZ668">
        <v>0</v>
      </c>
      <c r="BA668">
        <v>654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ROUND(Y668*Source!I1084,9)</f>
        <v>3.9359999999999999</v>
      </c>
      <c r="CY668">
        <f>AD668</f>
        <v>0</v>
      </c>
      <c r="CZ668">
        <f>AH668</f>
        <v>0</v>
      </c>
      <c r="DA668">
        <f>AL668</f>
        <v>1</v>
      </c>
      <c r="DB668">
        <f t="shared" si="239"/>
        <v>0</v>
      </c>
      <c r="DC668">
        <f t="shared" si="240"/>
        <v>0</v>
      </c>
      <c r="DD668" t="s">
        <v>3</v>
      </c>
      <c r="DE668" t="s">
        <v>3</v>
      </c>
      <c r="DF668">
        <f t="shared" si="245"/>
        <v>0</v>
      </c>
      <c r="DG668">
        <f t="shared" si="242"/>
        <v>0</v>
      </c>
      <c r="DH668">
        <f t="shared" si="243"/>
        <v>0</v>
      </c>
      <c r="DI668">
        <f t="shared" si="241"/>
        <v>0</v>
      </c>
      <c r="DJ668">
        <f>DI668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>
      <c r="A669">
        <f>ROW(Source!A1084)</f>
        <v>1084</v>
      </c>
      <c r="B669">
        <v>88889161</v>
      </c>
      <c r="C669">
        <v>90708388</v>
      </c>
      <c r="D669">
        <v>29172362</v>
      </c>
      <c r="E669">
        <v>1</v>
      </c>
      <c r="F669">
        <v>1</v>
      </c>
      <c r="G669">
        <v>1</v>
      </c>
      <c r="H669">
        <v>2</v>
      </c>
      <c r="I669" t="s">
        <v>1020</v>
      </c>
      <c r="J669" t="s">
        <v>1021</v>
      </c>
      <c r="K669" t="s">
        <v>1022</v>
      </c>
      <c r="L669">
        <v>1368</v>
      </c>
      <c r="N669">
        <v>1011</v>
      </c>
      <c r="O669" t="s">
        <v>965</v>
      </c>
      <c r="P669" t="s">
        <v>965</v>
      </c>
      <c r="Q669">
        <v>1</v>
      </c>
      <c r="W669">
        <v>0</v>
      </c>
      <c r="X669">
        <v>783836208</v>
      </c>
      <c r="Y669">
        <f t="shared" si="238"/>
        <v>1.92</v>
      </c>
      <c r="AA669">
        <v>0</v>
      </c>
      <c r="AB669">
        <v>134.65</v>
      </c>
      <c r="AC669">
        <v>13.5</v>
      </c>
      <c r="AD669">
        <v>0</v>
      </c>
      <c r="AE669">
        <v>0</v>
      </c>
      <c r="AF669">
        <v>134.65</v>
      </c>
      <c r="AG669">
        <v>13.5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1.92</v>
      </c>
      <c r="AU669" t="s">
        <v>3</v>
      </c>
      <c r="AV669">
        <v>0</v>
      </c>
      <c r="AW669">
        <v>2</v>
      </c>
      <c r="AX669">
        <v>90708396</v>
      </c>
      <c r="AY669">
        <v>1</v>
      </c>
      <c r="AZ669">
        <v>0</v>
      </c>
      <c r="BA669">
        <v>655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f>ROUND(Y669*Source!I1084*DO669,9)</f>
        <v>0</v>
      </c>
      <c r="CX669">
        <f>ROUND(Y669*Source!I1084,9)</f>
        <v>3.9359999999999999</v>
      </c>
      <c r="CY669">
        <f>AB669</f>
        <v>134.65</v>
      </c>
      <c r="CZ669">
        <f>AF669</f>
        <v>134.65</v>
      </c>
      <c r="DA669">
        <f>AJ669</f>
        <v>1</v>
      </c>
      <c r="DB669">
        <f t="shared" si="239"/>
        <v>258.52999999999997</v>
      </c>
      <c r="DC669">
        <f t="shared" si="240"/>
        <v>25.92</v>
      </c>
      <c r="DD669" t="s">
        <v>3</v>
      </c>
      <c r="DE669" t="s">
        <v>3</v>
      </c>
      <c r="DF669">
        <f t="shared" si="245"/>
        <v>0</v>
      </c>
      <c r="DG669">
        <f t="shared" si="242"/>
        <v>529.98</v>
      </c>
      <c r="DH669">
        <f t="shared" si="243"/>
        <v>53.14</v>
      </c>
      <c r="DI669">
        <f t="shared" si="241"/>
        <v>0</v>
      </c>
      <c r="DJ669">
        <f>DG669</f>
        <v>529.98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>
      <c r="A670">
        <f>ROW(Source!A1084)</f>
        <v>1084</v>
      </c>
      <c r="B670">
        <v>88889161</v>
      </c>
      <c r="C670">
        <v>90708388</v>
      </c>
      <c r="D670">
        <v>29174913</v>
      </c>
      <c r="E670">
        <v>1</v>
      </c>
      <c r="F670">
        <v>1</v>
      </c>
      <c r="G670">
        <v>1</v>
      </c>
      <c r="H670">
        <v>2</v>
      </c>
      <c r="I670" t="s">
        <v>977</v>
      </c>
      <c r="J670" t="s">
        <v>978</v>
      </c>
      <c r="K670" t="s">
        <v>979</v>
      </c>
      <c r="L670">
        <v>1368</v>
      </c>
      <c r="N670">
        <v>1011</v>
      </c>
      <c r="O670" t="s">
        <v>965</v>
      </c>
      <c r="P670" t="s">
        <v>965</v>
      </c>
      <c r="Q670">
        <v>1</v>
      </c>
      <c r="W670">
        <v>0</v>
      </c>
      <c r="X670">
        <v>1230759911</v>
      </c>
      <c r="Y670">
        <f t="shared" si="238"/>
        <v>1.92</v>
      </c>
      <c r="AA670">
        <v>0</v>
      </c>
      <c r="AB670">
        <v>87.17</v>
      </c>
      <c r="AC670">
        <v>11.6</v>
      </c>
      <c r="AD670">
        <v>0</v>
      </c>
      <c r="AE670">
        <v>0</v>
      </c>
      <c r="AF670">
        <v>87.17</v>
      </c>
      <c r="AG670">
        <v>11.6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1.92</v>
      </c>
      <c r="AU670" t="s">
        <v>3</v>
      </c>
      <c r="AV670">
        <v>0</v>
      </c>
      <c r="AW670">
        <v>2</v>
      </c>
      <c r="AX670">
        <v>90708397</v>
      </c>
      <c r="AY670">
        <v>1</v>
      </c>
      <c r="AZ670">
        <v>0</v>
      </c>
      <c r="BA670">
        <v>656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f>ROUND(Y670*Source!I1084*DO670,9)</f>
        <v>0</v>
      </c>
      <c r="CX670">
        <f>ROUND(Y670*Source!I1084,9)</f>
        <v>3.9359999999999999</v>
      </c>
      <c r="CY670">
        <f>AB670</f>
        <v>87.17</v>
      </c>
      <c r="CZ670">
        <f>AF670</f>
        <v>87.17</v>
      </c>
      <c r="DA670">
        <f>AJ670</f>
        <v>1</v>
      </c>
      <c r="DB670">
        <f t="shared" si="239"/>
        <v>167.37</v>
      </c>
      <c r="DC670">
        <f t="shared" si="240"/>
        <v>22.27</v>
      </c>
      <c r="DD670" t="s">
        <v>3</v>
      </c>
      <c r="DE670" t="s">
        <v>3</v>
      </c>
      <c r="DF670">
        <f t="shared" si="245"/>
        <v>0</v>
      </c>
      <c r="DG670">
        <f t="shared" si="242"/>
        <v>343.1</v>
      </c>
      <c r="DH670">
        <f t="shared" si="243"/>
        <v>45.66</v>
      </c>
      <c r="DI670">
        <f t="shared" si="241"/>
        <v>0</v>
      </c>
      <c r="DJ670">
        <f>DG670</f>
        <v>343.1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>
      <c r="A671">
        <f>ROW(Source!A1084)</f>
        <v>1084</v>
      </c>
      <c r="B671">
        <v>88889161</v>
      </c>
      <c r="C671">
        <v>90708388</v>
      </c>
      <c r="D671">
        <v>29171808</v>
      </c>
      <c r="E671">
        <v>1</v>
      </c>
      <c r="F671">
        <v>1</v>
      </c>
      <c r="G671">
        <v>1</v>
      </c>
      <c r="H671">
        <v>3</v>
      </c>
      <c r="I671" t="s">
        <v>1030</v>
      </c>
      <c r="J671" t="s">
        <v>1031</v>
      </c>
      <c r="K671" t="s">
        <v>1032</v>
      </c>
      <c r="L671">
        <v>1374</v>
      </c>
      <c r="N671">
        <v>1013</v>
      </c>
      <c r="O671" t="s">
        <v>1033</v>
      </c>
      <c r="P671" t="s">
        <v>1033</v>
      </c>
      <c r="Q671">
        <v>1</v>
      </c>
      <c r="W671">
        <v>0</v>
      </c>
      <c r="X671">
        <v>-915781824</v>
      </c>
      <c r="Y671">
        <f t="shared" si="238"/>
        <v>1.1000000000000001</v>
      </c>
      <c r="AA671">
        <v>1</v>
      </c>
      <c r="AB671">
        <v>0</v>
      </c>
      <c r="AC671">
        <v>0</v>
      </c>
      <c r="AD671">
        <v>0</v>
      </c>
      <c r="AE671">
        <v>1</v>
      </c>
      <c r="AF671">
        <v>0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1.1000000000000001</v>
      </c>
      <c r="AU671" t="s">
        <v>3</v>
      </c>
      <c r="AV671">
        <v>0</v>
      </c>
      <c r="AW671">
        <v>2</v>
      </c>
      <c r="AX671">
        <v>90708398</v>
      </c>
      <c r="AY671">
        <v>1</v>
      </c>
      <c r="AZ671">
        <v>0</v>
      </c>
      <c r="BA671">
        <v>657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ROUND(Y671*Source!I1084,9)</f>
        <v>2.2549999999999999</v>
      </c>
      <c r="CY671">
        <f>AA671</f>
        <v>1</v>
      </c>
      <c r="CZ671">
        <f>AE671</f>
        <v>1</v>
      </c>
      <c r="DA671">
        <f>AI671</f>
        <v>1</v>
      </c>
      <c r="DB671">
        <f t="shared" si="239"/>
        <v>1.1000000000000001</v>
      </c>
      <c r="DC671">
        <f t="shared" si="240"/>
        <v>0</v>
      </c>
      <c r="DD671" t="s">
        <v>3</v>
      </c>
      <c r="DE671" t="s">
        <v>3</v>
      </c>
      <c r="DF671">
        <f t="shared" si="245"/>
        <v>2.2599999999999998</v>
      </c>
      <c r="DG671">
        <f t="shared" si="242"/>
        <v>0</v>
      </c>
      <c r="DH671">
        <f t="shared" si="243"/>
        <v>0</v>
      </c>
      <c r="DI671">
        <f t="shared" si="241"/>
        <v>0</v>
      </c>
      <c r="DJ671">
        <f>DF671</f>
        <v>2.2599999999999998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>
      <c r="A672">
        <f>ROW(Source!A1085)</f>
        <v>1085</v>
      </c>
      <c r="B672">
        <v>88889103</v>
      </c>
      <c r="C672">
        <v>90708388</v>
      </c>
      <c r="D672">
        <v>29362762</v>
      </c>
      <c r="E672">
        <v>1</v>
      </c>
      <c r="F672">
        <v>1</v>
      </c>
      <c r="G672">
        <v>1</v>
      </c>
      <c r="H672">
        <v>1</v>
      </c>
      <c r="I672" t="s">
        <v>1018</v>
      </c>
      <c r="J672" t="s">
        <v>3</v>
      </c>
      <c r="K672" t="s">
        <v>1019</v>
      </c>
      <c r="L672">
        <v>1369</v>
      </c>
      <c r="N672">
        <v>1013</v>
      </c>
      <c r="O672" t="s">
        <v>959</v>
      </c>
      <c r="P672" t="s">
        <v>959</v>
      </c>
      <c r="Q672">
        <v>1</v>
      </c>
      <c r="W672">
        <v>0</v>
      </c>
      <c r="X672">
        <v>604758886</v>
      </c>
      <c r="Y672">
        <f t="shared" si="238"/>
        <v>5.74</v>
      </c>
      <c r="AA672">
        <v>0</v>
      </c>
      <c r="AB672">
        <v>0</v>
      </c>
      <c r="AC672">
        <v>0</v>
      </c>
      <c r="AD672">
        <v>9.6199999999999992</v>
      </c>
      <c r="AE672">
        <v>0</v>
      </c>
      <c r="AF672">
        <v>0</v>
      </c>
      <c r="AG672">
        <v>0</v>
      </c>
      <c r="AH672">
        <v>9.6199999999999992</v>
      </c>
      <c r="AI672">
        <v>1</v>
      </c>
      <c r="AJ672">
        <v>1</v>
      </c>
      <c r="AK672">
        <v>1</v>
      </c>
      <c r="AL672">
        <v>1</v>
      </c>
      <c r="AM672">
        <v>5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3</v>
      </c>
      <c r="AT672">
        <v>5.74</v>
      </c>
      <c r="AU672" t="s">
        <v>3</v>
      </c>
      <c r="AV672">
        <v>1</v>
      </c>
      <c r="AW672">
        <v>2</v>
      </c>
      <c r="AX672">
        <v>90708394</v>
      </c>
      <c r="AY672">
        <v>1</v>
      </c>
      <c r="AZ672">
        <v>0</v>
      </c>
      <c r="BA672">
        <v>658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U672">
        <f>ROUND(AT672*Source!I1085*AH672*AL672,2)</f>
        <v>113.2</v>
      </c>
      <c r="CV672">
        <f>ROUND(Y672*Source!I1085,9)</f>
        <v>11.766999999999999</v>
      </c>
      <c r="CW672">
        <v>0</v>
      </c>
      <c r="CX672">
        <f>ROUND(Y672*Source!I1085,9)</f>
        <v>11.766999999999999</v>
      </c>
      <c r="CY672">
        <f>AD672</f>
        <v>9.6199999999999992</v>
      </c>
      <c r="CZ672">
        <f>AH672</f>
        <v>9.6199999999999992</v>
      </c>
      <c r="DA672">
        <f>AL672</f>
        <v>1</v>
      </c>
      <c r="DB672">
        <f t="shared" si="239"/>
        <v>55.22</v>
      </c>
      <c r="DC672">
        <f t="shared" si="240"/>
        <v>0</v>
      </c>
      <c r="DD672" t="s">
        <v>3</v>
      </c>
      <c r="DE672" t="s">
        <v>3</v>
      </c>
      <c r="DF672">
        <f t="shared" si="245"/>
        <v>0</v>
      </c>
      <c r="DG672">
        <f t="shared" si="242"/>
        <v>0</v>
      </c>
      <c r="DH672">
        <f t="shared" si="243"/>
        <v>0</v>
      </c>
      <c r="DI672">
        <f t="shared" si="241"/>
        <v>113.2</v>
      </c>
      <c r="DJ672">
        <f>DI672</f>
        <v>113.2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>
      <c r="A673">
        <f>ROW(Source!A1085)</f>
        <v>1085</v>
      </c>
      <c r="B673">
        <v>88889103</v>
      </c>
      <c r="C673">
        <v>90708388</v>
      </c>
      <c r="D673">
        <v>121548</v>
      </c>
      <c r="E673">
        <v>1</v>
      </c>
      <c r="F673">
        <v>1</v>
      </c>
      <c r="G673">
        <v>1</v>
      </c>
      <c r="H673">
        <v>1</v>
      </c>
      <c r="I673" t="s">
        <v>37</v>
      </c>
      <c r="J673" t="s">
        <v>3</v>
      </c>
      <c r="K673" t="s">
        <v>960</v>
      </c>
      <c r="L673">
        <v>608254</v>
      </c>
      <c r="N673">
        <v>1013</v>
      </c>
      <c r="O673" t="s">
        <v>961</v>
      </c>
      <c r="P673" t="s">
        <v>961</v>
      </c>
      <c r="Q673">
        <v>1</v>
      </c>
      <c r="W673">
        <v>0</v>
      </c>
      <c r="X673">
        <v>-185737400</v>
      </c>
      <c r="Y673">
        <f t="shared" si="238"/>
        <v>1.92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5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3</v>
      </c>
      <c r="AT673">
        <v>1.92</v>
      </c>
      <c r="AU673" t="s">
        <v>3</v>
      </c>
      <c r="AV673">
        <v>2</v>
      </c>
      <c r="AW673">
        <v>2</v>
      </c>
      <c r="AX673">
        <v>90708395</v>
      </c>
      <c r="AY673">
        <v>1</v>
      </c>
      <c r="AZ673">
        <v>0</v>
      </c>
      <c r="BA673">
        <v>659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ROUND(Y673*Source!I1085,9)</f>
        <v>3.9359999999999999</v>
      </c>
      <c r="CY673">
        <f>AD673</f>
        <v>0</v>
      </c>
      <c r="CZ673">
        <f>AH673</f>
        <v>0</v>
      </c>
      <c r="DA673">
        <f>AL673</f>
        <v>1</v>
      </c>
      <c r="DB673">
        <f t="shared" si="239"/>
        <v>0</v>
      </c>
      <c r="DC673">
        <f t="shared" si="240"/>
        <v>0</v>
      </c>
      <c r="DD673" t="s">
        <v>3</v>
      </c>
      <c r="DE673" t="s">
        <v>3</v>
      </c>
      <c r="DF673">
        <f t="shared" si="245"/>
        <v>0</v>
      </c>
      <c r="DG673">
        <f t="shared" si="242"/>
        <v>0</v>
      </c>
      <c r="DH673">
        <f t="shared" si="243"/>
        <v>0</v>
      </c>
      <c r="DI673">
        <f t="shared" si="241"/>
        <v>0</v>
      </c>
      <c r="DJ673">
        <f>DI673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>
      <c r="A674">
        <f>ROW(Source!A1085)</f>
        <v>1085</v>
      </c>
      <c r="B674">
        <v>88889103</v>
      </c>
      <c r="C674">
        <v>90708388</v>
      </c>
      <c r="D674">
        <v>29172362</v>
      </c>
      <c r="E674">
        <v>1</v>
      </c>
      <c r="F674">
        <v>1</v>
      </c>
      <c r="G674">
        <v>1</v>
      </c>
      <c r="H674">
        <v>2</v>
      </c>
      <c r="I674" t="s">
        <v>1020</v>
      </c>
      <c r="J674" t="s">
        <v>1021</v>
      </c>
      <c r="K674" t="s">
        <v>1022</v>
      </c>
      <c r="L674">
        <v>1368</v>
      </c>
      <c r="N674">
        <v>1011</v>
      </c>
      <c r="O674" t="s">
        <v>965</v>
      </c>
      <c r="P674" t="s">
        <v>965</v>
      </c>
      <c r="Q674">
        <v>1</v>
      </c>
      <c r="W674">
        <v>0</v>
      </c>
      <c r="X674">
        <v>783836208</v>
      </c>
      <c r="Y674">
        <f t="shared" si="238"/>
        <v>1.92</v>
      </c>
      <c r="AA674">
        <v>0</v>
      </c>
      <c r="AB674">
        <v>1373.43</v>
      </c>
      <c r="AC674">
        <v>634.77</v>
      </c>
      <c r="AD674">
        <v>0</v>
      </c>
      <c r="AE674">
        <v>0</v>
      </c>
      <c r="AF674">
        <v>134.65</v>
      </c>
      <c r="AG674">
        <v>13.5</v>
      </c>
      <c r="AH674">
        <v>0</v>
      </c>
      <c r="AI674">
        <v>1</v>
      </c>
      <c r="AJ674">
        <v>10.199999999999999</v>
      </c>
      <c r="AK674">
        <v>47.02</v>
      </c>
      <c r="AL674">
        <v>1</v>
      </c>
      <c r="AM674">
        <v>2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3</v>
      </c>
      <c r="AT674">
        <v>1.92</v>
      </c>
      <c r="AU674" t="s">
        <v>3</v>
      </c>
      <c r="AV674">
        <v>0</v>
      </c>
      <c r="AW674">
        <v>2</v>
      </c>
      <c r="AX674">
        <v>90708396</v>
      </c>
      <c r="AY674">
        <v>1</v>
      </c>
      <c r="AZ674">
        <v>0</v>
      </c>
      <c r="BA674">
        <v>660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ROUND(Y674*Source!I1085*DO674,9)</f>
        <v>0</v>
      </c>
      <c r="CX674">
        <f>ROUND(Y674*Source!I1085,9)</f>
        <v>3.9359999999999999</v>
      </c>
      <c r="CY674">
        <f>AB674</f>
        <v>1373.43</v>
      </c>
      <c r="CZ674">
        <f>AF674</f>
        <v>134.65</v>
      </c>
      <c r="DA674">
        <f>AJ674</f>
        <v>10.199999999999999</v>
      </c>
      <c r="DB674">
        <f t="shared" si="239"/>
        <v>258.52999999999997</v>
      </c>
      <c r="DC674">
        <f t="shared" si="240"/>
        <v>25.92</v>
      </c>
      <c r="DD674" t="s">
        <v>3</v>
      </c>
      <c r="DE674" t="s">
        <v>3</v>
      </c>
      <c r="DF674">
        <f t="shared" si="245"/>
        <v>0</v>
      </c>
      <c r="DG674">
        <f>ROUND(ROUND(AF674*AJ674,2)*CX674,2)</f>
        <v>5405.82</v>
      </c>
      <c r="DH674">
        <f>ROUND(ROUND(AG674*AK674,2)*CX674,2)</f>
        <v>2498.4499999999998</v>
      </c>
      <c r="DI674">
        <f t="shared" si="241"/>
        <v>0</v>
      </c>
      <c r="DJ674">
        <f>DG674</f>
        <v>5405.82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>
      <c r="A675">
        <f>ROW(Source!A1085)</f>
        <v>1085</v>
      </c>
      <c r="B675">
        <v>88889103</v>
      </c>
      <c r="C675">
        <v>90708388</v>
      </c>
      <c r="D675">
        <v>29174913</v>
      </c>
      <c r="E675">
        <v>1</v>
      </c>
      <c r="F675">
        <v>1</v>
      </c>
      <c r="G675">
        <v>1</v>
      </c>
      <c r="H675">
        <v>2</v>
      </c>
      <c r="I675" t="s">
        <v>977</v>
      </c>
      <c r="J675" t="s">
        <v>978</v>
      </c>
      <c r="K675" t="s">
        <v>979</v>
      </c>
      <c r="L675">
        <v>1368</v>
      </c>
      <c r="N675">
        <v>1011</v>
      </c>
      <c r="O675" t="s">
        <v>965</v>
      </c>
      <c r="P675" t="s">
        <v>965</v>
      </c>
      <c r="Q675">
        <v>1</v>
      </c>
      <c r="W675">
        <v>0</v>
      </c>
      <c r="X675">
        <v>1230759911</v>
      </c>
      <c r="Y675">
        <f t="shared" si="238"/>
        <v>1.92</v>
      </c>
      <c r="AA675">
        <v>0</v>
      </c>
      <c r="AB675">
        <v>1957.84</v>
      </c>
      <c r="AC675">
        <v>545.42999999999995</v>
      </c>
      <c r="AD675">
        <v>0</v>
      </c>
      <c r="AE675">
        <v>0</v>
      </c>
      <c r="AF675">
        <v>87.17</v>
      </c>
      <c r="AG675">
        <v>11.6</v>
      </c>
      <c r="AH675">
        <v>0</v>
      </c>
      <c r="AI675">
        <v>1</v>
      </c>
      <c r="AJ675">
        <v>22.46</v>
      </c>
      <c r="AK675">
        <v>47.02</v>
      </c>
      <c r="AL675">
        <v>1</v>
      </c>
      <c r="AM675">
        <v>2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3</v>
      </c>
      <c r="AT675">
        <v>1.92</v>
      </c>
      <c r="AU675" t="s">
        <v>3</v>
      </c>
      <c r="AV675">
        <v>0</v>
      </c>
      <c r="AW675">
        <v>2</v>
      </c>
      <c r="AX675">
        <v>90708397</v>
      </c>
      <c r="AY675">
        <v>1</v>
      </c>
      <c r="AZ675">
        <v>0</v>
      </c>
      <c r="BA675">
        <v>661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f>ROUND(Y675*Source!I1085*DO675,9)</f>
        <v>0</v>
      </c>
      <c r="CX675">
        <f>ROUND(Y675*Source!I1085,9)</f>
        <v>3.9359999999999999</v>
      </c>
      <c r="CY675">
        <f>AB675</f>
        <v>1957.84</v>
      </c>
      <c r="CZ675">
        <f>AF675</f>
        <v>87.17</v>
      </c>
      <c r="DA675">
        <f>AJ675</f>
        <v>22.46</v>
      </c>
      <c r="DB675">
        <f t="shared" si="239"/>
        <v>167.37</v>
      </c>
      <c r="DC675">
        <f t="shared" si="240"/>
        <v>22.27</v>
      </c>
      <c r="DD675" t="s">
        <v>3</v>
      </c>
      <c r="DE675" t="s">
        <v>3</v>
      </c>
      <c r="DF675">
        <f t="shared" si="245"/>
        <v>0</v>
      </c>
      <c r="DG675">
        <f>ROUND(ROUND(AF675*AJ675,2)*CX675,2)</f>
        <v>7706.06</v>
      </c>
      <c r="DH675">
        <f>ROUND(ROUND(AG675*AK675,2)*CX675,2)</f>
        <v>2146.81</v>
      </c>
      <c r="DI675">
        <f t="shared" si="241"/>
        <v>0</v>
      </c>
      <c r="DJ675">
        <f>DG675</f>
        <v>7706.06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>
      <c r="A676">
        <f>ROW(Source!A1085)</f>
        <v>1085</v>
      </c>
      <c r="B676">
        <v>88889103</v>
      </c>
      <c r="C676">
        <v>90708388</v>
      </c>
      <c r="D676">
        <v>29171808</v>
      </c>
      <c r="E676">
        <v>1</v>
      </c>
      <c r="F676">
        <v>1</v>
      </c>
      <c r="G676">
        <v>1</v>
      </c>
      <c r="H676">
        <v>3</v>
      </c>
      <c r="I676" t="s">
        <v>1030</v>
      </c>
      <c r="J676" t="s">
        <v>1031</v>
      </c>
      <c r="K676" t="s">
        <v>1032</v>
      </c>
      <c r="L676">
        <v>1374</v>
      </c>
      <c r="N676">
        <v>1013</v>
      </c>
      <c r="O676" t="s">
        <v>1033</v>
      </c>
      <c r="P676" t="s">
        <v>1033</v>
      </c>
      <c r="Q676">
        <v>1</v>
      </c>
      <c r="W676">
        <v>0</v>
      </c>
      <c r="X676">
        <v>-915781824</v>
      </c>
      <c r="Y676">
        <f t="shared" si="238"/>
        <v>1.1000000000000001</v>
      </c>
      <c r="AA676">
        <v>9.0399999999999991</v>
      </c>
      <c r="AB676">
        <v>0</v>
      </c>
      <c r="AC676">
        <v>0</v>
      </c>
      <c r="AD676">
        <v>0</v>
      </c>
      <c r="AE676">
        <v>1</v>
      </c>
      <c r="AF676">
        <v>0</v>
      </c>
      <c r="AG676">
        <v>0</v>
      </c>
      <c r="AH676">
        <v>0</v>
      </c>
      <c r="AI676">
        <v>9.0399999999999991</v>
      </c>
      <c r="AJ676">
        <v>1</v>
      </c>
      <c r="AK676">
        <v>1</v>
      </c>
      <c r="AL676">
        <v>1</v>
      </c>
      <c r="AM676">
        <v>5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3</v>
      </c>
      <c r="AT676">
        <v>1.1000000000000001</v>
      </c>
      <c r="AU676" t="s">
        <v>3</v>
      </c>
      <c r="AV676">
        <v>0</v>
      </c>
      <c r="AW676">
        <v>2</v>
      </c>
      <c r="AX676">
        <v>90708398</v>
      </c>
      <c r="AY676">
        <v>1</v>
      </c>
      <c r="AZ676">
        <v>0</v>
      </c>
      <c r="BA676">
        <v>662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ROUND(Y676*Source!I1085,9)</f>
        <v>2.2549999999999999</v>
      </c>
      <c r="CY676">
        <f>AA676</f>
        <v>9.0399999999999991</v>
      </c>
      <c r="CZ676">
        <f>AE676</f>
        <v>1</v>
      </c>
      <c r="DA676">
        <f>AI676</f>
        <v>9.0399999999999991</v>
      </c>
      <c r="DB676">
        <f t="shared" si="239"/>
        <v>1.1000000000000001</v>
      </c>
      <c r="DC676">
        <f t="shared" si="240"/>
        <v>0</v>
      </c>
      <c r="DD676" t="s">
        <v>3</v>
      </c>
      <c r="DE676" t="s">
        <v>3</v>
      </c>
      <c r="DF676">
        <f>ROUND(ROUND(AE676*AI676,2)*CX676,2)</f>
        <v>20.39</v>
      </c>
      <c r="DG676">
        <f t="shared" ref="DG676:DG683" si="246">ROUND(ROUND(AF676,2)*CX676,2)</f>
        <v>0</v>
      </c>
      <c r="DH676">
        <f t="shared" ref="DH676:DH683" si="247">ROUND(ROUND(AG676,2)*CX676,2)</f>
        <v>0</v>
      </c>
      <c r="DI676">
        <f t="shared" si="241"/>
        <v>0</v>
      </c>
      <c r="DJ676">
        <f>DF676</f>
        <v>20.39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>
      <c r="A677">
        <f>ROW(Source!A1086)</f>
        <v>1086</v>
      </c>
      <c r="B677">
        <v>88889161</v>
      </c>
      <c r="C677">
        <v>90708399</v>
      </c>
      <c r="D677">
        <v>29362762</v>
      </c>
      <c r="E677">
        <v>1</v>
      </c>
      <c r="F677">
        <v>1</v>
      </c>
      <c r="G677">
        <v>1</v>
      </c>
      <c r="H677">
        <v>1</v>
      </c>
      <c r="I677" t="s">
        <v>1018</v>
      </c>
      <c r="J677" t="s">
        <v>3</v>
      </c>
      <c r="K677" t="s">
        <v>1019</v>
      </c>
      <c r="L677">
        <v>1369</v>
      </c>
      <c r="N677">
        <v>1013</v>
      </c>
      <c r="O677" t="s">
        <v>959</v>
      </c>
      <c r="P677" t="s">
        <v>959</v>
      </c>
      <c r="Q677">
        <v>1</v>
      </c>
      <c r="W677">
        <v>0</v>
      </c>
      <c r="X677">
        <v>604758886</v>
      </c>
      <c r="Y677">
        <f t="shared" si="238"/>
        <v>2.78</v>
      </c>
      <c r="AA677">
        <v>0</v>
      </c>
      <c r="AB677">
        <v>0</v>
      </c>
      <c r="AC677">
        <v>0</v>
      </c>
      <c r="AD677">
        <v>9.6199999999999992</v>
      </c>
      <c r="AE677">
        <v>0</v>
      </c>
      <c r="AF677">
        <v>0</v>
      </c>
      <c r="AG677">
        <v>0</v>
      </c>
      <c r="AH677">
        <v>9.6199999999999992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1</v>
      </c>
      <c r="AP677">
        <v>1</v>
      </c>
      <c r="AQ677">
        <v>0</v>
      </c>
      <c r="AR677">
        <v>0</v>
      </c>
      <c r="AS677" t="s">
        <v>3</v>
      </c>
      <c r="AT677">
        <v>2.78</v>
      </c>
      <c r="AU677" t="s">
        <v>3</v>
      </c>
      <c r="AV677">
        <v>1</v>
      </c>
      <c r="AW677">
        <v>2</v>
      </c>
      <c r="AX677">
        <v>90708405</v>
      </c>
      <c r="AY677">
        <v>1</v>
      </c>
      <c r="AZ677">
        <v>0</v>
      </c>
      <c r="BA677">
        <v>663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U677">
        <f>ROUND(AT677*Source!I1086*AH677*AL677,2)</f>
        <v>0</v>
      </c>
      <c r="CV677">
        <f>ROUND(Y677*Source!I1086,9)</f>
        <v>0</v>
      </c>
      <c r="CW677">
        <v>0</v>
      </c>
      <c r="CX677">
        <f>ROUND(Y677*Source!I1086,9)</f>
        <v>0</v>
      </c>
      <c r="CY677">
        <f>AD677</f>
        <v>9.6199999999999992</v>
      </c>
      <c r="CZ677">
        <f>AH677</f>
        <v>9.6199999999999992</v>
      </c>
      <c r="DA677">
        <f>AL677</f>
        <v>1</v>
      </c>
      <c r="DB677">
        <f t="shared" si="239"/>
        <v>26.74</v>
      </c>
      <c r="DC677">
        <f t="shared" si="240"/>
        <v>0</v>
      </c>
      <c r="DD677" t="s">
        <v>3</v>
      </c>
      <c r="DE677" t="s">
        <v>3</v>
      </c>
      <c r="DF677">
        <f t="shared" ref="DF677:DF685" si="248">ROUND(ROUND(AE677,2)*CX677,2)</f>
        <v>0</v>
      </c>
      <c r="DG677">
        <f t="shared" si="246"/>
        <v>0</v>
      </c>
      <c r="DH677">
        <f t="shared" si="247"/>
        <v>0</v>
      </c>
      <c r="DI677">
        <f t="shared" si="241"/>
        <v>0</v>
      </c>
      <c r="DJ677">
        <f>DI677</f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>
      <c r="A678">
        <f>ROW(Source!A1086)</f>
        <v>1086</v>
      </c>
      <c r="B678">
        <v>88889161</v>
      </c>
      <c r="C678">
        <v>90708399</v>
      </c>
      <c r="D678">
        <v>121548</v>
      </c>
      <c r="E678">
        <v>1</v>
      </c>
      <c r="F678">
        <v>1</v>
      </c>
      <c r="G678">
        <v>1</v>
      </c>
      <c r="H678">
        <v>1</v>
      </c>
      <c r="I678" t="s">
        <v>37</v>
      </c>
      <c r="J678" t="s">
        <v>3</v>
      </c>
      <c r="K678" t="s">
        <v>960</v>
      </c>
      <c r="L678">
        <v>608254</v>
      </c>
      <c r="N678">
        <v>1013</v>
      </c>
      <c r="O678" t="s">
        <v>961</v>
      </c>
      <c r="P678" t="s">
        <v>961</v>
      </c>
      <c r="Q678">
        <v>1</v>
      </c>
      <c r="W678">
        <v>0</v>
      </c>
      <c r="X678">
        <v>-185737400</v>
      </c>
      <c r="Y678">
        <f t="shared" si="238"/>
        <v>0.92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3</v>
      </c>
      <c r="AT678">
        <v>0.92</v>
      </c>
      <c r="AU678" t="s">
        <v>3</v>
      </c>
      <c r="AV678">
        <v>2</v>
      </c>
      <c r="AW678">
        <v>2</v>
      </c>
      <c r="AX678">
        <v>90708406</v>
      </c>
      <c r="AY678">
        <v>1</v>
      </c>
      <c r="AZ678">
        <v>0</v>
      </c>
      <c r="BA678">
        <v>664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ROUND(Y678*Source!I1086,9)</f>
        <v>0</v>
      </c>
      <c r="CY678">
        <f>AD678</f>
        <v>0</v>
      </c>
      <c r="CZ678">
        <f>AH678</f>
        <v>0</v>
      </c>
      <c r="DA678">
        <f>AL678</f>
        <v>1</v>
      </c>
      <c r="DB678">
        <f t="shared" si="239"/>
        <v>0</v>
      </c>
      <c r="DC678">
        <f t="shared" si="240"/>
        <v>0</v>
      </c>
      <c r="DD678" t="s">
        <v>3</v>
      </c>
      <c r="DE678" t="s">
        <v>3</v>
      </c>
      <c r="DF678">
        <f t="shared" si="248"/>
        <v>0</v>
      </c>
      <c r="DG678">
        <f t="shared" si="246"/>
        <v>0</v>
      </c>
      <c r="DH678">
        <f t="shared" si="247"/>
        <v>0</v>
      </c>
      <c r="DI678">
        <f t="shared" si="241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>
      <c r="A679">
        <f>ROW(Source!A1086)</f>
        <v>1086</v>
      </c>
      <c r="B679">
        <v>88889161</v>
      </c>
      <c r="C679">
        <v>90708399</v>
      </c>
      <c r="D679">
        <v>29172362</v>
      </c>
      <c r="E679">
        <v>1</v>
      </c>
      <c r="F679">
        <v>1</v>
      </c>
      <c r="G679">
        <v>1</v>
      </c>
      <c r="H679">
        <v>2</v>
      </c>
      <c r="I679" t="s">
        <v>1020</v>
      </c>
      <c r="J679" t="s">
        <v>1021</v>
      </c>
      <c r="K679" t="s">
        <v>1022</v>
      </c>
      <c r="L679">
        <v>1368</v>
      </c>
      <c r="N679">
        <v>1011</v>
      </c>
      <c r="O679" t="s">
        <v>965</v>
      </c>
      <c r="P679" t="s">
        <v>965</v>
      </c>
      <c r="Q679">
        <v>1</v>
      </c>
      <c r="W679">
        <v>0</v>
      </c>
      <c r="X679">
        <v>783836208</v>
      </c>
      <c r="Y679">
        <f t="shared" si="238"/>
        <v>0.92</v>
      </c>
      <c r="AA679">
        <v>0</v>
      </c>
      <c r="AB679">
        <v>134.65</v>
      </c>
      <c r="AC679">
        <v>13.5</v>
      </c>
      <c r="AD679">
        <v>0</v>
      </c>
      <c r="AE679">
        <v>0</v>
      </c>
      <c r="AF679">
        <v>134.65</v>
      </c>
      <c r="AG679">
        <v>13.5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3</v>
      </c>
      <c r="AT679">
        <v>0.92</v>
      </c>
      <c r="AU679" t="s">
        <v>3</v>
      </c>
      <c r="AV679">
        <v>0</v>
      </c>
      <c r="AW679">
        <v>2</v>
      </c>
      <c r="AX679">
        <v>90708407</v>
      </c>
      <c r="AY679">
        <v>1</v>
      </c>
      <c r="AZ679">
        <v>0</v>
      </c>
      <c r="BA679">
        <v>665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f>ROUND(Y679*Source!I1086*DO679,9)</f>
        <v>0</v>
      </c>
      <c r="CX679">
        <f>ROUND(Y679*Source!I1086,9)</f>
        <v>0</v>
      </c>
      <c r="CY679">
        <f>AB679</f>
        <v>134.65</v>
      </c>
      <c r="CZ679">
        <f>AF679</f>
        <v>134.65</v>
      </c>
      <c r="DA679">
        <f>AJ679</f>
        <v>1</v>
      </c>
      <c r="DB679">
        <f t="shared" si="239"/>
        <v>123.88</v>
      </c>
      <c r="DC679">
        <f t="shared" si="240"/>
        <v>12.42</v>
      </c>
      <c r="DD679" t="s">
        <v>3</v>
      </c>
      <c r="DE679" t="s">
        <v>3</v>
      </c>
      <c r="DF679">
        <f t="shared" si="248"/>
        <v>0</v>
      </c>
      <c r="DG679">
        <f t="shared" si="246"/>
        <v>0</v>
      </c>
      <c r="DH679">
        <f t="shared" si="247"/>
        <v>0</v>
      </c>
      <c r="DI679">
        <f t="shared" si="241"/>
        <v>0</v>
      </c>
      <c r="DJ679">
        <f>DG679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>
      <c r="A680">
        <f>ROW(Source!A1086)</f>
        <v>1086</v>
      </c>
      <c r="B680">
        <v>88889161</v>
      </c>
      <c r="C680">
        <v>90708399</v>
      </c>
      <c r="D680">
        <v>29174913</v>
      </c>
      <c r="E680">
        <v>1</v>
      </c>
      <c r="F680">
        <v>1</v>
      </c>
      <c r="G680">
        <v>1</v>
      </c>
      <c r="H680">
        <v>2</v>
      </c>
      <c r="I680" t="s">
        <v>977</v>
      </c>
      <c r="J680" t="s">
        <v>978</v>
      </c>
      <c r="K680" t="s">
        <v>979</v>
      </c>
      <c r="L680">
        <v>1368</v>
      </c>
      <c r="N680">
        <v>1011</v>
      </c>
      <c r="O680" t="s">
        <v>965</v>
      </c>
      <c r="P680" t="s">
        <v>965</v>
      </c>
      <c r="Q680">
        <v>1</v>
      </c>
      <c r="W680">
        <v>0</v>
      </c>
      <c r="X680">
        <v>1230759911</v>
      </c>
      <c r="Y680">
        <f t="shared" si="238"/>
        <v>0.92</v>
      </c>
      <c r="AA680">
        <v>0</v>
      </c>
      <c r="AB680">
        <v>87.17</v>
      </c>
      <c r="AC680">
        <v>11.6</v>
      </c>
      <c r="AD680">
        <v>0</v>
      </c>
      <c r="AE680">
        <v>0</v>
      </c>
      <c r="AF680">
        <v>87.17</v>
      </c>
      <c r="AG680">
        <v>11.6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3</v>
      </c>
      <c r="AT680">
        <v>0.92</v>
      </c>
      <c r="AU680" t="s">
        <v>3</v>
      </c>
      <c r="AV680">
        <v>0</v>
      </c>
      <c r="AW680">
        <v>2</v>
      </c>
      <c r="AX680">
        <v>90708408</v>
      </c>
      <c r="AY680">
        <v>1</v>
      </c>
      <c r="AZ680">
        <v>0</v>
      </c>
      <c r="BA680">
        <v>666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f>ROUND(Y680*Source!I1086*DO680,9)</f>
        <v>0</v>
      </c>
      <c r="CX680">
        <f>ROUND(Y680*Source!I1086,9)</f>
        <v>0</v>
      </c>
      <c r="CY680">
        <f>AB680</f>
        <v>87.17</v>
      </c>
      <c r="CZ680">
        <f>AF680</f>
        <v>87.17</v>
      </c>
      <c r="DA680">
        <f>AJ680</f>
        <v>1</v>
      </c>
      <c r="DB680">
        <f t="shared" si="239"/>
        <v>80.2</v>
      </c>
      <c r="DC680">
        <f t="shared" si="240"/>
        <v>10.67</v>
      </c>
      <c r="DD680" t="s">
        <v>3</v>
      </c>
      <c r="DE680" t="s">
        <v>3</v>
      </c>
      <c r="DF680">
        <f t="shared" si="248"/>
        <v>0</v>
      </c>
      <c r="DG680">
        <f t="shared" si="246"/>
        <v>0</v>
      </c>
      <c r="DH680">
        <f t="shared" si="247"/>
        <v>0</v>
      </c>
      <c r="DI680">
        <f t="shared" si="241"/>
        <v>0</v>
      </c>
      <c r="DJ680">
        <f>DG680</f>
        <v>0</v>
      </c>
      <c r="DK680">
        <v>0</v>
      </c>
      <c r="DL680" t="s">
        <v>3</v>
      </c>
      <c r="DM680">
        <v>0</v>
      </c>
      <c r="DN680" t="s">
        <v>3</v>
      </c>
      <c r="DO680">
        <v>0</v>
      </c>
    </row>
    <row r="681" spans="1:119">
      <c r="A681">
        <f>ROW(Source!A1086)</f>
        <v>1086</v>
      </c>
      <c r="B681">
        <v>88889161</v>
      </c>
      <c r="C681">
        <v>90708399</v>
      </c>
      <c r="D681">
        <v>29171808</v>
      </c>
      <c r="E681">
        <v>1</v>
      </c>
      <c r="F681">
        <v>1</v>
      </c>
      <c r="G681">
        <v>1</v>
      </c>
      <c r="H681">
        <v>3</v>
      </c>
      <c r="I681" t="s">
        <v>1030</v>
      </c>
      <c r="J681" t="s">
        <v>1031</v>
      </c>
      <c r="K681" t="s">
        <v>1032</v>
      </c>
      <c r="L681">
        <v>1374</v>
      </c>
      <c r="N681">
        <v>1013</v>
      </c>
      <c r="O681" t="s">
        <v>1033</v>
      </c>
      <c r="P681" t="s">
        <v>1033</v>
      </c>
      <c r="Q681">
        <v>1</v>
      </c>
      <c r="W681">
        <v>0</v>
      </c>
      <c r="X681">
        <v>-915781824</v>
      </c>
      <c r="Y681">
        <f t="shared" si="238"/>
        <v>0.53</v>
      </c>
      <c r="AA681">
        <v>1</v>
      </c>
      <c r="AB681">
        <v>0</v>
      </c>
      <c r="AC681">
        <v>0</v>
      </c>
      <c r="AD681">
        <v>0</v>
      </c>
      <c r="AE681">
        <v>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3</v>
      </c>
      <c r="AT681">
        <v>0.53</v>
      </c>
      <c r="AU681" t="s">
        <v>3</v>
      </c>
      <c r="AV681">
        <v>0</v>
      </c>
      <c r="AW681">
        <v>2</v>
      </c>
      <c r="AX681">
        <v>90708409</v>
      </c>
      <c r="AY681">
        <v>1</v>
      </c>
      <c r="AZ681">
        <v>0</v>
      </c>
      <c r="BA681">
        <v>667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ROUND(Y681*Source!I1086,9)</f>
        <v>0</v>
      </c>
      <c r="CY681">
        <f>AA681</f>
        <v>1</v>
      </c>
      <c r="CZ681">
        <f>AE681</f>
        <v>1</v>
      </c>
      <c r="DA681">
        <f>AI681</f>
        <v>1</v>
      </c>
      <c r="DB681">
        <f t="shared" si="239"/>
        <v>0.53</v>
      </c>
      <c r="DC681">
        <f t="shared" si="240"/>
        <v>0</v>
      </c>
      <c r="DD681" t="s">
        <v>3</v>
      </c>
      <c r="DE681" t="s">
        <v>3</v>
      </c>
      <c r="DF681">
        <f t="shared" si="248"/>
        <v>0</v>
      </c>
      <c r="DG681">
        <f t="shared" si="246"/>
        <v>0</v>
      </c>
      <c r="DH681">
        <f t="shared" si="247"/>
        <v>0</v>
      </c>
      <c r="DI681">
        <f t="shared" si="241"/>
        <v>0</v>
      </c>
      <c r="DJ681">
        <f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>
      <c r="A682">
        <f>ROW(Source!A1087)</f>
        <v>1087</v>
      </c>
      <c r="B682">
        <v>88889103</v>
      </c>
      <c r="C682">
        <v>90708399</v>
      </c>
      <c r="D682">
        <v>29362762</v>
      </c>
      <c r="E682">
        <v>1</v>
      </c>
      <c r="F682">
        <v>1</v>
      </c>
      <c r="G682">
        <v>1</v>
      </c>
      <c r="H682">
        <v>1</v>
      </c>
      <c r="I682" t="s">
        <v>1018</v>
      </c>
      <c r="J682" t="s">
        <v>3</v>
      </c>
      <c r="K682" t="s">
        <v>1019</v>
      </c>
      <c r="L682">
        <v>1369</v>
      </c>
      <c r="N682">
        <v>1013</v>
      </c>
      <c r="O682" t="s">
        <v>959</v>
      </c>
      <c r="P682" t="s">
        <v>959</v>
      </c>
      <c r="Q682">
        <v>1</v>
      </c>
      <c r="W682">
        <v>0</v>
      </c>
      <c r="X682">
        <v>604758886</v>
      </c>
      <c r="Y682">
        <f t="shared" si="238"/>
        <v>2.78</v>
      </c>
      <c r="AA682">
        <v>0</v>
      </c>
      <c r="AB682">
        <v>0</v>
      </c>
      <c r="AC682">
        <v>0</v>
      </c>
      <c r="AD682">
        <v>9.6199999999999992</v>
      </c>
      <c r="AE682">
        <v>0</v>
      </c>
      <c r="AF682">
        <v>0</v>
      </c>
      <c r="AG682">
        <v>0</v>
      </c>
      <c r="AH682">
        <v>9.6199999999999992</v>
      </c>
      <c r="AI682">
        <v>1</v>
      </c>
      <c r="AJ682">
        <v>1</v>
      </c>
      <c r="AK682">
        <v>1</v>
      </c>
      <c r="AL682">
        <v>1</v>
      </c>
      <c r="AM682">
        <v>5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2.78</v>
      </c>
      <c r="AU682" t="s">
        <v>3</v>
      </c>
      <c r="AV682">
        <v>1</v>
      </c>
      <c r="AW682">
        <v>2</v>
      </c>
      <c r="AX682">
        <v>90708405</v>
      </c>
      <c r="AY682">
        <v>1</v>
      </c>
      <c r="AZ682">
        <v>0</v>
      </c>
      <c r="BA682">
        <v>668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U682">
        <f>ROUND(AT682*Source!I1087*AH682*AL682,2)</f>
        <v>0</v>
      </c>
      <c r="CV682">
        <f>ROUND(Y682*Source!I1087,9)</f>
        <v>0</v>
      </c>
      <c r="CW682">
        <v>0</v>
      </c>
      <c r="CX682">
        <f>ROUND(Y682*Source!I1087,9)</f>
        <v>0</v>
      </c>
      <c r="CY682">
        <f>AD682</f>
        <v>9.6199999999999992</v>
      </c>
      <c r="CZ682">
        <f>AH682</f>
        <v>9.6199999999999992</v>
      </c>
      <c r="DA682">
        <f>AL682</f>
        <v>1</v>
      </c>
      <c r="DB682">
        <f t="shared" si="239"/>
        <v>26.74</v>
      </c>
      <c r="DC682">
        <f t="shared" si="240"/>
        <v>0</v>
      </c>
      <c r="DD682" t="s">
        <v>3</v>
      </c>
      <c r="DE682" t="s">
        <v>3</v>
      </c>
      <c r="DF682">
        <f t="shared" si="248"/>
        <v>0</v>
      </c>
      <c r="DG682">
        <f t="shared" si="246"/>
        <v>0</v>
      </c>
      <c r="DH682">
        <f t="shared" si="247"/>
        <v>0</v>
      </c>
      <c r="DI682">
        <f t="shared" si="241"/>
        <v>0</v>
      </c>
      <c r="DJ682">
        <f>DI682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>
      <c r="A683">
        <f>ROW(Source!A1087)</f>
        <v>1087</v>
      </c>
      <c r="B683">
        <v>88889103</v>
      </c>
      <c r="C683">
        <v>90708399</v>
      </c>
      <c r="D683">
        <v>121548</v>
      </c>
      <c r="E683">
        <v>1</v>
      </c>
      <c r="F683">
        <v>1</v>
      </c>
      <c r="G683">
        <v>1</v>
      </c>
      <c r="H683">
        <v>1</v>
      </c>
      <c r="I683" t="s">
        <v>37</v>
      </c>
      <c r="J683" t="s">
        <v>3</v>
      </c>
      <c r="K683" t="s">
        <v>960</v>
      </c>
      <c r="L683">
        <v>608254</v>
      </c>
      <c r="N683">
        <v>1013</v>
      </c>
      <c r="O683" t="s">
        <v>961</v>
      </c>
      <c r="P683" t="s">
        <v>961</v>
      </c>
      <c r="Q683">
        <v>1</v>
      </c>
      <c r="W683">
        <v>0</v>
      </c>
      <c r="X683">
        <v>-185737400</v>
      </c>
      <c r="Y683">
        <f t="shared" si="238"/>
        <v>0.92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5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0.92</v>
      </c>
      <c r="AU683" t="s">
        <v>3</v>
      </c>
      <c r="AV683">
        <v>2</v>
      </c>
      <c r="AW683">
        <v>2</v>
      </c>
      <c r="AX683">
        <v>90708406</v>
      </c>
      <c r="AY683">
        <v>1</v>
      </c>
      <c r="AZ683">
        <v>0</v>
      </c>
      <c r="BA683">
        <v>669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ROUND(Y683*Source!I1087,9)</f>
        <v>0</v>
      </c>
      <c r="CY683">
        <f>AD683</f>
        <v>0</v>
      </c>
      <c r="CZ683">
        <f>AH683</f>
        <v>0</v>
      </c>
      <c r="DA683">
        <f>AL683</f>
        <v>1</v>
      </c>
      <c r="DB683">
        <f t="shared" si="239"/>
        <v>0</v>
      </c>
      <c r="DC683">
        <f t="shared" si="240"/>
        <v>0</v>
      </c>
      <c r="DD683" t="s">
        <v>3</v>
      </c>
      <c r="DE683" t="s">
        <v>3</v>
      </c>
      <c r="DF683">
        <f t="shared" si="248"/>
        <v>0</v>
      </c>
      <c r="DG683">
        <f t="shared" si="246"/>
        <v>0</v>
      </c>
      <c r="DH683">
        <f t="shared" si="247"/>
        <v>0</v>
      </c>
      <c r="DI683">
        <f t="shared" si="241"/>
        <v>0</v>
      </c>
      <c r="DJ683">
        <f>DI683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>
      <c r="A684">
        <f>ROW(Source!A1087)</f>
        <v>1087</v>
      </c>
      <c r="B684">
        <v>88889103</v>
      </c>
      <c r="C684">
        <v>90708399</v>
      </c>
      <c r="D684">
        <v>29172362</v>
      </c>
      <c r="E684">
        <v>1</v>
      </c>
      <c r="F684">
        <v>1</v>
      </c>
      <c r="G684">
        <v>1</v>
      </c>
      <c r="H684">
        <v>2</v>
      </c>
      <c r="I684" t="s">
        <v>1020</v>
      </c>
      <c r="J684" t="s">
        <v>1021</v>
      </c>
      <c r="K684" t="s">
        <v>1022</v>
      </c>
      <c r="L684">
        <v>1368</v>
      </c>
      <c r="N684">
        <v>1011</v>
      </c>
      <c r="O684" t="s">
        <v>965</v>
      </c>
      <c r="P684" t="s">
        <v>965</v>
      </c>
      <c r="Q684">
        <v>1</v>
      </c>
      <c r="W684">
        <v>0</v>
      </c>
      <c r="X684">
        <v>783836208</v>
      </c>
      <c r="Y684">
        <f t="shared" si="238"/>
        <v>0.92</v>
      </c>
      <c r="AA684">
        <v>0</v>
      </c>
      <c r="AB684">
        <v>1373.43</v>
      </c>
      <c r="AC684">
        <v>634.77</v>
      </c>
      <c r="AD684">
        <v>0</v>
      </c>
      <c r="AE684">
        <v>0</v>
      </c>
      <c r="AF684">
        <v>134.65</v>
      </c>
      <c r="AG684">
        <v>13.5</v>
      </c>
      <c r="AH684">
        <v>0</v>
      </c>
      <c r="AI684">
        <v>1</v>
      </c>
      <c r="AJ684">
        <v>10.199999999999999</v>
      </c>
      <c r="AK684">
        <v>47.02</v>
      </c>
      <c r="AL684">
        <v>1</v>
      </c>
      <c r="AM684">
        <v>2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0.92</v>
      </c>
      <c r="AU684" t="s">
        <v>3</v>
      </c>
      <c r="AV684">
        <v>0</v>
      </c>
      <c r="AW684">
        <v>2</v>
      </c>
      <c r="AX684">
        <v>90708407</v>
      </c>
      <c r="AY684">
        <v>1</v>
      </c>
      <c r="AZ684">
        <v>0</v>
      </c>
      <c r="BA684">
        <v>670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f>ROUND(Y684*Source!I1087*DO684,9)</f>
        <v>0</v>
      </c>
      <c r="CX684">
        <f>ROUND(Y684*Source!I1087,9)</f>
        <v>0</v>
      </c>
      <c r="CY684">
        <f>AB684</f>
        <v>1373.43</v>
      </c>
      <c r="CZ684">
        <f>AF684</f>
        <v>134.65</v>
      </c>
      <c r="DA684">
        <f>AJ684</f>
        <v>10.199999999999999</v>
      </c>
      <c r="DB684">
        <f t="shared" si="239"/>
        <v>123.88</v>
      </c>
      <c r="DC684">
        <f t="shared" si="240"/>
        <v>12.42</v>
      </c>
      <c r="DD684" t="s">
        <v>3</v>
      </c>
      <c r="DE684" t="s">
        <v>3</v>
      </c>
      <c r="DF684">
        <f t="shared" si="248"/>
        <v>0</v>
      </c>
      <c r="DG684">
        <f>ROUND(ROUND(AF684*AJ684,2)*CX684,2)</f>
        <v>0</v>
      </c>
      <c r="DH684">
        <f>ROUND(ROUND(AG684*AK684,2)*CX684,2)</f>
        <v>0</v>
      </c>
      <c r="DI684">
        <f t="shared" si="241"/>
        <v>0</v>
      </c>
      <c r="DJ684">
        <f>DG684</f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>
      <c r="A685">
        <f>ROW(Source!A1087)</f>
        <v>1087</v>
      </c>
      <c r="B685">
        <v>88889103</v>
      </c>
      <c r="C685">
        <v>90708399</v>
      </c>
      <c r="D685">
        <v>29174913</v>
      </c>
      <c r="E685">
        <v>1</v>
      </c>
      <c r="F685">
        <v>1</v>
      </c>
      <c r="G685">
        <v>1</v>
      </c>
      <c r="H685">
        <v>2</v>
      </c>
      <c r="I685" t="s">
        <v>977</v>
      </c>
      <c r="J685" t="s">
        <v>978</v>
      </c>
      <c r="K685" t="s">
        <v>979</v>
      </c>
      <c r="L685">
        <v>1368</v>
      </c>
      <c r="N685">
        <v>1011</v>
      </c>
      <c r="O685" t="s">
        <v>965</v>
      </c>
      <c r="P685" t="s">
        <v>965</v>
      </c>
      <c r="Q685">
        <v>1</v>
      </c>
      <c r="W685">
        <v>0</v>
      </c>
      <c r="X685">
        <v>1230759911</v>
      </c>
      <c r="Y685">
        <f t="shared" si="238"/>
        <v>0.92</v>
      </c>
      <c r="AA685">
        <v>0</v>
      </c>
      <c r="AB685">
        <v>1957.84</v>
      </c>
      <c r="AC685">
        <v>545.42999999999995</v>
      </c>
      <c r="AD685">
        <v>0</v>
      </c>
      <c r="AE685">
        <v>0</v>
      </c>
      <c r="AF685">
        <v>87.17</v>
      </c>
      <c r="AG685">
        <v>11.6</v>
      </c>
      <c r="AH685">
        <v>0</v>
      </c>
      <c r="AI685">
        <v>1</v>
      </c>
      <c r="AJ685">
        <v>22.46</v>
      </c>
      <c r="AK685">
        <v>47.02</v>
      </c>
      <c r="AL685">
        <v>1</v>
      </c>
      <c r="AM685">
        <v>2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0.92</v>
      </c>
      <c r="AU685" t="s">
        <v>3</v>
      </c>
      <c r="AV685">
        <v>0</v>
      </c>
      <c r="AW685">
        <v>2</v>
      </c>
      <c r="AX685">
        <v>90708408</v>
      </c>
      <c r="AY685">
        <v>1</v>
      </c>
      <c r="AZ685">
        <v>0</v>
      </c>
      <c r="BA685">
        <v>671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ROUND(Y685*Source!I1087*DO685,9)</f>
        <v>0</v>
      </c>
      <c r="CX685">
        <f>ROUND(Y685*Source!I1087,9)</f>
        <v>0</v>
      </c>
      <c r="CY685">
        <f>AB685</f>
        <v>1957.84</v>
      </c>
      <c r="CZ685">
        <f>AF685</f>
        <v>87.17</v>
      </c>
      <c r="DA685">
        <f>AJ685</f>
        <v>22.46</v>
      </c>
      <c r="DB685">
        <f t="shared" si="239"/>
        <v>80.2</v>
      </c>
      <c r="DC685">
        <f t="shared" si="240"/>
        <v>10.67</v>
      </c>
      <c r="DD685" t="s">
        <v>3</v>
      </c>
      <c r="DE685" t="s">
        <v>3</v>
      </c>
      <c r="DF685">
        <f t="shared" si="248"/>
        <v>0</v>
      </c>
      <c r="DG685">
        <f>ROUND(ROUND(AF685*AJ685,2)*CX685,2)</f>
        <v>0</v>
      </c>
      <c r="DH685">
        <f>ROUND(ROUND(AG685*AK685,2)*CX685,2)</f>
        <v>0</v>
      </c>
      <c r="DI685">
        <f t="shared" si="241"/>
        <v>0</v>
      </c>
      <c r="DJ685">
        <f>DG685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>
      <c r="A686">
        <f>ROW(Source!A1087)</f>
        <v>1087</v>
      </c>
      <c r="B686">
        <v>88889103</v>
      </c>
      <c r="C686">
        <v>90708399</v>
      </c>
      <c r="D686">
        <v>29171808</v>
      </c>
      <c r="E686">
        <v>1</v>
      </c>
      <c r="F686">
        <v>1</v>
      </c>
      <c r="G686">
        <v>1</v>
      </c>
      <c r="H686">
        <v>3</v>
      </c>
      <c r="I686" t="s">
        <v>1030</v>
      </c>
      <c r="J686" t="s">
        <v>1031</v>
      </c>
      <c r="K686" t="s">
        <v>1032</v>
      </c>
      <c r="L686">
        <v>1374</v>
      </c>
      <c r="N686">
        <v>1013</v>
      </c>
      <c r="O686" t="s">
        <v>1033</v>
      </c>
      <c r="P686" t="s">
        <v>1033</v>
      </c>
      <c r="Q686">
        <v>1</v>
      </c>
      <c r="W686">
        <v>0</v>
      </c>
      <c r="X686">
        <v>-915781824</v>
      </c>
      <c r="Y686">
        <f t="shared" si="238"/>
        <v>0.53</v>
      </c>
      <c r="AA686">
        <v>9.0399999999999991</v>
      </c>
      <c r="AB686">
        <v>0</v>
      </c>
      <c r="AC686">
        <v>0</v>
      </c>
      <c r="AD686">
        <v>0</v>
      </c>
      <c r="AE686">
        <v>1</v>
      </c>
      <c r="AF686">
        <v>0</v>
      </c>
      <c r="AG686">
        <v>0</v>
      </c>
      <c r="AH686">
        <v>0</v>
      </c>
      <c r="AI686">
        <v>9.0399999999999991</v>
      </c>
      <c r="AJ686">
        <v>1</v>
      </c>
      <c r="AK686">
        <v>1</v>
      </c>
      <c r="AL686">
        <v>1</v>
      </c>
      <c r="AM686">
        <v>5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0.53</v>
      </c>
      <c r="AU686" t="s">
        <v>3</v>
      </c>
      <c r="AV686">
        <v>0</v>
      </c>
      <c r="AW686">
        <v>2</v>
      </c>
      <c r="AX686">
        <v>90708409</v>
      </c>
      <c r="AY686">
        <v>1</v>
      </c>
      <c r="AZ686">
        <v>0</v>
      </c>
      <c r="BA686">
        <v>672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ROUND(Y686*Source!I1087,9)</f>
        <v>0</v>
      </c>
      <c r="CY686">
        <f>AA686</f>
        <v>9.0399999999999991</v>
      </c>
      <c r="CZ686">
        <f>AE686</f>
        <v>1</v>
      </c>
      <c r="DA686">
        <f>AI686</f>
        <v>9.0399999999999991</v>
      </c>
      <c r="DB686">
        <f t="shared" si="239"/>
        <v>0.53</v>
      </c>
      <c r="DC686">
        <f t="shared" si="240"/>
        <v>0</v>
      </c>
      <c r="DD686" t="s">
        <v>3</v>
      </c>
      <c r="DE686" t="s">
        <v>3</v>
      </c>
      <c r="DF686">
        <f>ROUND(ROUND(AE686*AI686,2)*CX686,2)</f>
        <v>0</v>
      </c>
      <c r="DG686">
        <f t="shared" ref="DG686:DG705" si="249">ROUND(ROUND(AF686,2)*CX686,2)</f>
        <v>0</v>
      </c>
      <c r="DH686">
        <f t="shared" ref="DH686:DH705" si="250">ROUND(ROUND(AG686,2)*CX686,2)</f>
        <v>0</v>
      </c>
      <c r="DI686">
        <f t="shared" si="241"/>
        <v>0</v>
      </c>
      <c r="DJ686">
        <f>DF686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>
      <c r="A687">
        <f>ROW(Source!A1088)</f>
        <v>1088</v>
      </c>
      <c r="B687">
        <v>88889161</v>
      </c>
      <c r="C687">
        <v>90708410</v>
      </c>
      <c r="D687">
        <v>18410631</v>
      </c>
      <c r="E687">
        <v>1</v>
      </c>
      <c r="F687">
        <v>1</v>
      </c>
      <c r="G687">
        <v>1</v>
      </c>
      <c r="H687">
        <v>1</v>
      </c>
      <c r="I687" t="s">
        <v>1222</v>
      </c>
      <c r="J687" t="s">
        <v>3</v>
      </c>
      <c r="K687" t="s">
        <v>1223</v>
      </c>
      <c r="L687">
        <v>1369</v>
      </c>
      <c r="N687">
        <v>1013</v>
      </c>
      <c r="O687" t="s">
        <v>959</v>
      </c>
      <c r="P687" t="s">
        <v>959</v>
      </c>
      <c r="Q687">
        <v>1</v>
      </c>
      <c r="W687">
        <v>0</v>
      </c>
      <c r="X687">
        <v>-1896518065</v>
      </c>
      <c r="Y687">
        <f t="shared" si="238"/>
        <v>133</v>
      </c>
      <c r="AA687">
        <v>0</v>
      </c>
      <c r="AB687">
        <v>0</v>
      </c>
      <c r="AC687">
        <v>0</v>
      </c>
      <c r="AD687">
        <v>8.4600000000000009</v>
      </c>
      <c r="AE687">
        <v>0</v>
      </c>
      <c r="AF687">
        <v>0</v>
      </c>
      <c r="AG687">
        <v>0</v>
      </c>
      <c r="AH687">
        <v>8.4600000000000009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133</v>
      </c>
      <c r="AU687" t="s">
        <v>3</v>
      </c>
      <c r="AV687">
        <v>1</v>
      </c>
      <c r="AW687">
        <v>2</v>
      </c>
      <c r="AX687">
        <v>90708415</v>
      </c>
      <c r="AY687">
        <v>1</v>
      </c>
      <c r="AZ687">
        <v>0</v>
      </c>
      <c r="BA687">
        <v>673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U687">
        <f>ROUND(AT687*Source!I1088*AH687*AL687,2)</f>
        <v>0</v>
      </c>
      <c r="CV687">
        <f>ROUND(Y687*Source!I1088,9)</f>
        <v>0</v>
      </c>
      <c r="CW687">
        <v>0</v>
      </c>
      <c r="CX687">
        <f>ROUND(Y687*Source!I1088,9)</f>
        <v>0</v>
      </c>
      <c r="CY687">
        <f>AD687</f>
        <v>8.4600000000000009</v>
      </c>
      <c r="CZ687">
        <f>AH687</f>
        <v>8.4600000000000009</v>
      </c>
      <c r="DA687">
        <f>AL687</f>
        <v>1</v>
      </c>
      <c r="DB687">
        <f t="shared" si="239"/>
        <v>1125.18</v>
      </c>
      <c r="DC687">
        <f t="shared" si="240"/>
        <v>0</v>
      </c>
      <c r="DD687" t="s">
        <v>3</v>
      </c>
      <c r="DE687" t="s">
        <v>3</v>
      </c>
      <c r="DF687">
        <f>ROUND(ROUND(AE687,2)*CX687,2)</f>
        <v>0</v>
      </c>
      <c r="DG687">
        <f t="shared" si="249"/>
        <v>0</v>
      </c>
      <c r="DH687">
        <f t="shared" si="250"/>
        <v>0</v>
      </c>
      <c r="DI687">
        <f t="shared" si="241"/>
        <v>0</v>
      </c>
      <c r="DJ687">
        <f>DI687</f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>
      <c r="A688">
        <f>ROW(Source!A1088)</f>
        <v>1088</v>
      </c>
      <c r="B688">
        <v>88889161</v>
      </c>
      <c r="C688">
        <v>90708410</v>
      </c>
      <c r="D688">
        <v>29107408</v>
      </c>
      <c r="E688">
        <v>1</v>
      </c>
      <c r="F688">
        <v>1</v>
      </c>
      <c r="G688">
        <v>1</v>
      </c>
      <c r="H688">
        <v>3</v>
      </c>
      <c r="I688" t="s">
        <v>1224</v>
      </c>
      <c r="J688" t="s">
        <v>1225</v>
      </c>
      <c r="K688" t="s">
        <v>1226</v>
      </c>
      <c r="L688">
        <v>1348</v>
      </c>
      <c r="N688">
        <v>1009</v>
      </c>
      <c r="O688" t="s">
        <v>52</v>
      </c>
      <c r="P688" t="s">
        <v>52</v>
      </c>
      <c r="Q688">
        <v>1000</v>
      </c>
      <c r="W688">
        <v>0</v>
      </c>
      <c r="X688">
        <v>1808880598</v>
      </c>
      <c r="Y688">
        <f t="shared" si="238"/>
        <v>8.0000000000000004E-4</v>
      </c>
      <c r="AA688">
        <v>4769.99</v>
      </c>
      <c r="AB688">
        <v>0</v>
      </c>
      <c r="AC688">
        <v>0</v>
      </c>
      <c r="AD688">
        <v>0</v>
      </c>
      <c r="AE688">
        <v>4769.99</v>
      </c>
      <c r="AF688">
        <v>0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3</v>
      </c>
      <c r="AT688">
        <v>8.0000000000000004E-4</v>
      </c>
      <c r="AU688" t="s">
        <v>3</v>
      </c>
      <c r="AV688">
        <v>0</v>
      </c>
      <c r="AW688">
        <v>2</v>
      </c>
      <c r="AX688">
        <v>90708416</v>
      </c>
      <c r="AY688">
        <v>1</v>
      </c>
      <c r="AZ688">
        <v>0</v>
      </c>
      <c r="BA688">
        <v>674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ROUND(Y688*Source!I1088,9)</f>
        <v>0</v>
      </c>
      <c r="CY688">
        <f>AA688</f>
        <v>4769.99</v>
      </c>
      <c r="CZ688">
        <f>AE688</f>
        <v>4769.99</v>
      </c>
      <c r="DA688">
        <f>AI688</f>
        <v>1</v>
      </c>
      <c r="DB688">
        <f t="shared" si="239"/>
        <v>3.82</v>
      </c>
      <c r="DC688">
        <f t="shared" si="240"/>
        <v>0</v>
      </c>
      <c r="DD688" t="s">
        <v>3</v>
      </c>
      <c r="DE688" t="s">
        <v>3</v>
      </c>
      <c r="DF688">
        <f>ROUND(ROUND(AE688,2)*CX688,2)</f>
        <v>0</v>
      </c>
      <c r="DG688">
        <f t="shared" si="249"/>
        <v>0</v>
      </c>
      <c r="DH688">
        <f t="shared" si="250"/>
        <v>0</v>
      </c>
      <c r="DI688">
        <f t="shared" si="241"/>
        <v>0</v>
      </c>
      <c r="DJ688">
        <f>DF688</f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>
      <c r="A689">
        <f>ROW(Source!A1088)</f>
        <v>1088</v>
      </c>
      <c r="B689">
        <v>88889161</v>
      </c>
      <c r="C689">
        <v>90708410</v>
      </c>
      <c r="D689">
        <v>29115451</v>
      </c>
      <c r="E689">
        <v>1</v>
      </c>
      <c r="F689">
        <v>1</v>
      </c>
      <c r="G689">
        <v>1</v>
      </c>
      <c r="H689">
        <v>3</v>
      </c>
      <c r="I689" t="s">
        <v>1227</v>
      </c>
      <c r="J689" t="s">
        <v>1228</v>
      </c>
      <c r="K689" t="s">
        <v>1229</v>
      </c>
      <c r="L689">
        <v>1339</v>
      </c>
      <c r="N689">
        <v>1007</v>
      </c>
      <c r="O689" t="s">
        <v>476</v>
      </c>
      <c r="P689" t="s">
        <v>476</v>
      </c>
      <c r="Q689">
        <v>1</v>
      </c>
      <c r="W689">
        <v>0</v>
      </c>
      <c r="X689">
        <v>-1273107151</v>
      </c>
      <c r="Y689">
        <f t="shared" si="238"/>
        <v>0.08</v>
      </c>
      <c r="AA689">
        <v>874.5</v>
      </c>
      <c r="AB689">
        <v>0</v>
      </c>
      <c r="AC689">
        <v>0</v>
      </c>
      <c r="AD689">
        <v>0</v>
      </c>
      <c r="AE689">
        <v>874.5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3</v>
      </c>
      <c r="AT689">
        <v>0.08</v>
      </c>
      <c r="AU689" t="s">
        <v>3</v>
      </c>
      <c r="AV689">
        <v>0</v>
      </c>
      <c r="AW689">
        <v>2</v>
      </c>
      <c r="AX689">
        <v>90708417</v>
      </c>
      <c r="AY689">
        <v>1</v>
      </c>
      <c r="AZ689">
        <v>0</v>
      </c>
      <c r="BA689">
        <v>675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ROUND(Y689*Source!I1088,9)</f>
        <v>0</v>
      </c>
      <c r="CY689">
        <f>AA689</f>
        <v>874.5</v>
      </c>
      <c r="CZ689">
        <f>AE689</f>
        <v>874.5</v>
      </c>
      <c r="DA689">
        <f>AI689</f>
        <v>1</v>
      </c>
      <c r="DB689">
        <f t="shared" si="239"/>
        <v>69.959999999999994</v>
      </c>
      <c r="DC689">
        <f t="shared" si="240"/>
        <v>0</v>
      </c>
      <c r="DD689" t="s">
        <v>3</v>
      </c>
      <c r="DE689" t="s">
        <v>3</v>
      </c>
      <c r="DF689">
        <f>ROUND(ROUND(AE689,2)*CX689,2)</f>
        <v>0</v>
      </c>
      <c r="DG689">
        <f t="shared" si="249"/>
        <v>0</v>
      </c>
      <c r="DH689">
        <f t="shared" si="250"/>
        <v>0</v>
      </c>
      <c r="DI689">
        <f t="shared" si="241"/>
        <v>0</v>
      </c>
      <c r="DJ689">
        <f>DF689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>
      <c r="A690">
        <f>ROW(Source!A1088)</f>
        <v>1088</v>
      </c>
      <c r="B690">
        <v>88889161</v>
      </c>
      <c r="C690">
        <v>90708410</v>
      </c>
      <c r="D690">
        <v>29158418</v>
      </c>
      <c r="E690">
        <v>1</v>
      </c>
      <c r="F690">
        <v>1</v>
      </c>
      <c r="G690">
        <v>1</v>
      </c>
      <c r="H690">
        <v>3</v>
      </c>
      <c r="I690" t="s">
        <v>684</v>
      </c>
      <c r="J690" t="s">
        <v>686</v>
      </c>
      <c r="K690" t="s">
        <v>685</v>
      </c>
      <c r="L690">
        <v>1301</v>
      </c>
      <c r="N690">
        <v>1003</v>
      </c>
      <c r="O690" t="s">
        <v>370</v>
      </c>
      <c r="P690" t="s">
        <v>370</v>
      </c>
      <c r="Q690">
        <v>1</v>
      </c>
      <c r="W690">
        <v>1</v>
      </c>
      <c r="X690">
        <v>1608007056</v>
      </c>
      <c r="Y690">
        <f t="shared" si="238"/>
        <v>-1000</v>
      </c>
      <c r="AA690">
        <v>31.53</v>
      </c>
      <c r="AB690">
        <v>0</v>
      </c>
      <c r="AC690">
        <v>0</v>
      </c>
      <c r="AD690">
        <v>0</v>
      </c>
      <c r="AE690">
        <v>31.53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-2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3</v>
      </c>
      <c r="AT690">
        <v>-1000</v>
      </c>
      <c r="AU690" t="s">
        <v>3</v>
      </c>
      <c r="AV690">
        <v>0</v>
      </c>
      <c r="AW690">
        <v>2</v>
      </c>
      <c r="AX690">
        <v>90708418</v>
      </c>
      <c r="AY690">
        <v>1</v>
      </c>
      <c r="AZ690">
        <v>6144</v>
      </c>
      <c r="BA690">
        <v>676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ROUND(Y690*Source!I1088,9)</f>
        <v>0</v>
      </c>
      <c r="CY690">
        <f>AA690</f>
        <v>31.53</v>
      </c>
      <c r="CZ690">
        <f>AE690</f>
        <v>31.53</v>
      </c>
      <c r="DA690">
        <f>AI690</f>
        <v>1</v>
      </c>
      <c r="DB690">
        <f t="shared" si="239"/>
        <v>-31530</v>
      </c>
      <c r="DC690">
        <f t="shared" si="240"/>
        <v>0</v>
      </c>
      <c r="DD690" t="s">
        <v>3</v>
      </c>
      <c r="DE690" t="s">
        <v>3</v>
      </c>
      <c r="DF690">
        <f>ROUND(ROUND(AE690,2)*CX690,2)</f>
        <v>0</v>
      </c>
      <c r="DG690">
        <f t="shared" si="249"/>
        <v>0</v>
      </c>
      <c r="DH690">
        <f t="shared" si="250"/>
        <v>0</v>
      </c>
      <c r="DI690">
        <f t="shared" si="241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>
      <c r="A691">
        <f>ROW(Source!A1089)</f>
        <v>1089</v>
      </c>
      <c r="B691">
        <v>88889103</v>
      </c>
      <c r="C691">
        <v>90708410</v>
      </c>
      <c r="D691">
        <v>18410631</v>
      </c>
      <c r="E691">
        <v>1</v>
      </c>
      <c r="F691">
        <v>1</v>
      </c>
      <c r="G691">
        <v>1</v>
      </c>
      <c r="H691">
        <v>1</v>
      </c>
      <c r="I691" t="s">
        <v>1222</v>
      </c>
      <c r="J691" t="s">
        <v>3</v>
      </c>
      <c r="K691" t="s">
        <v>1223</v>
      </c>
      <c r="L691">
        <v>1369</v>
      </c>
      <c r="N691">
        <v>1013</v>
      </c>
      <c r="O691" t="s">
        <v>959</v>
      </c>
      <c r="P691" t="s">
        <v>959</v>
      </c>
      <c r="Q691">
        <v>1</v>
      </c>
      <c r="W691">
        <v>0</v>
      </c>
      <c r="X691">
        <v>-1896518065</v>
      </c>
      <c r="Y691">
        <f t="shared" si="238"/>
        <v>133</v>
      </c>
      <c r="AA691">
        <v>0</v>
      </c>
      <c r="AB691">
        <v>0</v>
      </c>
      <c r="AC691">
        <v>0</v>
      </c>
      <c r="AD691">
        <v>8.4600000000000009</v>
      </c>
      <c r="AE691">
        <v>0</v>
      </c>
      <c r="AF691">
        <v>0</v>
      </c>
      <c r="AG691">
        <v>0</v>
      </c>
      <c r="AH691">
        <v>8.4600000000000009</v>
      </c>
      <c r="AI691">
        <v>1</v>
      </c>
      <c r="AJ691">
        <v>1</v>
      </c>
      <c r="AK691">
        <v>1</v>
      </c>
      <c r="AL691">
        <v>1</v>
      </c>
      <c r="AM691">
        <v>5</v>
      </c>
      <c r="AN691">
        <v>0</v>
      </c>
      <c r="AO691">
        <v>1</v>
      </c>
      <c r="AP691">
        <v>1</v>
      </c>
      <c r="AQ691">
        <v>0</v>
      </c>
      <c r="AR691">
        <v>0</v>
      </c>
      <c r="AS691" t="s">
        <v>3</v>
      </c>
      <c r="AT691">
        <v>133</v>
      </c>
      <c r="AU691" t="s">
        <v>3</v>
      </c>
      <c r="AV691">
        <v>1</v>
      </c>
      <c r="AW691">
        <v>2</v>
      </c>
      <c r="AX691">
        <v>90708415</v>
      </c>
      <c r="AY691">
        <v>1</v>
      </c>
      <c r="AZ691">
        <v>0</v>
      </c>
      <c r="BA691">
        <v>677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U691">
        <f>ROUND(AT691*Source!I1089*AH691*AL691,2)</f>
        <v>0</v>
      </c>
      <c r="CV691">
        <f>ROUND(Y691*Source!I1089,9)</f>
        <v>0</v>
      </c>
      <c r="CW691">
        <v>0</v>
      </c>
      <c r="CX691">
        <f>ROUND(Y691*Source!I1089,9)</f>
        <v>0</v>
      </c>
      <c r="CY691">
        <f>AD691</f>
        <v>8.4600000000000009</v>
      </c>
      <c r="CZ691">
        <f>AH691</f>
        <v>8.4600000000000009</v>
      </c>
      <c r="DA691">
        <f>AL691</f>
        <v>1</v>
      </c>
      <c r="DB691">
        <f t="shared" si="239"/>
        <v>1125.18</v>
      </c>
      <c r="DC691">
        <f t="shared" si="240"/>
        <v>0</v>
      </c>
      <c r="DD691" t="s">
        <v>3</v>
      </c>
      <c r="DE691" t="s">
        <v>3</v>
      </c>
      <c r="DF691">
        <f>ROUND(ROUND(AE691,2)*CX691,2)</f>
        <v>0</v>
      </c>
      <c r="DG691">
        <f t="shared" si="249"/>
        <v>0</v>
      </c>
      <c r="DH691">
        <f t="shared" si="250"/>
        <v>0</v>
      </c>
      <c r="DI691">
        <f t="shared" si="241"/>
        <v>0</v>
      </c>
      <c r="DJ691">
        <f>DI691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>
      <c r="A692">
        <f>ROW(Source!A1089)</f>
        <v>1089</v>
      </c>
      <c r="B692">
        <v>88889103</v>
      </c>
      <c r="C692">
        <v>90708410</v>
      </c>
      <c r="D692">
        <v>29107408</v>
      </c>
      <c r="E692">
        <v>1</v>
      </c>
      <c r="F692">
        <v>1</v>
      </c>
      <c r="G692">
        <v>1</v>
      </c>
      <c r="H692">
        <v>3</v>
      </c>
      <c r="I692" t="s">
        <v>1224</v>
      </c>
      <c r="J692" t="s">
        <v>1225</v>
      </c>
      <c r="K692" t="s">
        <v>1226</v>
      </c>
      <c r="L692">
        <v>1348</v>
      </c>
      <c r="N692">
        <v>1009</v>
      </c>
      <c r="O692" t="s">
        <v>52</v>
      </c>
      <c r="P692" t="s">
        <v>52</v>
      </c>
      <c r="Q692">
        <v>1000</v>
      </c>
      <c r="W692">
        <v>0</v>
      </c>
      <c r="X692">
        <v>1808880598</v>
      </c>
      <c r="Y692">
        <f t="shared" si="238"/>
        <v>8.0000000000000004E-4</v>
      </c>
      <c r="AA692">
        <v>45648.800000000003</v>
      </c>
      <c r="AB692">
        <v>0</v>
      </c>
      <c r="AC692">
        <v>0</v>
      </c>
      <c r="AD692">
        <v>0</v>
      </c>
      <c r="AE692">
        <v>4769.99</v>
      </c>
      <c r="AF692">
        <v>0</v>
      </c>
      <c r="AG692">
        <v>0</v>
      </c>
      <c r="AH692">
        <v>0</v>
      </c>
      <c r="AI692">
        <v>9.57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1</v>
      </c>
      <c r="AP692">
        <v>1</v>
      </c>
      <c r="AQ692">
        <v>0</v>
      </c>
      <c r="AR692">
        <v>0</v>
      </c>
      <c r="AS692" t="s">
        <v>3</v>
      </c>
      <c r="AT692">
        <v>8.0000000000000004E-4</v>
      </c>
      <c r="AU692" t="s">
        <v>3</v>
      </c>
      <c r="AV692">
        <v>0</v>
      </c>
      <c r="AW692">
        <v>2</v>
      </c>
      <c r="AX692">
        <v>90708416</v>
      </c>
      <c r="AY692">
        <v>1</v>
      </c>
      <c r="AZ692">
        <v>0</v>
      </c>
      <c r="BA692">
        <v>678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ROUND(Y692*Source!I1089,9)</f>
        <v>0</v>
      </c>
      <c r="CY692">
        <f>AA692</f>
        <v>45648.800000000003</v>
      </c>
      <c r="CZ692">
        <f>AE692</f>
        <v>4769.99</v>
      </c>
      <c r="DA692">
        <f>AI692</f>
        <v>9.57</v>
      </c>
      <c r="DB692">
        <f t="shared" si="239"/>
        <v>3.82</v>
      </c>
      <c r="DC692">
        <f t="shared" si="240"/>
        <v>0</v>
      </c>
      <c r="DD692" t="s">
        <v>3</v>
      </c>
      <c r="DE692" t="s">
        <v>3</v>
      </c>
      <c r="DF692">
        <f>ROUND(ROUND(AE692*AI692,2)*CX692,2)</f>
        <v>0</v>
      </c>
      <c r="DG692">
        <f t="shared" si="249"/>
        <v>0</v>
      </c>
      <c r="DH692">
        <f t="shared" si="250"/>
        <v>0</v>
      </c>
      <c r="DI692">
        <f t="shared" si="241"/>
        <v>0</v>
      </c>
      <c r="DJ692">
        <f>DF692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>
      <c r="A693">
        <f>ROW(Source!A1089)</f>
        <v>1089</v>
      </c>
      <c r="B693">
        <v>88889103</v>
      </c>
      <c r="C693">
        <v>90708410</v>
      </c>
      <c r="D693">
        <v>29115451</v>
      </c>
      <c r="E693">
        <v>1</v>
      </c>
      <c r="F693">
        <v>1</v>
      </c>
      <c r="G693">
        <v>1</v>
      </c>
      <c r="H693">
        <v>3</v>
      </c>
      <c r="I693" t="s">
        <v>1227</v>
      </c>
      <c r="J693" t="s">
        <v>1228</v>
      </c>
      <c r="K693" t="s">
        <v>1229</v>
      </c>
      <c r="L693">
        <v>1339</v>
      </c>
      <c r="N693">
        <v>1007</v>
      </c>
      <c r="O693" t="s">
        <v>476</v>
      </c>
      <c r="P693" t="s">
        <v>476</v>
      </c>
      <c r="Q693">
        <v>1</v>
      </c>
      <c r="W693">
        <v>0</v>
      </c>
      <c r="X693">
        <v>-1273107151</v>
      </c>
      <c r="Y693">
        <f t="shared" si="238"/>
        <v>0.08</v>
      </c>
      <c r="AA693">
        <v>5824.17</v>
      </c>
      <c r="AB693">
        <v>0</v>
      </c>
      <c r="AC693">
        <v>0</v>
      </c>
      <c r="AD693">
        <v>0</v>
      </c>
      <c r="AE693">
        <v>874.5</v>
      </c>
      <c r="AF693">
        <v>0</v>
      </c>
      <c r="AG693">
        <v>0</v>
      </c>
      <c r="AH693">
        <v>0</v>
      </c>
      <c r="AI693">
        <v>6.66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3</v>
      </c>
      <c r="AT693">
        <v>0.08</v>
      </c>
      <c r="AU693" t="s">
        <v>3</v>
      </c>
      <c r="AV693">
        <v>0</v>
      </c>
      <c r="AW693">
        <v>2</v>
      </c>
      <c r="AX693">
        <v>90708417</v>
      </c>
      <c r="AY693">
        <v>1</v>
      </c>
      <c r="AZ693">
        <v>0</v>
      </c>
      <c r="BA693">
        <v>679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ROUND(Y693*Source!I1089,9)</f>
        <v>0</v>
      </c>
      <c r="CY693">
        <f>AA693</f>
        <v>5824.17</v>
      </c>
      <c r="CZ693">
        <f>AE693</f>
        <v>874.5</v>
      </c>
      <c r="DA693">
        <f>AI693</f>
        <v>6.66</v>
      </c>
      <c r="DB693">
        <f t="shared" si="239"/>
        <v>69.959999999999994</v>
      </c>
      <c r="DC693">
        <f t="shared" si="240"/>
        <v>0</v>
      </c>
      <c r="DD693" t="s">
        <v>3</v>
      </c>
      <c r="DE693" t="s">
        <v>3</v>
      </c>
      <c r="DF693">
        <f>ROUND(ROUND(AE693*AI693,2)*CX693,2)</f>
        <v>0</v>
      </c>
      <c r="DG693">
        <f t="shared" si="249"/>
        <v>0</v>
      </c>
      <c r="DH693">
        <f t="shared" si="250"/>
        <v>0</v>
      </c>
      <c r="DI693">
        <f t="shared" si="241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>
      <c r="A694">
        <f>ROW(Source!A1089)</f>
        <v>1089</v>
      </c>
      <c r="B694">
        <v>88889103</v>
      </c>
      <c r="C694">
        <v>90708410</v>
      </c>
      <c r="D694">
        <v>29158418</v>
      </c>
      <c r="E694">
        <v>1</v>
      </c>
      <c r="F694">
        <v>1</v>
      </c>
      <c r="G694">
        <v>1</v>
      </c>
      <c r="H694">
        <v>3</v>
      </c>
      <c r="I694" t="s">
        <v>684</v>
      </c>
      <c r="J694" t="s">
        <v>686</v>
      </c>
      <c r="K694" t="s">
        <v>685</v>
      </c>
      <c r="L694">
        <v>1301</v>
      </c>
      <c r="N694">
        <v>1003</v>
      </c>
      <c r="O694" t="s">
        <v>370</v>
      </c>
      <c r="P694" t="s">
        <v>370</v>
      </c>
      <c r="Q694">
        <v>1</v>
      </c>
      <c r="W694">
        <v>1</v>
      </c>
      <c r="X694">
        <v>1608007056</v>
      </c>
      <c r="Y694">
        <f t="shared" si="238"/>
        <v>-1000</v>
      </c>
      <c r="AA694">
        <v>261.7</v>
      </c>
      <c r="AB694">
        <v>0</v>
      </c>
      <c r="AC694">
        <v>0</v>
      </c>
      <c r="AD694">
        <v>0</v>
      </c>
      <c r="AE694">
        <v>31.53</v>
      </c>
      <c r="AF694">
        <v>0</v>
      </c>
      <c r="AG694">
        <v>0</v>
      </c>
      <c r="AH694">
        <v>0</v>
      </c>
      <c r="AI694">
        <v>8.3000000000000007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3</v>
      </c>
      <c r="AT694">
        <v>-1000</v>
      </c>
      <c r="AU694" t="s">
        <v>3</v>
      </c>
      <c r="AV694">
        <v>0</v>
      </c>
      <c r="AW694">
        <v>2</v>
      </c>
      <c r="AX694">
        <v>90708418</v>
      </c>
      <c r="AY694">
        <v>1</v>
      </c>
      <c r="AZ694">
        <v>6144</v>
      </c>
      <c r="BA694">
        <v>680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ROUND(Y694*Source!I1089,9)</f>
        <v>0</v>
      </c>
      <c r="CY694">
        <f>AA694</f>
        <v>261.7</v>
      </c>
      <c r="CZ694">
        <f>AE694</f>
        <v>31.53</v>
      </c>
      <c r="DA694">
        <f>AI694</f>
        <v>8.3000000000000007</v>
      </c>
      <c r="DB694">
        <f t="shared" si="239"/>
        <v>-31530</v>
      </c>
      <c r="DC694">
        <f t="shared" si="240"/>
        <v>0</v>
      </c>
      <c r="DD694" t="s">
        <v>3</v>
      </c>
      <c r="DE694" t="s">
        <v>3</v>
      </c>
      <c r="DF694">
        <f>ROUND(ROUND(AE694*AI694,2)*CX694,2)</f>
        <v>0</v>
      </c>
      <c r="DG694">
        <f t="shared" si="249"/>
        <v>0</v>
      </c>
      <c r="DH694">
        <f t="shared" si="250"/>
        <v>0</v>
      </c>
      <c r="DI694">
        <f t="shared" si="241"/>
        <v>0</v>
      </c>
      <c r="DJ694">
        <f>DF694</f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>
      <c r="A695">
        <f>ROW(Source!A1092)</f>
        <v>1092</v>
      </c>
      <c r="B695">
        <v>88889161</v>
      </c>
      <c r="C695">
        <v>90708420</v>
      </c>
      <c r="D695">
        <v>29361034</v>
      </c>
      <c r="E695">
        <v>1</v>
      </c>
      <c r="F695">
        <v>1</v>
      </c>
      <c r="G695">
        <v>1</v>
      </c>
      <c r="H695">
        <v>1</v>
      </c>
      <c r="I695" t="s">
        <v>1080</v>
      </c>
      <c r="J695" t="s">
        <v>3</v>
      </c>
      <c r="K695" t="s">
        <v>1081</v>
      </c>
      <c r="L695">
        <v>1369</v>
      </c>
      <c r="N695">
        <v>1013</v>
      </c>
      <c r="O695" t="s">
        <v>959</v>
      </c>
      <c r="P695" t="s">
        <v>959</v>
      </c>
      <c r="Q695">
        <v>1</v>
      </c>
      <c r="W695">
        <v>0</v>
      </c>
      <c r="X695">
        <v>184923391</v>
      </c>
      <c r="Y695">
        <f t="shared" si="238"/>
        <v>18.8</v>
      </c>
      <c r="AA695">
        <v>0</v>
      </c>
      <c r="AB695">
        <v>0</v>
      </c>
      <c r="AC695">
        <v>0</v>
      </c>
      <c r="AD695">
        <v>9.4</v>
      </c>
      <c r="AE695">
        <v>0</v>
      </c>
      <c r="AF695">
        <v>0</v>
      </c>
      <c r="AG695">
        <v>0</v>
      </c>
      <c r="AH695">
        <v>9.4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3</v>
      </c>
      <c r="AT695">
        <v>18.8</v>
      </c>
      <c r="AU695" t="s">
        <v>3</v>
      </c>
      <c r="AV695">
        <v>1</v>
      </c>
      <c r="AW695">
        <v>2</v>
      </c>
      <c r="AX695">
        <v>90708430</v>
      </c>
      <c r="AY695">
        <v>1</v>
      </c>
      <c r="AZ695">
        <v>0</v>
      </c>
      <c r="BA695">
        <v>681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U695">
        <f>ROUND(AT695*Source!I1092*AH695*AL695,2)</f>
        <v>0</v>
      </c>
      <c r="CV695">
        <f>ROUND(Y695*Source!I1092,9)</f>
        <v>0</v>
      </c>
      <c r="CW695">
        <v>0</v>
      </c>
      <c r="CX695">
        <f>ROUND(Y695*Source!I1092,9)</f>
        <v>0</v>
      </c>
      <c r="CY695">
        <f>AD695</f>
        <v>9.4</v>
      </c>
      <c r="CZ695">
        <f>AH695</f>
        <v>9.4</v>
      </c>
      <c r="DA695">
        <f>AL695</f>
        <v>1</v>
      </c>
      <c r="DB695">
        <f t="shared" si="239"/>
        <v>176.72</v>
      </c>
      <c r="DC695">
        <f t="shared" si="240"/>
        <v>0</v>
      </c>
      <c r="DD695" t="s">
        <v>3</v>
      </c>
      <c r="DE695" t="s">
        <v>3</v>
      </c>
      <c r="DF695">
        <f t="shared" ref="DF695:DF708" si="251">ROUND(ROUND(AE695,2)*CX695,2)</f>
        <v>0</v>
      </c>
      <c r="DG695">
        <f t="shared" si="249"/>
        <v>0</v>
      </c>
      <c r="DH695">
        <f t="shared" si="250"/>
        <v>0</v>
      </c>
      <c r="DI695">
        <f t="shared" si="241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>
      <c r="A696">
        <f>ROW(Source!A1092)</f>
        <v>1092</v>
      </c>
      <c r="B696">
        <v>88889161</v>
      </c>
      <c r="C696">
        <v>90708420</v>
      </c>
      <c r="D696">
        <v>121548</v>
      </c>
      <c r="E696">
        <v>1</v>
      </c>
      <c r="F696">
        <v>1</v>
      </c>
      <c r="G696">
        <v>1</v>
      </c>
      <c r="H696">
        <v>1</v>
      </c>
      <c r="I696" t="s">
        <v>37</v>
      </c>
      <c r="J696" t="s">
        <v>3</v>
      </c>
      <c r="K696" t="s">
        <v>960</v>
      </c>
      <c r="L696">
        <v>608254</v>
      </c>
      <c r="N696">
        <v>1013</v>
      </c>
      <c r="O696" t="s">
        <v>961</v>
      </c>
      <c r="P696" t="s">
        <v>961</v>
      </c>
      <c r="Q696">
        <v>1</v>
      </c>
      <c r="W696">
        <v>0</v>
      </c>
      <c r="X696">
        <v>-185737400</v>
      </c>
      <c r="Y696">
        <f t="shared" si="238"/>
        <v>0.35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1</v>
      </c>
      <c r="AP696">
        <v>1</v>
      </c>
      <c r="AQ696">
        <v>0</v>
      </c>
      <c r="AR696">
        <v>0</v>
      </c>
      <c r="AS696" t="s">
        <v>3</v>
      </c>
      <c r="AT696">
        <v>0.35</v>
      </c>
      <c r="AU696" t="s">
        <v>3</v>
      </c>
      <c r="AV696">
        <v>2</v>
      </c>
      <c r="AW696">
        <v>2</v>
      </c>
      <c r="AX696">
        <v>90708431</v>
      </c>
      <c r="AY696">
        <v>1</v>
      </c>
      <c r="AZ696">
        <v>0</v>
      </c>
      <c r="BA696">
        <v>682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ROUND(Y696*Source!I1092,9)</f>
        <v>0</v>
      </c>
      <c r="CY696">
        <f>AD696</f>
        <v>0</v>
      </c>
      <c r="CZ696">
        <f>AH696</f>
        <v>0</v>
      </c>
      <c r="DA696">
        <f>AL696</f>
        <v>1</v>
      </c>
      <c r="DB696">
        <f t="shared" si="239"/>
        <v>0</v>
      </c>
      <c r="DC696">
        <f t="shared" si="240"/>
        <v>0</v>
      </c>
      <c r="DD696" t="s">
        <v>3</v>
      </c>
      <c r="DE696" t="s">
        <v>3</v>
      </c>
      <c r="DF696">
        <f t="shared" si="251"/>
        <v>0</v>
      </c>
      <c r="DG696">
        <f t="shared" si="249"/>
        <v>0</v>
      </c>
      <c r="DH696">
        <f t="shared" si="250"/>
        <v>0</v>
      </c>
      <c r="DI696">
        <f t="shared" si="241"/>
        <v>0</v>
      </c>
      <c r="DJ696">
        <f>DI696</f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>
      <c r="A697">
        <f>ROW(Source!A1092)</f>
        <v>1092</v>
      </c>
      <c r="B697">
        <v>88889161</v>
      </c>
      <c r="C697">
        <v>90708420</v>
      </c>
      <c r="D697">
        <v>29172362</v>
      </c>
      <c r="E697">
        <v>1</v>
      </c>
      <c r="F697">
        <v>1</v>
      </c>
      <c r="G697">
        <v>1</v>
      </c>
      <c r="H697">
        <v>2</v>
      </c>
      <c r="I697" t="s">
        <v>1020</v>
      </c>
      <c r="J697" t="s">
        <v>1021</v>
      </c>
      <c r="K697" t="s">
        <v>1022</v>
      </c>
      <c r="L697">
        <v>1368</v>
      </c>
      <c r="N697">
        <v>1011</v>
      </c>
      <c r="O697" t="s">
        <v>965</v>
      </c>
      <c r="P697" t="s">
        <v>965</v>
      </c>
      <c r="Q697">
        <v>1</v>
      </c>
      <c r="W697">
        <v>0</v>
      </c>
      <c r="X697">
        <v>783836208</v>
      </c>
      <c r="Y697">
        <f t="shared" si="238"/>
        <v>0.35</v>
      </c>
      <c r="AA697">
        <v>0</v>
      </c>
      <c r="AB697">
        <v>134.65</v>
      </c>
      <c r="AC697">
        <v>13.5</v>
      </c>
      <c r="AD697">
        <v>0</v>
      </c>
      <c r="AE697">
        <v>0</v>
      </c>
      <c r="AF697">
        <v>134.65</v>
      </c>
      <c r="AG697">
        <v>13.5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3</v>
      </c>
      <c r="AT697">
        <v>0.35</v>
      </c>
      <c r="AU697" t="s">
        <v>3</v>
      </c>
      <c r="AV697">
        <v>0</v>
      </c>
      <c r="AW697">
        <v>2</v>
      </c>
      <c r="AX697">
        <v>90708432</v>
      </c>
      <c r="AY697">
        <v>1</v>
      </c>
      <c r="AZ697">
        <v>0</v>
      </c>
      <c r="BA697">
        <v>683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f>ROUND(Y697*Source!I1092*DO697,9)</f>
        <v>0</v>
      </c>
      <c r="CX697">
        <f>ROUND(Y697*Source!I1092,9)</f>
        <v>0</v>
      </c>
      <c r="CY697">
        <f>AB697</f>
        <v>134.65</v>
      </c>
      <c r="CZ697">
        <f>AF697</f>
        <v>134.65</v>
      </c>
      <c r="DA697">
        <f>AJ697</f>
        <v>1</v>
      </c>
      <c r="DB697">
        <f t="shared" si="239"/>
        <v>47.13</v>
      </c>
      <c r="DC697">
        <f t="shared" si="240"/>
        <v>4.7300000000000004</v>
      </c>
      <c r="DD697" t="s">
        <v>3</v>
      </c>
      <c r="DE697" t="s">
        <v>3</v>
      </c>
      <c r="DF697">
        <f t="shared" si="251"/>
        <v>0</v>
      </c>
      <c r="DG697">
        <f t="shared" si="249"/>
        <v>0</v>
      </c>
      <c r="DH697">
        <f t="shared" si="250"/>
        <v>0</v>
      </c>
      <c r="DI697">
        <f t="shared" si="241"/>
        <v>0</v>
      </c>
      <c r="DJ697">
        <f>DG697</f>
        <v>0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>
      <c r="A698">
        <f>ROW(Source!A1092)</f>
        <v>1092</v>
      </c>
      <c r="B698">
        <v>88889161</v>
      </c>
      <c r="C698">
        <v>90708420</v>
      </c>
      <c r="D698">
        <v>29174580</v>
      </c>
      <c r="E698">
        <v>1</v>
      </c>
      <c r="F698">
        <v>1</v>
      </c>
      <c r="G698">
        <v>1</v>
      </c>
      <c r="H698">
        <v>2</v>
      </c>
      <c r="I698" t="s">
        <v>1230</v>
      </c>
      <c r="J698" t="s">
        <v>1231</v>
      </c>
      <c r="K698" t="s">
        <v>1232</v>
      </c>
      <c r="L698">
        <v>1368</v>
      </c>
      <c r="N698">
        <v>1011</v>
      </c>
      <c r="O698" t="s">
        <v>965</v>
      </c>
      <c r="P698" t="s">
        <v>965</v>
      </c>
      <c r="Q698">
        <v>1</v>
      </c>
      <c r="W698">
        <v>0</v>
      </c>
      <c r="X698">
        <v>-991672839</v>
      </c>
      <c r="Y698">
        <f t="shared" si="238"/>
        <v>3.43</v>
      </c>
      <c r="AA698">
        <v>0</v>
      </c>
      <c r="AB698">
        <v>2.08</v>
      </c>
      <c r="AC698">
        <v>0</v>
      </c>
      <c r="AD698">
        <v>0</v>
      </c>
      <c r="AE698">
        <v>0</v>
      </c>
      <c r="AF698">
        <v>2.08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3.43</v>
      </c>
      <c r="AU698" t="s">
        <v>3</v>
      </c>
      <c r="AV698">
        <v>0</v>
      </c>
      <c r="AW698">
        <v>2</v>
      </c>
      <c r="AX698">
        <v>90708433</v>
      </c>
      <c r="AY698">
        <v>1</v>
      </c>
      <c r="AZ698">
        <v>0</v>
      </c>
      <c r="BA698">
        <v>684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f>ROUND(Y698*Source!I1092*DO698,9)</f>
        <v>0</v>
      </c>
      <c r="CX698">
        <f>ROUND(Y698*Source!I1092,9)</f>
        <v>0</v>
      </c>
      <c r="CY698">
        <f>AB698</f>
        <v>2.08</v>
      </c>
      <c r="CZ698">
        <f>AF698</f>
        <v>2.08</v>
      </c>
      <c r="DA698">
        <f>AJ698</f>
        <v>1</v>
      </c>
      <c r="DB698">
        <f t="shared" si="239"/>
        <v>7.13</v>
      </c>
      <c r="DC698">
        <f t="shared" si="240"/>
        <v>0</v>
      </c>
      <c r="DD698" t="s">
        <v>3</v>
      </c>
      <c r="DE698" t="s">
        <v>3</v>
      </c>
      <c r="DF698">
        <f t="shared" si="251"/>
        <v>0</v>
      </c>
      <c r="DG698">
        <f t="shared" si="249"/>
        <v>0</v>
      </c>
      <c r="DH698">
        <f t="shared" si="250"/>
        <v>0</v>
      </c>
      <c r="DI698">
        <f t="shared" si="241"/>
        <v>0</v>
      </c>
      <c r="DJ698">
        <f>DG698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>
      <c r="A699">
        <f>ROW(Source!A1092)</f>
        <v>1092</v>
      </c>
      <c r="B699">
        <v>88889161</v>
      </c>
      <c r="C699">
        <v>90708420</v>
      </c>
      <c r="D699">
        <v>29174913</v>
      </c>
      <c r="E699">
        <v>1</v>
      </c>
      <c r="F699">
        <v>1</v>
      </c>
      <c r="G699">
        <v>1</v>
      </c>
      <c r="H699">
        <v>2</v>
      </c>
      <c r="I699" t="s">
        <v>977</v>
      </c>
      <c r="J699" t="s">
        <v>978</v>
      </c>
      <c r="K699" t="s">
        <v>979</v>
      </c>
      <c r="L699">
        <v>1368</v>
      </c>
      <c r="N699">
        <v>1011</v>
      </c>
      <c r="O699" t="s">
        <v>965</v>
      </c>
      <c r="P699" t="s">
        <v>965</v>
      </c>
      <c r="Q699">
        <v>1</v>
      </c>
      <c r="W699">
        <v>0</v>
      </c>
      <c r="X699">
        <v>1230759911</v>
      </c>
      <c r="Y699">
        <f t="shared" si="238"/>
        <v>0.35</v>
      </c>
      <c r="AA699">
        <v>0</v>
      </c>
      <c r="AB699">
        <v>87.17</v>
      </c>
      <c r="AC699">
        <v>11.6</v>
      </c>
      <c r="AD699">
        <v>0</v>
      </c>
      <c r="AE699">
        <v>0</v>
      </c>
      <c r="AF699">
        <v>87.17</v>
      </c>
      <c r="AG699">
        <v>11.6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0.35</v>
      </c>
      <c r="AU699" t="s">
        <v>3</v>
      </c>
      <c r="AV699">
        <v>0</v>
      </c>
      <c r="AW699">
        <v>2</v>
      </c>
      <c r="AX699">
        <v>90708434</v>
      </c>
      <c r="AY699">
        <v>1</v>
      </c>
      <c r="AZ699">
        <v>0</v>
      </c>
      <c r="BA699">
        <v>685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f>ROUND(Y699*Source!I1092*DO699,9)</f>
        <v>0</v>
      </c>
      <c r="CX699">
        <f>ROUND(Y699*Source!I1092,9)</f>
        <v>0</v>
      </c>
      <c r="CY699">
        <f>AB699</f>
        <v>87.17</v>
      </c>
      <c r="CZ699">
        <f>AF699</f>
        <v>87.17</v>
      </c>
      <c r="DA699">
        <f>AJ699</f>
        <v>1</v>
      </c>
      <c r="DB699">
        <f t="shared" si="239"/>
        <v>30.51</v>
      </c>
      <c r="DC699">
        <f t="shared" si="240"/>
        <v>4.0599999999999996</v>
      </c>
      <c r="DD699" t="s">
        <v>3</v>
      </c>
      <c r="DE699" t="s">
        <v>3</v>
      </c>
      <c r="DF699">
        <f t="shared" si="251"/>
        <v>0</v>
      </c>
      <c r="DG699">
        <f t="shared" si="249"/>
        <v>0</v>
      </c>
      <c r="DH699">
        <f t="shared" si="250"/>
        <v>0</v>
      </c>
      <c r="DI699">
        <f t="shared" si="241"/>
        <v>0</v>
      </c>
      <c r="DJ699">
        <f>DG699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>
      <c r="A700">
        <f>ROW(Source!A1092)</f>
        <v>1092</v>
      </c>
      <c r="B700">
        <v>88889161</v>
      </c>
      <c r="C700">
        <v>90708420</v>
      </c>
      <c r="D700">
        <v>29122308</v>
      </c>
      <c r="E700">
        <v>1</v>
      </c>
      <c r="F700">
        <v>1</v>
      </c>
      <c r="G700">
        <v>1</v>
      </c>
      <c r="H700">
        <v>3</v>
      </c>
      <c r="I700" t="s">
        <v>1233</v>
      </c>
      <c r="J700" t="s">
        <v>1234</v>
      </c>
      <c r="K700" t="s">
        <v>1235</v>
      </c>
      <c r="L700">
        <v>1346</v>
      </c>
      <c r="N700">
        <v>1009</v>
      </c>
      <c r="O700" t="s">
        <v>74</v>
      </c>
      <c r="P700" t="s">
        <v>74</v>
      </c>
      <c r="Q700">
        <v>1</v>
      </c>
      <c r="W700">
        <v>0</v>
      </c>
      <c r="X700">
        <v>235445729</v>
      </c>
      <c r="Y700">
        <f t="shared" si="238"/>
        <v>0.55000000000000004</v>
      </c>
      <c r="AA700">
        <v>34.020000000000003</v>
      </c>
      <c r="AB700">
        <v>0</v>
      </c>
      <c r="AC700">
        <v>0</v>
      </c>
      <c r="AD700">
        <v>0</v>
      </c>
      <c r="AE700">
        <v>34.020000000000003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0.55000000000000004</v>
      </c>
      <c r="AU700" t="s">
        <v>3</v>
      </c>
      <c r="AV700">
        <v>0</v>
      </c>
      <c r="AW700">
        <v>2</v>
      </c>
      <c r="AX700">
        <v>90708435</v>
      </c>
      <c r="AY700">
        <v>1</v>
      </c>
      <c r="AZ700">
        <v>0</v>
      </c>
      <c r="BA700">
        <v>686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ROUND(Y700*Source!I1092,9)</f>
        <v>0</v>
      </c>
      <c r="CY700">
        <f>AA700</f>
        <v>34.020000000000003</v>
      </c>
      <c r="CZ700">
        <f>AE700</f>
        <v>34.020000000000003</v>
      </c>
      <c r="DA700">
        <f>AI700</f>
        <v>1</v>
      </c>
      <c r="DB700">
        <f t="shared" si="239"/>
        <v>18.71</v>
      </c>
      <c r="DC700">
        <f t="shared" si="240"/>
        <v>0</v>
      </c>
      <c r="DD700" t="s">
        <v>3</v>
      </c>
      <c r="DE700" t="s">
        <v>3</v>
      </c>
      <c r="DF700">
        <f t="shared" si="251"/>
        <v>0</v>
      </c>
      <c r="DG700">
        <f t="shared" si="249"/>
        <v>0</v>
      </c>
      <c r="DH700">
        <f t="shared" si="250"/>
        <v>0</v>
      </c>
      <c r="DI700">
        <f t="shared" si="241"/>
        <v>0</v>
      </c>
      <c r="DJ700">
        <f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>
      <c r="A701">
        <f>ROW(Source!A1092)</f>
        <v>1092</v>
      </c>
      <c r="B701">
        <v>88889161</v>
      </c>
      <c r="C701">
        <v>90708420</v>
      </c>
      <c r="D701">
        <v>29145159</v>
      </c>
      <c r="E701">
        <v>1</v>
      </c>
      <c r="F701">
        <v>1</v>
      </c>
      <c r="G701">
        <v>1</v>
      </c>
      <c r="H701">
        <v>3</v>
      </c>
      <c r="I701" t="s">
        <v>1236</v>
      </c>
      <c r="J701" t="s">
        <v>1237</v>
      </c>
      <c r="K701" t="s">
        <v>1238</v>
      </c>
      <c r="L701">
        <v>1339</v>
      </c>
      <c r="N701">
        <v>1007</v>
      </c>
      <c r="O701" t="s">
        <v>476</v>
      </c>
      <c r="P701" t="s">
        <v>476</v>
      </c>
      <c r="Q701">
        <v>1</v>
      </c>
      <c r="W701">
        <v>0</v>
      </c>
      <c r="X701">
        <v>-672371193</v>
      </c>
      <c r="Y701">
        <f t="shared" si="238"/>
        <v>2.1000000000000001E-2</v>
      </c>
      <c r="AA701">
        <v>600</v>
      </c>
      <c r="AB701">
        <v>0</v>
      </c>
      <c r="AC701">
        <v>0</v>
      </c>
      <c r="AD701">
        <v>0</v>
      </c>
      <c r="AE701">
        <v>600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2.1000000000000001E-2</v>
      </c>
      <c r="AU701" t="s">
        <v>3</v>
      </c>
      <c r="AV701">
        <v>0</v>
      </c>
      <c r="AW701">
        <v>2</v>
      </c>
      <c r="AX701">
        <v>90708436</v>
      </c>
      <c r="AY701">
        <v>1</v>
      </c>
      <c r="AZ701">
        <v>0</v>
      </c>
      <c r="BA701">
        <v>687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ROUND(Y701*Source!I1092,9)</f>
        <v>0</v>
      </c>
      <c r="CY701">
        <f>AA701</f>
        <v>600</v>
      </c>
      <c r="CZ701">
        <f>AE701</f>
        <v>600</v>
      </c>
      <c r="DA701">
        <f>AI701</f>
        <v>1</v>
      </c>
      <c r="DB701">
        <f t="shared" si="239"/>
        <v>12.6</v>
      </c>
      <c r="DC701">
        <f t="shared" si="240"/>
        <v>0</v>
      </c>
      <c r="DD701" t="s">
        <v>3</v>
      </c>
      <c r="DE701" t="s">
        <v>3</v>
      </c>
      <c r="DF701">
        <f t="shared" si="251"/>
        <v>0</v>
      </c>
      <c r="DG701">
        <f t="shared" si="249"/>
        <v>0</v>
      </c>
      <c r="DH701">
        <f t="shared" si="250"/>
        <v>0</v>
      </c>
      <c r="DI701">
        <f t="shared" si="241"/>
        <v>0</v>
      </c>
      <c r="DJ701">
        <f>DF701</f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>
      <c r="A702">
        <f>ROW(Source!A1092)</f>
        <v>1092</v>
      </c>
      <c r="B702">
        <v>88889161</v>
      </c>
      <c r="C702">
        <v>90708420</v>
      </c>
      <c r="D702">
        <v>29158804</v>
      </c>
      <c r="E702">
        <v>1</v>
      </c>
      <c r="F702">
        <v>1</v>
      </c>
      <c r="G702">
        <v>1</v>
      </c>
      <c r="H702">
        <v>3</v>
      </c>
      <c r="I702" t="s">
        <v>690</v>
      </c>
      <c r="J702" t="s">
        <v>693</v>
      </c>
      <c r="K702" t="s">
        <v>691</v>
      </c>
      <c r="L702">
        <v>1302</v>
      </c>
      <c r="N702">
        <v>1003</v>
      </c>
      <c r="O702" t="s">
        <v>692</v>
      </c>
      <c r="P702" t="s">
        <v>692</v>
      </c>
      <c r="Q702">
        <v>10</v>
      </c>
      <c r="W702">
        <v>0</v>
      </c>
      <c r="X702">
        <v>-1564118515</v>
      </c>
      <c r="Y702">
        <f t="shared" si="238"/>
        <v>10</v>
      </c>
      <c r="AA702">
        <v>611.15</v>
      </c>
      <c r="AB702">
        <v>0</v>
      </c>
      <c r="AC702">
        <v>0</v>
      </c>
      <c r="AD702">
        <v>0</v>
      </c>
      <c r="AE702">
        <v>611.15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0</v>
      </c>
      <c r="AN702">
        <v>0</v>
      </c>
      <c r="AO702">
        <v>0</v>
      </c>
      <c r="AP702">
        <v>1</v>
      </c>
      <c r="AQ702">
        <v>0</v>
      </c>
      <c r="AR702">
        <v>0</v>
      </c>
      <c r="AS702" t="s">
        <v>3</v>
      </c>
      <c r="AT702">
        <v>10</v>
      </c>
      <c r="AU702" t="s">
        <v>3</v>
      </c>
      <c r="AV702">
        <v>0</v>
      </c>
      <c r="AW702">
        <v>1</v>
      </c>
      <c r="AX702">
        <v>-1</v>
      </c>
      <c r="AY702">
        <v>0</v>
      </c>
      <c r="AZ702">
        <v>0</v>
      </c>
      <c r="BA702" t="s">
        <v>3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ROUND(Y702*Source!I1092,9)</f>
        <v>0</v>
      </c>
      <c r="CY702">
        <f>AA702</f>
        <v>611.15</v>
      </c>
      <c r="CZ702">
        <f>AE702</f>
        <v>611.15</v>
      </c>
      <c r="DA702">
        <f>AI702</f>
        <v>1</v>
      </c>
      <c r="DB702">
        <f t="shared" si="239"/>
        <v>6111.5</v>
      </c>
      <c r="DC702">
        <f t="shared" si="240"/>
        <v>0</v>
      </c>
      <c r="DD702" t="s">
        <v>3</v>
      </c>
      <c r="DE702" t="s">
        <v>3</v>
      </c>
      <c r="DF702">
        <f t="shared" si="251"/>
        <v>0</v>
      </c>
      <c r="DG702">
        <f t="shared" si="249"/>
        <v>0</v>
      </c>
      <c r="DH702">
        <f t="shared" si="250"/>
        <v>0</v>
      </c>
      <c r="DI702">
        <f t="shared" si="241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>
      <c r="A703">
        <f>ROW(Source!A1092)</f>
        <v>1092</v>
      </c>
      <c r="B703">
        <v>88889161</v>
      </c>
      <c r="C703">
        <v>90708420</v>
      </c>
      <c r="D703">
        <v>29171808</v>
      </c>
      <c r="E703">
        <v>1</v>
      </c>
      <c r="F703">
        <v>1</v>
      </c>
      <c r="G703">
        <v>1</v>
      </c>
      <c r="H703">
        <v>3</v>
      </c>
      <c r="I703" t="s">
        <v>1030</v>
      </c>
      <c r="J703" t="s">
        <v>1031</v>
      </c>
      <c r="K703" t="s">
        <v>1032</v>
      </c>
      <c r="L703">
        <v>1374</v>
      </c>
      <c r="N703">
        <v>1013</v>
      </c>
      <c r="O703" t="s">
        <v>1033</v>
      </c>
      <c r="P703" t="s">
        <v>1033</v>
      </c>
      <c r="Q703">
        <v>1</v>
      </c>
      <c r="W703">
        <v>0</v>
      </c>
      <c r="X703">
        <v>-915781824</v>
      </c>
      <c r="Y703">
        <f t="shared" si="238"/>
        <v>3.53</v>
      </c>
      <c r="AA703">
        <v>1</v>
      </c>
      <c r="AB703">
        <v>0</v>
      </c>
      <c r="AC703">
        <v>0</v>
      </c>
      <c r="AD703">
        <v>0</v>
      </c>
      <c r="AE703">
        <v>1</v>
      </c>
      <c r="AF703">
        <v>0</v>
      </c>
      <c r="AG703">
        <v>0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3.53</v>
      </c>
      <c r="AU703" t="s">
        <v>3</v>
      </c>
      <c r="AV703">
        <v>0</v>
      </c>
      <c r="AW703">
        <v>2</v>
      </c>
      <c r="AX703">
        <v>90708437</v>
      </c>
      <c r="AY703">
        <v>1</v>
      </c>
      <c r="AZ703">
        <v>0</v>
      </c>
      <c r="BA703">
        <v>688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ROUND(Y703*Source!I1092,9)</f>
        <v>0</v>
      </c>
      <c r="CY703">
        <f>AA703</f>
        <v>1</v>
      </c>
      <c r="CZ703">
        <f>AE703</f>
        <v>1</v>
      </c>
      <c r="DA703">
        <f>AI703</f>
        <v>1</v>
      </c>
      <c r="DB703">
        <f t="shared" si="239"/>
        <v>3.53</v>
      </c>
      <c r="DC703">
        <f t="shared" si="240"/>
        <v>0</v>
      </c>
      <c r="DD703" t="s">
        <v>3</v>
      </c>
      <c r="DE703" t="s">
        <v>3</v>
      </c>
      <c r="DF703">
        <f t="shared" si="251"/>
        <v>0</v>
      </c>
      <c r="DG703">
        <f t="shared" si="249"/>
        <v>0</v>
      </c>
      <c r="DH703">
        <f t="shared" si="250"/>
        <v>0</v>
      </c>
      <c r="DI703">
        <f t="shared" si="241"/>
        <v>0</v>
      </c>
      <c r="DJ703">
        <f>DF703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>
      <c r="A704">
        <f>ROW(Source!A1093)</f>
        <v>1093</v>
      </c>
      <c r="B704">
        <v>88889103</v>
      </c>
      <c r="C704">
        <v>90708420</v>
      </c>
      <c r="D704">
        <v>29361034</v>
      </c>
      <c r="E704">
        <v>1</v>
      </c>
      <c r="F704">
        <v>1</v>
      </c>
      <c r="G704">
        <v>1</v>
      </c>
      <c r="H704">
        <v>1</v>
      </c>
      <c r="I704" t="s">
        <v>1080</v>
      </c>
      <c r="J704" t="s">
        <v>3</v>
      </c>
      <c r="K704" t="s">
        <v>1081</v>
      </c>
      <c r="L704">
        <v>1369</v>
      </c>
      <c r="N704">
        <v>1013</v>
      </c>
      <c r="O704" t="s">
        <v>959</v>
      </c>
      <c r="P704" t="s">
        <v>959</v>
      </c>
      <c r="Q704">
        <v>1</v>
      </c>
      <c r="W704">
        <v>0</v>
      </c>
      <c r="X704">
        <v>184923391</v>
      </c>
      <c r="Y704">
        <f t="shared" si="238"/>
        <v>18.8</v>
      </c>
      <c r="AA704">
        <v>0</v>
      </c>
      <c r="AB704">
        <v>0</v>
      </c>
      <c r="AC704">
        <v>0</v>
      </c>
      <c r="AD704">
        <v>9.4</v>
      </c>
      <c r="AE704">
        <v>0</v>
      </c>
      <c r="AF704">
        <v>0</v>
      </c>
      <c r="AG704">
        <v>0</v>
      </c>
      <c r="AH704">
        <v>9.4</v>
      </c>
      <c r="AI704">
        <v>1</v>
      </c>
      <c r="AJ704">
        <v>1</v>
      </c>
      <c r="AK704">
        <v>1</v>
      </c>
      <c r="AL704">
        <v>1</v>
      </c>
      <c r="AM704">
        <v>5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3</v>
      </c>
      <c r="AT704">
        <v>18.8</v>
      </c>
      <c r="AU704" t="s">
        <v>3</v>
      </c>
      <c r="AV704">
        <v>1</v>
      </c>
      <c r="AW704">
        <v>2</v>
      </c>
      <c r="AX704">
        <v>90708430</v>
      </c>
      <c r="AY704">
        <v>1</v>
      </c>
      <c r="AZ704">
        <v>0</v>
      </c>
      <c r="BA704">
        <v>689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U704">
        <f>ROUND(AT704*Source!I1093*AH704*AL704,2)</f>
        <v>0</v>
      </c>
      <c r="CV704">
        <f>ROUND(Y704*Source!I1093,9)</f>
        <v>0</v>
      </c>
      <c r="CW704">
        <v>0</v>
      </c>
      <c r="CX704">
        <f>ROUND(Y704*Source!I1093,9)</f>
        <v>0</v>
      </c>
      <c r="CY704">
        <f>AD704</f>
        <v>9.4</v>
      </c>
      <c r="CZ704">
        <f>AH704</f>
        <v>9.4</v>
      </c>
      <c r="DA704">
        <f>AL704</f>
        <v>1</v>
      </c>
      <c r="DB704">
        <f t="shared" si="239"/>
        <v>176.72</v>
      </c>
      <c r="DC704">
        <f t="shared" si="240"/>
        <v>0</v>
      </c>
      <c r="DD704" t="s">
        <v>3</v>
      </c>
      <c r="DE704" t="s">
        <v>3</v>
      </c>
      <c r="DF704">
        <f t="shared" si="251"/>
        <v>0</v>
      </c>
      <c r="DG704">
        <f t="shared" si="249"/>
        <v>0</v>
      </c>
      <c r="DH704">
        <f t="shared" si="250"/>
        <v>0</v>
      </c>
      <c r="DI704">
        <f t="shared" si="241"/>
        <v>0</v>
      </c>
      <c r="DJ704">
        <f>DI704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>
      <c r="A705">
        <f>ROW(Source!A1093)</f>
        <v>1093</v>
      </c>
      <c r="B705">
        <v>88889103</v>
      </c>
      <c r="C705">
        <v>90708420</v>
      </c>
      <c r="D705">
        <v>121548</v>
      </c>
      <c r="E705">
        <v>1</v>
      </c>
      <c r="F705">
        <v>1</v>
      </c>
      <c r="G705">
        <v>1</v>
      </c>
      <c r="H705">
        <v>1</v>
      </c>
      <c r="I705" t="s">
        <v>37</v>
      </c>
      <c r="J705" t="s">
        <v>3</v>
      </c>
      <c r="K705" t="s">
        <v>960</v>
      </c>
      <c r="L705">
        <v>608254</v>
      </c>
      <c r="N705">
        <v>1013</v>
      </c>
      <c r="O705" t="s">
        <v>961</v>
      </c>
      <c r="P705" t="s">
        <v>961</v>
      </c>
      <c r="Q705">
        <v>1</v>
      </c>
      <c r="W705">
        <v>0</v>
      </c>
      <c r="X705">
        <v>-185737400</v>
      </c>
      <c r="Y705">
        <f t="shared" ref="Y705:Y768" si="252">AT705</f>
        <v>0.35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5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3</v>
      </c>
      <c r="AT705">
        <v>0.35</v>
      </c>
      <c r="AU705" t="s">
        <v>3</v>
      </c>
      <c r="AV705">
        <v>2</v>
      </c>
      <c r="AW705">
        <v>2</v>
      </c>
      <c r="AX705">
        <v>90708431</v>
      </c>
      <c r="AY705">
        <v>1</v>
      </c>
      <c r="AZ705">
        <v>0</v>
      </c>
      <c r="BA705">
        <v>690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ROUND(Y705*Source!I1093,9)</f>
        <v>0</v>
      </c>
      <c r="CY705">
        <f>AD705</f>
        <v>0</v>
      </c>
      <c r="CZ705">
        <f>AH705</f>
        <v>0</v>
      </c>
      <c r="DA705">
        <f>AL705</f>
        <v>1</v>
      </c>
      <c r="DB705">
        <f t="shared" ref="DB705:DB768" si="253">ROUND(ROUND(AT705*CZ705,2),2)</f>
        <v>0</v>
      </c>
      <c r="DC705">
        <f t="shared" ref="DC705:DC768" si="254">ROUND(ROUND(AT705*AG705,2),2)</f>
        <v>0</v>
      </c>
      <c r="DD705" t="s">
        <v>3</v>
      </c>
      <c r="DE705" t="s">
        <v>3</v>
      </c>
      <c r="DF705">
        <f t="shared" si="251"/>
        <v>0</v>
      </c>
      <c r="DG705">
        <f t="shared" si="249"/>
        <v>0</v>
      </c>
      <c r="DH705">
        <f t="shared" si="250"/>
        <v>0</v>
      </c>
      <c r="DI705">
        <f t="shared" ref="DI705:DI768" si="255">ROUND(ROUND(AH705,2)*CX705,2)</f>
        <v>0</v>
      </c>
      <c r="DJ705">
        <f>DI705</f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>
      <c r="A706">
        <f>ROW(Source!A1093)</f>
        <v>1093</v>
      </c>
      <c r="B706">
        <v>88889103</v>
      </c>
      <c r="C706">
        <v>90708420</v>
      </c>
      <c r="D706">
        <v>29172362</v>
      </c>
      <c r="E706">
        <v>1</v>
      </c>
      <c r="F706">
        <v>1</v>
      </c>
      <c r="G706">
        <v>1</v>
      </c>
      <c r="H706">
        <v>2</v>
      </c>
      <c r="I706" t="s">
        <v>1020</v>
      </c>
      <c r="J706" t="s">
        <v>1021</v>
      </c>
      <c r="K706" t="s">
        <v>1022</v>
      </c>
      <c r="L706">
        <v>1368</v>
      </c>
      <c r="N706">
        <v>1011</v>
      </c>
      <c r="O706" t="s">
        <v>965</v>
      </c>
      <c r="P706" t="s">
        <v>965</v>
      </c>
      <c r="Q706">
        <v>1</v>
      </c>
      <c r="W706">
        <v>0</v>
      </c>
      <c r="X706">
        <v>783836208</v>
      </c>
      <c r="Y706">
        <f t="shared" si="252"/>
        <v>0.35</v>
      </c>
      <c r="AA706">
        <v>0</v>
      </c>
      <c r="AB706">
        <v>1373.43</v>
      </c>
      <c r="AC706">
        <v>634.77</v>
      </c>
      <c r="AD706">
        <v>0</v>
      </c>
      <c r="AE706">
        <v>0</v>
      </c>
      <c r="AF706">
        <v>134.65</v>
      </c>
      <c r="AG706">
        <v>13.5</v>
      </c>
      <c r="AH706">
        <v>0</v>
      </c>
      <c r="AI706">
        <v>1</v>
      </c>
      <c r="AJ706">
        <v>10.199999999999999</v>
      </c>
      <c r="AK706">
        <v>47.02</v>
      </c>
      <c r="AL706">
        <v>1</v>
      </c>
      <c r="AM706">
        <v>2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3</v>
      </c>
      <c r="AT706">
        <v>0.35</v>
      </c>
      <c r="AU706" t="s">
        <v>3</v>
      </c>
      <c r="AV706">
        <v>0</v>
      </c>
      <c r="AW706">
        <v>2</v>
      </c>
      <c r="AX706">
        <v>90708432</v>
      </c>
      <c r="AY706">
        <v>1</v>
      </c>
      <c r="AZ706">
        <v>0</v>
      </c>
      <c r="BA706">
        <v>691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f>ROUND(Y706*Source!I1093*DO706,9)</f>
        <v>0</v>
      </c>
      <c r="CX706">
        <f>ROUND(Y706*Source!I1093,9)</f>
        <v>0</v>
      </c>
      <c r="CY706">
        <f>AB706</f>
        <v>1373.43</v>
      </c>
      <c r="CZ706">
        <f>AF706</f>
        <v>134.65</v>
      </c>
      <c r="DA706">
        <f>AJ706</f>
        <v>10.199999999999999</v>
      </c>
      <c r="DB706">
        <f t="shared" si="253"/>
        <v>47.13</v>
      </c>
      <c r="DC706">
        <f t="shared" si="254"/>
        <v>4.7300000000000004</v>
      </c>
      <c r="DD706" t="s">
        <v>3</v>
      </c>
      <c r="DE706" t="s">
        <v>3</v>
      </c>
      <c r="DF706">
        <f t="shared" si="251"/>
        <v>0</v>
      </c>
      <c r="DG706">
        <f>ROUND(ROUND(AF706*AJ706,2)*CX706,2)</f>
        <v>0</v>
      </c>
      <c r="DH706">
        <f>ROUND(ROUND(AG706*AK706,2)*CX706,2)</f>
        <v>0</v>
      </c>
      <c r="DI706">
        <f t="shared" si="255"/>
        <v>0</v>
      </c>
      <c r="DJ706">
        <f>DG706</f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>
      <c r="A707">
        <f>ROW(Source!A1093)</f>
        <v>1093</v>
      </c>
      <c r="B707">
        <v>88889103</v>
      </c>
      <c r="C707">
        <v>90708420</v>
      </c>
      <c r="D707">
        <v>29174580</v>
      </c>
      <c r="E707">
        <v>1</v>
      </c>
      <c r="F707">
        <v>1</v>
      </c>
      <c r="G707">
        <v>1</v>
      </c>
      <c r="H707">
        <v>2</v>
      </c>
      <c r="I707" t="s">
        <v>1230</v>
      </c>
      <c r="J707" t="s">
        <v>1231</v>
      </c>
      <c r="K707" t="s">
        <v>1232</v>
      </c>
      <c r="L707">
        <v>1368</v>
      </c>
      <c r="N707">
        <v>1011</v>
      </c>
      <c r="O707" t="s">
        <v>965</v>
      </c>
      <c r="P707" t="s">
        <v>965</v>
      </c>
      <c r="Q707">
        <v>1</v>
      </c>
      <c r="W707">
        <v>0</v>
      </c>
      <c r="X707">
        <v>-991672839</v>
      </c>
      <c r="Y707">
        <f t="shared" si="252"/>
        <v>3.43</v>
      </c>
      <c r="AA707">
        <v>0</v>
      </c>
      <c r="AB707">
        <v>34.549999999999997</v>
      </c>
      <c r="AC707">
        <v>0</v>
      </c>
      <c r="AD707">
        <v>0</v>
      </c>
      <c r="AE707">
        <v>0</v>
      </c>
      <c r="AF707">
        <v>2.08</v>
      </c>
      <c r="AG707">
        <v>0</v>
      </c>
      <c r="AH707">
        <v>0</v>
      </c>
      <c r="AI707">
        <v>1</v>
      </c>
      <c r="AJ707">
        <v>16.61</v>
      </c>
      <c r="AK707">
        <v>47.02</v>
      </c>
      <c r="AL707">
        <v>1</v>
      </c>
      <c r="AM707">
        <v>2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3</v>
      </c>
      <c r="AT707">
        <v>3.43</v>
      </c>
      <c r="AU707" t="s">
        <v>3</v>
      </c>
      <c r="AV707">
        <v>0</v>
      </c>
      <c r="AW707">
        <v>2</v>
      </c>
      <c r="AX707">
        <v>90708433</v>
      </c>
      <c r="AY707">
        <v>1</v>
      </c>
      <c r="AZ707">
        <v>0</v>
      </c>
      <c r="BA707">
        <v>692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f>ROUND(Y707*Source!I1093*DO707,9)</f>
        <v>0</v>
      </c>
      <c r="CX707">
        <f>ROUND(Y707*Source!I1093,9)</f>
        <v>0</v>
      </c>
      <c r="CY707">
        <f>AB707</f>
        <v>34.549999999999997</v>
      </c>
      <c r="CZ707">
        <f>AF707</f>
        <v>2.08</v>
      </c>
      <c r="DA707">
        <f>AJ707</f>
        <v>16.61</v>
      </c>
      <c r="DB707">
        <f t="shared" si="253"/>
        <v>7.13</v>
      </c>
      <c r="DC707">
        <f t="shared" si="254"/>
        <v>0</v>
      </c>
      <c r="DD707" t="s">
        <v>3</v>
      </c>
      <c r="DE707" t="s">
        <v>3</v>
      </c>
      <c r="DF707">
        <f t="shared" si="251"/>
        <v>0</v>
      </c>
      <c r="DG707">
        <f>ROUND(ROUND(AF707*AJ707,2)*CX707,2)</f>
        <v>0</v>
      </c>
      <c r="DH707">
        <f>ROUND(ROUND(AG707*AK707,2)*CX707,2)</f>
        <v>0</v>
      </c>
      <c r="DI707">
        <f t="shared" si="255"/>
        <v>0</v>
      </c>
      <c r="DJ707">
        <f>DG707</f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>
      <c r="A708">
        <f>ROW(Source!A1093)</f>
        <v>1093</v>
      </c>
      <c r="B708">
        <v>88889103</v>
      </c>
      <c r="C708">
        <v>90708420</v>
      </c>
      <c r="D708">
        <v>29174913</v>
      </c>
      <c r="E708">
        <v>1</v>
      </c>
      <c r="F708">
        <v>1</v>
      </c>
      <c r="G708">
        <v>1</v>
      </c>
      <c r="H708">
        <v>2</v>
      </c>
      <c r="I708" t="s">
        <v>977</v>
      </c>
      <c r="J708" t="s">
        <v>978</v>
      </c>
      <c r="K708" t="s">
        <v>979</v>
      </c>
      <c r="L708">
        <v>1368</v>
      </c>
      <c r="N708">
        <v>1011</v>
      </c>
      <c r="O708" t="s">
        <v>965</v>
      </c>
      <c r="P708" t="s">
        <v>965</v>
      </c>
      <c r="Q708">
        <v>1</v>
      </c>
      <c r="W708">
        <v>0</v>
      </c>
      <c r="X708">
        <v>1230759911</v>
      </c>
      <c r="Y708">
        <f t="shared" si="252"/>
        <v>0.35</v>
      </c>
      <c r="AA708">
        <v>0</v>
      </c>
      <c r="AB708">
        <v>1957.84</v>
      </c>
      <c r="AC708">
        <v>545.42999999999995</v>
      </c>
      <c r="AD708">
        <v>0</v>
      </c>
      <c r="AE708">
        <v>0</v>
      </c>
      <c r="AF708">
        <v>87.17</v>
      </c>
      <c r="AG708">
        <v>11.6</v>
      </c>
      <c r="AH708">
        <v>0</v>
      </c>
      <c r="AI708">
        <v>1</v>
      </c>
      <c r="AJ708">
        <v>22.46</v>
      </c>
      <c r="AK708">
        <v>47.02</v>
      </c>
      <c r="AL708">
        <v>1</v>
      </c>
      <c r="AM708">
        <v>2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3</v>
      </c>
      <c r="AT708">
        <v>0.35</v>
      </c>
      <c r="AU708" t="s">
        <v>3</v>
      </c>
      <c r="AV708">
        <v>0</v>
      </c>
      <c r="AW708">
        <v>2</v>
      </c>
      <c r="AX708">
        <v>90708434</v>
      </c>
      <c r="AY708">
        <v>1</v>
      </c>
      <c r="AZ708">
        <v>0</v>
      </c>
      <c r="BA708">
        <v>693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f>ROUND(Y708*Source!I1093*DO708,9)</f>
        <v>0</v>
      </c>
      <c r="CX708">
        <f>ROUND(Y708*Source!I1093,9)</f>
        <v>0</v>
      </c>
      <c r="CY708">
        <f>AB708</f>
        <v>1957.84</v>
      </c>
      <c r="CZ708">
        <f>AF708</f>
        <v>87.17</v>
      </c>
      <c r="DA708">
        <f>AJ708</f>
        <v>22.46</v>
      </c>
      <c r="DB708">
        <f t="shared" si="253"/>
        <v>30.51</v>
      </c>
      <c r="DC708">
        <f t="shared" si="254"/>
        <v>4.0599999999999996</v>
      </c>
      <c r="DD708" t="s">
        <v>3</v>
      </c>
      <c r="DE708" t="s">
        <v>3</v>
      </c>
      <c r="DF708">
        <f t="shared" si="251"/>
        <v>0</v>
      </c>
      <c r="DG708">
        <f>ROUND(ROUND(AF708*AJ708,2)*CX708,2)</f>
        <v>0</v>
      </c>
      <c r="DH708">
        <f>ROUND(ROUND(AG708*AK708,2)*CX708,2)</f>
        <v>0</v>
      </c>
      <c r="DI708">
        <f t="shared" si="255"/>
        <v>0</v>
      </c>
      <c r="DJ708">
        <f>DG708</f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>
      <c r="A709">
        <f>ROW(Source!A1093)</f>
        <v>1093</v>
      </c>
      <c r="B709">
        <v>88889103</v>
      </c>
      <c r="C709">
        <v>90708420</v>
      </c>
      <c r="D709">
        <v>29122308</v>
      </c>
      <c r="E709">
        <v>1</v>
      </c>
      <c r="F709">
        <v>1</v>
      </c>
      <c r="G709">
        <v>1</v>
      </c>
      <c r="H709">
        <v>3</v>
      </c>
      <c r="I709" t="s">
        <v>1233</v>
      </c>
      <c r="J709" t="s">
        <v>1234</v>
      </c>
      <c r="K709" t="s">
        <v>1235</v>
      </c>
      <c r="L709">
        <v>1346</v>
      </c>
      <c r="N709">
        <v>1009</v>
      </c>
      <c r="O709" t="s">
        <v>74</v>
      </c>
      <c r="P709" t="s">
        <v>74</v>
      </c>
      <c r="Q709">
        <v>1</v>
      </c>
      <c r="W709">
        <v>0</v>
      </c>
      <c r="X709">
        <v>235445729</v>
      </c>
      <c r="Y709">
        <f t="shared" si="252"/>
        <v>0.55000000000000004</v>
      </c>
      <c r="AA709">
        <v>166.7</v>
      </c>
      <c r="AB709">
        <v>0</v>
      </c>
      <c r="AC709">
        <v>0</v>
      </c>
      <c r="AD709">
        <v>0</v>
      </c>
      <c r="AE709">
        <v>34.020000000000003</v>
      </c>
      <c r="AF709">
        <v>0</v>
      </c>
      <c r="AG709">
        <v>0</v>
      </c>
      <c r="AH709">
        <v>0</v>
      </c>
      <c r="AI709">
        <v>4.9000000000000004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3</v>
      </c>
      <c r="AT709">
        <v>0.55000000000000004</v>
      </c>
      <c r="AU709" t="s">
        <v>3</v>
      </c>
      <c r="AV709">
        <v>0</v>
      </c>
      <c r="AW709">
        <v>2</v>
      </c>
      <c r="AX709">
        <v>90708435</v>
      </c>
      <c r="AY709">
        <v>1</v>
      </c>
      <c r="AZ709">
        <v>0</v>
      </c>
      <c r="BA709">
        <v>694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ROUND(Y709*Source!I1093,9)</f>
        <v>0</v>
      </c>
      <c r="CY709">
        <f>AA709</f>
        <v>166.7</v>
      </c>
      <c r="CZ709">
        <f>AE709</f>
        <v>34.020000000000003</v>
      </c>
      <c r="DA709">
        <f>AI709</f>
        <v>4.9000000000000004</v>
      </c>
      <c r="DB709">
        <f t="shared" si="253"/>
        <v>18.71</v>
      </c>
      <c r="DC709">
        <f t="shared" si="254"/>
        <v>0</v>
      </c>
      <c r="DD709" t="s">
        <v>3</v>
      </c>
      <c r="DE709" t="s">
        <v>3</v>
      </c>
      <c r="DF709">
        <f>ROUND(ROUND(AE709*AI709,2)*CX709,2)</f>
        <v>0</v>
      </c>
      <c r="DG709">
        <f t="shared" ref="DG709:DG743" si="256">ROUND(ROUND(AF709,2)*CX709,2)</f>
        <v>0</v>
      </c>
      <c r="DH709">
        <f t="shared" ref="DH709:DH743" si="257">ROUND(ROUND(AG709,2)*CX709,2)</f>
        <v>0</v>
      </c>
      <c r="DI709">
        <f t="shared" si="255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>
      <c r="A710">
        <f>ROW(Source!A1093)</f>
        <v>1093</v>
      </c>
      <c r="B710">
        <v>88889103</v>
      </c>
      <c r="C710">
        <v>90708420</v>
      </c>
      <c r="D710">
        <v>29145159</v>
      </c>
      <c r="E710">
        <v>1</v>
      </c>
      <c r="F710">
        <v>1</v>
      </c>
      <c r="G710">
        <v>1</v>
      </c>
      <c r="H710">
        <v>3</v>
      </c>
      <c r="I710" t="s">
        <v>1236</v>
      </c>
      <c r="J710" t="s">
        <v>1237</v>
      </c>
      <c r="K710" t="s">
        <v>1238</v>
      </c>
      <c r="L710">
        <v>1339</v>
      </c>
      <c r="N710">
        <v>1007</v>
      </c>
      <c r="O710" t="s">
        <v>476</v>
      </c>
      <c r="P710" t="s">
        <v>476</v>
      </c>
      <c r="Q710">
        <v>1</v>
      </c>
      <c r="W710">
        <v>0</v>
      </c>
      <c r="X710">
        <v>-672371193</v>
      </c>
      <c r="Y710">
        <f t="shared" si="252"/>
        <v>2.1000000000000001E-2</v>
      </c>
      <c r="AA710">
        <v>5142</v>
      </c>
      <c r="AB710">
        <v>0</v>
      </c>
      <c r="AC710">
        <v>0</v>
      </c>
      <c r="AD710">
        <v>0</v>
      </c>
      <c r="AE710">
        <v>600</v>
      </c>
      <c r="AF710">
        <v>0</v>
      </c>
      <c r="AG710">
        <v>0</v>
      </c>
      <c r="AH710">
        <v>0</v>
      </c>
      <c r="AI710">
        <v>8.57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3</v>
      </c>
      <c r="AT710">
        <v>2.1000000000000001E-2</v>
      </c>
      <c r="AU710" t="s">
        <v>3</v>
      </c>
      <c r="AV710">
        <v>0</v>
      </c>
      <c r="AW710">
        <v>2</v>
      </c>
      <c r="AX710">
        <v>90708436</v>
      </c>
      <c r="AY710">
        <v>1</v>
      </c>
      <c r="AZ710">
        <v>0</v>
      </c>
      <c r="BA710">
        <v>695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ROUND(Y710*Source!I1093,9)</f>
        <v>0</v>
      </c>
      <c r="CY710">
        <f>AA710</f>
        <v>5142</v>
      </c>
      <c r="CZ710">
        <f>AE710</f>
        <v>600</v>
      </c>
      <c r="DA710">
        <f>AI710</f>
        <v>8.57</v>
      </c>
      <c r="DB710">
        <f t="shared" si="253"/>
        <v>12.6</v>
      </c>
      <c r="DC710">
        <f t="shared" si="254"/>
        <v>0</v>
      </c>
      <c r="DD710" t="s">
        <v>3</v>
      </c>
      <c r="DE710" t="s">
        <v>3</v>
      </c>
      <c r="DF710">
        <f>ROUND(ROUND(AE710*AI710,2)*CX710,2)</f>
        <v>0</v>
      </c>
      <c r="DG710">
        <f t="shared" si="256"/>
        <v>0</v>
      </c>
      <c r="DH710">
        <f t="shared" si="257"/>
        <v>0</v>
      </c>
      <c r="DI710">
        <f t="shared" si="255"/>
        <v>0</v>
      </c>
      <c r="DJ710">
        <f>DF710</f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>
      <c r="A711">
        <f>ROW(Source!A1093)</f>
        <v>1093</v>
      </c>
      <c r="B711">
        <v>88889103</v>
      </c>
      <c r="C711">
        <v>90708420</v>
      </c>
      <c r="D711">
        <v>29158804</v>
      </c>
      <c r="E711">
        <v>1</v>
      </c>
      <c r="F711">
        <v>1</v>
      </c>
      <c r="G711">
        <v>1</v>
      </c>
      <c r="H711">
        <v>3</v>
      </c>
      <c r="I711" t="s">
        <v>690</v>
      </c>
      <c r="J711" t="s">
        <v>693</v>
      </c>
      <c r="K711" t="s">
        <v>691</v>
      </c>
      <c r="L711">
        <v>1302</v>
      </c>
      <c r="N711">
        <v>1003</v>
      </c>
      <c r="O711" t="s">
        <v>692</v>
      </c>
      <c r="P711" t="s">
        <v>692</v>
      </c>
      <c r="Q711">
        <v>10</v>
      </c>
      <c r="W711">
        <v>0</v>
      </c>
      <c r="X711">
        <v>-1564118515</v>
      </c>
      <c r="Y711">
        <f t="shared" si="252"/>
        <v>10</v>
      </c>
      <c r="AA711">
        <v>5524.8</v>
      </c>
      <c r="AB711">
        <v>0</v>
      </c>
      <c r="AC711">
        <v>0</v>
      </c>
      <c r="AD711">
        <v>0</v>
      </c>
      <c r="AE711">
        <v>611.15</v>
      </c>
      <c r="AF711">
        <v>0</v>
      </c>
      <c r="AG711">
        <v>0</v>
      </c>
      <c r="AH711">
        <v>0</v>
      </c>
      <c r="AI711">
        <v>9.0399999999999991</v>
      </c>
      <c r="AJ711">
        <v>1</v>
      </c>
      <c r="AK711">
        <v>1</v>
      </c>
      <c r="AL711">
        <v>1</v>
      </c>
      <c r="AM711">
        <v>0</v>
      </c>
      <c r="AN711">
        <v>0</v>
      </c>
      <c r="AO711">
        <v>0</v>
      </c>
      <c r="AP711">
        <v>1</v>
      </c>
      <c r="AQ711">
        <v>0</v>
      </c>
      <c r="AR711">
        <v>0</v>
      </c>
      <c r="AS711" t="s">
        <v>3</v>
      </c>
      <c r="AT711">
        <v>10</v>
      </c>
      <c r="AU711" t="s">
        <v>3</v>
      </c>
      <c r="AV711">
        <v>0</v>
      </c>
      <c r="AW711">
        <v>1</v>
      </c>
      <c r="AX711">
        <v>-1</v>
      </c>
      <c r="AY711">
        <v>0</v>
      </c>
      <c r="AZ711">
        <v>0</v>
      </c>
      <c r="BA711" t="s">
        <v>3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ROUND(Y711*Source!I1093,9)</f>
        <v>0</v>
      </c>
      <c r="CY711">
        <f>AA711</f>
        <v>5524.8</v>
      </c>
      <c r="CZ711">
        <f>AE711</f>
        <v>611.15</v>
      </c>
      <c r="DA711">
        <f>AI711</f>
        <v>9.0399999999999991</v>
      </c>
      <c r="DB711">
        <f t="shared" si="253"/>
        <v>6111.5</v>
      </c>
      <c r="DC711">
        <f t="shared" si="254"/>
        <v>0</v>
      </c>
      <c r="DD711" t="s">
        <v>3</v>
      </c>
      <c r="DE711" t="s">
        <v>3</v>
      </c>
      <c r="DF711">
        <f>ROUND(ROUND(AE711*AI711,2)*CX711,2)</f>
        <v>0</v>
      </c>
      <c r="DG711">
        <f t="shared" si="256"/>
        <v>0</v>
      </c>
      <c r="DH711">
        <f t="shared" si="257"/>
        <v>0</v>
      </c>
      <c r="DI711">
        <f t="shared" si="255"/>
        <v>0</v>
      </c>
      <c r="DJ711">
        <f>DF711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>
      <c r="A712">
        <f>ROW(Source!A1093)</f>
        <v>1093</v>
      </c>
      <c r="B712">
        <v>88889103</v>
      </c>
      <c r="C712">
        <v>90708420</v>
      </c>
      <c r="D712">
        <v>29171808</v>
      </c>
      <c r="E712">
        <v>1</v>
      </c>
      <c r="F712">
        <v>1</v>
      </c>
      <c r="G712">
        <v>1</v>
      </c>
      <c r="H712">
        <v>3</v>
      </c>
      <c r="I712" t="s">
        <v>1030</v>
      </c>
      <c r="J712" t="s">
        <v>1031</v>
      </c>
      <c r="K712" t="s">
        <v>1032</v>
      </c>
      <c r="L712">
        <v>1374</v>
      </c>
      <c r="N712">
        <v>1013</v>
      </c>
      <c r="O712" t="s">
        <v>1033</v>
      </c>
      <c r="P712" t="s">
        <v>1033</v>
      </c>
      <c r="Q712">
        <v>1</v>
      </c>
      <c r="W712">
        <v>0</v>
      </c>
      <c r="X712">
        <v>-915781824</v>
      </c>
      <c r="Y712">
        <f t="shared" si="252"/>
        <v>3.53</v>
      </c>
      <c r="AA712">
        <v>9.0399999999999991</v>
      </c>
      <c r="AB712">
        <v>0</v>
      </c>
      <c r="AC712">
        <v>0</v>
      </c>
      <c r="AD712">
        <v>0</v>
      </c>
      <c r="AE712">
        <v>1</v>
      </c>
      <c r="AF712">
        <v>0</v>
      </c>
      <c r="AG712">
        <v>0</v>
      </c>
      <c r="AH712">
        <v>0</v>
      </c>
      <c r="AI712">
        <v>9.0399999999999991</v>
      </c>
      <c r="AJ712">
        <v>1</v>
      </c>
      <c r="AK712">
        <v>1</v>
      </c>
      <c r="AL712">
        <v>1</v>
      </c>
      <c r="AM712">
        <v>5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3</v>
      </c>
      <c r="AT712">
        <v>3.53</v>
      </c>
      <c r="AU712" t="s">
        <v>3</v>
      </c>
      <c r="AV712">
        <v>0</v>
      </c>
      <c r="AW712">
        <v>2</v>
      </c>
      <c r="AX712">
        <v>90708437</v>
      </c>
      <c r="AY712">
        <v>1</v>
      </c>
      <c r="AZ712">
        <v>0</v>
      </c>
      <c r="BA712">
        <v>696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ROUND(Y712*Source!I1093,9)</f>
        <v>0</v>
      </c>
      <c r="CY712">
        <f>AA712</f>
        <v>9.0399999999999991</v>
      </c>
      <c r="CZ712">
        <f>AE712</f>
        <v>1</v>
      </c>
      <c r="DA712">
        <f>AI712</f>
        <v>9.0399999999999991</v>
      </c>
      <c r="DB712">
        <f t="shared" si="253"/>
        <v>3.53</v>
      </c>
      <c r="DC712">
        <f t="shared" si="254"/>
        <v>0</v>
      </c>
      <c r="DD712" t="s">
        <v>3</v>
      </c>
      <c r="DE712" t="s">
        <v>3</v>
      </c>
      <c r="DF712">
        <f>ROUND(ROUND(AE712*AI712,2)*CX712,2)</f>
        <v>0</v>
      </c>
      <c r="DG712">
        <f t="shared" si="256"/>
        <v>0</v>
      </c>
      <c r="DH712">
        <f t="shared" si="257"/>
        <v>0</v>
      </c>
      <c r="DI712">
        <f t="shared" si="255"/>
        <v>0</v>
      </c>
      <c r="DJ712">
        <f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>
      <c r="A713">
        <f>ROW(Source!A1096)</f>
        <v>1096</v>
      </c>
      <c r="B713">
        <v>88889161</v>
      </c>
      <c r="C713">
        <v>90708439</v>
      </c>
      <c r="D713">
        <v>80716225</v>
      </c>
      <c r="E713">
        <v>112</v>
      </c>
      <c r="F713">
        <v>1</v>
      </c>
      <c r="G713">
        <v>1</v>
      </c>
      <c r="H713">
        <v>1</v>
      </c>
      <c r="I713" t="s">
        <v>1193</v>
      </c>
      <c r="J713" t="s">
        <v>3</v>
      </c>
      <c r="K713" t="s">
        <v>1194</v>
      </c>
      <c r="L713">
        <v>1191</v>
      </c>
      <c r="N713">
        <v>1013</v>
      </c>
      <c r="O713" t="s">
        <v>1187</v>
      </c>
      <c r="P713" t="s">
        <v>1187</v>
      </c>
      <c r="Q713">
        <v>1</v>
      </c>
      <c r="W713">
        <v>0</v>
      </c>
      <c r="X713">
        <v>44848675</v>
      </c>
      <c r="Y713">
        <f t="shared" si="252"/>
        <v>23.04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1</v>
      </c>
      <c r="AP713">
        <v>0</v>
      </c>
      <c r="AQ713">
        <v>1</v>
      </c>
      <c r="AR713">
        <v>0</v>
      </c>
      <c r="AS713" t="s">
        <v>3</v>
      </c>
      <c r="AT713">
        <v>23.04</v>
      </c>
      <c r="AU713" t="s">
        <v>3</v>
      </c>
      <c r="AV713">
        <v>1</v>
      </c>
      <c r="AW713">
        <v>1</v>
      </c>
      <c r="AX713">
        <v>-1</v>
      </c>
      <c r="AY713">
        <v>0</v>
      </c>
      <c r="AZ713">
        <v>0</v>
      </c>
      <c r="BA713" t="s">
        <v>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23.04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0</v>
      </c>
      <c r="BU713">
        <v>23.04</v>
      </c>
      <c r="BV713">
        <v>0</v>
      </c>
      <c r="BW713">
        <v>1</v>
      </c>
      <c r="CU713">
        <f>ROUND(AT713*Source!I1096*AH713*AL713,2)</f>
        <v>0</v>
      </c>
      <c r="CV713">
        <f>ROUND(Y713*Source!I1096,9)</f>
        <v>0</v>
      </c>
      <c r="CW713">
        <v>0</v>
      </c>
      <c r="CX713">
        <f>ROUND(Y713*Source!I1096,9)</f>
        <v>0</v>
      </c>
      <c r="CY713">
        <f>AD713</f>
        <v>0</v>
      </c>
      <c r="CZ713">
        <f>AH713</f>
        <v>0</v>
      </c>
      <c r="DA713">
        <f>AL713</f>
        <v>1</v>
      </c>
      <c r="DB713">
        <f t="shared" si="253"/>
        <v>0</v>
      </c>
      <c r="DC713">
        <f t="shared" si="254"/>
        <v>0</v>
      </c>
      <c r="DD713" t="s">
        <v>3</v>
      </c>
      <c r="DE713" t="s">
        <v>3</v>
      </c>
      <c r="DF713">
        <f t="shared" ref="DF713:DF727" si="258">ROUND(ROUND(AE713,2)*CX713,2)</f>
        <v>0</v>
      </c>
      <c r="DG713">
        <f t="shared" si="256"/>
        <v>0</v>
      </c>
      <c r="DH713">
        <f t="shared" si="257"/>
        <v>0</v>
      </c>
      <c r="DI713">
        <f t="shared" si="255"/>
        <v>0</v>
      </c>
      <c r="DJ713">
        <f>DI713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>
      <c r="A714">
        <f>ROW(Source!A1096)</f>
        <v>1096</v>
      </c>
      <c r="B714">
        <v>88889161</v>
      </c>
      <c r="C714">
        <v>90708439</v>
      </c>
      <c r="D714">
        <v>80716443</v>
      </c>
      <c r="E714">
        <v>112</v>
      </c>
      <c r="F714">
        <v>1</v>
      </c>
      <c r="G714">
        <v>1</v>
      </c>
      <c r="H714">
        <v>1</v>
      </c>
      <c r="I714" t="s">
        <v>1188</v>
      </c>
      <c r="J714" t="s">
        <v>3</v>
      </c>
      <c r="K714" t="s">
        <v>960</v>
      </c>
      <c r="L714">
        <v>1191</v>
      </c>
      <c r="N714">
        <v>1013</v>
      </c>
      <c r="O714" t="s">
        <v>1187</v>
      </c>
      <c r="P714" t="s">
        <v>1187</v>
      </c>
      <c r="Q714">
        <v>1</v>
      </c>
      <c r="W714">
        <v>0</v>
      </c>
      <c r="X714">
        <v>-1417349443</v>
      </c>
      <c r="Y714">
        <f t="shared" si="252"/>
        <v>0.4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1</v>
      </c>
      <c r="AP714">
        <v>0</v>
      </c>
      <c r="AQ714">
        <v>1</v>
      </c>
      <c r="AR714">
        <v>0</v>
      </c>
      <c r="AS714" t="s">
        <v>3</v>
      </c>
      <c r="AT714">
        <v>0.4</v>
      </c>
      <c r="AU714" t="s">
        <v>3</v>
      </c>
      <c r="AV714">
        <v>2</v>
      </c>
      <c r="AW714">
        <v>1</v>
      </c>
      <c r="AX714">
        <v>-1</v>
      </c>
      <c r="AY714">
        <v>0</v>
      </c>
      <c r="AZ714">
        <v>0</v>
      </c>
      <c r="BA714" t="s">
        <v>3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0.4</v>
      </c>
      <c r="BP714">
        <v>1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0.4</v>
      </c>
      <c r="BW714">
        <v>1</v>
      </c>
      <c r="CV714">
        <v>0</v>
      </c>
      <c r="CW714">
        <v>0</v>
      </c>
      <c r="CX714">
        <f>ROUND(Y714*Source!I1096,9)</f>
        <v>0</v>
      </c>
      <c r="CY714">
        <f>AD714</f>
        <v>0</v>
      </c>
      <c r="CZ714">
        <f>AH714</f>
        <v>0</v>
      </c>
      <c r="DA714">
        <f>AL714</f>
        <v>1</v>
      </c>
      <c r="DB714">
        <f t="shared" si="253"/>
        <v>0</v>
      </c>
      <c r="DC714">
        <f t="shared" si="254"/>
        <v>0</v>
      </c>
      <c r="DD714" t="s">
        <v>3</v>
      </c>
      <c r="DE714" t="s">
        <v>3</v>
      </c>
      <c r="DF714">
        <f t="shared" si="258"/>
        <v>0</v>
      </c>
      <c r="DG714">
        <f t="shared" si="256"/>
        <v>0</v>
      </c>
      <c r="DH714">
        <f t="shared" si="257"/>
        <v>0</v>
      </c>
      <c r="DI714">
        <f t="shared" si="255"/>
        <v>0</v>
      </c>
      <c r="DJ714">
        <f>DI714</f>
        <v>0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>
      <c r="A715">
        <f>ROW(Source!A1096)</f>
        <v>1096</v>
      </c>
      <c r="B715">
        <v>88889161</v>
      </c>
      <c r="C715">
        <v>90708439</v>
      </c>
      <c r="D715">
        <v>80833572</v>
      </c>
      <c r="E715">
        <v>1</v>
      </c>
      <c r="F715">
        <v>1</v>
      </c>
      <c r="G715">
        <v>1</v>
      </c>
      <c r="H715">
        <v>2</v>
      </c>
      <c r="I715" t="s">
        <v>1198</v>
      </c>
      <c r="J715" t="s">
        <v>1199</v>
      </c>
      <c r="K715" t="s">
        <v>1200</v>
      </c>
      <c r="L715">
        <v>1368</v>
      </c>
      <c r="N715">
        <v>1011</v>
      </c>
      <c r="O715" t="s">
        <v>965</v>
      </c>
      <c r="P715" t="s">
        <v>965</v>
      </c>
      <c r="Q715">
        <v>1</v>
      </c>
      <c r="W715">
        <v>0</v>
      </c>
      <c r="X715">
        <v>-613270886</v>
      </c>
      <c r="Y715">
        <f t="shared" si="252"/>
        <v>0.2</v>
      </c>
      <c r="AA715">
        <v>0</v>
      </c>
      <c r="AB715">
        <v>1167.7</v>
      </c>
      <c r="AC715">
        <v>451.93</v>
      </c>
      <c r="AD715">
        <v>0</v>
      </c>
      <c r="AE715">
        <v>0</v>
      </c>
      <c r="AF715">
        <v>1167.7</v>
      </c>
      <c r="AG715">
        <v>451.93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1</v>
      </c>
      <c r="AP715">
        <v>0</v>
      </c>
      <c r="AQ715">
        <v>1</v>
      </c>
      <c r="AR715">
        <v>0</v>
      </c>
      <c r="AS715" t="s">
        <v>3</v>
      </c>
      <c r="AT715">
        <v>0.2</v>
      </c>
      <c r="AU715" t="s">
        <v>3</v>
      </c>
      <c r="AV715">
        <v>1</v>
      </c>
      <c r="AW715">
        <v>1</v>
      </c>
      <c r="AX715">
        <v>-1</v>
      </c>
      <c r="AY715">
        <v>0</v>
      </c>
      <c r="AZ715">
        <v>0</v>
      </c>
      <c r="BA715" t="s">
        <v>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233.54000000000002</v>
      </c>
      <c r="BL715">
        <v>90.38600000000001</v>
      </c>
      <c r="BM715">
        <v>0</v>
      </c>
      <c r="BN715">
        <v>0</v>
      </c>
      <c r="BO715">
        <v>0</v>
      </c>
      <c r="BP715">
        <v>1</v>
      </c>
      <c r="BQ715">
        <v>0</v>
      </c>
      <c r="BR715">
        <v>233.54000000000002</v>
      </c>
      <c r="BS715">
        <v>90.38600000000001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f>ROUND(Y715*Source!I1096*DO715,9)</f>
        <v>0</v>
      </c>
      <c r="CX715">
        <f>ROUND(Y715*Source!I1096,9)</f>
        <v>0</v>
      </c>
      <c r="CY715">
        <f>AB715</f>
        <v>1167.7</v>
      </c>
      <c r="CZ715">
        <f>AF715</f>
        <v>1167.7</v>
      </c>
      <c r="DA715">
        <f>AJ715</f>
        <v>1</v>
      </c>
      <c r="DB715">
        <f t="shared" si="253"/>
        <v>233.54</v>
      </c>
      <c r="DC715">
        <f t="shared" si="254"/>
        <v>90.39</v>
      </c>
      <c r="DD715" t="s">
        <v>3</v>
      </c>
      <c r="DE715" t="s">
        <v>3</v>
      </c>
      <c r="DF715">
        <f t="shared" si="258"/>
        <v>0</v>
      </c>
      <c r="DG715">
        <f t="shared" si="256"/>
        <v>0</v>
      </c>
      <c r="DH715">
        <f t="shared" si="257"/>
        <v>0</v>
      </c>
      <c r="DI715">
        <f t="shared" si="255"/>
        <v>0</v>
      </c>
      <c r="DJ715">
        <f>DG715</f>
        <v>0</v>
      </c>
      <c r="DK715">
        <v>0</v>
      </c>
      <c r="DL715" t="s">
        <v>1201</v>
      </c>
      <c r="DM715">
        <v>6</v>
      </c>
      <c r="DN715" t="s">
        <v>1187</v>
      </c>
      <c r="DO715">
        <v>1</v>
      </c>
    </row>
    <row r="716" spans="1:119">
      <c r="A716">
        <f>ROW(Source!A1096)</f>
        <v>1096</v>
      </c>
      <c r="B716">
        <v>88889161</v>
      </c>
      <c r="C716">
        <v>90708439</v>
      </c>
      <c r="D716">
        <v>80833669</v>
      </c>
      <c r="E716">
        <v>1</v>
      </c>
      <c r="F716">
        <v>1</v>
      </c>
      <c r="G716">
        <v>1</v>
      </c>
      <c r="H716">
        <v>2</v>
      </c>
      <c r="I716" t="s">
        <v>1202</v>
      </c>
      <c r="J716" t="s">
        <v>1203</v>
      </c>
      <c r="K716" t="s">
        <v>1204</v>
      </c>
      <c r="L716">
        <v>1368</v>
      </c>
      <c r="N716">
        <v>1011</v>
      </c>
      <c r="O716" t="s">
        <v>965</v>
      </c>
      <c r="P716" t="s">
        <v>965</v>
      </c>
      <c r="Q716">
        <v>1</v>
      </c>
      <c r="W716">
        <v>0</v>
      </c>
      <c r="X716">
        <v>1838946980</v>
      </c>
      <c r="Y716">
        <f t="shared" si="252"/>
        <v>5.14</v>
      </c>
      <c r="AA716">
        <v>0</v>
      </c>
      <c r="AB716">
        <v>1.75</v>
      </c>
      <c r="AC716">
        <v>0</v>
      </c>
      <c r="AD716">
        <v>0</v>
      </c>
      <c r="AE716">
        <v>0</v>
      </c>
      <c r="AF716">
        <v>1.75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1</v>
      </c>
      <c r="AP716">
        <v>0</v>
      </c>
      <c r="AQ716">
        <v>1</v>
      </c>
      <c r="AR716">
        <v>0</v>
      </c>
      <c r="AS716" t="s">
        <v>3</v>
      </c>
      <c r="AT716">
        <v>5.14</v>
      </c>
      <c r="AU716" t="s">
        <v>3</v>
      </c>
      <c r="AV716">
        <v>1</v>
      </c>
      <c r="AW716">
        <v>1</v>
      </c>
      <c r="AX716">
        <v>-1</v>
      </c>
      <c r="AY716">
        <v>0</v>
      </c>
      <c r="AZ716">
        <v>0</v>
      </c>
      <c r="BA716" t="s">
        <v>3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8.9949999999999992</v>
      </c>
      <c r="BL716">
        <v>0</v>
      </c>
      <c r="BM716">
        <v>0</v>
      </c>
      <c r="BN716">
        <v>0</v>
      </c>
      <c r="BO716">
        <v>0</v>
      </c>
      <c r="BP716">
        <v>1</v>
      </c>
      <c r="BQ716">
        <v>0</v>
      </c>
      <c r="BR716">
        <v>8.9949999999999992</v>
      </c>
      <c r="BS716">
        <v>0</v>
      </c>
      <c r="BT716">
        <v>0</v>
      </c>
      <c r="BU716">
        <v>0</v>
      </c>
      <c r="BV716">
        <v>0</v>
      </c>
      <c r="BW716">
        <v>1</v>
      </c>
      <c r="CV716">
        <v>0</v>
      </c>
      <c r="CW716">
        <f>ROUND(Y716*Source!I1096*DO716,9)</f>
        <v>0</v>
      </c>
      <c r="CX716">
        <f>ROUND(Y716*Source!I1096,9)</f>
        <v>0</v>
      </c>
      <c r="CY716">
        <f>AB716</f>
        <v>1.75</v>
      </c>
      <c r="CZ716">
        <f>AF716</f>
        <v>1.75</v>
      </c>
      <c r="DA716">
        <f>AJ716</f>
        <v>1</v>
      </c>
      <c r="DB716">
        <f t="shared" si="253"/>
        <v>9</v>
      </c>
      <c r="DC716">
        <f t="shared" si="254"/>
        <v>0</v>
      </c>
      <c r="DD716" t="s">
        <v>3</v>
      </c>
      <c r="DE716" t="s">
        <v>3</v>
      </c>
      <c r="DF716">
        <f t="shared" si="258"/>
        <v>0</v>
      </c>
      <c r="DG716">
        <f t="shared" si="256"/>
        <v>0</v>
      </c>
      <c r="DH716">
        <f t="shared" si="257"/>
        <v>0</v>
      </c>
      <c r="DI716">
        <f t="shared" si="255"/>
        <v>0</v>
      </c>
      <c r="DJ716">
        <f>DG716</f>
        <v>0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>
      <c r="A717">
        <f>ROW(Source!A1096)</f>
        <v>1096</v>
      </c>
      <c r="B717">
        <v>88889161</v>
      </c>
      <c r="C717">
        <v>90708439</v>
      </c>
      <c r="D717">
        <v>80833713</v>
      </c>
      <c r="E717">
        <v>1</v>
      </c>
      <c r="F717">
        <v>1</v>
      </c>
      <c r="G717">
        <v>1</v>
      </c>
      <c r="H717">
        <v>2</v>
      </c>
      <c r="I717" t="s">
        <v>1205</v>
      </c>
      <c r="J717" t="s">
        <v>1206</v>
      </c>
      <c r="K717" t="s">
        <v>1207</v>
      </c>
      <c r="L717">
        <v>1368</v>
      </c>
      <c r="N717">
        <v>1011</v>
      </c>
      <c r="O717" t="s">
        <v>965</v>
      </c>
      <c r="P717" t="s">
        <v>965</v>
      </c>
      <c r="Q717">
        <v>1</v>
      </c>
      <c r="W717">
        <v>0</v>
      </c>
      <c r="X717">
        <v>-920654573</v>
      </c>
      <c r="Y717">
        <f t="shared" si="252"/>
        <v>5.14</v>
      </c>
      <c r="AA717">
        <v>0</v>
      </c>
      <c r="AB717">
        <v>13.44</v>
      </c>
      <c r="AC717">
        <v>0</v>
      </c>
      <c r="AD717">
        <v>0</v>
      </c>
      <c r="AE717">
        <v>0</v>
      </c>
      <c r="AF717">
        <v>13.44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1</v>
      </c>
      <c r="AP717">
        <v>0</v>
      </c>
      <c r="AQ717">
        <v>1</v>
      </c>
      <c r="AR717">
        <v>0</v>
      </c>
      <c r="AS717" t="s">
        <v>3</v>
      </c>
      <c r="AT717">
        <v>5.14</v>
      </c>
      <c r="AU717" t="s">
        <v>3</v>
      </c>
      <c r="AV717">
        <v>1</v>
      </c>
      <c r="AW717">
        <v>1</v>
      </c>
      <c r="AX717">
        <v>-1</v>
      </c>
      <c r="AY717">
        <v>0</v>
      </c>
      <c r="AZ717">
        <v>0</v>
      </c>
      <c r="BA717" t="s">
        <v>3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69.081599999999995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69.081599999999995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f>ROUND(Y717*Source!I1096*DO717,9)</f>
        <v>0</v>
      </c>
      <c r="CX717">
        <f>ROUND(Y717*Source!I1096,9)</f>
        <v>0</v>
      </c>
      <c r="CY717">
        <f>AB717</f>
        <v>13.44</v>
      </c>
      <c r="CZ717">
        <f>AF717</f>
        <v>13.44</v>
      </c>
      <c r="DA717">
        <f>AJ717</f>
        <v>1</v>
      </c>
      <c r="DB717">
        <f t="shared" si="253"/>
        <v>69.08</v>
      </c>
      <c r="DC717">
        <f t="shared" si="254"/>
        <v>0</v>
      </c>
      <c r="DD717" t="s">
        <v>3</v>
      </c>
      <c r="DE717" t="s">
        <v>3</v>
      </c>
      <c r="DF717">
        <f t="shared" si="258"/>
        <v>0</v>
      </c>
      <c r="DG717">
        <f t="shared" si="256"/>
        <v>0</v>
      </c>
      <c r="DH717">
        <f t="shared" si="257"/>
        <v>0</v>
      </c>
      <c r="DI717">
        <f t="shared" si="255"/>
        <v>0</v>
      </c>
      <c r="DJ717">
        <f>DG717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>
      <c r="A718">
        <f>ROW(Source!A1096)</f>
        <v>1096</v>
      </c>
      <c r="B718">
        <v>88889161</v>
      </c>
      <c r="C718">
        <v>90708439</v>
      </c>
      <c r="D718">
        <v>80834457</v>
      </c>
      <c r="E718">
        <v>1</v>
      </c>
      <c r="F718">
        <v>1</v>
      </c>
      <c r="G718">
        <v>1</v>
      </c>
      <c r="H718">
        <v>2</v>
      </c>
      <c r="I718" t="s">
        <v>1195</v>
      </c>
      <c r="J718" t="s">
        <v>1196</v>
      </c>
      <c r="K718" t="s">
        <v>979</v>
      </c>
      <c r="L718">
        <v>1368</v>
      </c>
      <c r="N718">
        <v>1011</v>
      </c>
      <c r="O718" t="s">
        <v>965</v>
      </c>
      <c r="P718" t="s">
        <v>965</v>
      </c>
      <c r="Q718">
        <v>1</v>
      </c>
      <c r="W718">
        <v>0</v>
      </c>
      <c r="X718">
        <v>1032761012</v>
      </c>
      <c r="Y718">
        <f t="shared" si="252"/>
        <v>0.2</v>
      </c>
      <c r="AA718">
        <v>0</v>
      </c>
      <c r="AB718">
        <v>477.92</v>
      </c>
      <c r="AC718">
        <v>336.43</v>
      </c>
      <c r="AD718">
        <v>0</v>
      </c>
      <c r="AE718">
        <v>0</v>
      </c>
      <c r="AF718">
        <v>477.92</v>
      </c>
      <c r="AG718">
        <v>336.43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1</v>
      </c>
      <c r="AP718">
        <v>0</v>
      </c>
      <c r="AQ718">
        <v>1</v>
      </c>
      <c r="AR718">
        <v>0</v>
      </c>
      <c r="AS718" t="s">
        <v>3</v>
      </c>
      <c r="AT718">
        <v>0.2</v>
      </c>
      <c r="AU718" t="s">
        <v>3</v>
      </c>
      <c r="AV718">
        <v>1</v>
      </c>
      <c r="AW718">
        <v>1</v>
      </c>
      <c r="AX718">
        <v>-1</v>
      </c>
      <c r="AY718">
        <v>0</v>
      </c>
      <c r="AZ718">
        <v>0</v>
      </c>
      <c r="BA718" t="s">
        <v>3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95.584000000000003</v>
      </c>
      <c r="BL718">
        <v>67.286000000000001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95.584000000000003</v>
      </c>
      <c r="BS718">
        <v>67.286000000000001</v>
      </c>
      <c r="BT718">
        <v>0</v>
      </c>
      <c r="BU718">
        <v>0</v>
      </c>
      <c r="BV718">
        <v>0</v>
      </c>
      <c r="BW718">
        <v>1</v>
      </c>
      <c r="CV718">
        <v>0</v>
      </c>
      <c r="CW718">
        <f>ROUND(Y718*Source!I1096*DO718,9)</f>
        <v>0</v>
      </c>
      <c r="CX718">
        <f>ROUND(Y718*Source!I1096,9)</f>
        <v>0</v>
      </c>
      <c r="CY718">
        <f>AB718</f>
        <v>477.92</v>
      </c>
      <c r="CZ718">
        <f>AF718</f>
        <v>477.92</v>
      </c>
      <c r="DA718">
        <f>AJ718</f>
        <v>1</v>
      </c>
      <c r="DB718">
        <f t="shared" si="253"/>
        <v>95.58</v>
      </c>
      <c r="DC718">
        <f t="shared" si="254"/>
        <v>67.290000000000006</v>
      </c>
      <c r="DD718" t="s">
        <v>3</v>
      </c>
      <c r="DE718" t="s">
        <v>3</v>
      </c>
      <c r="DF718">
        <f t="shared" si="258"/>
        <v>0</v>
      </c>
      <c r="DG718">
        <f t="shared" si="256"/>
        <v>0</v>
      </c>
      <c r="DH718">
        <f t="shared" si="257"/>
        <v>0</v>
      </c>
      <c r="DI718">
        <f t="shared" si="255"/>
        <v>0</v>
      </c>
      <c r="DJ718">
        <f>DG718</f>
        <v>0</v>
      </c>
      <c r="DK718">
        <v>0</v>
      </c>
      <c r="DL718" t="s">
        <v>1197</v>
      </c>
      <c r="DM718">
        <v>4</v>
      </c>
      <c r="DN718" t="s">
        <v>1187</v>
      </c>
      <c r="DO718">
        <v>1</v>
      </c>
    </row>
    <row r="719" spans="1:119">
      <c r="A719">
        <f>ROW(Source!A1096)</f>
        <v>1096</v>
      </c>
      <c r="B719">
        <v>88889161</v>
      </c>
      <c r="C719">
        <v>90708439</v>
      </c>
      <c r="D719">
        <v>80787045</v>
      </c>
      <c r="E719">
        <v>1</v>
      </c>
      <c r="F719">
        <v>1</v>
      </c>
      <c r="G719">
        <v>1</v>
      </c>
      <c r="H719">
        <v>3</v>
      </c>
      <c r="I719" t="s">
        <v>1208</v>
      </c>
      <c r="J719" t="s">
        <v>1209</v>
      </c>
      <c r="K719" t="s">
        <v>1210</v>
      </c>
      <c r="L719">
        <v>1302</v>
      </c>
      <c r="N719">
        <v>1003</v>
      </c>
      <c r="O719" t="s">
        <v>692</v>
      </c>
      <c r="P719" t="s">
        <v>692</v>
      </c>
      <c r="Q719">
        <v>10</v>
      </c>
      <c r="W719">
        <v>0</v>
      </c>
      <c r="X719">
        <v>713922976</v>
      </c>
      <c r="Y719">
        <f t="shared" si="252"/>
        <v>9.6000000000000002E-2</v>
      </c>
      <c r="AA719">
        <v>37.71</v>
      </c>
      <c r="AB719">
        <v>0</v>
      </c>
      <c r="AC719">
        <v>0</v>
      </c>
      <c r="AD719">
        <v>0</v>
      </c>
      <c r="AE719">
        <v>37.71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1</v>
      </c>
      <c r="AP719">
        <v>0</v>
      </c>
      <c r="AQ719">
        <v>1</v>
      </c>
      <c r="AR719">
        <v>0</v>
      </c>
      <c r="AS719" t="s">
        <v>3</v>
      </c>
      <c r="AT719">
        <v>9.6000000000000002E-2</v>
      </c>
      <c r="AU719" t="s">
        <v>3</v>
      </c>
      <c r="AV719">
        <v>0</v>
      </c>
      <c r="AW719">
        <v>1</v>
      </c>
      <c r="AX719">
        <v>-1</v>
      </c>
      <c r="AY719">
        <v>0</v>
      </c>
      <c r="AZ719">
        <v>0</v>
      </c>
      <c r="BA719" t="s">
        <v>3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3.6201600000000003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3.6201600000000003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v>0</v>
      </c>
      <c r="CX719">
        <f>ROUND(Y719*Source!I1096,9)</f>
        <v>0</v>
      </c>
      <c r="CY719">
        <f>AA719</f>
        <v>37.71</v>
      </c>
      <c r="CZ719">
        <f>AE719</f>
        <v>37.71</v>
      </c>
      <c r="DA719">
        <f>AI719</f>
        <v>1</v>
      </c>
      <c r="DB719">
        <f t="shared" si="253"/>
        <v>3.62</v>
      </c>
      <c r="DC719">
        <f t="shared" si="254"/>
        <v>0</v>
      </c>
      <c r="DD719" t="s">
        <v>3</v>
      </c>
      <c r="DE719" t="s">
        <v>3</v>
      </c>
      <c r="DF719">
        <f t="shared" si="258"/>
        <v>0</v>
      </c>
      <c r="DG719">
        <f t="shared" si="256"/>
        <v>0</v>
      </c>
      <c r="DH719">
        <f t="shared" si="257"/>
        <v>0</v>
      </c>
      <c r="DI719">
        <f t="shared" si="255"/>
        <v>0</v>
      </c>
      <c r="DJ719">
        <f>DF719</f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>
      <c r="A720">
        <f>ROW(Source!A1096)</f>
        <v>1096</v>
      </c>
      <c r="B720">
        <v>88889161</v>
      </c>
      <c r="C720">
        <v>90708439</v>
      </c>
      <c r="D720">
        <v>80796765</v>
      </c>
      <c r="E720">
        <v>1</v>
      </c>
      <c r="F720">
        <v>1</v>
      </c>
      <c r="G720">
        <v>1</v>
      </c>
      <c r="H720">
        <v>3</v>
      </c>
      <c r="I720" t="s">
        <v>1239</v>
      </c>
      <c r="J720" t="s">
        <v>1240</v>
      </c>
      <c r="K720" t="s">
        <v>1241</v>
      </c>
      <c r="L720">
        <v>1346</v>
      </c>
      <c r="N720">
        <v>1009</v>
      </c>
      <c r="O720" t="s">
        <v>74</v>
      </c>
      <c r="P720" t="s">
        <v>74</v>
      </c>
      <c r="Q720">
        <v>1</v>
      </c>
      <c r="W720">
        <v>0</v>
      </c>
      <c r="X720">
        <v>252221892</v>
      </c>
      <c r="Y720">
        <f t="shared" si="252"/>
        <v>0.5</v>
      </c>
      <c r="AA720">
        <v>931.11</v>
      </c>
      <c r="AB720">
        <v>0</v>
      </c>
      <c r="AC720">
        <v>0</v>
      </c>
      <c r="AD720">
        <v>0</v>
      </c>
      <c r="AE720">
        <v>931.11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1</v>
      </c>
      <c r="AP720">
        <v>0</v>
      </c>
      <c r="AQ720">
        <v>1</v>
      </c>
      <c r="AR720">
        <v>0</v>
      </c>
      <c r="AS720" t="s">
        <v>3</v>
      </c>
      <c r="AT720">
        <v>0.5</v>
      </c>
      <c r="AU720" t="s">
        <v>3</v>
      </c>
      <c r="AV720">
        <v>0</v>
      </c>
      <c r="AW720">
        <v>1</v>
      </c>
      <c r="AX720">
        <v>-1</v>
      </c>
      <c r="AY720">
        <v>0</v>
      </c>
      <c r="AZ720">
        <v>0</v>
      </c>
      <c r="BA720" t="s">
        <v>3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465.55500000000001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465.55500000000001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1</v>
      </c>
      <c r="CV720">
        <v>0</v>
      </c>
      <c r="CW720">
        <v>0</v>
      </c>
      <c r="CX720">
        <f>ROUND(Y720*Source!I1096,9)</f>
        <v>0</v>
      </c>
      <c r="CY720">
        <f>AA720</f>
        <v>931.11</v>
      </c>
      <c r="CZ720">
        <f>AE720</f>
        <v>931.11</v>
      </c>
      <c r="DA720">
        <f>AI720</f>
        <v>1</v>
      </c>
      <c r="DB720">
        <f t="shared" si="253"/>
        <v>465.56</v>
      </c>
      <c r="DC720">
        <f t="shared" si="254"/>
        <v>0</v>
      </c>
      <c r="DD720" t="s">
        <v>3</v>
      </c>
      <c r="DE720" t="s">
        <v>3</v>
      </c>
      <c r="DF720">
        <f t="shared" si="258"/>
        <v>0</v>
      </c>
      <c r="DG720">
        <f t="shared" si="256"/>
        <v>0</v>
      </c>
      <c r="DH720">
        <f t="shared" si="257"/>
        <v>0</v>
      </c>
      <c r="DI720">
        <f t="shared" si="255"/>
        <v>0</v>
      </c>
      <c r="DJ720">
        <f>DF720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>
      <c r="A721">
        <f>ROW(Source!A1096)</f>
        <v>1096</v>
      </c>
      <c r="B721">
        <v>88889161</v>
      </c>
      <c r="C721">
        <v>90708439</v>
      </c>
      <c r="D721">
        <v>80804723</v>
      </c>
      <c r="E721">
        <v>1</v>
      </c>
      <c r="F721">
        <v>1</v>
      </c>
      <c r="G721">
        <v>1</v>
      </c>
      <c r="H721">
        <v>3</v>
      </c>
      <c r="I721" t="s">
        <v>1220</v>
      </c>
      <c r="J721" t="s">
        <v>1221</v>
      </c>
      <c r="K721" t="s">
        <v>1087</v>
      </c>
      <c r="L721">
        <v>1348</v>
      </c>
      <c r="N721">
        <v>1009</v>
      </c>
      <c r="O721" t="s">
        <v>52</v>
      </c>
      <c r="P721" t="s">
        <v>52</v>
      </c>
      <c r="Q721">
        <v>1000</v>
      </c>
      <c r="W721">
        <v>0</v>
      </c>
      <c r="X721">
        <v>1408780812</v>
      </c>
      <c r="Y721">
        <f t="shared" si="252"/>
        <v>6.0000000000000002E-5</v>
      </c>
      <c r="AA721">
        <v>82698.14</v>
      </c>
      <c r="AB721">
        <v>0</v>
      </c>
      <c r="AC721">
        <v>0</v>
      </c>
      <c r="AD721">
        <v>0</v>
      </c>
      <c r="AE721">
        <v>82698.14</v>
      </c>
      <c r="AF721">
        <v>0</v>
      </c>
      <c r="AG721">
        <v>0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1</v>
      </c>
      <c r="AP721">
        <v>0</v>
      </c>
      <c r="AQ721">
        <v>1</v>
      </c>
      <c r="AR721">
        <v>0</v>
      </c>
      <c r="AS721" t="s">
        <v>3</v>
      </c>
      <c r="AT721">
        <v>6.0000000000000002E-5</v>
      </c>
      <c r="AU721" t="s">
        <v>3</v>
      </c>
      <c r="AV721">
        <v>0</v>
      </c>
      <c r="AW721">
        <v>1</v>
      </c>
      <c r="AX721">
        <v>-1</v>
      </c>
      <c r="AY721">
        <v>0</v>
      </c>
      <c r="AZ721">
        <v>0</v>
      </c>
      <c r="BA721" t="s">
        <v>3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4.9618884000000003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4.9618884000000003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1</v>
      </c>
      <c r="CV721">
        <v>0</v>
      </c>
      <c r="CW721">
        <v>0</v>
      </c>
      <c r="CX721">
        <f>ROUND(Y721*Source!I1096,9)</f>
        <v>0</v>
      </c>
      <c r="CY721">
        <f>AA721</f>
        <v>82698.14</v>
      </c>
      <c r="CZ721">
        <f>AE721</f>
        <v>82698.14</v>
      </c>
      <c r="DA721">
        <f>AI721</f>
        <v>1</v>
      </c>
      <c r="DB721">
        <f t="shared" si="253"/>
        <v>4.96</v>
      </c>
      <c r="DC721">
        <f t="shared" si="254"/>
        <v>0</v>
      </c>
      <c r="DD721" t="s">
        <v>3</v>
      </c>
      <c r="DE721" t="s">
        <v>3</v>
      </c>
      <c r="DF721">
        <f t="shared" si="258"/>
        <v>0</v>
      </c>
      <c r="DG721">
        <f t="shared" si="256"/>
        <v>0</v>
      </c>
      <c r="DH721">
        <f t="shared" si="257"/>
        <v>0</v>
      </c>
      <c r="DI721">
        <f t="shared" si="255"/>
        <v>0</v>
      </c>
      <c r="DJ721">
        <f>DF721</f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>
      <c r="A722">
        <f>ROW(Source!A1097)</f>
        <v>1097</v>
      </c>
      <c r="B722">
        <v>88889103</v>
      </c>
      <c r="C722">
        <v>90708439</v>
      </c>
      <c r="D722">
        <v>80716225</v>
      </c>
      <c r="E722">
        <v>112</v>
      </c>
      <c r="F722">
        <v>1</v>
      </c>
      <c r="G722">
        <v>1</v>
      </c>
      <c r="H722">
        <v>1</v>
      </c>
      <c r="I722" t="s">
        <v>1193</v>
      </c>
      <c r="J722" t="s">
        <v>3</v>
      </c>
      <c r="K722" t="s">
        <v>1194</v>
      </c>
      <c r="L722">
        <v>1191</v>
      </c>
      <c r="N722">
        <v>1013</v>
      </c>
      <c r="O722" t="s">
        <v>1187</v>
      </c>
      <c r="P722" t="s">
        <v>1187</v>
      </c>
      <c r="Q722">
        <v>1</v>
      </c>
      <c r="W722">
        <v>0</v>
      </c>
      <c r="X722">
        <v>44848675</v>
      </c>
      <c r="Y722">
        <f t="shared" si="252"/>
        <v>23.04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5</v>
      </c>
      <c r="AN722">
        <v>0</v>
      </c>
      <c r="AO722">
        <v>1</v>
      </c>
      <c r="AP722">
        <v>0</v>
      </c>
      <c r="AQ722">
        <v>1</v>
      </c>
      <c r="AR722">
        <v>0</v>
      </c>
      <c r="AS722" t="s">
        <v>3</v>
      </c>
      <c r="AT722">
        <v>23.04</v>
      </c>
      <c r="AU722" t="s">
        <v>3</v>
      </c>
      <c r="AV722">
        <v>1</v>
      </c>
      <c r="AW722">
        <v>1</v>
      </c>
      <c r="AX722">
        <v>-1</v>
      </c>
      <c r="AY722">
        <v>0</v>
      </c>
      <c r="AZ722">
        <v>0</v>
      </c>
      <c r="BA722" t="s">
        <v>3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23.04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23.04</v>
      </c>
      <c r="BV722">
        <v>0</v>
      </c>
      <c r="BW722">
        <v>1</v>
      </c>
      <c r="CU722">
        <f>ROUND(AT722*Source!I1097*AH722*AL722,2)</f>
        <v>0</v>
      </c>
      <c r="CV722">
        <f>ROUND(Y722*Source!I1097,9)</f>
        <v>0</v>
      </c>
      <c r="CW722">
        <v>0</v>
      </c>
      <c r="CX722">
        <f>ROUND(Y722*Source!I1097,9)</f>
        <v>0</v>
      </c>
      <c r="CY722">
        <f>AD722</f>
        <v>0</v>
      </c>
      <c r="CZ722">
        <f>AH722</f>
        <v>0</v>
      </c>
      <c r="DA722">
        <f>AL722</f>
        <v>1</v>
      </c>
      <c r="DB722">
        <f t="shared" si="253"/>
        <v>0</v>
      </c>
      <c r="DC722">
        <f t="shared" si="254"/>
        <v>0</v>
      </c>
      <c r="DD722" t="s">
        <v>3</v>
      </c>
      <c r="DE722" t="s">
        <v>3</v>
      </c>
      <c r="DF722">
        <f t="shared" si="258"/>
        <v>0</v>
      </c>
      <c r="DG722">
        <f t="shared" si="256"/>
        <v>0</v>
      </c>
      <c r="DH722">
        <f t="shared" si="257"/>
        <v>0</v>
      </c>
      <c r="DI722">
        <f t="shared" si="255"/>
        <v>0</v>
      </c>
      <c r="DJ722">
        <f>DI722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>
      <c r="A723">
        <f>ROW(Source!A1097)</f>
        <v>1097</v>
      </c>
      <c r="B723">
        <v>88889103</v>
      </c>
      <c r="C723">
        <v>90708439</v>
      </c>
      <c r="D723">
        <v>80716443</v>
      </c>
      <c r="E723">
        <v>112</v>
      </c>
      <c r="F723">
        <v>1</v>
      </c>
      <c r="G723">
        <v>1</v>
      </c>
      <c r="H723">
        <v>1</v>
      </c>
      <c r="I723" t="s">
        <v>1188</v>
      </c>
      <c r="J723" t="s">
        <v>3</v>
      </c>
      <c r="K723" t="s">
        <v>960</v>
      </c>
      <c r="L723">
        <v>1191</v>
      </c>
      <c r="N723">
        <v>1013</v>
      </c>
      <c r="O723" t="s">
        <v>1187</v>
      </c>
      <c r="P723" t="s">
        <v>1187</v>
      </c>
      <c r="Q723">
        <v>1</v>
      </c>
      <c r="W723">
        <v>0</v>
      </c>
      <c r="X723">
        <v>-1417349443</v>
      </c>
      <c r="Y723">
        <f t="shared" si="252"/>
        <v>0.4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5</v>
      </c>
      <c r="AN723">
        <v>0</v>
      </c>
      <c r="AO723">
        <v>1</v>
      </c>
      <c r="AP723">
        <v>0</v>
      </c>
      <c r="AQ723">
        <v>1</v>
      </c>
      <c r="AR723">
        <v>0</v>
      </c>
      <c r="AS723" t="s">
        <v>3</v>
      </c>
      <c r="AT723">
        <v>0.4</v>
      </c>
      <c r="AU723" t="s">
        <v>3</v>
      </c>
      <c r="AV723">
        <v>2</v>
      </c>
      <c r="AW723">
        <v>1</v>
      </c>
      <c r="AX723">
        <v>-1</v>
      </c>
      <c r="AY723">
        <v>0</v>
      </c>
      <c r="AZ723">
        <v>0</v>
      </c>
      <c r="BA723" t="s">
        <v>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0.4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0.4</v>
      </c>
      <c r="BW723">
        <v>1</v>
      </c>
      <c r="CV723">
        <v>0</v>
      </c>
      <c r="CW723">
        <v>0</v>
      </c>
      <c r="CX723">
        <f>ROUND(Y723*Source!I1097,9)</f>
        <v>0</v>
      </c>
      <c r="CY723">
        <f>AD723</f>
        <v>0</v>
      </c>
      <c r="CZ723">
        <f>AH723</f>
        <v>0</v>
      </c>
      <c r="DA723">
        <f>AL723</f>
        <v>1</v>
      </c>
      <c r="DB723">
        <f t="shared" si="253"/>
        <v>0</v>
      </c>
      <c r="DC723">
        <f t="shared" si="254"/>
        <v>0</v>
      </c>
      <c r="DD723" t="s">
        <v>3</v>
      </c>
      <c r="DE723" t="s">
        <v>3</v>
      </c>
      <c r="DF723">
        <f t="shared" si="258"/>
        <v>0</v>
      </c>
      <c r="DG723">
        <f t="shared" si="256"/>
        <v>0</v>
      </c>
      <c r="DH723">
        <f t="shared" si="257"/>
        <v>0</v>
      </c>
      <c r="DI723">
        <f t="shared" si="255"/>
        <v>0</v>
      </c>
      <c r="DJ723">
        <f>DI723</f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>
      <c r="A724">
        <f>ROW(Source!A1097)</f>
        <v>1097</v>
      </c>
      <c r="B724">
        <v>88889103</v>
      </c>
      <c r="C724">
        <v>90708439</v>
      </c>
      <c r="D724">
        <v>80833572</v>
      </c>
      <c r="E724">
        <v>1</v>
      </c>
      <c r="F724">
        <v>1</v>
      </c>
      <c r="G724">
        <v>1</v>
      </c>
      <c r="H724">
        <v>2</v>
      </c>
      <c r="I724" t="s">
        <v>1198</v>
      </c>
      <c r="J724" t="s">
        <v>1199</v>
      </c>
      <c r="K724" t="s">
        <v>1200</v>
      </c>
      <c r="L724">
        <v>1368</v>
      </c>
      <c r="N724">
        <v>1011</v>
      </c>
      <c r="O724" t="s">
        <v>965</v>
      </c>
      <c r="P724" t="s">
        <v>965</v>
      </c>
      <c r="Q724">
        <v>1</v>
      </c>
      <c r="W724">
        <v>0</v>
      </c>
      <c r="X724">
        <v>-613270886</v>
      </c>
      <c r="Y724">
        <f t="shared" si="252"/>
        <v>0.2</v>
      </c>
      <c r="AA724">
        <v>0</v>
      </c>
      <c r="AB724">
        <v>1167.7</v>
      </c>
      <c r="AC724">
        <v>451.93</v>
      </c>
      <c r="AD724">
        <v>0</v>
      </c>
      <c r="AE724">
        <v>0</v>
      </c>
      <c r="AF724">
        <v>1167.7</v>
      </c>
      <c r="AG724">
        <v>451.93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5</v>
      </c>
      <c r="AN724">
        <v>0</v>
      </c>
      <c r="AO724">
        <v>1</v>
      </c>
      <c r="AP724">
        <v>0</v>
      </c>
      <c r="AQ724">
        <v>1</v>
      </c>
      <c r="AR724">
        <v>0</v>
      </c>
      <c r="AS724" t="s">
        <v>3</v>
      </c>
      <c r="AT724">
        <v>0.2</v>
      </c>
      <c r="AU724" t="s">
        <v>3</v>
      </c>
      <c r="AV724">
        <v>1</v>
      </c>
      <c r="AW724">
        <v>1</v>
      </c>
      <c r="AX724">
        <v>-1</v>
      </c>
      <c r="AY724">
        <v>0</v>
      </c>
      <c r="AZ724">
        <v>0</v>
      </c>
      <c r="BA724" t="s">
        <v>3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233.54000000000002</v>
      </c>
      <c r="BL724">
        <v>90.38600000000001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233.54000000000002</v>
      </c>
      <c r="BS724">
        <v>90.38600000000001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f>ROUND(Y724*Source!I1097*DO724,9)</f>
        <v>0</v>
      </c>
      <c r="CX724">
        <f>ROUND(Y724*Source!I1097,9)</f>
        <v>0</v>
      </c>
      <c r="CY724">
        <f>AB724</f>
        <v>1167.7</v>
      </c>
      <c r="CZ724">
        <f>AF724</f>
        <v>1167.7</v>
      </c>
      <c r="DA724">
        <f>AJ724</f>
        <v>1</v>
      </c>
      <c r="DB724">
        <f t="shared" si="253"/>
        <v>233.54</v>
      </c>
      <c r="DC724">
        <f t="shared" si="254"/>
        <v>90.39</v>
      </c>
      <c r="DD724" t="s">
        <v>3</v>
      </c>
      <c r="DE724" t="s">
        <v>3</v>
      </c>
      <c r="DF724">
        <f t="shared" si="258"/>
        <v>0</v>
      </c>
      <c r="DG724">
        <f t="shared" si="256"/>
        <v>0</v>
      </c>
      <c r="DH724">
        <f t="shared" si="257"/>
        <v>0</v>
      </c>
      <c r="DI724">
        <f t="shared" si="255"/>
        <v>0</v>
      </c>
      <c r="DJ724">
        <f>DG724</f>
        <v>0</v>
      </c>
      <c r="DK724">
        <v>0</v>
      </c>
      <c r="DL724" t="s">
        <v>1201</v>
      </c>
      <c r="DM724">
        <v>6</v>
      </c>
      <c r="DN724" t="s">
        <v>1187</v>
      </c>
      <c r="DO724">
        <v>1</v>
      </c>
    </row>
    <row r="725" spans="1:119">
      <c r="A725">
        <f>ROW(Source!A1097)</f>
        <v>1097</v>
      </c>
      <c r="B725">
        <v>88889103</v>
      </c>
      <c r="C725">
        <v>90708439</v>
      </c>
      <c r="D725">
        <v>80833669</v>
      </c>
      <c r="E725">
        <v>1</v>
      </c>
      <c r="F725">
        <v>1</v>
      </c>
      <c r="G725">
        <v>1</v>
      </c>
      <c r="H725">
        <v>2</v>
      </c>
      <c r="I725" t="s">
        <v>1202</v>
      </c>
      <c r="J725" t="s">
        <v>1203</v>
      </c>
      <c r="K725" t="s">
        <v>1204</v>
      </c>
      <c r="L725">
        <v>1368</v>
      </c>
      <c r="N725">
        <v>1011</v>
      </c>
      <c r="O725" t="s">
        <v>965</v>
      </c>
      <c r="P725" t="s">
        <v>965</v>
      </c>
      <c r="Q725">
        <v>1</v>
      </c>
      <c r="W725">
        <v>0</v>
      </c>
      <c r="X725">
        <v>1838946980</v>
      </c>
      <c r="Y725">
        <f t="shared" si="252"/>
        <v>5.14</v>
      </c>
      <c r="AA725">
        <v>0</v>
      </c>
      <c r="AB725">
        <v>1.75</v>
      </c>
      <c r="AC725">
        <v>0</v>
      </c>
      <c r="AD725">
        <v>0</v>
      </c>
      <c r="AE725">
        <v>0</v>
      </c>
      <c r="AF725">
        <v>1.75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5</v>
      </c>
      <c r="AN725">
        <v>0</v>
      </c>
      <c r="AO725">
        <v>1</v>
      </c>
      <c r="AP725">
        <v>0</v>
      </c>
      <c r="AQ725">
        <v>1</v>
      </c>
      <c r="AR725">
        <v>0</v>
      </c>
      <c r="AS725" t="s">
        <v>3</v>
      </c>
      <c r="AT725">
        <v>5.14</v>
      </c>
      <c r="AU725" t="s">
        <v>3</v>
      </c>
      <c r="AV725">
        <v>1</v>
      </c>
      <c r="AW725">
        <v>1</v>
      </c>
      <c r="AX725">
        <v>-1</v>
      </c>
      <c r="AY725">
        <v>0</v>
      </c>
      <c r="AZ725">
        <v>0</v>
      </c>
      <c r="BA725" t="s">
        <v>3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8.9949999999999992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8.9949999999999992</v>
      </c>
      <c r="BS725">
        <v>0</v>
      </c>
      <c r="BT725">
        <v>0</v>
      </c>
      <c r="BU725">
        <v>0</v>
      </c>
      <c r="BV725">
        <v>0</v>
      </c>
      <c r="BW725">
        <v>1</v>
      </c>
      <c r="CV725">
        <v>0</v>
      </c>
      <c r="CW725">
        <f>ROUND(Y725*Source!I1097*DO725,9)</f>
        <v>0</v>
      </c>
      <c r="CX725">
        <f>ROUND(Y725*Source!I1097,9)</f>
        <v>0</v>
      </c>
      <c r="CY725">
        <f>AB725</f>
        <v>1.75</v>
      </c>
      <c r="CZ725">
        <f>AF725</f>
        <v>1.75</v>
      </c>
      <c r="DA725">
        <f>AJ725</f>
        <v>1</v>
      </c>
      <c r="DB725">
        <f t="shared" si="253"/>
        <v>9</v>
      </c>
      <c r="DC725">
        <f t="shared" si="254"/>
        <v>0</v>
      </c>
      <c r="DD725" t="s">
        <v>3</v>
      </c>
      <c r="DE725" t="s">
        <v>3</v>
      </c>
      <c r="DF725">
        <f t="shared" si="258"/>
        <v>0</v>
      </c>
      <c r="DG725">
        <f t="shared" si="256"/>
        <v>0</v>
      </c>
      <c r="DH725">
        <f t="shared" si="257"/>
        <v>0</v>
      </c>
      <c r="DI725">
        <f t="shared" si="255"/>
        <v>0</v>
      </c>
      <c r="DJ725">
        <f>DG725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>
      <c r="A726">
        <f>ROW(Source!A1097)</f>
        <v>1097</v>
      </c>
      <c r="B726">
        <v>88889103</v>
      </c>
      <c r="C726">
        <v>90708439</v>
      </c>
      <c r="D726">
        <v>80833713</v>
      </c>
      <c r="E726">
        <v>1</v>
      </c>
      <c r="F726">
        <v>1</v>
      </c>
      <c r="G726">
        <v>1</v>
      </c>
      <c r="H726">
        <v>2</v>
      </c>
      <c r="I726" t="s">
        <v>1205</v>
      </c>
      <c r="J726" t="s">
        <v>1206</v>
      </c>
      <c r="K726" t="s">
        <v>1207</v>
      </c>
      <c r="L726">
        <v>1368</v>
      </c>
      <c r="N726">
        <v>1011</v>
      </c>
      <c r="O726" t="s">
        <v>965</v>
      </c>
      <c r="P726" t="s">
        <v>965</v>
      </c>
      <c r="Q726">
        <v>1</v>
      </c>
      <c r="W726">
        <v>0</v>
      </c>
      <c r="X726">
        <v>-920654573</v>
      </c>
      <c r="Y726">
        <f t="shared" si="252"/>
        <v>5.14</v>
      </c>
      <c r="AA726">
        <v>0</v>
      </c>
      <c r="AB726">
        <v>13.44</v>
      </c>
      <c r="AC726">
        <v>0</v>
      </c>
      <c r="AD726">
        <v>0</v>
      </c>
      <c r="AE726">
        <v>0</v>
      </c>
      <c r="AF726">
        <v>13.44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5</v>
      </c>
      <c r="AN726">
        <v>0</v>
      </c>
      <c r="AO726">
        <v>1</v>
      </c>
      <c r="AP726">
        <v>0</v>
      </c>
      <c r="AQ726">
        <v>1</v>
      </c>
      <c r="AR726">
        <v>0</v>
      </c>
      <c r="AS726" t="s">
        <v>3</v>
      </c>
      <c r="AT726">
        <v>5.14</v>
      </c>
      <c r="AU726" t="s">
        <v>3</v>
      </c>
      <c r="AV726">
        <v>1</v>
      </c>
      <c r="AW726">
        <v>1</v>
      </c>
      <c r="AX726">
        <v>-1</v>
      </c>
      <c r="AY726">
        <v>0</v>
      </c>
      <c r="AZ726">
        <v>0</v>
      </c>
      <c r="BA726" t="s">
        <v>3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69.081599999999995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0</v>
      </c>
      <c r="BR726">
        <v>69.081599999999995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f>ROUND(Y726*Source!I1097*DO726,9)</f>
        <v>0</v>
      </c>
      <c r="CX726">
        <f>ROUND(Y726*Source!I1097,9)</f>
        <v>0</v>
      </c>
      <c r="CY726">
        <f>AB726</f>
        <v>13.44</v>
      </c>
      <c r="CZ726">
        <f>AF726</f>
        <v>13.44</v>
      </c>
      <c r="DA726">
        <f>AJ726</f>
        <v>1</v>
      </c>
      <c r="DB726">
        <f t="shared" si="253"/>
        <v>69.08</v>
      </c>
      <c r="DC726">
        <f t="shared" si="254"/>
        <v>0</v>
      </c>
      <c r="DD726" t="s">
        <v>3</v>
      </c>
      <c r="DE726" t="s">
        <v>3</v>
      </c>
      <c r="DF726">
        <f t="shared" si="258"/>
        <v>0</v>
      </c>
      <c r="DG726">
        <f t="shared" si="256"/>
        <v>0</v>
      </c>
      <c r="DH726">
        <f t="shared" si="257"/>
        <v>0</v>
      </c>
      <c r="DI726">
        <f t="shared" si="255"/>
        <v>0</v>
      </c>
      <c r="DJ726">
        <f>DG726</f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>
      <c r="A727">
        <f>ROW(Source!A1097)</f>
        <v>1097</v>
      </c>
      <c r="B727">
        <v>88889103</v>
      </c>
      <c r="C727">
        <v>90708439</v>
      </c>
      <c r="D727">
        <v>80834457</v>
      </c>
      <c r="E727">
        <v>1</v>
      </c>
      <c r="F727">
        <v>1</v>
      </c>
      <c r="G727">
        <v>1</v>
      </c>
      <c r="H727">
        <v>2</v>
      </c>
      <c r="I727" t="s">
        <v>1195</v>
      </c>
      <c r="J727" t="s">
        <v>1196</v>
      </c>
      <c r="K727" t="s">
        <v>979</v>
      </c>
      <c r="L727">
        <v>1368</v>
      </c>
      <c r="N727">
        <v>1011</v>
      </c>
      <c r="O727" t="s">
        <v>965</v>
      </c>
      <c r="P727" t="s">
        <v>965</v>
      </c>
      <c r="Q727">
        <v>1</v>
      </c>
      <c r="W727">
        <v>0</v>
      </c>
      <c r="X727">
        <v>1032761012</v>
      </c>
      <c r="Y727">
        <f t="shared" si="252"/>
        <v>0.2</v>
      </c>
      <c r="AA727">
        <v>0</v>
      </c>
      <c r="AB727">
        <v>477.92</v>
      </c>
      <c r="AC727">
        <v>336.43</v>
      </c>
      <c r="AD727">
        <v>0</v>
      </c>
      <c r="AE727">
        <v>0</v>
      </c>
      <c r="AF727">
        <v>477.92</v>
      </c>
      <c r="AG727">
        <v>336.43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5</v>
      </c>
      <c r="AN727">
        <v>0</v>
      </c>
      <c r="AO727">
        <v>1</v>
      </c>
      <c r="AP727">
        <v>0</v>
      </c>
      <c r="AQ727">
        <v>1</v>
      </c>
      <c r="AR727">
        <v>0</v>
      </c>
      <c r="AS727" t="s">
        <v>3</v>
      </c>
      <c r="AT727">
        <v>0.2</v>
      </c>
      <c r="AU727" t="s">
        <v>3</v>
      </c>
      <c r="AV727">
        <v>1</v>
      </c>
      <c r="AW727">
        <v>1</v>
      </c>
      <c r="AX727">
        <v>-1</v>
      </c>
      <c r="AY727">
        <v>0</v>
      </c>
      <c r="AZ727">
        <v>0</v>
      </c>
      <c r="BA727" t="s">
        <v>3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95.584000000000003</v>
      </c>
      <c r="BL727">
        <v>67.286000000000001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95.584000000000003</v>
      </c>
      <c r="BS727">
        <v>67.286000000000001</v>
      </c>
      <c r="BT727">
        <v>0</v>
      </c>
      <c r="BU727">
        <v>0</v>
      </c>
      <c r="BV727">
        <v>0</v>
      </c>
      <c r="BW727">
        <v>1</v>
      </c>
      <c r="CV727">
        <v>0</v>
      </c>
      <c r="CW727">
        <f>ROUND(Y727*Source!I1097*DO727,9)</f>
        <v>0</v>
      </c>
      <c r="CX727">
        <f>ROUND(Y727*Source!I1097,9)</f>
        <v>0</v>
      </c>
      <c r="CY727">
        <f>AB727</f>
        <v>477.92</v>
      </c>
      <c r="CZ727">
        <f>AF727</f>
        <v>477.92</v>
      </c>
      <c r="DA727">
        <f>AJ727</f>
        <v>1</v>
      </c>
      <c r="DB727">
        <f t="shared" si="253"/>
        <v>95.58</v>
      </c>
      <c r="DC727">
        <f t="shared" si="254"/>
        <v>67.290000000000006</v>
      </c>
      <c r="DD727" t="s">
        <v>3</v>
      </c>
      <c r="DE727" t="s">
        <v>3</v>
      </c>
      <c r="DF727">
        <f t="shared" si="258"/>
        <v>0</v>
      </c>
      <c r="DG727">
        <f t="shared" si="256"/>
        <v>0</v>
      </c>
      <c r="DH727">
        <f t="shared" si="257"/>
        <v>0</v>
      </c>
      <c r="DI727">
        <f t="shared" si="255"/>
        <v>0</v>
      </c>
      <c r="DJ727">
        <f>DG727</f>
        <v>0</v>
      </c>
      <c r="DK727">
        <v>0</v>
      </c>
      <c r="DL727" t="s">
        <v>1197</v>
      </c>
      <c r="DM727">
        <v>4</v>
      </c>
      <c r="DN727" t="s">
        <v>1187</v>
      </c>
      <c r="DO727">
        <v>1</v>
      </c>
    </row>
    <row r="728" spans="1:119">
      <c r="A728">
        <f>ROW(Source!A1097)</f>
        <v>1097</v>
      </c>
      <c r="B728">
        <v>88889103</v>
      </c>
      <c r="C728">
        <v>90708439</v>
      </c>
      <c r="D728">
        <v>80787045</v>
      </c>
      <c r="E728">
        <v>1</v>
      </c>
      <c r="F728">
        <v>1</v>
      </c>
      <c r="G728">
        <v>1</v>
      </c>
      <c r="H728">
        <v>3</v>
      </c>
      <c r="I728" t="s">
        <v>1208</v>
      </c>
      <c r="J728" t="s">
        <v>1209</v>
      </c>
      <c r="K728" t="s">
        <v>1210</v>
      </c>
      <c r="L728">
        <v>1302</v>
      </c>
      <c r="N728">
        <v>1003</v>
      </c>
      <c r="O728" t="s">
        <v>692</v>
      </c>
      <c r="P728" t="s">
        <v>692</v>
      </c>
      <c r="Q728">
        <v>10</v>
      </c>
      <c r="W728">
        <v>0</v>
      </c>
      <c r="X728">
        <v>713922976</v>
      </c>
      <c r="Y728">
        <f t="shared" si="252"/>
        <v>9.6000000000000002E-2</v>
      </c>
      <c r="AA728">
        <v>340.9</v>
      </c>
      <c r="AB728">
        <v>0</v>
      </c>
      <c r="AC728">
        <v>0</v>
      </c>
      <c r="AD728">
        <v>0</v>
      </c>
      <c r="AE728">
        <v>37.71</v>
      </c>
      <c r="AF728">
        <v>0</v>
      </c>
      <c r="AG728">
        <v>0</v>
      </c>
      <c r="AH728">
        <v>0</v>
      </c>
      <c r="AI728">
        <v>9.0399999999999991</v>
      </c>
      <c r="AJ728">
        <v>1</v>
      </c>
      <c r="AK728">
        <v>1</v>
      </c>
      <c r="AL728">
        <v>1</v>
      </c>
      <c r="AM728">
        <v>5</v>
      </c>
      <c r="AN728">
        <v>0</v>
      </c>
      <c r="AO728">
        <v>1</v>
      </c>
      <c r="AP728">
        <v>0</v>
      </c>
      <c r="AQ728">
        <v>1</v>
      </c>
      <c r="AR728">
        <v>0</v>
      </c>
      <c r="AS728" t="s">
        <v>3</v>
      </c>
      <c r="AT728">
        <v>9.6000000000000002E-2</v>
      </c>
      <c r="AU728" t="s">
        <v>3</v>
      </c>
      <c r="AV728">
        <v>0</v>
      </c>
      <c r="AW728">
        <v>1</v>
      </c>
      <c r="AX728">
        <v>-1</v>
      </c>
      <c r="AY728">
        <v>0</v>
      </c>
      <c r="AZ728">
        <v>0</v>
      </c>
      <c r="BA728" t="s">
        <v>3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3.6201600000000003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3.6201600000000003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1</v>
      </c>
      <c r="CV728">
        <v>0</v>
      </c>
      <c r="CW728">
        <v>0</v>
      </c>
      <c r="CX728">
        <f>ROUND(Y728*Source!I1097,9)</f>
        <v>0</v>
      </c>
      <c r="CY728">
        <f>AA728</f>
        <v>340.9</v>
      </c>
      <c r="CZ728">
        <f>AE728</f>
        <v>37.71</v>
      </c>
      <c r="DA728">
        <f>AI728</f>
        <v>9.0399999999999991</v>
      </c>
      <c r="DB728">
        <f t="shared" si="253"/>
        <v>3.62</v>
      </c>
      <c r="DC728">
        <f t="shared" si="254"/>
        <v>0</v>
      </c>
      <c r="DD728" t="s">
        <v>3</v>
      </c>
      <c r="DE728" t="s">
        <v>3</v>
      </c>
      <c r="DF728">
        <f>ROUND(ROUND(AE728*AI728,2)*CX728,2)</f>
        <v>0</v>
      </c>
      <c r="DG728">
        <f t="shared" si="256"/>
        <v>0</v>
      </c>
      <c r="DH728">
        <f t="shared" si="257"/>
        <v>0</v>
      </c>
      <c r="DI728">
        <f t="shared" si="255"/>
        <v>0</v>
      </c>
      <c r="DJ728">
        <f>DF728</f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>
      <c r="A729">
        <f>ROW(Source!A1097)</f>
        <v>1097</v>
      </c>
      <c r="B729">
        <v>88889103</v>
      </c>
      <c r="C729">
        <v>90708439</v>
      </c>
      <c r="D729">
        <v>80796765</v>
      </c>
      <c r="E729">
        <v>1</v>
      </c>
      <c r="F729">
        <v>1</v>
      </c>
      <c r="G729">
        <v>1</v>
      </c>
      <c r="H729">
        <v>3</v>
      </c>
      <c r="I729" t="s">
        <v>1239</v>
      </c>
      <c r="J729" t="s">
        <v>1240</v>
      </c>
      <c r="K729" t="s">
        <v>1241</v>
      </c>
      <c r="L729">
        <v>1346</v>
      </c>
      <c r="N729">
        <v>1009</v>
      </c>
      <c r="O729" t="s">
        <v>74</v>
      </c>
      <c r="P729" t="s">
        <v>74</v>
      </c>
      <c r="Q729">
        <v>1</v>
      </c>
      <c r="W729">
        <v>0</v>
      </c>
      <c r="X729">
        <v>252221892</v>
      </c>
      <c r="Y729">
        <f t="shared" si="252"/>
        <v>0.5</v>
      </c>
      <c r="AA729">
        <v>8417.23</v>
      </c>
      <c r="AB729">
        <v>0</v>
      </c>
      <c r="AC729">
        <v>0</v>
      </c>
      <c r="AD729">
        <v>0</v>
      </c>
      <c r="AE729">
        <v>931.11</v>
      </c>
      <c r="AF729">
        <v>0</v>
      </c>
      <c r="AG729">
        <v>0</v>
      </c>
      <c r="AH729">
        <v>0</v>
      </c>
      <c r="AI729">
        <v>9.0399999999999991</v>
      </c>
      <c r="AJ729">
        <v>1</v>
      </c>
      <c r="AK729">
        <v>1</v>
      </c>
      <c r="AL729">
        <v>1</v>
      </c>
      <c r="AM729">
        <v>5</v>
      </c>
      <c r="AN729">
        <v>0</v>
      </c>
      <c r="AO729">
        <v>1</v>
      </c>
      <c r="AP729">
        <v>0</v>
      </c>
      <c r="AQ729">
        <v>1</v>
      </c>
      <c r="AR729">
        <v>0</v>
      </c>
      <c r="AS729" t="s">
        <v>3</v>
      </c>
      <c r="AT729">
        <v>0.5</v>
      </c>
      <c r="AU729" t="s">
        <v>3</v>
      </c>
      <c r="AV729">
        <v>0</v>
      </c>
      <c r="AW729">
        <v>1</v>
      </c>
      <c r="AX729">
        <v>-1</v>
      </c>
      <c r="AY729">
        <v>0</v>
      </c>
      <c r="AZ729">
        <v>0</v>
      </c>
      <c r="BA729" t="s">
        <v>3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465.55500000000001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465.55500000000001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v>0</v>
      </c>
      <c r="CX729">
        <f>ROUND(Y729*Source!I1097,9)</f>
        <v>0</v>
      </c>
      <c r="CY729">
        <f>AA729</f>
        <v>8417.23</v>
      </c>
      <c r="CZ729">
        <f>AE729</f>
        <v>931.11</v>
      </c>
      <c r="DA729">
        <f>AI729</f>
        <v>9.0399999999999991</v>
      </c>
      <c r="DB729">
        <f t="shared" si="253"/>
        <v>465.56</v>
      </c>
      <c r="DC729">
        <f t="shared" si="254"/>
        <v>0</v>
      </c>
      <c r="DD729" t="s">
        <v>3</v>
      </c>
      <c r="DE729" t="s">
        <v>3</v>
      </c>
      <c r="DF729">
        <f>ROUND(ROUND(AE729*AI729,2)*CX729,2)</f>
        <v>0</v>
      </c>
      <c r="DG729">
        <f t="shared" si="256"/>
        <v>0</v>
      </c>
      <c r="DH729">
        <f t="shared" si="257"/>
        <v>0</v>
      </c>
      <c r="DI729">
        <f t="shared" si="255"/>
        <v>0</v>
      </c>
      <c r="DJ729">
        <f>DF729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>
      <c r="A730">
        <f>ROW(Source!A1097)</f>
        <v>1097</v>
      </c>
      <c r="B730">
        <v>88889103</v>
      </c>
      <c r="C730">
        <v>90708439</v>
      </c>
      <c r="D730">
        <v>80804723</v>
      </c>
      <c r="E730">
        <v>1</v>
      </c>
      <c r="F730">
        <v>1</v>
      </c>
      <c r="G730">
        <v>1</v>
      </c>
      <c r="H730">
        <v>3</v>
      </c>
      <c r="I730" t="s">
        <v>1220</v>
      </c>
      <c r="J730" t="s">
        <v>1221</v>
      </c>
      <c r="K730" t="s">
        <v>1087</v>
      </c>
      <c r="L730">
        <v>1348</v>
      </c>
      <c r="N730">
        <v>1009</v>
      </c>
      <c r="O730" t="s">
        <v>52</v>
      </c>
      <c r="P730" t="s">
        <v>52</v>
      </c>
      <c r="Q730">
        <v>1000</v>
      </c>
      <c r="W730">
        <v>0</v>
      </c>
      <c r="X730">
        <v>1408780812</v>
      </c>
      <c r="Y730">
        <f t="shared" si="252"/>
        <v>6.0000000000000002E-5</v>
      </c>
      <c r="AA730">
        <v>747591.19</v>
      </c>
      <c r="AB730">
        <v>0</v>
      </c>
      <c r="AC730">
        <v>0</v>
      </c>
      <c r="AD730">
        <v>0</v>
      </c>
      <c r="AE730">
        <v>82698.14</v>
      </c>
      <c r="AF730">
        <v>0</v>
      </c>
      <c r="AG730">
        <v>0</v>
      </c>
      <c r="AH730">
        <v>0</v>
      </c>
      <c r="AI730">
        <v>9.0399999999999991</v>
      </c>
      <c r="AJ730">
        <v>1</v>
      </c>
      <c r="AK730">
        <v>1</v>
      </c>
      <c r="AL730">
        <v>1</v>
      </c>
      <c r="AM730">
        <v>5</v>
      </c>
      <c r="AN730">
        <v>0</v>
      </c>
      <c r="AO730">
        <v>1</v>
      </c>
      <c r="AP730">
        <v>0</v>
      </c>
      <c r="AQ730">
        <v>1</v>
      </c>
      <c r="AR730">
        <v>0</v>
      </c>
      <c r="AS730" t="s">
        <v>3</v>
      </c>
      <c r="AT730">
        <v>6.0000000000000002E-5</v>
      </c>
      <c r="AU730" t="s">
        <v>3</v>
      </c>
      <c r="AV730">
        <v>0</v>
      </c>
      <c r="AW730">
        <v>1</v>
      </c>
      <c r="AX730">
        <v>-1</v>
      </c>
      <c r="AY730">
        <v>0</v>
      </c>
      <c r="AZ730">
        <v>0</v>
      </c>
      <c r="BA730" t="s">
        <v>3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4.9618884000000003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1</v>
      </c>
      <c r="BQ730">
        <v>4.9618884000000003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1</v>
      </c>
      <c r="CV730">
        <v>0</v>
      </c>
      <c r="CW730">
        <v>0</v>
      </c>
      <c r="CX730">
        <f>ROUND(Y730*Source!I1097,9)</f>
        <v>0</v>
      </c>
      <c r="CY730">
        <f>AA730</f>
        <v>747591.19</v>
      </c>
      <c r="CZ730">
        <f>AE730</f>
        <v>82698.14</v>
      </c>
      <c r="DA730">
        <f>AI730</f>
        <v>9.0399999999999991</v>
      </c>
      <c r="DB730">
        <f t="shared" si="253"/>
        <v>4.96</v>
      </c>
      <c r="DC730">
        <f t="shared" si="254"/>
        <v>0</v>
      </c>
      <c r="DD730" t="s">
        <v>3</v>
      </c>
      <c r="DE730" t="s">
        <v>3</v>
      </c>
      <c r="DF730">
        <f>ROUND(ROUND(AE730*AI730,2)*CX730,2)</f>
        <v>0</v>
      </c>
      <c r="DG730">
        <f t="shared" si="256"/>
        <v>0</v>
      </c>
      <c r="DH730">
        <f t="shared" si="257"/>
        <v>0</v>
      </c>
      <c r="DI730">
        <f t="shared" si="255"/>
        <v>0</v>
      </c>
      <c r="DJ730">
        <f>DF730</f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>
      <c r="A731">
        <f>ROW(Source!A1098)</f>
        <v>1098</v>
      </c>
      <c r="B731">
        <v>88889161</v>
      </c>
      <c r="C731">
        <v>90708459</v>
      </c>
      <c r="D731">
        <v>29362762</v>
      </c>
      <c r="E731">
        <v>1</v>
      </c>
      <c r="F731">
        <v>1</v>
      </c>
      <c r="G731">
        <v>1</v>
      </c>
      <c r="H731">
        <v>1</v>
      </c>
      <c r="I731" t="s">
        <v>1018</v>
      </c>
      <c r="J731" t="s">
        <v>3</v>
      </c>
      <c r="K731" t="s">
        <v>1019</v>
      </c>
      <c r="L731">
        <v>1369</v>
      </c>
      <c r="N731">
        <v>1013</v>
      </c>
      <c r="O731" t="s">
        <v>959</v>
      </c>
      <c r="P731" t="s">
        <v>959</v>
      </c>
      <c r="Q731">
        <v>1</v>
      </c>
      <c r="W731">
        <v>0</v>
      </c>
      <c r="X731">
        <v>604758886</v>
      </c>
      <c r="Y731">
        <f t="shared" si="252"/>
        <v>20.239999999999998</v>
      </c>
      <c r="AA731">
        <v>0</v>
      </c>
      <c r="AB731">
        <v>0</v>
      </c>
      <c r="AC731">
        <v>0</v>
      </c>
      <c r="AD731">
        <v>9.6199999999999992</v>
      </c>
      <c r="AE731">
        <v>0</v>
      </c>
      <c r="AF731">
        <v>0</v>
      </c>
      <c r="AG731">
        <v>0</v>
      </c>
      <c r="AH731">
        <v>9.6199999999999992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1</v>
      </c>
      <c r="AP731">
        <v>0</v>
      </c>
      <c r="AQ731">
        <v>0</v>
      </c>
      <c r="AR731">
        <v>0</v>
      </c>
      <c r="AS731" t="s">
        <v>3</v>
      </c>
      <c r="AT731">
        <v>20.239999999999998</v>
      </c>
      <c r="AU731" t="s">
        <v>3</v>
      </c>
      <c r="AV731">
        <v>1</v>
      </c>
      <c r="AW731">
        <v>2</v>
      </c>
      <c r="AX731">
        <v>90708471</v>
      </c>
      <c r="AY731">
        <v>1</v>
      </c>
      <c r="AZ731">
        <v>0</v>
      </c>
      <c r="BA731">
        <v>717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U731">
        <f>ROUND(AT731*Source!I1098*AH731*AL731,2)</f>
        <v>38.94</v>
      </c>
      <c r="CV731">
        <f>ROUND(Y731*Source!I1098,9)</f>
        <v>4.048</v>
      </c>
      <c r="CW731">
        <v>0</v>
      </c>
      <c r="CX731">
        <f>ROUND(Y731*Source!I1098,9)</f>
        <v>4.048</v>
      </c>
      <c r="CY731">
        <f>AD731</f>
        <v>9.6199999999999992</v>
      </c>
      <c r="CZ731">
        <f>AH731</f>
        <v>9.6199999999999992</v>
      </c>
      <c r="DA731">
        <f>AL731</f>
        <v>1</v>
      </c>
      <c r="DB731">
        <f t="shared" si="253"/>
        <v>194.71</v>
      </c>
      <c r="DC731">
        <f t="shared" si="254"/>
        <v>0</v>
      </c>
      <c r="DD731" t="s">
        <v>3</v>
      </c>
      <c r="DE731" t="s">
        <v>3</v>
      </c>
      <c r="DF731">
        <f t="shared" ref="DF731:DF747" si="259">ROUND(ROUND(AE731,2)*CX731,2)</f>
        <v>0</v>
      </c>
      <c r="DG731">
        <f t="shared" si="256"/>
        <v>0</v>
      </c>
      <c r="DH731">
        <f t="shared" si="257"/>
        <v>0</v>
      </c>
      <c r="DI731">
        <f t="shared" si="255"/>
        <v>38.94</v>
      </c>
      <c r="DJ731">
        <f>DI731</f>
        <v>38.94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>
      <c r="A732">
        <f>ROW(Source!A1098)</f>
        <v>1098</v>
      </c>
      <c r="B732">
        <v>88889161</v>
      </c>
      <c r="C732">
        <v>90708459</v>
      </c>
      <c r="D732">
        <v>121548</v>
      </c>
      <c r="E732">
        <v>1</v>
      </c>
      <c r="F732">
        <v>1</v>
      </c>
      <c r="G732">
        <v>1</v>
      </c>
      <c r="H732">
        <v>1</v>
      </c>
      <c r="I732" t="s">
        <v>37</v>
      </c>
      <c r="J732" t="s">
        <v>3</v>
      </c>
      <c r="K732" t="s">
        <v>960</v>
      </c>
      <c r="L732">
        <v>608254</v>
      </c>
      <c r="N732">
        <v>1013</v>
      </c>
      <c r="O732" t="s">
        <v>961</v>
      </c>
      <c r="P732" t="s">
        <v>961</v>
      </c>
      <c r="Q732">
        <v>1</v>
      </c>
      <c r="W732">
        <v>0</v>
      </c>
      <c r="X732">
        <v>-185737400</v>
      </c>
      <c r="Y732">
        <f t="shared" si="252"/>
        <v>0.2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1</v>
      </c>
      <c r="AP732">
        <v>0</v>
      </c>
      <c r="AQ732">
        <v>0</v>
      </c>
      <c r="AR732">
        <v>0</v>
      </c>
      <c r="AS732" t="s">
        <v>3</v>
      </c>
      <c r="AT732">
        <v>0.2</v>
      </c>
      <c r="AU732" t="s">
        <v>3</v>
      </c>
      <c r="AV732">
        <v>2</v>
      </c>
      <c r="AW732">
        <v>2</v>
      </c>
      <c r="AX732">
        <v>90708472</v>
      </c>
      <c r="AY732">
        <v>1</v>
      </c>
      <c r="AZ732">
        <v>0</v>
      </c>
      <c r="BA732">
        <v>718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ROUND(Y732*Source!I1098,9)</f>
        <v>0.04</v>
      </c>
      <c r="CY732">
        <f>AD732</f>
        <v>0</v>
      </c>
      <c r="CZ732">
        <f>AH732</f>
        <v>0</v>
      </c>
      <c r="DA732">
        <f>AL732</f>
        <v>1</v>
      </c>
      <c r="DB732">
        <f t="shared" si="253"/>
        <v>0</v>
      </c>
      <c r="DC732">
        <f t="shared" si="254"/>
        <v>0</v>
      </c>
      <c r="DD732" t="s">
        <v>3</v>
      </c>
      <c r="DE732" t="s">
        <v>3</v>
      </c>
      <c r="DF732">
        <f t="shared" si="259"/>
        <v>0</v>
      </c>
      <c r="DG732">
        <f t="shared" si="256"/>
        <v>0</v>
      </c>
      <c r="DH732">
        <f t="shared" si="257"/>
        <v>0</v>
      </c>
      <c r="DI732">
        <f t="shared" si="255"/>
        <v>0</v>
      </c>
      <c r="DJ732">
        <f>DI732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>
      <c r="A733">
        <f>ROW(Source!A1098)</f>
        <v>1098</v>
      </c>
      <c r="B733">
        <v>88889161</v>
      </c>
      <c r="C733">
        <v>90708459</v>
      </c>
      <c r="D733">
        <v>29172362</v>
      </c>
      <c r="E733">
        <v>1</v>
      </c>
      <c r="F733">
        <v>1</v>
      </c>
      <c r="G733">
        <v>1</v>
      </c>
      <c r="H733">
        <v>2</v>
      </c>
      <c r="I733" t="s">
        <v>1020</v>
      </c>
      <c r="J733" t="s">
        <v>1021</v>
      </c>
      <c r="K733" t="s">
        <v>1022</v>
      </c>
      <c r="L733">
        <v>1368</v>
      </c>
      <c r="N733">
        <v>1011</v>
      </c>
      <c r="O733" t="s">
        <v>965</v>
      </c>
      <c r="P733" t="s">
        <v>965</v>
      </c>
      <c r="Q733">
        <v>1</v>
      </c>
      <c r="W733">
        <v>0</v>
      </c>
      <c r="X733">
        <v>783836208</v>
      </c>
      <c r="Y733">
        <f t="shared" si="252"/>
        <v>0.2</v>
      </c>
      <c r="AA733">
        <v>0</v>
      </c>
      <c r="AB733">
        <v>134.65</v>
      </c>
      <c r="AC733">
        <v>13.5</v>
      </c>
      <c r="AD733">
        <v>0</v>
      </c>
      <c r="AE733">
        <v>0</v>
      </c>
      <c r="AF733">
        <v>134.65</v>
      </c>
      <c r="AG733">
        <v>13.5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1</v>
      </c>
      <c r="AP733">
        <v>0</v>
      </c>
      <c r="AQ733">
        <v>0</v>
      </c>
      <c r="AR733">
        <v>0</v>
      </c>
      <c r="AS733" t="s">
        <v>3</v>
      </c>
      <c r="AT733">
        <v>0.2</v>
      </c>
      <c r="AU733" t="s">
        <v>3</v>
      </c>
      <c r="AV733">
        <v>0</v>
      </c>
      <c r="AW733">
        <v>2</v>
      </c>
      <c r="AX733">
        <v>90708473</v>
      </c>
      <c r="AY733">
        <v>1</v>
      </c>
      <c r="AZ733">
        <v>0</v>
      </c>
      <c r="BA733">
        <v>719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f>ROUND(Y733*Source!I1098*DO733,9)</f>
        <v>0</v>
      </c>
      <c r="CX733">
        <f>ROUND(Y733*Source!I1098,9)</f>
        <v>0.04</v>
      </c>
      <c r="CY733">
        <f>AB733</f>
        <v>134.65</v>
      </c>
      <c r="CZ733">
        <f>AF733</f>
        <v>134.65</v>
      </c>
      <c r="DA733">
        <f>AJ733</f>
        <v>1</v>
      </c>
      <c r="DB733">
        <f t="shared" si="253"/>
        <v>26.93</v>
      </c>
      <c r="DC733">
        <f t="shared" si="254"/>
        <v>2.7</v>
      </c>
      <c r="DD733" t="s">
        <v>3</v>
      </c>
      <c r="DE733" t="s">
        <v>3</v>
      </c>
      <c r="DF733">
        <f t="shared" si="259"/>
        <v>0</v>
      </c>
      <c r="DG733">
        <f t="shared" si="256"/>
        <v>5.39</v>
      </c>
      <c r="DH733">
        <f t="shared" si="257"/>
        <v>0.54</v>
      </c>
      <c r="DI733">
        <f t="shared" si="255"/>
        <v>0</v>
      </c>
      <c r="DJ733">
        <f>DG733</f>
        <v>5.39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>
      <c r="A734">
        <f>ROW(Source!A1098)</f>
        <v>1098</v>
      </c>
      <c r="B734">
        <v>88889161</v>
      </c>
      <c r="C734">
        <v>90708459</v>
      </c>
      <c r="D734">
        <v>29172498</v>
      </c>
      <c r="E734">
        <v>1</v>
      </c>
      <c r="F734">
        <v>1</v>
      </c>
      <c r="G734">
        <v>1</v>
      </c>
      <c r="H734">
        <v>2</v>
      </c>
      <c r="I734" t="s">
        <v>1242</v>
      </c>
      <c r="J734" t="s">
        <v>1243</v>
      </c>
      <c r="K734" t="s">
        <v>1244</v>
      </c>
      <c r="L734">
        <v>1368</v>
      </c>
      <c r="N734">
        <v>1011</v>
      </c>
      <c r="O734" t="s">
        <v>965</v>
      </c>
      <c r="P734" t="s">
        <v>965</v>
      </c>
      <c r="Q734">
        <v>1</v>
      </c>
      <c r="W734">
        <v>0</v>
      </c>
      <c r="X734">
        <v>-426164714</v>
      </c>
      <c r="Y734">
        <f t="shared" si="252"/>
        <v>4.67</v>
      </c>
      <c r="AA734">
        <v>0</v>
      </c>
      <c r="AB734">
        <v>2.37</v>
      </c>
      <c r="AC734">
        <v>0</v>
      </c>
      <c r="AD734">
        <v>0</v>
      </c>
      <c r="AE734">
        <v>0</v>
      </c>
      <c r="AF734">
        <v>2.37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1</v>
      </c>
      <c r="AP734">
        <v>0</v>
      </c>
      <c r="AQ734">
        <v>0</v>
      </c>
      <c r="AR734">
        <v>0</v>
      </c>
      <c r="AS734" t="s">
        <v>3</v>
      </c>
      <c r="AT734">
        <v>4.67</v>
      </c>
      <c r="AU734" t="s">
        <v>3</v>
      </c>
      <c r="AV734">
        <v>0</v>
      </c>
      <c r="AW734">
        <v>2</v>
      </c>
      <c r="AX734">
        <v>90708474</v>
      </c>
      <c r="AY734">
        <v>1</v>
      </c>
      <c r="AZ734">
        <v>0</v>
      </c>
      <c r="BA734">
        <v>720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f>ROUND(Y734*Source!I1098*DO734,9)</f>
        <v>0</v>
      </c>
      <c r="CX734">
        <f>ROUND(Y734*Source!I1098,9)</f>
        <v>0.93400000000000005</v>
      </c>
      <c r="CY734">
        <f>AB734</f>
        <v>2.37</v>
      </c>
      <c r="CZ734">
        <f>AF734</f>
        <v>2.37</v>
      </c>
      <c r="DA734">
        <f>AJ734</f>
        <v>1</v>
      </c>
      <c r="DB734">
        <f t="shared" si="253"/>
        <v>11.07</v>
      </c>
      <c r="DC734">
        <f t="shared" si="254"/>
        <v>0</v>
      </c>
      <c r="DD734" t="s">
        <v>3</v>
      </c>
      <c r="DE734" t="s">
        <v>3</v>
      </c>
      <c r="DF734">
        <f t="shared" si="259"/>
        <v>0</v>
      </c>
      <c r="DG734">
        <f t="shared" si="256"/>
        <v>2.21</v>
      </c>
      <c r="DH734">
        <f t="shared" si="257"/>
        <v>0</v>
      </c>
      <c r="DI734">
        <f t="shared" si="255"/>
        <v>0</v>
      </c>
      <c r="DJ734">
        <f>DG734</f>
        <v>2.21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>
      <c r="A735">
        <f>ROW(Source!A1098)</f>
        <v>1098</v>
      </c>
      <c r="B735">
        <v>88889161</v>
      </c>
      <c r="C735">
        <v>90708459</v>
      </c>
      <c r="D735">
        <v>29172516</v>
      </c>
      <c r="E735">
        <v>1</v>
      </c>
      <c r="F735">
        <v>1</v>
      </c>
      <c r="G735">
        <v>1</v>
      </c>
      <c r="H735">
        <v>2</v>
      </c>
      <c r="I735" t="s">
        <v>1245</v>
      </c>
      <c r="J735" t="s">
        <v>1246</v>
      </c>
      <c r="K735" t="s">
        <v>1207</v>
      </c>
      <c r="L735">
        <v>1368</v>
      </c>
      <c r="N735">
        <v>1011</v>
      </c>
      <c r="O735" t="s">
        <v>965</v>
      </c>
      <c r="P735" t="s">
        <v>965</v>
      </c>
      <c r="Q735">
        <v>1</v>
      </c>
      <c r="W735">
        <v>0</v>
      </c>
      <c r="X735">
        <v>1843081982</v>
      </c>
      <c r="Y735">
        <f t="shared" si="252"/>
        <v>4.67</v>
      </c>
      <c r="AA735">
        <v>0</v>
      </c>
      <c r="AB735">
        <v>6.9</v>
      </c>
      <c r="AC735">
        <v>0</v>
      </c>
      <c r="AD735">
        <v>0</v>
      </c>
      <c r="AE735">
        <v>0</v>
      </c>
      <c r="AF735">
        <v>6.9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1</v>
      </c>
      <c r="AP735">
        <v>0</v>
      </c>
      <c r="AQ735">
        <v>0</v>
      </c>
      <c r="AR735">
        <v>0</v>
      </c>
      <c r="AS735" t="s">
        <v>3</v>
      </c>
      <c r="AT735">
        <v>4.67</v>
      </c>
      <c r="AU735" t="s">
        <v>3</v>
      </c>
      <c r="AV735">
        <v>0</v>
      </c>
      <c r="AW735">
        <v>2</v>
      </c>
      <c r="AX735">
        <v>90708475</v>
      </c>
      <c r="AY735">
        <v>1</v>
      </c>
      <c r="AZ735">
        <v>0</v>
      </c>
      <c r="BA735">
        <v>721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f>ROUND(Y735*Source!I1098*DO735,9)</f>
        <v>0</v>
      </c>
      <c r="CX735">
        <f>ROUND(Y735*Source!I1098,9)</f>
        <v>0.93400000000000005</v>
      </c>
      <c r="CY735">
        <f>AB735</f>
        <v>6.9</v>
      </c>
      <c r="CZ735">
        <f>AF735</f>
        <v>6.9</v>
      </c>
      <c r="DA735">
        <f>AJ735</f>
        <v>1</v>
      </c>
      <c r="DB735">
        <f t="shared" si="253"/>
        <v>32.22</v>
      </c>
      <c r="DC735">
        <f t="shared" si="254"/>
        <v>0</v>
      </c>
      <c r="DD735" t="s">
        <v>3</v>
      </c>
      <c r="DE735" t="s">
        <v>3</v>
      </c>
      <c r="DF735">
        <f t="shared" si="259"/>
        <v>0</v>
      </c>
      <c r="DG735">
        <f t="shared" si="256"/>
        <v>6.44</v>
      </c>
      <c r="DH735">
        <f t="shared" si="257"/>
        <v>0</v>
      </c>
      <c r="DI735">
        <f t="shared" si="255"/>
        <v>0</v>
      </c>
      <c r="DJ735">
        <f>DG735</f>
        <v>6.44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>
      <c r="A736">
        <f>ROW(Source!A1098)</f>
        <v>1098</v>
      </c>
      <c r="B736">
        <v>88889161</v>
      </c>
      <c r="C736">
        <v>90708459</v>
      </c>
      <c r="D736">
        <v>29174913</v>
      </c>
      <c r="E736">
        <v>1</v>
      </c>
      <c r="F736">
        <v>1</v>
      </c>
      <c r="G736">
        <v>1</v>
      </c>
      <c r="H736">
        <v>2</v>
      </c>
      <c r="I736" t="s">
        <v>977</v>
      </c>
      <c r="J736" t="s">
        <v>978</v>
      </c>
      <c r="K736" t="s">
        <v>979</v>
      </c>
      <c r="L736">
        <v>1368</v>
      </c>
      <c r="N736">
        <v>1011</v>
      </c>
      <c r="O736" t="s">
        <v>965</v>
      </c>
      <c r="P736" t="s">
        <v>965</v>
      </c>
      <c r="Q736">
        <v>1</v>
      </c>
      <c r="W736">
        <v>0</v>
      </c>
      <c r="X736">
        <v>1230759911</v>
      </c>
      <c r="Y736">
        <f t="shared" si="252"/>
        <v>0.2</v>
      </c>
      <c r="AA736">
        <v>0</v>
      </c>
      <c r="AB736">
        <v>87.17</v>
      </c>
      <c r="AC736">
        <v>11.6</v>
      </c>
      <c r="AD736">
        <v>0</v>
      </c>
      <c r="AE736">
        <v>0</v>
      </c>
      <c r="AF736">
        <v>87.17</v>
      </c>
      <c r="AG736">
        <v>11.6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1</v>
      </c>
      <c r="AP736">
        <v>0</v>
      </c>
      <c r="AQ736">
        <v>0</v>
      </c>
      <c r="AR736">
        <v>0</v>
      </c>
      <c r="AS736" t="s">
        <v>3</v>
      </c>
      <c r="AT736">
        <v>0.2</v>
      </c>
      <c r="AU736" t="s">
        <v>3</v>
      </c>
      <c r="AV736">
        <v>0</v>
      </c>
      <c r="AW736">
        <v>2</v>
      </c>
      <c r="AX736">
        <v>90708476</v>
      </c>
      <c r="AY736">
        <v>1</v>
      </c>
      <c r="AZ736">
        <v>0</v>
      </c>
      <c r="BA736">
        <v>722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f>ROUND(Y736*Source!I1098*DO736,9)</f>
        <v>0</v>
      </c>
      <c r="CX736">
        <f>ROUND(Y736*Source!I1098,9)</f>
        <v>0.04</v>
      </c>
      <c r="CY736">
        <f>AB736</f>
        <v>87.17</v>
      </c>
      <c r="CZ736">
        <f>AF736</f>
        <v>87.17</v>
      </c>
      <c r="DA736">
        <f>AJ736</f>
        <v>1</v>
      </c>
      <c r="DB736">
        <f t="shared" si="253"/>
        <v>17.43</v>
      </c>
      <c r="DC736">
        <f t="shared" si="254"/>
        <v>2.3199999999999998</v>
      </c>
      <c r="DD736" t="s">
        <v>3</v>
      </c>
      <c r="DE736" t="s">
        <v>3</v>
      </c>
      <c r="DF736">
        <f t="shared" si="259"/>
        <v>0</v>
      </c>
      <c r="DG736">
        <f t="shared" si="256"/>
        <v>3.49</v>
      </c>
      <c r="DH736">
        <f t="shared" si="257"/>
        <v>0.46</v>
      </c>
      <c r="DI736">
        <f t="shared" si="255"/>
        <v>0</v>
      </c>
      <c r="DJ736">
        <f>DG736</f>
        <v>3.49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>
      <c r="A737">
        <f>ROW(Source!A1098)</f>
        <v>1098</v>
      </c>
      <c r="B737">
        <v>88889161</v>
      </c>
      <c r="C737">
        <v>90708459</v>
      </c>
      <c r="D737">
        <v>29114688</v>
      </c>
      <c r="E737">
        <v>1</v>
      </c>
      <c r="F737">
        <v>1</v>
      </c>
      <c r="G737">
        <v>1</v>
      </c>
      <c r="H737">
        <v>3</v>
      </c>
      <c r="I737" t="s">
        <v>1247</v>
      </c>
      <c r="J737" t="s">
        <v>1248</v>
      </c>
      <c r="K737" t="s">
        <v>1249</v>
      </c>
      <c r="L737">
        <v>1348</v>
      </c>
      <c r="N737">
        <v>1009</v>
      </c>
      <c r="O737" t="s">
        <v>52</v>
      </c>
      <c r="P737" t="s">
        <v>52</v>
      </c>
      <c r="Q737">
        <v>1000</v>
      </c>
      <c r="W737">
        <v>0</v>
      </c>
      <c r="X737">
        <v>546198954</v>
      </c>
      <c r="Y737">
        <f t="shared" si="252"/>
        <v>1.1E-4</v>
      </c>
      <c r="AA737">
        <v>12430</v>
      </c>
      <c r="AB737">
        <v>0</v>
      </c>
      <c r="AC737">
        <v>0</v>
      </c>
      <c r="AD737">
        <v>0</v>
      </c>
      <c r="AE737">
        <v>12430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1</v>
      </c>
      <c r="AP737">
        <v>0</v>
      </c>
      <c r="AQ737">
        <v>0</v>
      </c>
      <c r="AR737">
        <v>0</v>
      </c>
      <c r="AS737" t="s">
        <v>3</v>
      </c>
      <c r="AT737">
        <v>1.1E-4</v>
      </c>
      <c r="AU737" t="s">
        <v>3</v>
      </c>
      <c r="AV737">
        <v>0</v>
      </c>
      <c r="AW737">
        <v>2</v>
      </c>
      <c r="AX737">
        <v>90708477</v>
      </c>
      <c r="AY737">
        <v>1</v>
      </c>
      <c r="AZ737">
        <v>0</v>
      </c>
      <c r="BA737">
        <v>723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ROUND(Y737*Source!I1098,9)</f>
        <v>2.1999999999999999E-5</v>
      </c>
      <c r="CY737">
        <f>AA737</f>
        <v>12430</v>
      </c>
      <c r="CZ737">
        <f>AE737</f>
        <v>12430</v>
      </c>
      <c r="DA737">
        <f>AI737</f>
        <v>1</v>
      </c>
      <c r="DB737">
        <f t="shared" si="253"/>
        <v>1.37</v>
      </c>
      <c r="DC737">
        <f t="shared" si="254"/>
        <v>0</v>
      </c>
      <c r="DD737" t="s">
        <v>3</v>
      </c>
      <c r="DE737" t="s">
        <v>3</v>
      </c>
      <c r="DF737">
        <f t="shared" si="259"/>
        <v>0.27</v>
      </c>
      <c r="DG737">
        <f t="shared" si="256"/>
        <v>0</v>
      </c>
      <c r="DH737">
        <f t="shared" si="257"/>
        <v>0</v>
      </c>
      <c r="DI737">
        <f t="shared" si="255"/>
        <v>0</v>
      </c>
      <c r="DJ737">
        <f>DF737</f>
        <v>0.27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>
      <c r="A738">
        <f>ROW(Source!A1098)</f>
        <v>1098</v>
      </c>
      <c r="B738">
        <v>88889161</v>
      </c>
      <c r="C738">
        <v>90708459</v>
      </c>
      <c r="D738">
        <v>29110793</v>
      </c>
      <c r="E738">
        <v>1</v>
      </c>
      <c r="F738">
        <v>1</v>
      </c>
      <c r="G738">
        <v>1</v>
      </c>
      <c r="H738">
        <v>3</v>
      </c>
      <c r="I738" t="s">
        <v>1250</v>
      </c>
      <c r="J738" t="s">
        <v>1251</v>
      </c>
      <c r="K738" t="s">
        <v>1252</v>
      </c>
      <c r="L738">
        <v>1308</v>
      </c>
      <c r="N738">
        <v>1003</v>
      </c>
      <c r="O738" t="s">
        <v>276</v>
      </c>
      <c r="P738" t="s">
        <v>276</v>
      </c>
      <c r="Q738">
        <v>100</v>
      </c>
      <c r="W738">
        <v>0</v>
      </c>
      <c r="X738">
        <v>611857035</v>
      </c>
      <c r="Y738">
        <f t="shared" si="252"/>
        <v>2.4500000000000001E-2</v>
      </c>
      <c r="AA738">
        <v>120.36</v>
      </c>
      <c r="AB738">
        <v>0</v>
      </c>
      <c r="AC738">
        <v>0</v>
      </c>
      <c r="AD738">
        <v>0</v>
      </c>
      <c r="AE738">
        <v>120.36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1</v>
      </c>
      <c r="AP738">
        <v>0</v>
      </c>
      <c r="AQ738">
        <v>0</v>
      </c>
      <c r="AR738">
        <v>0</v>
      </c>
      <c r="AS738" t="s">
        <v>3</v>
      </c>
      <c r="AT738">
        <v>2.4500000000000001E-2</v>
      </c>
      <c r="AU738" t="s">
        <v>3</v>
      </c>
      <c r="AV738">
        <v>0</v>
      </c>
      <c r="AW738">
        <v>2</v>
      </c>
      <c r="AX738">
        <v>90708478</v>
      </c>
      <c r="AY738">
        <v>1</v>
      </c>
      <c r="AZ738">
        <v>0</v>
      </c>
      <c r="BA738">
        <v>724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ROUND(Y738*Source!I1098,9)</f>
        <v>4.8999999999999998E-3</v>
      </c>
      <c r="CY738">
        <f>AA738</f>
        <v>120.36</v>
      </c>
      <c r="CZ738">
        <f>AE738</f>
        <v>120.36</v>
      </c>
      <c r="DA738">
        <f>AI738</f>
        <v>1</v>
      </c>
      <c r="DB738">
        <f t="shared" si="253"/>
        <v>2.95</v>
      </c>
      <c r="DC738">
        <f t="shared" si="254"/>
        <v>0</v>
      </c>
      <c r="DD738" t="s">
        <v>3</v>
      </c>
      <c r="DE738" t="s">
        <v>3</v>
      </c>
      <c r="DF738">
        <f t="shared" si="259"/>
        <v>0.59</v>
      </c>
      <c r="DG738">
        <f t="shared" si="256"/>
        <v>0</v>
      </c>
      <c r="DH738">
        <f t="shared" si="257"/>
        <v>0</v>
      </c>
      <c r="DI738">
        <f t="shared" si="255"/>
        <v>0</v>
      </c>
      <c r="DJ738">
        <f>DF738</f>
        <v>0.59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>
      <c r="A739">
        <f>ROW(Source!A1098)</f>
        <v>1098</v>
      </c>
      <c r="B739">
        <v>88889161</v>
      </c>
      <c r="C739">
        <v>90708459</v>
      </c>
      <c r="D739">
        <v>29122430</v>
      </c>
      <c r="E739">
        <v>1</v>
      </c>
      <c r="F739">
        <v>1</v>
      </c>
      <c r="G739">
        <v>1</v>
      </c>
      <c r="H739">
        <v>3</v>
      </c>
      <c r="I739" t="s">
        <v>1085</v>
      </c>
      <c r="J739" t="s">
        <v>1086</v>
      </c>
      <c r="K739" t="s">
        <v>1087</v>
      </c>
      <c r="L739">
        <v>1348</v>
      </c>
      <c r="N739">
        <v>1009</v>
      </c>
      <c r="O739" t="s">
        <v>52</v>
      </c>
      <c r="P739" t="s">
        <v>52</v>
      </c>
      <c r="Q739">
        <v>1000</v>
      </c>
      <c r="W739">
        <v>0</v>
      </c>
      <c r="X739">
        <v>-2033855571</v>
      </c>
      <c r="Y739">
        <f t="shared" si="252"/>
        <v>7.2000000000000005E-4</v>
      </c>
      <c r="AA739">
        <v>9073.89</v>
      </c>
      <c r="AB739">
        <v>0</v>
      </c>
      <c r="AC739">
        <v>0</v>
      </c>
      <c r="AD739">
        <v>0</v>
      </c>
      <c r="AE739">
        <v>9073.89</v>
      </c>
      <c r="AF739">
        <v>0</v>
      </c>
      <c r="AG739">
        <v>0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1</v>
      </c>
      <c r="AP739">
        <v>0</v>
      </c>
      <c r="AQ739">
        <v>0</v>
      </c>
      <c r="AR739">
        <v>0</v>
      </c>
      <c r="AS739" t="s">
        <v>3</v>
      </c>
      <c r="AT739">
        <v>7.2000000000000005E-4</v>
      </c>
      <c r="AU739" t="s">
        <v>3</v>
      </c>
      <c r="AV739">
        <v>0</v>
      </c>
      <c r="AW739">
        <v>2</v>
      </c>
      <c r="AX739">
        <v>90708479</v>
      </c>
      <c r="AY739">
        <v>1</v>
      </c>
      <c r="AZ739">
        <v>0</v>
      </c>
      <c r="BA739">
        <v>725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ROUND(Y739*Source!I1098,9)</f>
        <v>1.44E-4</v>
      </c>
      <c r="CY739">
        <f>AA739</f>
        <v>9073.89</v>
      </c>
      <c r="CZ739">
        <f>AE739</f>
        <v>9073.89</v>
      </c>
      <c r="DA739">
        <f>AI739</f>
        <v>1</v>
      </c>
      <c r="DB739">
        <f t="shared" si="253"/>
        <v>6.53</v>
      </c>
      <c r="DC739">
        <f t="shared" si="254"/>
        <v>0</v>
      </c>
      <c r="DD739" t="s">
        <v>3</v>
      </c>
      <c r="DE739" t="s">
        <v>3</v>
      </c>
      <c r="DF739">
        <f t="shared" si="259"/>
        <v>1.31</v>
      </c>
      <c r="DG739">
        <f t="shared" si="256"/>
        <v>0</v>
      </c>
      <c r="DH739">
        <f t="shared" si="257"/>
        <v>0</v>
      </c>
      <c r="DI739">
        <f t="shared" si="255"/>
        <v>0</v>
      </c>
      <c r="DJ739">
        <f>DF739</f>
        <v>1.31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>
      <c r="A740">
        <f>ROW(Source!A1098)</f>
        <v>1098</v>
      </c>
      <c r="B740">
        <v>88889161</v>
      </c>
      <c r="C740">
        <v>90708459</v>
      </c>
      <c r="D740">
        <v>29158011</v>
      </c>
      <c r="E740">
        <v>1</v>
      </c>
      <c r="F740">
        <v>1</v>
      </c>
      <c r="G740">
        <v>1</v>
      </c>
      <c r="H740">
        <v>3</v>
      </c>
      <c r="I740" t="s">
        <v>1253</v>
      </c>
      <c r="J740" t="s">
        <v>1254</v>
      </c>
      <c r="K740" t="s">
        <v>1255</v>
      </c>
      <c r="L740">
        <v>1346</v>
      </c>
      <c r="N740">
        <v>1009</v>
      </c>
      <c r="O740" t="s">
        <v>74</v>
      </c>
      <c r="P740" t="s">
        <v>74</v>
      </c>
      <c r="Q740">
        <v>1</v>
      </c>
      <c r="W740">
        <v>0</v>
      </c>
      <c r="X740">
        <v>-993947972</v>
      </c>
      <c r="Y740">
        <f t="shared" si="252"/>
        <v>0.25</v>
      </c>
      <c r="AA740">
        <v>68.27</v>
      </c>
      <c r="AB740">
        <v>0</v>
      </c>
      <c r="AC740">
        <v>0</v>
      </c>
      <c r="AD740">
        <v>0</v>
      </c>
      <c r="AE740">
        <v>68.27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1</v>
      </c>
      <c r="AP740">
        <v>0</v>
      </c>
      <c r="AQ740">
        <v>0</v>
      </c>
      <c r="AR740">
        <v>0</v>
      </c>
      <c r="AS740" t="s">
        <v>3</v>
      </c>
      <c r="AT740">
        <v>0.25</v>
      </c>
      <c r="AU740" t="s">
        <v>3</v>
      </c>
      <c r="AV740">
        <v>0</v>
      </c>
      <c r="AW740">
        <v>2</v>
      </c>
      <c r="AX740">
        <v>90708480</v>
      </c>
      <c r="AY740">
        <v>1</v>
      </c>
      <c r="AZ740">
        <v>0</v>
      </c>
      <c r="BA740">
        <v>726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ROUND(Y740*Source!I1098,9)</f>
        <v>0.05</v>
      </c>
      <c r="CY740">
        <f>AA740</f>
        <v>68.27</v>
      </c>
      <c r="CZ740">
        <f>AE740</f>
        <v>68.27</v>
      </c>
      <c r="DA740">
        <f>AI740</f>
        <v>1</v>
      </c>
      <c r="DB740">
        <f t="shared" si="253"/>
        <v>17.07</v>
      </c>
      <c r="DC740">
        <f t="shared" si="254"/>
        <v>0</v>
      </c>
      <c r="DD740" t="s">
        <v>3</v>
      </c>
      <c r="DE740" t="s">
        <v>3</v>
      </c>
      <c r="DF740">
        <f t="shared" si="259"/>
        <v>3.41</v>
      </c>
      <c r="DG740">
        <f t="shared" si="256"/>
        <v>0</v>
      </c>
      <c r="DH740">
        <f t="shared" si="257"/>
        <v>0</v>
      </c>
      <c r="DI740">
        <f t="shared" si="255"/>
        <v>0</v>
      </c>
      <c r="DJ740">
        <f>DF740</f>
        <v>3.41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>
      <c r="A741">
        <f>ROW(Source!A1098)</f>
        <v>1098</v>
      </c>
      <c r="B741">
        <v>88889161</v>
      </c>
      <c r="C741">
        <v>90708459</v>
      </c>
      <c r="D741">
        <v>29171808</v>
      </c>
      <c r="E741">
        <v>1</v>
      </c>
      <c r="F741">
        <v>1</v>
      </c>
      <c r="G741">
        <v>1</v>
      </c>
      <c r="H741">
        <v>3</v>
      </c>
      <c r="I741" t="s">
        <v>1030</v>
      </c>
      <c r="J741" t="s">
        <v>1031</v>
      </c>
      <c r="K741" t="s">
        <v>1032</v>
      </c>
      <c r="L741">
        <v>1374</v>
      </c>
      <c r="N741">
        <v>1013</v>
      </c>
      <c r="O741" t="s">
        <v>1033</v>
      </c>
      <c r="P741" t="s">
        <v>1033</v>
      </c>
      <c r="Q741">
        <v>1</v>
      </c>
      <c r="W741">
        <v>0</v>
      </c>
      <c r="X741">
        <v>-915781824</v>
      </c>
      <c r="Y741">
        <f t="shared" si="252"/>
        <v>3.89</v>
      </c>
      <c r="AA741">
        <v>1</v>
      </c>
      <c r="AB741">
        <v>0</v>
      </c>
      <c r="AC741">
        <v>0</v>
      </c>
      <c r="AD741">
        <v>0</v>
      </c>
      <c r="AE741">
        <v>1</v>
      </c>
      <c r="AF741">
        <v>0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1</v>
      </c>
      <c r="AP741">
        <v>0</v>
      </c>
      <c r="AQ741">
        <v>0</v>
      </c>
      <c r="AR741">
        <v>0</v>
      </c>
      <c r="AS741" t="s">
        <v>3</v>
      </c>
      <c r="AT741">
        <v>3.89</v>
      </c>
      <c r="AU741" t="s">
        <v>3</v>
      </c>
      <c r="AV741">
        <v>0</v>
      </c>
      <c r="AW741">
        <v>2</v>
      </c>
      <c r="AX741">
        <v>90708481</v>
      </c>
      <c r="AY741">
        <v>1</v>
      </c>
      <c r="AZ741">
        <v>0</v>
      </c>
      <c r="BA741">
        <v>727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ROUND(Y741*Source!I1098,9)</f>
        <v>0.77800000000000002</v>
      </c>
      <c r="CY741">
        <f>AA741</f>
        <v>1</v>
      </c>
      <c r="CZ741">
        <f>AE741</f>
        <v>1</v>
      </c>
      <c r="DA741">
        <f>AI741</f>
        <v>1</v>
      </c>
      <c r="DB741">
        <f t="shared" si="253"/>
        <v>3.89</v>
      </c>
      <c r="DC741">
        <f t="shared" si="254"/>
        <v>0</v>
      </c>
      <c r="DD741" t="s">
        <v>3</v>
      </c>
      <c r="DE741" t="s">
        <v>3</v>
      </c>
      <c r="DF741">
        <f t="shared" si="259"/>
        <v>0.78</v>
      </c>
      <c r="DG741">
        <f t="shared" si="256"/>
        <v>0</v>
      </c>
      <c r="DH741">
        <f t="shared" si="257"/>
        <v>0</v>
      </c>
      <c r="DI741">
        <f t="shared" si="255"/>
        <v>0</v>
      </c>
      <c r="DJ741">
        <f>DF741</f>
        <v>0.78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>
      <c r="A742">
        <f>ROW(Source!A1099)</f>
        <v>1099</v>
      </c>
      <c r="B742">
        <v>88889103</v>
      </c>
      <c r="C742">
        <v>90708459</v>
      </c>
      <c r="D742">
        <v>29362762</v>
      </c>
      <c r="E742">
        <v>1</v>
      </c>
      <c r="F742">
        <v>1</v>
      </c>
      <c r="G742">
        <v>1</v>
      </c>
      <c r="H742">
        <v>1</v>
      </c>
      <c r="I742" t="s">
        <v>1018</v>
      </c>
      <c r="J742" t="s">
        <v>3</v>
      </c>
      <c r="K742" t="s">
        <v>1019</v>
      </c>
      <c r="L742">
        <v>1369</v>
      </c>
      <c r="N742">
        <v>1013</v>
      </c>
      <c r="O742" t="s">
        <v>959</v>
      </c>
      <c r="P742" t="s">
        <v>959</v>
      </c>
      <c r="Q742">
        <v>1</v>
      </c>
      <c r="W742">
        <v>0</v>
      </c>
      <c r="X742">
        <v>604758886</v>
      </c>
      <c r="Y742">
        <f t="shared" si="252"/>
        <v>20.239999999999998</v>
      </c>
      <c r="AA742">
        <v>0</v>
      </c>
      <c r="AB742">
        <v>0</v>
      </c>
      <c r="AC742">
        <v>0</v>
      </c>
      <c r="AD742">
        <v>9.6199999999999992</v>
      </c>
      <c r="AE742">
        <v>0</v>
      </c>
      <c r="AF742">
        <v>0</v>
      </c>
      <c r="AG742">
        <v>0</v>
      </c>
      <c r="AH742">
        <v>9.6199999999999992</v>
      </c>
      <c r="AI742">
        <v>1</v>
      </c>
      <c r="AJ742">
        <v>1</v>
      </c>
      <c r="AK742">
        <v>1</v>
      </c>
      <c r="AL742">
        <v>1</v>
      </c>
      <c r="AM742">
        <v>5</v>
      </c>
      <c r="AN742">
        <v>0</v>
      </c>
      <c r="AO742">
        <v>1</v>
      </c>
      <c r="AP742">
        <v>0</v>
      </c>
      <c r="AQ742">
        <v>0</v>
      </c>
      <c r="AR742">
        <v>0</v>
      </c>
      <c r="AS742" t="s">
        <v>3</v>
      </c>
      <c r="AT742">
        <v>20.239999999999998</v>
      </c>
      <c r="AU742" t="s">
        <v>3</v>
      </c>
      <c r="AV742">
        <v>1</v>
      </c>
      <c r="AW742">
        <v>2</v>
      </c>
      <c r="AX742">
        <v>90708471</v>
      </c>
      <c r="AY742">
        <v>1</v>
      </c>
      <c r="AZ742">
        <v>0</v>
      </c>
      <c r="BA742">
        <v>728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U742">
        <f>ROUND(AT742*Source!I1099*AH742*AL742,2)</f>
        <v>38.94</v>
      </c>
      <c r="CV742">
        <f>ROUND(Y742*Source!I1099,9)</f>
        <v>4.048</v>
      </c>
      <c r="CW742">
        <v>0</v>
      </c>
      <c r="CX742">
        <f>ROUND(Y742*Source!I1099,9)</f>
        <v>4.048</v>
      </c>
      <c r="CY742">
        <f>AD742</f>
        <v>9.6199999999999992</v>
      </c>
      <c r="CZ742">
        <f>AH742</f>
        <v>9.6199999999999992</v>
      </c>
      <c r="DA742">
        <f>AL742</f>
        <v>1</v>
      </c>
      <c r="DB742">
        <f t="shared" si="253"/>
        <v>194.71</v>
      </c>
      <c r="DC742">
        <f t="shared" si="254"/>
        <v>0</v>
      </c>
      <c r="DD742" t="s">
        <v>3</v>
      </c>
      <c r="DE742" t="s">
        <v>3</v>
      </c>
      <c r="DF742">
        <f t="shared" si="259"/>
        <v>0</v>
      </c>
      <c r="DG742">
        <f t="shared" si="256"/>
        <v>0</v>
      </c>
      <c r="DH742">
        <f t="shared" si="257"/>
        <v>0</v>
      </c>
      <c r="DI742">
        <f t="shared" si="255"/>
        <v>38.94</v>
      </c>
      <c r="DJ742">
        <f>DI742</f>
        <v>38.94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>
      <c r="A743">
        <f>ROW(Source!A1099)</f>
        <v>1099</v>
      </c>
      <c r="B743">
        <v>88889103</v>
      </c>
      <c r="C743">
        <v>90708459</v>
      </c>
      <c r="D743">
        <v>121548</v>
      </c>
      <c r="E743">
        <v>1</v>
      </c>
      <c r="F743">
        <v>1</v>
      </c>
      <c r="G743">
        <v>1</v>
      </c>
      <c r="H743">
        <v>1</v>
      </c>
      <c r="I743" t="s">
        <v>37</v>
      </c>
      <c r="J743" t="s">
        <v>3</v>
      </c>
      <c r="K743" t="s">
        <v>960</v>
      </c>
      <c r="L743">
        <v>608254</v>
      </c>
      <c r="N743">
        <v>1013</v>
      </c>
      <c r="O743" t="s">
        <v>961</v>
      </c>
      <c r="P743" t="s">
        <v>961</v>
      </c>
      <c r="Q743">
        <v>1</v>
      </c>
      <c r="W743">
        <v>0</v>
      </c>
      <c r="X743">
        <v>-185737400</v>
      </c>
      <c r="Y743">
        <f t="shared" si="252"/>
        <v>0.2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5</v>
      </c>
      <c r="AN743">
        <v>0</v>
      </c>
      <c r="AO743">
        <v>1</v>
      </c>
      <c r="AP743">
        <v>0</v>
      </c>
      <c r="AQ743">
        <v>0</v>
      </c>
      <c r="AR743">
        <v>0</v>
      </c>
      <c r="AS743" t="s">
        <v>3</v>
      </c>
      <c r="AT743">
        <v>0.2</v>
      </c>
      <c r="AU743" t="s">
        <v>3</v>
      </c>
      <c r="AV743">
        <v>2</v>
      </c>
      <c r="AW743">
        <v>2</v>
      </c>
      <c r="AX743">
        <v>90708472</v>
      </c>
      <c r="AY743">
        <v>1</v>
      </c>
      <c r="AZ743">
        <v>0</v>
      </c>
      <c r="BA743">
        <v>729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ROUND(Y743*Source!I1099,9)</f>
        <v>0.04</v>
      </c>
      <c r="CY743">
        <f>AD743</f>
        <v>0</v>
      </c>
      <c r="CZ743">
        <f>AH743</f>
        <v>0</v>
      </c>
      <c r="DA743">
        <f>AL743</f>
        <v>1</v>
      </c>
      <c r="DB743">
        <f t="shared" si="253"/>
        <v>0</v>
      </c>
      <c r="DC743">
        <f t="shared" si="254"/>
        <v>0</v>
      </c>
      <c r="DD743" t="s">
        <v>3</v>
      </c>
      <c r="DE743" t="s">
        <v>3</v>
      </c>
      <c r="DF743">
        <f t="shared" si="259"/>
        <v>0</v>
      </c>
      <c r="DG743">
        <f t="shared" si="256"/>
        <v>0</v>
      </c>
      <c r="DH743">
        <f t="shared" si="257"/>
        <v>0</v>
      </c>
      <c r="DI743">
        <f t="shared" si="255"/>
        <v>0</v>
      </c>
      <c r="DJ743">
        <f>DI743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>
      <c r="A744">
        <f>ROW(Source!A1099)</f>
        <v>1099</v>
      </c>
      <c r="B744">
        <v>88889103</v>
      </c>
      <c r="C744">
        <v>90708459</v>
      </c>
      <c r="D744">
        <v>29172362</v>
      </c>
      <c r="E744">
        <v>1</v>
      </c>
      <c r="F744">
        <v>1</v>
      </c>
      <c r="G744">
        <v>1</v>
      </c>
      <c r="H744">
        <v>2</v>
      </c>
      <c r="I744" t="s">
        <v>1020</v>
      </c>
      <c r="J744" t="s">
        <v>1021</v>
      </c>
      <c r="K744" t="s">
        <v>1022</v>
      </c>
      <c r="L744">
        <v>1368</v>
      </c>
      <c r="N744">
        <v>1011</v>
      </c>
      <c r="O744" t="s">
        <v>965</v>
      </c>
      <c r="P744" t="s">
        <v>965</v>
      </c>
      <c r="Q744">
        <v>1</v>
      </c>
      <c r="W744">
        <v>0</v>
      </c>
      <c r="X744">
        <v>783836208</v>
      </c>
      <c r="Y744">
        <f t="shared" si="252"/>
        <v>0.2</v>
      </c>
      <c r="AA744">
        <v>0</v>
      </c>
      <c r="AB744">
        <v>1373.43</v>
      </c>
      <c r="AC744">
        <v>634.77</v>
      </c>
      <c r="AD744">
        <v>0</v>
      </c>
      <c r="AE744">
        <v>0</v>
      </c>
      <c r="AF744">
        <v>134.65</v>
      </c>
      <c r="AG744">
        <v>13.5</v>
      </c>
      <c r="AH744">
        <v>0</v>
      </c>
      <c r="AI744">
        <v>1</v>
      </c>
      <c r="AJ744">
        <v>10.199999999999999</v>
      </c>
      <c r="AK744">
        <v>47.02</v>
      </c>
      <c r="AL744">
        <v>1</v>
      </c>
      <c r="AM744">
        <v>2</v>
      </c>
      <c r="AN744">
        <v>0</v>
      </c>
      <c r="AO744">
        <v>1</v>
      </c>
      <c r="AP744">
        <v>0</v>
      </c>
      <c r="AQ744">
        <v>0</v>
      </c>
      <c r="AR744">
        <v>0</v>
      </c>
      <c r="AS744" t="s">
        <v>3</v>
      </c>
      <c r="AT744">
        <v>0.2</v>
      </c>
      <c r="AU744" t="s">
        <v>3</v>
      </c>
      <c r="AV744">
        <v>0</v>
      </c>
      <c r="AW744">
        <v>2</v>
      </c>
      <c r="AX744">
        <v>90708473</v>
      </c>
      <c r="AY744">
        <v>1</v>
      </c>
      <c r="AZ744">
        <v>0</v>
      </c>
      <c r="BA744">
        <v>730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f>ROUND(Y744*Source!I1099*DO744,9)</f>
        <v>0</v>
      </c>
      <c r="CX744">
        <f>ROUND(Y744*Source!I1099,9)</f>
        <v>0.04</v>
      </c>
      <c r="CY744">
        <f>AB744</f>
        <v>1373.43</v>
      </c>
      <c r="CZ744">
        <f>AF744</f>
        <v>134.65</v>
      </c>
      <c r="DA744">
        <f>AJ744</f>
        <v>10.199999999999999</v>
      </c>
      <c r="DB744">
        <f t="shared" si="253"/>
        <v>26.93</v>
      </c>
      <c r="DC744">
        <f t="shared" si="254"/>
        <v>2.7</v>
      </c>
      <c r="DD744" t="s">
        <v>3</v>
      </c>
      <c r="DE744" t="s">
        <v>3</v>
      </c>
      <c r="DF744">
        <f t="shared" si="259"/>
        <v>0</v>
      </c>
      <c r="DG744">
        <f>ROUND(ROUND(AF744*AJ744,2)*CX744,2)</f>
        <v>54.94</v>
      </c>
      <c r="DH744">
        <f>ROUND(ROUND(AG744*AK744,2)*CX744,2)</f>
        <v>25.39</v>
      </c>
      <c r="DI744">
        <f t="shared" si="255"/>
        <v>0</v>
      </c>
      <c r="DJ744">
        <f>DG744</f>
        <v>54.94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>
      <c r="A745">
        <f>ROW(Source!A1099)</f>
        <v>1099</v>
      </c>
      <c r="B745">
        <v>88889103</v>
      </c>
      <c r="C745">
        <v>90708459</v>
      </c>
      <c r="D745">
        <v>29172498</v>
      </c>
      <c r="E745">
        <v>1</v>
      </c>
      <c r="F745">
        <v>1</v>
      </c>
      <c r="G745">
        <v>1</v>
      </c>
      <c r="H745">
        <v>2</v>
      </c>
      <c r="I745" t="s">
        <v>1242</v>
      </c>
      <c r="J745" t="s">
        <v>1243</v>
      </c>
      <c r="K745" t="s">
        <v>1244</v>
      </c>
      <c r="L745">
        <v>1368</v>
      </c>
      <c r="N745">
        <v>1011</v>
      </c>
      <c r="O745" t="s">
        <v>965</v>
      </c>
      <c r="P745" t="s">
        <v>965</v>
      </c>
      <c r="Q745">
        <v>1</v>
      </c>
      <c r="W745">
        <v>0</v>
      </c>
      <c r="X745">
        <v>-426164714</v>
      </c>
      <c r="Y745">
        <f t="shared" si="252"/>
        <v>4.67</v>
      </c>
      <c r="AA745">
        <v>0</v>
      </c>
      <c r="AB745">
        <v>11.99</v>
      </c>
      <c r="AC745">
        <v>0</v>
      </c>
      <c r="AD745">
        <v>0</v>
      </c>
      <c r="AE745">
        <v>0</v>
      </c>
      <c r="AF745">
        <v>2.37</v>
      </c>
      <c r="AG745">
        <v>0</v>
      </c>
      <c r="AH745">
        <v>0</v>
      </c>
      <c r="AI745">
        <v>1</v>
      </c>
      <c r="AJ745">
        <v>5.0599999999999996</v>
      </c>
      <c r="AK745">
        <v>47.02</v>
      </c>
      <c r="AL745">
        <v>1</v>
      </c>
      <c r="AM745">
        <v>2</v>
      </c>
      <c r="AN745">
        <v>0</v>
      </c>
      <c r="AO745">
        <v>1</v>
      </c>
      <c r="AP745">
        <v>0</v>
      </c>
      <c r="AQ745">
        <v>0</v>
      </c>
      <c r="AR745">
        <v>0</v>
      </c>
      <c r="AS745" t="s">
        <v>3</v>
      </c>
      <c r="AT745">
        <v>4.67</v>
      </c>
      <c r="AU745" t="s">
        <v>3</v>
      </c>
      <c r="AV745">
        <v>0</v>
      </c>
      <c r="AW745">
        <v>2</v>
      </c>
      <c r="AX745">
        <v>90708474</v>
      </c>
      <c r="AY745">
        <v>1</v>
      </c>
      <c r="AZ745">
        <v>0</v>
      </c>
      <c r="BA745">
        <v>731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f>ROUND(Y745*Source!I1099*DO745,9)</f>
        <v>0</v>
      </c>
      <c r="CX745">
        <f>ROUND(Y745*Source!I1099,9)</f>
        <v>0.93400000000000005</v>
      </c>
      <c r="CY745">
        <f>AB745</f>
        <v>11.99</v>
      </c>
      <c r="CZ745">
        <f>AF745</f>
        <v>2.37</v>
      </c>
      <c r="DA745">
        <f>AJ745</f>
        <v>5.0599999999999996</v>
      </c>
      <c r="DB745">
        <f t="shared" si="253"/>
        <v>11.07</v>
      </c>
      <c r="DC745">
        <f t="shared" si="254"/>
        <v>0</v>
      </c>
      <c r="DD745" t="s">
        <v>3</v>
      </c>
      <c r="DE745" t="s">
        <v>3</v>
      </c>
      <c r="DF745">
        <f t="shared" si="259"/>
        <v>0</v>
      </c>
      <c r="DG745">
        <f>ROUND(ROUND(AF745*AJ745,2)*CX745,2)</f>
        <v>11.2</v>
      </c>
      <c r="DH745">
        <f>ROUND(ROUND(AG745*AK745,2)*CX745,2)</f>
        <v>0</v>
      </c>
      <c r="DI745">
        <f t="shared" si="255"/>
        <v>0</v>
      </c>
      <c r="DJ745">
        <f>DG745</f>
        <v>11.2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>
      <c r="A746">
        <f>ROW(Source!A1099)</f>
        <v>1099</v>
      </c>
      <c r="B746">
        <v>88889103</v>
      </c>
      <c r="C746">
        <v>90708459</v>
      </c>
      <c r="D746">
        <v>29172516</v>
      </c>
      <c r="E746">
        <v>1</v>
      </c>
      <c r="F746">
        <v>1</v>
      </c>
      <c r="G746">
        <v>1</v>
      </c>
      <c r="H746">
        <v>2</v>
      </c>
      <c r="I746" t="s">
        <v>1245</v>
      </c>
      <c r="J746" t="s">
        <v>1246</v>
      </c>
      <c r="K746" t="s">
        <v>1207</v>
      </c>
      <c r="L746">
        <v>1368</v>
      </c>
      <c r="N746">
        <v>1011</v>
      </c>
      <c r="O746" t="s">
        <v>965</v>
      </c>
      <c r="P746" t="s">
        <v>965</v>
      </c>
      <c r="Q746">
        <v>1</v>
      </c>
      <c r="W746">
        <v>0</v>
      </c>
      <c r="X746">
        <v>1843081982</v>
      </c>
      <c r="Y746">
        <f t="shared" si="252"/>
        <v>4.67</v>
      </c>
      <c r="AA746">
        <v>0</v>
      </c>
      <c r="AB746">
        <v>79.14</v>
      </c>
      <c r="AC746">
        <v>0</v>
      </c>
      <c r="AD746">
        <v>0</v>
      </c>
      <c r="AE746">
        <v>0</v>
      </c>
      <c r="AF746">
        <v>6.9</v>
      </c>
      <c r="AG746">
        <v>0</v>
      </c>
      <c r="AH746">
        <v>0</v>
      </c>
      <c r="AI746">
        <v>1</v>
      </c>
      <c r="AJ746">
        <v>11.47</v>
      </c>
      <c r="AK746">
        <v>47.02</v>
      </c>
      <c r="AL746">
        <v>1</v>
      </c>
      <c r="AM746">
        <v>2</v>
      </c>
      <c r="AN746">
        <v>0</v>
      </c>
      <c r="AO746">
        <v>1</v>
      </c>
      <c r="AP746">
        <v>0</v>
      </c>
      <c r="AQ746">
        <v>0</v>
      </c>
      <c r="AR746">
        <v>0</v>
      </c>
      <c r="AS746" t="s">
        <v>3</v>
      </c>
      <c r="AT746">
        <v>4.67</v>
      </c>
      <c r="AU746" t="s">
        <v>3</v>
      </c>
      <c r="AV746">
        <v>0</v>
      </c>
      <c r="AW746">
        <v>2</v>
      </c>
      <c r="AX746">
        <v>90708475</v>
      </c>
      <c r="AY746">
        <v>1</v>
      </c>
      <c r="AZ746">
        <v>0</v>
      </c>
      <c r="BA746">
        <v>732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f>ROUND(Y746*Source!I1099*DO746,9)</f>
        <v>0</v>
      </c>
      <c r="CX746">
        <f>ROUND(Y746*Source!I1099,9)</f>
        <v>0.93400000000000005</v>
      </c>
      <c r="CY746">
        <f>AB746</f>
        <v>79.14</v>
      </c>
      <c r="CZ746">
        <f>AF746</f>
        <v>6.9</v>
      </c>
      <c r="DA746">
        <f>AJ746</f>
        <v>11.47</v>
      </c>
      <c r="DB746">
        <f t="shared" si="253"/>
        <v>32.22</v>
      </c>
      <c r="DC746">
        <f t="shared" si="254"/>
        <v>0</v>
      </c>
      <c r="DD746" t="s">
        <v>3</v>
      </c>
      <c r="DE746" t="s">
        <v>3</v>
      </c>
      <c r="DF746">
        <f t="shared" si="259"/>
        <v>0</v>
      </c>
      <c r="DG746">
        <f>ROUND(ROUND(AF746*AJ746,2)*CX746,2)</f>
        <v>73.92</v>
      </c>
      <c r="DH746">
        <f>ROUND(ROUND(AG746*AK746,2)*CX746,2)</f>
        <v>0</v>
      </c>
      <c r="DI746">
        <f t="shared" si="255"/>
        <v>0</v>
      </c>
      <c r="DJ746">
        <f>DG746</f>
        <v>73.92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>
      <c r="A747">
        <f>ROW(Source!A1099)</f>
        <v>1099</v>
      </c>
      <c r="B747">
        <v>88889103</v>
      </c>
      <c r="C747">
        <v>90708459</v>
      </c>
      <c r="D747">
        <v>29174913</v>
      </c>
      <c r="E747">
        <v>1</v>
      </c>
      <c r="F747">
        <v>1</v>
      </c>
      <c r="G747">
        <v>1</v>
      </c>
      <c r="H747">
        <v>2</v>
      </c>
      <c r="I747" t="s">
        <v>977</v>
      </c>
      <c r="J747" t="s">
        <v>978</v>
      </c>
      <c r="K747" t="s">
        <v>979</v>
      </c>
      <c r="L747">
        <v>1368</v>
      </c>
      <c r="N747">
        <v>1011</v>
      </c>
      <c r="O747" t="s">
        <v>965</v>
      </c>
      <c r="P747" t="s">
        <v>965</v>
      </c>
      <c r="Q747">
        <v>1</v>
      </c>
      <c r="W747">
        <v>0</v>
      </c>
      <c r="X747">
        <v>1230759911</v>
      </c>
      <c r="Y747">
        <f t="shared" si="252"/>
        <v>0.2</v>
      </c>
      <c r="AA747">
        <v>0</v>
      </c>
      <c r="AB747">
        <v>1957.84</v>
      </c>
      <c r="AC747">
        <v>545.42999999999995</v>
      </c>
      <c r="AD747">
        <v>0</v>
      </c>
      <c r="AE747">
        <v>0</v>
      </c>
      <c r="AF747">
        <v>87.17</v>
      </c>
      <c r="AG747">
        <v>11.6</v>
      </c>
      <c r="AH747">
        <v>0</v>
      </c>
      <c r="AI747">
        <v>1</v>
      </c>
      <c r="AJ747">
        <v>22.46</v>
      </c>
      <c r="AK747">
        <v>47.02</v>
      </c>
      <c r="AL747">
        <v>1</v>
      </c>
      <c r="AM747">
        <v>2</v>
      </c>
      <c r="AN747">
        <v>0</v>
      </c>
      <c r="AO747">
        <v>1</v>
      </c>
      <c r="AP747">
        <v>0</v>
      </c>
      <c r="AQ747">
        <v>0</v>
      </c>
      <c r="AR747">
        <v>0</v>
      </c>
      <c r="AS747" t="s">
        <v>3</v>
      </c>
      <c r="AT747">
        <v>0.2</v>
      </c>
      <c r="AU747" t="s">
        <v>3</v>
      </c>
      <c r="AV747">
        <v>0</v>
      </c>
      <c r="AW747">
        <v>2</v>
      </c>
      <c r="AX747">
        <v>90708476</v>
      </c>
      <c r="AY747">
        <v>1</v>
      </c>
      <c r="AZ747">
        <v>0</v>
      </c>
      <c r="BA747">
        <v>733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f>ROUND(Y747*Source!I1099*DO747,9)</f>
        <v>0</v>
      </c>
      <c r="CX747">
        <f>ROUND(Y747*Source!I1099,9)</f>
        <v>0.04</v>
      </c>
      <c r="CY747">
        <f>AB747</f>
        <v>1957.84</v>
      </c>
      <c r="CZ747">
        <f>AF747</f>
        <v>87.17</v>
      </c>
      <c r="DA747">
        <f>AJ747</f>
        <v>22.46</v>
      </c>
      <c r="DB747">
        <f t="shared" si="253"/>
        <v>17.43</v>
      </c>
      <c r="DC747">
        <f t="shared" si="254"/>
        <v>2.3199999999999998</v>
      </c>
      <c r="DD747" t="s">
        <v>3</v>
      </c>
      <c r="DE747" t="s">
        <v>3</v>
      </c>
      <c r="DF747">
        <f t="shared" si="259"/>
        <v>0</v>
      </c>
      <c r="DG747">
        <f>ROUND(ROUND(AF747*AJ747,2)*CX747,2)</f>
        <v>78.31</v>
      </c>
      <c r="DH747">
        <f>ROUND(ROUND(AG747*AK747,2)*CX747,2)</f>
        <v>21.82</v>
      </c>
      <c r="DI747">
        <f t="shared" si="255"/>
        <v>0</v>
      </c>
      <c r="DJ747">
        <f>DG747</f>
        <v>78.31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>
      <c r="A748">
        <f>ROW(Source!A1099)</f>
        <v>1099</v>
      </c>
      <c r="B748">
        <v>88889103</v>
      </c>
      <c r="C748">
        <v>90708459</v>
      </c>
      <c r="D748">
        <v>29114688</v>
      </c>
      <c r="E748">
        <v>1</v>
      </c>
      <c r="F748">
        <v>1</v>
      </c>
      <c r="G748">
        <v>1</v>
      </c>
      <c r="H748">
        <v>3</v>
      </c>
      <c r="I748" t="s">
        <v>1247</v>
      </c>
      <c r="J748" t="s">
        <v>1248</v>
      </c>
      <c r="K748" t="s">
        <v>1249</v>
      </c>
      <c r="L748">
        <v>1348</v>
      </c>
      <c r="N748">
        <v>1009</v>
      </c>
      <c r="O748" t="s">
        <v>52</v>
      </c>
      <c r="P748" t="s">
        <v>52</v>
      </c>
      <c r="Q748">
        <v>1000</v>
      </c>
      <c r="W748">
        <v>0</v>
      </c>
      <c r="X748">
        <v>546198954</v>
      </c>
      <c r="Y748">
        <f t="shared" si="252"/>
        <v>1.1E-4</v>
      </c>
      <c r="AA748">
        <v>189060.3</v>
      </c>
      <c r="AB748">
        <v>0</v>
      </c>
      <c r="AC748">
        <v>0</v>
      </c>
      <c r="AD748">
        <v>0</v>
      </c>
      <c r="AE748">
        <v>12430</v>
      </c>
      <c r="AF748">
        <v>0</v>
      </c>
      <c r="AG748">
        <v>0</v>
      </c>
      <c r="AH748">
        <v>0</v>
      </c>
      <c r="AI748">
        <v>15.21</v>
      </c>
      <c r="AJ748">
        <v>1</v>
      </c>
      <c r="AK748">
        <v>1</v>
      </c>
      <c r="AL748">
        <v>1</v>
      </c>
      <c r="AM748">
        <v>2</v>
      </c>
      <c r="AN748">
        <v>0</v>
      </c>
      <c r="AO748">
        <v>1</v>
      </c>
      <c r="AP748">
        <v>0</v>
      </c>
      <c r="AQ748">
        <v>0</v>
      </c>
      <c r="AR748">
        <v>0</v>
      </c>
      <c r="AS748" t="s">
        <v>3</v>
      </c>
      <c r="AT748">
        <v>1.1E-4</v>
      </c>
      <c r="AU748" t="s">
        <v>3</v>
      </c>
      <c r="AV748">
        <v>0</v>
      </c>
      <c r="AW748">
        <v>2</v>
      </c>
      <c r="AX748">
        <v>90708477</v>
      </c>
      <c r="AY748">
        <v>1</v>
      </c>
      <c r="AZ748">
        <v>0</v>
      </c>
      <c r="BA748">
        <v>734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V748">
        <v>0</v>
      </c>
      <c r="CW748">
        <v>0</v>
      </c>
      <c r="CX748">
        <f>ROUND(Y748*Source!I1099,9)</f>
        <v>2.1999999999999999E-5</v>
      </c>
      <c r="CY748">
        <f>AA748</f>
        <v>189060.3</v>
      </c>
      <c r="CZ748">
        <f>AE748</f>
        <v>12430</v>
      </c>
      <c r="DA748">
        <f>AI748</f>
        <v>15.21</v>
      </c>
      <c r="DB748">
        <f t="shared" si="253"/>
        <v>1.37</v>
      </c>
      <c r="DC748">
        <f t="shared" si="254"/>
        <v>0</v>
      </c>
      <c r="DD748" t="s">
        <v>3</v>
      </c>
      <c r="DE748" t="s">
        <v>3</v>
      </c>
      <c r="DF748">
        <f>ROUND(ROUND(AE748*AI748,2)*CX748,2)</f>
        <v>4.16</v>
      </c>
      <c r="DG748">
        <f t="shared" ref="DG748:DG759" si="260">ROUND(ROUND(AF748,2)*CX748,2)</f>
        <v>0</v>
      </c>
      <c r="DH748">
        <f t="shared" ref="DH748:DH759" si="261">ROUND(ROUND(AG748,2)*CX748,2)</f>
        <v>0</v>
      </c>
      <c r="DI748">
        <f t="shared" si="255"/>
        <v>0</v>
      </c>
      <c r="DJ748">
        <f>DF748</f>
        <v>4.16</v>
      </c>
      <c r="DK748">
        <v>0</v>
      </c>
      <c r="DL748" t="s">
        <v>3</v>
      </c>
      <c r="DM748">
        <v>0</v>
      </c>
      <c r="DN748" t="s">
        <v>3</v>
      </c>
      <c r="DO748">
        <v>0</v>
      </c>
    </row>
    <row r="749" spans="1:119">
      <c r="A749">
        <f>ROW(Source!A1099)</f>
        <v>1099</v>
      </c>
      <c r="B749">
        <v>88889103</v>
      </c>
      <c r="C749">
        <v>90708459</v>
      </c>
      <c r="D749">
        <v>29110793</v>
      </c>
      <c r="E749">
        <v>1</v>
      </c>
      <c r="F749">
        <v>1</v>
      </c>
      <c r="G749">
        <v>1</v>
      </c>
      <c r="H749">
        <v>3</v>
      </c>
      <c r="I749" t="s">
        <v>1250</v>
      </c>
      <c r="J749" t="s">
        <v>1251</v>
      </c>
      <c r="K749" t="s">
        <v>1252</v>
      </c>
      <c r="L749">
        <v>1308</v>
      </c>
      <c r="N749">
        <v>1003</v>
      </c>
      <c r="O749" t="s">
        <v>276</v>
      </c>
      <c r="P749" t="s">
        <v>276</v>
      </c>
      <c r="Q749">
        <v>100</v>
      </c>
      <c r="W749">
        <v>0</v>
      </c>
      <c r="X749">
        <v>611857035</v>
      </c>
      <c r="Y749">
        <f t="shared" si="252"/>
        <v>2.4500000000000001E-2</v>
      </c>
      <c r="AA749">
        <v>832.89</v>
      </c>
      <c r="AB749">
        <v>0</v>
      </c>
      <c r="AC749">
        <v>0</v>
      </c>
      <c r="AD749">
        <v>0</v>
      </c>
      <c r="AE749">
        <v>120.36</v>
      </c>
      <c r="AF749">
        <v>0</v>
      </c>
      <c r="AG749">
        <v>0</v>
      </c>
      <c r="AH749">
        <v>0</v>
      </c>
      <c r="AI749">
        <v>6.92</v>
      </c>
      <c r="AJ749">
        <v>1</v>
      </c>
      <c r="AK749">
        <v>1</v>
      </c>
      <c r="AL749">
        <v>1</v>
      </c>
      <c r="AM749">
        <v>2</v>
      </c>
      <c r="AN749">
        <v>0</v>
      </c>
      <c r="AO749">
        <v>1</v>
      </c>
      <c r="AP749">
        <v>0</v>
      </c>
      <c r="AQ749">
        <v>0</v>
      </c>
      <c r="AR749">
        <v>0</v>
      </c>
      <c r="AS749" t="s">
        <v>3</v>
      </c>
      <c r="AT749">
        <v>2.4500000000000001E-2</v>
      </c>
      <c r="AU749" t="s">
        <v>3</v>
      </c>
      <c r="AV749">
        <v>0</v>
      </c>
      <c r="AW749">
        <v>2</v>
      </c>
      <c r="AX749">
        <v>90708478</v>
      </c>
      <c r="AY749">
        <v>1</v>
      </c>
      <c r="AZ749">
        <v>0</v>
      </c>
      <c r="BA749">
        <v>735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ROUND(Y749*Source!I1099,9)</f>
        <v>4.8999999999999998E-3</v>
      </c>
      <c r="CY749">
        <f>AA749</f>
        <v>832.89</v>
      </c>
      <c r="CZ749">
        <f>AE749</f>
        <v>120.36</v>
      </c>
      <c r="DA749">
        <f>AI749</f>
        <v>6.92</v>
      </c>
      <c r="DB749">
        <f t="shared" si="253"/>
        <v>2.95</v>
      </c>
      <c r="DC749">
        <f t="shared" si="254"/>
        <v>0</v>
      </c>
      <c r="DD749" t="s">
        <v>3</v>
      </c>
      <c r="DE749" t="s">
        <v>3</v>
      </c>
      <c r="DF749">
        <f>ROUND(ROUND(AE749*AI749,2)*CX749,2)</f>
        <v>4.08</v>
      </c>
      <c r="DG749">
        <f t="shared" si="260"/>
        <v>0</v>
      </c>
      <c r="DH749">
        <f t="shared" si="261"/>
        <v>0</v>
      </c>
      <c r="DI749">
        <f t="shared" si="255"/>
        <v>0</v>
      </c>
      <c r="DJ749">
        <f>DF749</f>
        <v>4.08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>
      <c r="A750">
        <f>ROW(Source!A1099)</f>
        <v>1099</v>
      </c>
      <c r="B750">
        <v>88889103</v>
      </c>
      <c r="C750">
        <v>90708459</v>
      </c>
      <c r="D750">
        <v>29122430</v>
      </c>
      <c r="E750">
        <v>1</v>
      </c>
      <c r="F750">
        <v>1</v>
      </c>
      <c r="G750">
        <v>1</v>
      </c>
      <c r="H750">
        <v>3</v>
      </c>
      <c r="I750" t="s">
        <v>1085</v>
      </c>
      <c r="J750" t="s">
        <v>1086</v>
      </c>
      <c r="K750" t="s">
        <v>1087</v>
      </c>
      <c r="L750">
        <v>1348</v>
      </c>
      <c r="N750">
        <v>1009</v>
      </c>
      <c r="O750" t="s">
        <v>52</v>
      </c>
      <c r="P750" t="s">
        <v>52</v>
      </c>
      <c r="Q750">
        <v>1000</v>
      </c>
      <c r="W750">
        <v>0</v>
      </c>
      <c r="X750">
        <v>-2033855571</v>
      </c>
      <c r="Y750">
        <f t="shared" si="252"/>
        <v>7.2000000000000005E-4</v>
      </c>
      <c r="AA750">
        <v>146089.63</v>
      </c>
      <c r="AB750">
        <v>0</v>
      </c>
      <c r="AC750">
        <v>0</v>
      </c>
      <c r="AD750">
        <v>0</v>
      </c>
      <c r="AE750">
        <v>9073.89</v>
      </c>
      <c r="AF750">
        <v>0</v>
      </c>
      <c r="AG750">
        <v>0</v>
      </c>
      <c r="AH750">
        <v>0</v>
      </c>
      <c r="AI750">
        <v>16.100000000000001</v>
      </c>
      <c r="AJ750">
        <v>1</v>
      </c>
      <c r="AK750">
        <v>1</v>
      </c>
      <c r="AL750">
        <v>1</v>
      </c>
      <c r="AM750">
        <v>2</v>
      </c>
      <c r="AN750">
        <v>0</v>
      </c>
      <c r="AO750">
        <v>1</v>
      </c>
      <c r="AP750">
        <v>0</v>
      </c>
      <c r="AQ750">
        <v>0</v>
      </c>
      <c r="AR750">
        <v>0</v>
      </c>
      <c r="AS750" t="s">
        <v>3</v>
      </c>
      <c r="AT750">
        <v>7.2000000000000005E-4</v>
      </c>
      <c r="AU750" t="s">
        <v>3</v>
      </c>
      <c r="AV750">
        <v>0</v>
      </c>
      <c r="AW750">
        <v>2</v>
      </c>
      <c r="AX750">
        <v>90708479</v>
      </c>
      <c r="AY750">
        <v>1</v>
      </c>
      <c r="AZ750">
        <v>0</v>
      </c>
      <c r="BA750">
        <v>736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v>0</v>
      </c>
      <c r="CX750">
        <f>ROUND(Y750*Source!I1099,9)</f>
        <v>1.44E-4</v>
      </c>
      <c r="CY750">
        <f>AA750</f>
        <v>146089.63</v>
      </c>
      <c r="CZ750">
        <f>AE750</f>
        <v>9073.89</v>
      </c>
      <c r="DA750">
        <f>AI750</f>
        <v>16.100000000000001</v>
      </c>
      <c r="DB750">
        <f t="shared" si="253"/>
        <v>6.53</v>
      </c>
      <c r="DC750">
        <f t="shared" si="254"/>
        <v>0</v>
      </c>
      <c r="DD750" t="s">
        <v>3</v>
      </c>
      <c r="DE750" t="s">
        <v>3</v>
      </c>
      <c r="DF750">
        <f>ROUND(ROUND(AE750*AI750,2)*CX750,2)</f>
        <v>21.04</v>
      </c>
      <c r="DG750">
        <f t="shared" si="260"/>
        <v>0</v>
      </c>
      <c r="DH750">
        <f t="shared" si="261"/>
        <v>0</v>
      </c>
      <c r="DI750">
        <f t="shared" si="255"/>
        <v>0</v>
      </c>
      <c r="DJ750">
        <f>DF750</f>
        <v>21.04</v>
      </c>
      <c r="DK750">
        <v>0</v>
      </c>
      <c r="DL750" t="s">
        <v>3</v>
      </c>
      <c r="DM750">
        <v>0</v>
      </c>
      <c r="DN750" t="s">
        <v>3</v>
      </c>
      <c r="DO750">
        <v>0</v>
      </c>
    </row>
    <row r="751" spans="1:119">
      <c r="A751">
        <f>ROW(Source!A1099)</f>
        <v>1099</v>
      </c>
      <c r="B751">
        <v>88889103</v>
      </c>
      <c r="C751">
        <v>90708459</v>
      </c>
      <c r="D751">
        <v>29158011</v>
      </c>
      <c r="E751">
        <v>1</v>
      </c>
      <c r="F751">
        <v>1</v>
      </c>
      <c r="G751">
        <v>1</v>
      </c>
      <c r="H751">
        <v>3</v>
      </c>
      <c r="I751" t="s">
        <v>1253</v>
      </c>
      <c r="J751" t="s">
        <v>1254</v>
      </c>
      <c r="K751" t="s">
        <v>1255</v>
      </c>
      <c r="L751">
        <v>1346</v>
      </c>
      <c r="N751">
        <v>1009</v>
      </c>
      <c r="O751" t="s">
        <v>74</v>
      </c>
      <c r="P751" t="s">
        <v>74</v>
      </c>
      <c r="Q751">
        <v>1</v>
      </c>
      <c r="W751">
        <v>0</v>
      </c>
      <c r="X751">
        <v>-993947972</v>
      </c>
      <c r="Y751">
        <f t="shared" si="252"/>
        <v>0.25</v>
      </c>
      <c r="AA751">
        <v>765.99</v>
      </c>
      <c r="AB751">
        <v>0</v>
      </c>
      <c r="AC751">
        <v>0</v>
      </c>
      <c r="AD751">
        <v>0</v>
      </c>
      <c r="AE751">
        <v>68.27</v>
      </c>
      <c r="AF751">
        <v>0</v>
      </c>
      <c r="AG751">
        <v>0</v>
      </c>
      <c r="AH751">
        <v>0</v>
      </c>
      <c r="AI751">
        <v>11.22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1</v>
      </c>
      <c r="AP751">
        <v>0</v>
      </c>
      <c r="AQ751">
        <v>0</v>
      </c>
      <c r="AR751">
        <v>0</v>
      </c>
      <c r="AS751" t="s">
        <v>3</v>
      </c>
      <c r="AT751">
        <v>0.25</v>
      </c>
      <c r="AU751" t="s">
        <v>3</v>
      </c>
      <c r="AV751">
        <v>0</v>
      </c>
      <c r="AW751">
        <v>2</v>
      </c>
      <c r="AX751">
        <v>90708480</v>
      </c>
      <c r="AY751">
        <v>1</v>
      </c>
      <c r="AZ751">
        <v>0</v>
      </c>
      <c r="BA751">
        <v>737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ROUND(Y751*Source!I1099,9)</f>
        <v>0.05</v>
      </c>
      <c r="CY751">
        <f>AA751</f>
        <v>765.99</v>
      </c>
      <c r="CZ751">
        <f>AE751</f>
        <v>68.27</v>
      </c>
      <c r="DA751">
        <f>AI751</f>
        <v>11.22</v>
      </c>
      <c r="DB751">
        <f t="shared" si="253"/>
        <v>17.07</v>
      </c>
      <c r="DC751">
        <f t="shared" si="254"/>
        <v>0</v>
      </c>
      <c r="DD751" t="s">
        <v>3</v>
      </c>
      <c r="DE751" t="s">
        <v>3</v>
      </c>
      <c r="DF751">
        <f>ROUND(ROUND(AE751*AI751,2)*CX751,2)</f>
        <v>38.299999999999997</v>
      </c>
      <c r="DG751">
        <f t="shared" si="260"/>
        <v>0</v>
      </c>
      <c r="DH751">
        <f t="shared" si="261"/>
        <v>0</v>
      </c>
      <c r="DI751">
        <f t="shared" si="255"/>
        <v>0</v>
      </c>
      <c r="DJ751">
        <f>DF751</f>
        <v>38.299999999999997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>
      <c r="A752">
        <f>ROW(Source!A1099)</f>
        <v>1099</v>
      </c>
      <c r="B752">
        <v>88889103</v>
      </c>
      <c r="C752">
        <v>90708459</v>
      </c>
      <c r="D752">
        <v>29171808</v>
      </c>
      <c r="E752">
        <v>1</v>
      </c>
      <c r="F752">
        <v>1</v>
      </c>
      <c r="G752">
        <v>1</v>
      </c>
      <c r="H752">
        <v>3</v>
      </c>
      <c r="I752" t="s">
        <v>1030</v>
      </c>
      <c r="J752" t="s">
        <v>1031</v>
      </c>
      <c r="K752" t="s">
        <v>1032</v>
      </c>
      <c r="L752">
        <v>1374</v>
      </c>
      <c r="N752">
        <v>1013</v>
      </c>
      <c r="O752" t="s">
        <v>1033</v>
      </c>
      <c r="P752" t="s">
        <v>1033</v>
      </c>
      <c r="Q752">
        <v>1</v>
      </c>
      <c r="W752">
        <v>0</v>
      </c>
      <c r="X752">
        <v>-915781824</v>
      </c>
      <c r="Y752">
        <f t="shared" si="252"/>
        <v>3.89</v>
      </c>
      <c r="AA752">
        <v>9.0399999999999991</v>
      </c>
      <c r="AB752">
        <v>0</v>
      </c>
      <c r="AC752">
        <v>0</v>
      </c>
      <c r="AD752">
        <v>0</v>
      </c>
      <c r="AE752">
        <v>1</v>
      </c>
      <c r="AF752">
        <v>0</v>
      </c>
      <c r="AG752">
        <v>0</v>
      </c>
      <c r="AH752">
        <v>0</v>
      </c>
      <c r="AI752">
        <v>9.0399999999999991</v>
      </c>
      <c r="AJ752">
        <v>1</v>
      </c>
      <c r="AK752">
        <v>1</v>
      </c>
      <c r="AL752">
        <v>1</v>
      </c>
      <c r="AM752">
        <v>5</v>
      </c>
      <c r="AN752">
        <v>0</v>
      </c>
      <c r="AO752">
        <v>1</v>
      </c>
      <c r="AP752">
        <v>0</v>
      </c>
      <c r="AQ752">
        <v>0</v>
      </c>
      <c r="AR752">
        <v>0</v>
      </c>
      <c r="AS752" t="s">
        <v>3</v>
      </c>
      <c r="AT752">
        <v>3.89</v>
      </c>
      <c r="AU752" t="s">
        <v>3</v>
      </c>
      <c r="AV752">
        <v>0</v>
      </c>
      <c r="AW752">
        <v>2</v>
      </c>
      <c r="AX752">
        <v>90708481</v>
      </c>
      <c r="AY752">
        <v>1</v>
      </c>
      <c r="AZ752">
        <v>0</v>
      </c>
      <c r="BA752">
        <v>738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ROUND(Y752*Source!I1099,9)</f>
        <v>0.77800000000000002</v>
      </c>
      <c r="CY752">
        <f>AA752</f>
        <v>9.0399999999999991</v>
      </c>
      <c r="CZ752">
        <f>AE752</f>
        <v>1</v>
      </c>
      <c r="DA752">
        <f>AI752</f>
        <v>9.0399999999999991</v>
      </c>
      <c r="DB752">
        <f t="shared" si="253"/>
        <v>3.89</v>
      </c>
      <c r="DC752">
        <f t="shared" si="254"/>
        <v>0</v>
      </c>
      <c r="DD752" t="s">
        <v>3</v>
      </c>
      <c r="DE752" t="s">
        <v>3</v>
      </c>
      <c r="DF752">
        <f>ROUND(ROUND(AE752*AI752,2)*CX752,2)</f>
        <v>7.03</v>
      </c>
      <c r="DG752">
        <f t="shared" si="260"/>
        <v>0</v>
      </c>
      <c r="DH752">
        <f t="shared" si="261"/>
        <v>0</v>
      </c>
      <c r="DI752">
        <f t="shared" si="255"/>
        <v>0</v>
      </c>
      <c r="DJ752">
        <f>DF752</f>
        <v>7.03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>
      <c r="A753">
        <f>ROW(Source!A1102)</f>
        <v>1102</v>
      </c>
      <c r="B753">
        <v>88889161</v>
      </c>
      <c r="C753">
        <v>90708483</v>
      </c>
      <c r="D753">
        <v>29362762</v>
      </c>
      <c r="E753">
        <v>1</v>
      </c>
      <c r="F753">
        <v>1</v>
      </c>
      <c r="G753">
        <v>1</v>
      </c>
      <c r="H753">
        <v>1</v>
      </c>
      <c r="I753" t="s">
        <v>1018</v>
      </c>
      <c r="J753" t="s">
        <v>3</v>
      </c>
      <c r="K753" t="s">
        <v>1019</v>
      </c>
      <c r="L753">
        <v>1369</v>
      </c>
      <c r="N753">
        <v>1013</v>
      </c>
      <c r="O753" t="s">
        <v>959</v>
      </c>
      <c r="P753" t="s">
        <v>959</v>
      </c>
      <c r="Q753">
        <v>1</v>
      </c>
      <c r="W753">
        <v>0</v>
      </c>
      <c r="X753">
        <v>604758886</v>
      </c>
      <c r="Y753">
        <f t="shared" si="252"/>
        <v>2.72</v>
      </c>
      <c r="AA753">
        <v>0</v>
      </c>
      <c r="AB753">
        <v>0</v>
      </c>
      <c r="AC753">
        <v>0</v>
      </c>
      <c r="AD753">
        <v>9.6199999999999992</v>
      </c>
      <c r="AE753">
        <v>0</v>
      </c>
      <c r="AF753">
        <v>0</v>
      </c>
      <c r="AG753">
        <v>0</v>
      </c>
      <c r="AH753">
        <v>9.6199999999999992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1</v>
      </c>
      <c r="AP753">
        <v>1</v>
      </c>
      <c r="AQ753">
        <v>0</v>
      </c>
      <c r="AR753">
        <v>0</v>
      </c>
      <c r="AS753" t="s">
        <v>3</v>
      </c>
      <c r="AT753">
        <v>2.72</v>
      </c>
      <c r="AU753" t="s">
        <v>3</v>
      </c>
      <c r="AV753">
        <v>1</v>
      </c>
      <c r="AW753">
        <v>2</v>
      </c>
      <c r="AX753">
        <v>90708489</v>
      </c>
      <c r="AY753">
        <v>1</v>
      </c>
      <c r="AZ753">
        <v>0</v>
      </c>
      <c r="BA753">
        <v>739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U753">
        <f>ROUND(AT753*Source!I1102*AH753*AL753,2)</f>
        <v>0</v>
      </c>
      <c r="CV753">
        <f>ROUND(Y753*Source!I1102,9)</f>
        <v>0</v>
      </c>
      <c r="CW753">
        <v>0</v>
      </c>
      <c r="CX753">
        <f>ROUND(Y753*Source!I1102,9)</f>
        <v>0</v>
      </c>
      <c r="CY753">
        <f>AD753</f>
        <v>9.6199999999999992</v>
      </c>
      <c r="CZ753">
        <f>AH753</f>
        <v>9.6199999999999992</v>
      </c>
      <c r="DA753">
        <f>AL753</f>
        <v>1</v>
      </c>
      <c r="DB753">
        <f t="shared" si="253"/>
        <v>26.17</v>
      </c>
      <c r="DC753">
        <f t="shared" si="254"/>
        <v>0</v>
      </c>
      <c r="DD753" t="s">
        <v>3</v>
      </c>
      <c r="DE753" t="s">
        <v>3</v>
      </c>
      <c r="DF753">
        <f t="shared" ref="DF753:DF761" si="262">ROUND(ROUND(AE753,2)*CX753,2)</f>
        <v>0</v>
      </c>
      <c r="DG753">
        <f t="shared" si="260"/>
        <v>0</v>
      </c>
      <c r="DH753">
        <f t="shared" si="261"/>
        <v>0</v>
      </c>
      <c r="DI753">
        <f t="shared" si="255"/>
        <v>0</v>
      </c>
      <c r="DJ753">
        <f>DI753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>
      <c r="A754">
        <f>ROW(Source!A1102)</f>
        <v>1102</v>
      </c>
      <c r="B754">
        <v>88889161</v>
      </c>
      <c r="C754">
        <v>90708483</v>
      </c>
      <c r="D754">
        <v>121548</v>
      </c>
      <c r="E754">
        <v>1</v>
      </c>
      <c r="F754">
        <v>1</v>
      </c>
      <c r="G754">
        <v>1</v>
      </c>
      <c r="H754">
        <v>1</v>
      </c>
      <c r="I754" t="s">
        <v>37</v>
      </c>
      <c r="J754" t="s">
        <v>3</v>
      </c>
      <c r="K754" t="s">
        <v>960</v>
      </c>
      <c r="L754">
        <v>608254</v>
      </c>
      <c r="N754">
        <v>1013</v>
      </c>
      <c r="O754" t="s">
        <v>961</v>
      </c>
      <c r="P754" t="s">
        <v>961</v>
      </c>
      <c r="Q754">
        <v>1</v>
      </c>
      <c r="W754">
        <v>0</v>
      </c>
      <c r="X754">
        <v>-185737400</v>
      </c>
      <c r="Y754">
        <f t="shared" si="252"/>
        <v>0.91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3</v>
      </c>
      <c r="AT754">
        <v>0.91</v>
      </c>
      <c r="AU754" t="s">
        <v>3</v>
      </c>
      <c r="AV754">
        <v>2</v>
      </c>
      <c r="AW754">
        <v>2</v>
      </c>
      <c r="AX754">
        <v>90708490</v>
      </c>
      <c r="AY754">
        <v>1</v>
      </c>
      <c r="AZ754">
        <v>0</v>
      </c>
      <c r="BA754">
        <v>740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ROUND(Y754*Source!I1102,9)</f>
        <v>0</v>
      </c>
      <c r="CY754">
        <f>AD754</f>
        <v>0</v>
      </c>
      <c r="CZ754">
        <f>AH754</f>
        <v>0</v>
      </c>
      <c r="DA754">
        <f>AL754</f>
        <v>1</v>
      </c>
      <c r="DB754">
        <f t="shared" si="253"/>
        <v>0</v>
      </c>
      <c r="DC754">
        <f t="shared" si="254"/>
        <v>0</v>
      </c>
      <c r="DD754" t="s">
        <v>3</v>
      </c>
      <c r="DE754" t="s">
        <v>3</v>
      </c>
      <c r="DF754">
        <f t="shared" si="262"/>
        <v>0</v>
      </c>
      <c r="DG754">
        <f t="shared" si="260"/>
        <v>0</v>
      </c>
      <c r="DH754">
        <f t="shared" si="261"/>
        <v>0</v>
      </c>
      <c r="DI754">
        <f t="shared" si="255"/>
        <v>0</v>
      </c>
      <c r="DJ754">
        <f>DI754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>
      <c r="A755">
        <f>ROW(Source!A1102)</f>
        <v>1102</v>
      </c>
      <c r="B755">
        <v>88889161</v>
      </c>
      <c r="C755">
        <v>90708483</v>
      </c>
      <c r="D755">
        <v>29172362</v>
      </c>
      <c r="E755">
        <v>1</v>
      </c>
      <c r="F755">
        <v>1</v>
      </c>
      <c r="G755">
        <v>1</v>
      </c>
      <c r="H755">
        <v>2</v>
      </c>
      <c r="I755" t="s">
        <v>1020</v>
      </c>
      <c r="J755" t="s">
        <v>1021</v>
      </c>
      <c r="K755" t="s">
        <v>1022</v>
      </c>
      <c r="L755">
        <v>1368</v>
      </c>
      <c r="N755">
        <v>1011</v>
      </c>
      <c r="O755" t="s">
        <v>965</v>
      </c>
      <c r="P755" t="s">
        <v>965</v>
      </c>
      <c r="Q755">
        <v>1</v>
      </c>
      <c r="W755">
        <v>0</v>
      </c>
      <c r="X755">
        <v>783836208</v>
      </c>
      <c r="Y755">
        <f t="shared" si="252"/>
        <v>0.91</v>
      </c>
      <c r="AA755">
        <v>0</v>
      </c>
      <c r="AB755">
        <v>134.65</v>
      </c>
      <c r="AC755">
        <v>13.5</v>
      </c>
      <c r="AD755">
        <v>0</v>
      </c>
      <c r="AE755">
        <v>0</v>
      </c>
      <c r="AF755">
        <v>134.65</v>
      </c>
      <c r="AG755">
        <v>13.5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3</v>
      </c>
      <c r="AT755">
        <v>0.91</v>
      </c>
      <c r="AU755" t="s">
        <v>3</v>
      </c>
      <c r="AV755">
        <v>0</v>
      </c>
      <c r="AW755">
        <v>2</v>
      </c>
      <c r="AX755">
        <v>90708491</v>
      </c>
      <c r="AY755">
        <v>1</v>
      </c>
      <c r="AZ755">
        <v>0</v>
      </c>
      <c r="BA755">
        <v>741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f>ROUND(Y755*Source!I1102*DO755,9)</f>
        <v>0</v>
      </c>
      <c r="CX755">
        <f>ROUND(Y755*Source!I1102,9)</f>
        <v>0</v>
      </c>
      <c r="CY755">
        <f>AB755</f>
        <v>134.65</v>
      </c>
      <c r="CZ755">
        <f>AF755</f>
        <v>134.65</v>
      </c>
      <c r="DA755">
        <f>AJ755</f>
        <v>1</v>
      </c>
      <c r="DB755">
        <f t="shared" si="253"/>
        <v>122.53</v>
      </c>
      <c r="DC755">
        <f t="shared" si="254"/>
        <v>12.29</v>
      </c>
      <c r="DD755" t="s">
        <v>3</v>
      </c>
      <c r="DE755" t="s">
        <v>3</v>
      </c>
      <c r="DF755">
        <f t="shared" si="262"/>
        <v>0</v>
      </c>
      <c r="DG755">
        <f t="shared" si="260"/>
        <v>0</v>
      </c>
      <c r="DH755">
        <f t="shared" si="261"/>
        <v>0</v>
      </c>
      <c r="DI755">
        <f t="shared" si="255"/>
        <v>0</v>
      </c>
      <c r="DJ755">
        <f>DG755</f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>
      <c r="A756">
        <f>ROW(Source!A1102)</f>
        <v>1102</v>
      </c>
      <c r="B756">
        <v>88889161</v>
      </c>
      <c r="C756">
        <v>90708483</v>
      </c>
      <c r="D756">
        <v>29174913</v>
      </c>
      <c r="E756">
        <v>1</v>
      </c>
      <c r="F756">
        <v>1</v>
      </c>
      <c r="G756">
        <v>1</v>
      </c>
      <c r="H756">
        <v>2</v>
      </c>
      <c r="I756" t="s">
        <v>977</v>
      </c>
      <c r="J756" t="s">
        <v>978</v>
      </c>
      <c r="K756" t="s">
        <v>979</v>
      </c>
      <c r="L756">
        <v>1368</v>
      </c>
      <c r="N756">
        <v>1011</v>
      </c>
      <c r="O756" t="s">
        <v>965</v>
      </c>
      <c r="P756" t="s">
        <v>965</v>
      </c>
      <c r="Q756">
        <v>1</v>
      </c>
      <c r="W756">
        <v>0</v>
      </c>
      <c r="X756">
        <v>1230759911</v>
      </c>
      <c r="Y756">
        <f t="shared" si="252"/>
        <v>0.91</v>
      </c>
      <c r="AA756">
        <v>0</v>
      </c>
      <c r="AB756">
        <v>87.17</v>
      </c>
      <c r="AC756">
        <v>11.6</v>
      </c>
      <c r="AD756">
        <v>0</v>
      </c>
      <c r="AE756">
        <v>0</v>
      </c>
      <c r="AF756">
        <v>87.17</v>
      </c>
      <c r="AG756">
        <v>11.6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0.91</v>
      </c>
      <c r="AU756" t="s">
        <v>3</v>
      </c>
      <c r="AV756">
        <v>0</v>
      </c>
      <c r="AW756">
        <v>2</v>
      </c>
      <c r="AX756">
        <v>90708492</v>
      </c>
      <c r="AY756">
        <v>1</v>
      </c>
      <c r="AZ756">
        <v>0</v>
      </c>
      <c r="BA756">
        <v>742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f>ROUND(Y756*Source!I1102*DO756,9)</f>
        <v>0</v>
      </c>
      <c r="CX756">
        <f>ROUND(Y756*Source!I1102,9)</f>
        <v>0</v>
      </c>
      <c r="CY756">
        <f>AB756</f>
        <v>87.17</v>
      </c>
      <c r="CZ756">
        <f>AF756</f>
        <v>87.17</v>
      </c>
      <c r="DA756">
        <f>AJ756</f>
        <v>1</v>
      </c>
      <c r="DB756">
        <f t="shared" si="253"/>
        <v>79.319999999999993</v>
      </c>
      <c r="DC756">
        <f t="shared" si="254"/>
        <v>10.56</v>
      </c>
      <c r="DD756" t="s">
        <v>3</v>
      </c>
      <c r="DE756" t="s">
        <v>3</v>
      </c>
      <c r="DF756">
        <f t="shared" si="262"/>
        <v>0</v>
      </c>
      <c r="DG756">
        <f t="shared" si="260"/>
        <v>0</v>
      </c>
      <c r="DH756">
        <f t="shared" si="261"/>
        <v>0</v>
      </c>
      <c r="DI756">
        <f t="shared" si="255"/>
        <v>0</v>
      </c>
      <c r="DJ756">
        <f>DG756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>
      <c r="A757">
        <f>ROW(Source!A1102)</f>
        <v>1102</v>
      </c>
      <c r="B757">
        <v>88889161</v>
      </c>
      <c r="C757">
        <v>90708483</v>
      </c>
      <c r="D757">
        <v>29171808</v>
      </c>
      <c r="E757">
        <v>1</v>
      </c>
      <c r="F757">
        <v>1</v>
      </c>
      <c r="G757">
        <v>1</v>
      </c>
      <c r="H757">
        <v>3</v>
      </c>
      <c r="I757" t="s">
        <v>1030</v>
      </c>
      <c r="J757" t="s">
        <v>1031</v>
      </c>
      <c r="K757" t="s">
        <v>1032</v>
      </c>
      <c r="L757">
        <v>1374</v>
      </c>
      <c r="N757">
        <v>1013</v>
      </c>
      <c r="O757" t="s">
        <v>1033</v>
      </c>
      <c r="P757" t="s">
        <v>1033</v>
      </c>
      <c r="Q757">
        <v>1</v>
      </c>
      <c r="W757">
        <v>0</v>
      </c>
      <c r="X757">
        <v>-915781824</v>
      </c>
      <c r="Y757">
        <f t="shared" si="252"/>
        <v>0.52</v>
      </c>
      <c r="AA757">
        <v>1</v>
      </c>
      <c r="AB757">
        <v>0</v>
      </c>
      <c r="AC757">
        <v>0</v>
      </c>
      <c r="AD757">
        <v>0</v>
      </c>
      <c r="AE757">
        <v>1</v>
      </c>
      <c r="AF757">
        <v>0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0.52</v>
      </c>
      <c r="AU757" t="s">
        <v>3</v>
      </c>
      <c r="AV757">
        <v>0</v>
      </c>
      <c r="AW757">
        <v>2</v>
      </c>
      <c r="AX757">
        <v>90708493</v>
      </c>
      <c r="AY757">
        <v>1</v>
      </c>
      <c r="AZ757">
        <v>0</v>
      </c>
      <c r="BA757">
        <v>743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ROUND(Y757*Source!I1102,9)</f>
        <v>0</v>
      </c>
      <c r="CY757">
        <f>AA757</f>
        <v>1</v>
      </c>
      <c r="CZ757">
        <f>AE757</f>
        <v>1</v>
      </c>
      <c r="DA757">
        <f>AI757</f>
        <v>1</v>
      </c>
      <c r="DB757">
        <f t="shared" si="253"/>
        <v>0.52</v>
      </c>
      <c r="DC757">
        <f t="shared" si="254"/>
        <v>0</v>
      </c>
      <c r="DD757" t="s">
        <v>3</v>
      </c>
      <c r="DE757" t="s">
        <v>3</v>
      </c>
      <c r="DF757">
        <f t="shared" si="262"/>
        <v>0</v>
      </c>
      <c r="DG757">
        <f t="shared" si="260"/>
        <v>0</v>
      </c>
      <c r="DH757">
        <f t="shared" si="261"/>
        <v>0</v>
      </c>
      <c r="DI757">
        <f t="shared" si="255"/>
        <v>0</v>
      </c>
      <c r="DJ757">
        <f>DF757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>
      <c r="A758">
        <f>ROW(Source!A1103)</f>
        <v>1103</v>
      </c>
      <c r="B758">
        <v>88889103</v>
      </c>
      <c r="C758">
        <v>90708483</v>
      </c>
      <c r="D758">
        <v>29362762</v>
      </c>
      <c r="E758">
        <v>1</v>
      </c>
      <c r="F758">
        <v>1</v>
      </c>
      <c r="G758">
        <v>1</v>
      </c>
      <c r="H758">
        <v>1</v>
      </c>
      <c r="I758" t="s">
        <v>1018</v>
      </c>
      <c r="J758" t="s">
        <v>3</v>
      </c>
      <c r="K758" t="s">
        <v>1019</v>
      </c>
      <c r="L758">
        <v>1369</v>
      </c>
      <c r="N758">
        <v>1013</v>
      </c>
      <c r="O758" t="s">
        <v>959</v>
      </c>
      <c r="P758" t="s">
        <v>959</v>
      </c>
      <c r="Q758">
        <v>1</v>
      </c>
      <c r="W758">
        <v>0</v>
      </c>
      <c r="X758">
        <v>604758886</v>
      </c>
      <c r="Y758">
        <f t="shared" si="252"/>
        <v>2.72</v>
      </c>
      <c r="AA758">
        <v>0</v>
      </c>
      <c r="AB758">
        <v>0</v>
      </c>
      <c r="AC758">
        <v>0</v>
      </c>
      <c r="AD758">
        <v>9.6199999999999992</v>
      </c>
      <c r="AE758">
        <v>0</v>
      </c>
      <c r="AF758">
        <v>0</v>
      </c>
      <c r="AG758">
        <v>0</v>
      </c>
      <c r="AH758">
        <v>9.6199999999999992</v>
      </c>
      <c r="AI758">
        <v>1</v>
      </c>
      <c r="AJ758">
        <v>1</v>
      </c>
      <c r="AK758">
        <v>1</v>
      </c>
      <c r="AL758">
        <v>1</v>
      </c>
      <c r="AM758">
        <v>5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2.72</v>
      </c>
      <c r="AU758" t="s">
        <v>3</v>
      </c>
      <c r="AV758">
        <v>1</v>
      </c>
      <c r="AW758">
        <v>2</v>
      </c>
      <c r="AX758">
        <v>90708489</v>
      </c>
      <c r="AY758">
        <v>1</v>
      </c>
      <c r="AZ758">
        <v>0</v>
      </c>
      <c r="BA758">
        <v>744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U758">
        <f>ROUND(AT758*Source!I1103*AH758*AL758,2)</f>
        <v>0</v>
      </c>
      <c r="CV758">
        <f>ROUND(Y758*Source!I1103,9)</f>
        <v>0</v>
      </c>
      <c r="CW758">
        <v>0</v>
      </c>
      <c r="CX758">
        <f>ROUND(Y758*Source!I1103,9)</f>
        <v>0</v>
      </c>
      <c r="CY758">
        <f>AD758</f>
        <v>9.6199999999999992</v>
      </c>
      <c r="CZ758">
        <f>AH758</f>
        <v>9.6199999999999992</v>
      </c>
      <c r="DA758">
        <f>AL758</f>
        <v>1</v>
      </c>
      <c r="DB758">
        <f t="shared" si="253"/>
        <v>26.17</v>
      </c>
      <c r="DC758">
        <f t="shared" si="254"/>
        <v>0</v>
      </c>
      <c r="DD758" t="s">
        <v>3</v>
      </c>
      <c r="DE758" t="s">
        <v>3</v>
      </c>
      <c r="DF758">
        <f t="shared" si="262"/>
        <v>0</v>
      </c>
      <c r="DG758">
        <f t="shared" si="260"/>
        <v>0</v>
      </c>
      <c r="DH758">
        <f t="shared" si="261"/>
        <v>0</v>
      </c>
      <c r="DI758">
        <f t="shared" si="255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>
      <c r="A759">
        <f>ROW(Source!A1103)</f>
        <v>1103</v>
      </c>
      <c r="B759">
        <v>88889103</v>
      </c>
      <c r="C759">
        <v>90708483</v>
      </c>
      <c r="D759">
        <v>121548</v>
      </c>
      <c r="E759">
        <v>1</v>
      </c>
      <c r="F759">
        <v>1</v>
      </c>
      <c r="G759">
        <v>1</v>
      </c>
      <c r="H759">
        <v>1</v>
      </c>
      <c r="I759" t="s">
        <v>37</v>
      </c>
      <c r="J759" t="s">
        <v>3</v>
      </c>
      <c r="K759" t="s">
        <v>960</v>
      </c>
      <c r="L759">
        <v>608254</v>
      </c>
      <c r="N759">
        <v>1013</v>
      </c>
      <c r="O759" t="s">
        <v>961</v>
      </c>
      <c r="P759" t="s">
        <v>961</v>
      </c>
      <c r="Q759">
        <v>1</v>
      </c>
      <c r="W759">
        <v>0</v>
      </c>
      <c r="X759">
        <v>-185737400</v>
      </c>
      <c r="Y759">
        <f t="shared" si="252"/>
        <v>0.91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5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0.91</v>
      </c>
      <c r="AU759" t="s">
        <v>3</v>
      </c>
      <c r="AV759">
        <v>2</v>
      </c>
      <c r="AW759">
        <v>2</v>
      </c>
      <c r="AX759">
        <v>90708490</v>
      </c>
      <c r="AY759">
        <v>1</v>
      </c>
      <c r="AZ759">
        <v>0</v>
      </c>
      <c r="BA759">
        <v>745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ROUND(Y759*Source!I1103,9)</f>
        <v>0</v>
      </c>
      <c r="CY759">
        <f>AD759</f>
        <v>0</v>
      </c>
      <c r="CZ759">
        <f>AH759</f>
        <v>0</v>
      </c>
      <c r="DA759">
        <f>AL759</f>
        <v>1</v>
      </c>
      <c r="DB759">
        <f t="shared" si="253"/>
        <v>0</v>
      </c>
      <c r="DC759">
        <f t="shared" si="254"/>
        <v>0</v>
      </c>
      <c r="DD759" t="s">
        <v>3</v>
      </c>
      <c r="DE759" t="s">
        <v>3</v>
      </c>
      <c r="DF759">
        <f t="shared" si="262"/>
        <v>0</v>
      </c>
      <c r="DG759">
        <f t="shared" si="260"/>
        <v>0</v>
      </c>
      <c r="DH759">
        <f t="shared" si="261"/>
        <v>0</v>
      </c>
      <c r="DI759">
        <f t="shared" si="255"/>
        <v>0</v>
      </c>
      <c r="DJ759">
        <f>DI759</f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>
      <c r="A760">
        <f>ROW(Source!A1103)</f>
        <v>1103</v>
      </c>
      <c r="B760">
        <v>88889103</v>
      </c>
      <c r="C760">
        <v>90708483</v>
      </c>
      <c r="D760">
        <v>29172362</v>
      </c>
      <c r="E760">
        <v>1</v>
      </c>
      <c r="F760">
        <v>1</v>
      </c>
      <c r="G760">
        <v>1</v>
      </c>
      <c r="H760">
        <v>2</v>
      </c>
      <c r="I760" t="s">
        <v>1020</v>
      </c>
      <c r="J760" t="s">
        <v>1021</v>
      </c>
      <c r="K760" t="s">
        <v>1022</v>
      </c>
      <c r="L760">
        <v>1368</v>
      </c>
      <c r="N760">
        <v>1011</v>
      </c>
      <c r="O760" t="s">
        <v>965</v>
      </c>
      <c r="P760" t="s">
        <v>965</v>
      </c>
      <c r="Q760">
        <v>1</v>
      </c>
      <c r="W760">
        <v>0</v>
      </c>
      <c r="X760">
        <v>783836208</v>
      </c>
      <c r="Y760">
        <f t="shared" si="252"/>
        <v>0.91</v>
      </c>
      <c r="AA760">
        <v>0</v>
      </c>
      <c r="AB760">
        <v>1373.43</v>
      </c>
      <c r="AC760">
        <v>634.77</v>
      </c>
      <c r="AD760">
        <v>0</v>
      </c>
      <c r="AE760">
        <v>0</v>
      </c>
      <c r="AF760">
        <v>134.65</v>
      </c>
      <c r="AG760">
        <v>13.5</v>
      </c>
      <c r="AH760">
        <v>0</v>
      </c>
      <c r="AI760">
        <v>1</v>
      </c>
      <c r="AJ760">
        <v>10.199999999999999</v>
      </c>
      <c r="AK760">
        <v>47.02</v>
      </c>
      <c r="AL760">
        <v>1</v>
      </c>
      <c r="AM760">
        <v>2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0.91</v>
      </c>
      <c r="AU760" t="s">
        <v>3</v>
      </c>
      <c r="AV760">
        <v>0</v>
      </c>
      <c r="AW760">
        <v>2</v>
      </c>
      <c r="AX760">
        <v>90708491</v>
      </c>
      <c r="AY760">
        <v>1</v>
      </c>
      <c r="AZ760">
        <v>0</v>
      </c>
      <c r="BA760">
        <v>746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f>ROUND(Y760*Source!I1103*DO760,9)</f>
        <v>0</v>
      </c>
      <c r="CX760">
        <f>ROUND(Y760*Source!I1103,9)</f>
        <v>0</v>
      </c>
      <c r="CY760">
        <f>AB760</f>
        <v>1373.43</v>
      </c>
      <c r="CZ760">
        <f>AF760</f>
        <v>134.65</v>
      </c>
      <c r="DA760">
        <f>AJ760</f>
        <v>10.199999999999999</v>
      </c>
      <c r="DB760">
        <f t="shared" si="253"/>
        <v>122.53</v>
      </c>
      <c r="DC760">
        <f t="shared" si="254"/>
        <v>12.29</v>
      </c>
      <c r="DD760" t="s">
        <v>3</v>
      </c>
      <c r="DE760" t="s">
        <v>3</v>
      </c>
      <c r="DF760">
        <f t="shared" si="262"/>
        <v>0</v>
      </c>
      <c r="DG760">
        <f>ROUND(ROUND(AF760*AJ760,2)*CX760,2)</f>
        <v>0</v>
      </c>
      <c r="DH760">
        <f>ROUND(ROUND(AG760*AK760,2)*CX760,2)</f>
        <v>0</v>
      </c>
      <c r="DI760">
        <f t="shared" si="255"/>
        <v>0</v>
      </c>
      <c r="DJ760">
        <f>DG760</f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>
      <c r="A761">
        <f>ROW(Source!A1103)</f>
        <v>1103</v>
      </c>
      <c r="B761">
        <v>88889103</v>
      </c>
      <c r="C761">
        <v>90708483</v>
      </c>
      <c r="D761">
        <v>29174913</v>
      </c>
      <c r="E761">
        <v>1</v>
      </c>
      <c r="F761">
        <v>1</v>
      </c>
      <c r="G761">
        <v>1</v>
      </c>
      <c r="H761">
        <v>2</v>
      </c>
      <c r="I761" t="s">
        <v>977</v>
      </c>
      <c r="J761" t="s">
        <v>978</v>
      </c>
      <c r="K761" t="s">
        <v>979</v>
      </c>
      <c r="L761">
        <v>1368</v>
      </c>
      <c r="N761">
        <v>1011</v>
      </c>
      <c r="O761" t="s">
        <v>965</v>
      </c>
      <c r="P761" t="s">
        <v>965</v>
      </c>
      <c r="Q761">
        <v>1</v>
      </c>
      <c r="W761">
        <v>0</v>
      </c>
      <c r="X761">
        <v>1230759911</v>
      </c>
      <c r="Y761">
        <f t="shared" si="252"/>
        <v>0.91</v>
      </c>
      <c r="AA761">
        <v>0</v>
      </c>
      <c r="AB761">
        <v>1957.84</v>
      </c>
      <c r="AC761">
        <v>545.42999999999995</v>
      </c>
      <c r="AD761">
        <v>0</v>
      </c>
      <c r="AE761">
        <v>0</v>
      </c>
      <c r="AF761">
        <v>87.17</v>
      </c>
      <c r="AG761">
        <v>11.6</v>
      </c>
      <c r="AH761">
        <v>0</v>
      </c>
      <c r="AI761">
        <v>1</v>
      </c>
      <c r="AJ761">
        <v>22.46</v>
      </c>
      <c r="AK761">
        <v>47.02</v>
      </c>
      <c r="AL761">
        <v>1</v>
      </c>
      <c r="AM761">
        <v>2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3</v>
      </c>
      <c r="AT761">
        <v>0.91</v>
      </c>
      <c r="AU761" t="s">
        <v>3</v>
      </c>
      <c r="AV761">
        <v>0</v>
      </c>
      <c r="AW761">
        <v>2</v>
      </c>
      <c r="AX761">
        <v>90708492</v>
      </c>
      <c r="AY761">
        <v>1</v>
      </c>
      <c r="AZ761">
        <v>0</v>
      </c>
      <c r="BA761">
        <v>747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f>ROUND(Y761*Source!I1103*DO761,9)</f>
        <v>0</v>
      </c>
      <c r="CX761">
        <f>ROUND(Y761*Source!I1103,9)</f>
        <v>0</v>
      </c>
      <c r="CY761">
        <f>AB761</f>
        <v>1957.84</v>
      </c>
      <c r="CZ761">
        <f>AF761</f>
        <v>87.17</v>
      </c>
      <c r="DA761">
        <f>AJ761</f>
        <v>22.46</v>
      </c>
      <c r="DB761">
        <f t="shared" si="253"/>
        <v>79.319999999999993</v>
      </c>
      <c r="DC761">
        <f t="shared" si="254"/>
        <v>10.56</v>
      </c>
      <c r="DD761" t="s">
        <v>3</v>
      </c>
      <c r="DE761" t="s">
        <v>3</v>
      </c>
      <c r="DF761">
        <f t="shared" si="262"/>
        <v>0</v>
      </c>
      <c r="DG761">
        <f>ROUND(ROUND(AF761*AJ761,2)*CX761,2)</f>
        <v>0</v>
      </c>
      <c r="DH761">
        <f>ROUND(ROUND(AG761*AK761,2)*CX761,2)</f>
        <v>0</v>
      </c>
      <c r="DI761">
        <f t="shared" si="255"/>
        <v>0</v>
      </c>
      <c r="DJ761">
        <f>DG761</f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>
      <c r="A762">
        <f>ROW(Source!A1103)</f>
        <v>1103</v>
      </c>
      <c r="B762">
        <v>88889103</v>
      </c>
      <c r="C762">
        <v>90708483</v>
      </c>
      <c r="D762">
        <v>29171808</v>
      </c>
      <c r="E762">
        <v>1</v>
      </c>
      <c r="F762">
        <v>1</v>
      </c>
      <c r="G762">
        <v>1</v>
      </c>
      <c r="H762">
        <v>3</v>
      </c>
      <c r="I762" t="s">
        <v>1030</v>
      </c>
      <c r="J762" t="s">
        <v>1031</v>
      </c>
      <c r="K762" t="s">
        <v>1032</v>
      </c>
      <c r="L762">
        <v>1374</v>
      </c>
      <c r="N762">
        <v>1013</v>
      </c>
      <c r="O762" t="s">
        <v>1033</v>
      </c>
      <c r="P762" t="s">
        <v>1033</v>
      </c>
      <c r="Q762">
        <v>1</v>
      </c>
      <c r="W762">
        <v>0</v>
      </c>
      <c r="X762">
        <v>-915781824</v>
      </c>
      <c r="Y762">
        <f t="shared" si="252"/>
        <v>0.52</v>
      </c>
      <c r="AA762">
        <v>9.0399999999999991</v>
      </c>
      <c r="AB762">
        <v>0</v>
      </c>
      <c r="AC762">
        <v>0</v>
      </c>
      <c r="AD762">
        <v>0</v>
      </c>
      <c r="AE762">
        <v>1</v>
      </c>
      <c r="AF762">
        <v>0</v>
      </c>
      <c r="AG762">
        <v>0</v>
      </c>
      <c r="AH762">
        <v>0</v>
      </c>
      <c r="AI762">
        <v>9.0399999999999991</v>
      </c>
      <c r="AJ762">
        <v>1</v>
      </c>
      <c r="AK762">
        <v>1</v>
      </c>
      <c r="AL762">
        <v>1</v>
      </c>
      <c r="AM762">
        <v>5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3</v>
      </c>
      <c r="AT762">
        <v>0.52</v>
      </c>
      <c r="AU762" t="s">
        <v>3</v>
      </c>
      <c r="AV762">
        <v>0</v>
      </c>
      <c r="AW762">
        <v>2</v>
      </c>
      <c r="AX762">
        <v>90708493</v>
      </c>
      <c r="AY762">
        <v>1</v>
      </c>
      <c r="AZ762">
        <v>0</v>
      </c>
      <c r="BA762">
        <v>748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ROUND(Y762*Source!I1103,9)</f>
        <v>0</v>
      </c>
      <c r="CY762">
        <f>AA762</f>
        <v>9.0399999999999991</v>
      </c>
      <c r="CZ762">
        <f>AE762</f>
        <v>1</v>
      </c>
      <c r="DA762">
        <f>AI762</f>
        <v>9.0399999999999991</v>
      </c>
      <c r="DB762">
        <f t="shared" si="253"/>
        <v>0.52</v>
      </c>
      <c r="DC762">
        <f t="shared" si="254"/>
        <v>0</v>
      </c>
      <c r="DD762" t="s">
        <v>3</v>
      </c>
      <c r="DE762" t="s">
        <v>3</v>
      </c>
      <c r="DF762">
        <f>ROUND(ROUND(AE762*AI762,2)*CX762,2)</f>
        <v>0</v>
      </c>
      <c r="DG762">
        <f t="shared" ref="DG762:DG793" si="263">ROUND(ROUND(AF762,2)*CX762,2)</f>
        <v>0</v>
      </c>
      <c r="DH762">
        <f t="shared" ref="DH762:DH793" si="264">ROUND(ROUND(AG762,2)*CX762,2)</f>
        <v>0</v>
      </c>
      <c r="DI762">
        <f t="shared" si="255"/>
        <v>0</v>
      </c>
      <c r="DJ762">
        <f>DF762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>
      <c r="A763">
        <f>ROW(Source!A1106)</f>
        <v>1106</v>
      </c>
      <c r="B763">
        <v>88889161</v>
      </c>
      <c r="C763">
        <v>90708495</v>
      </c>
      <c r="D763">
        <v>80716132</v>
      </c>
      <c r="E763">
        <v>112</v>
      </c>
      <c r="F763">
        <v>1</v>
      </c>
      <c r="G763">
        <v>1</v>
      </c>
      <c r="H763">
        <v>1</v>
      </c>
      <c r="I763" t="s">
        <v>1256</v>
      </c>
      <c r="J763" t="s">
        <v>3</v>
      </c>
      <c r="K763" t="s">
        <v>1257</v>
      </c>
      <c r="L763">
        <v>1191</v>
      </c>
      <c r="N763">
        <v>1013</v>
      </c>
      <c r="O763" t="s">
        <v>1187</v>
      </c>
      <c r="P763" t="s">
        <v>1187</v>
      </c>
      <c r="Q763">
        <v>1</v>
      </c>
      <c r="W763">
        <v>0</v>
      </c>
      <c r="X763">
        <v>-267883188</v>
      </c>
      <c r="Y763">
        <f t="shared" si="252"/>
        <v>88.5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1</v>
      </c>
      <c r="AP763">
        <v>1</v>
      </c>
      <c r="AQ763">
        <v>1</v>
      </c>
      <c r="AR763">
        <v>0</v>
      </c>
      <c r="AS763" t="s">
        <v>3</v>
      </c>
      <c r="AT763">
        <v>88.5</v>
      </c>
      <c r="AU763" t="s">
        <v>3</v>
      </c>
      <c r="AV763">
        <v>1</v>
      </c>
      <c r="AW763">
        <v>1</v>
      </c>
      <c r="AX763">
        <v>-1</v>
      </c>
      <c r="AY763">
        <v>0</v>
      </c>
      <c r="AZ763">
        <v>0</v>
      </c>
      <c r="BA763" t="s">
        <v>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88.5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88.5</v>
      </c>
      <c r="BV763">
        <v>0</v>
      </c>
      <c r="BW763">
        <v>1</v>
      </c>
      <c r="CU763">
        <f>ROUND(AT763*Source!I1106*AH763*AL763,2)</f>
        <v>0</v>
      </c>
      <c r="CV763">
        <f>ROUND(Y763*Source!I1106,9)</f>
        <v>13.0626</v>
      </c>
      <c r="CW763">
        <v>0</v>
      </c>
      <c r="CX763">
        <f>ROUND(Y763*Source!I1106,9)</f>
        <v>13.0626</v>
      </c>
      <c r="CY763">
        <f>AD763</f>
        <v>0</v>
      </c>
      <c r="CZ763">
        <f>AH763</f>
        <v>0</v>
      </c>
      <c r="DA763">
        <f>AL763</f>
        <v>1</v>
      </c>
      <c r="DB763">
        <f t="shared" si="253"/>
        <v>0</v>
      </c>
      <c r="DC763">
        <f t="shared" si="254"/>
        <v>0</v>
      </c>
      <c r="DD763" t="s">
        <v>3</v>
      </c>
      <c r="DE763" t="s">
        <v>3</v>
      </c>
      <c r="DF763">
        <f t="shared" ref="DF763:DF772" si="265">ROUND(ROUND(AE763,2)*CX763,2)</f>
        <v>0</v>
      </c>
      <c r="DG763">
        <f t="shared" si="263"/>
        <v>0</v>
      </c>
      <c r="DH763">
        <f t="shared" si="264"/>
        <v>0</v>
      </c>
      <c r="DI763">
        <f t="shared" si="255"/>
        <v>0</v>
      </c>
      <c r="DJ763">
        <f>DI763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>
      <c r="A764">
        <f>ROW(Source!A1107)</f>
        <v>1107</v>
      </c>
      <c r="B764">
        <v>88889103</v>
      </c>
      <c r="C764">
        <v>90708495</v>
      </c>
      <c r="D764">
        <v>80716132</v>
      </c>
      <c r="E764">
        <v>112</v>
      </c>
      <c r="F764">
        <v>1</v>
      </c>
      <c r="G764">
        <v>1</v>
      </c>
      <c r="H764">
        <v>1</v>
      </c>
      <c r="I764" t="s">
        <v>1256</v>
      </c>
      <c r="J764" t="s">
        <v>3</v>
      </c>
      <c r="K764" t="s">
        <v>1257</v>
      </c>
      <c r="L764">
        <v>1191</v>
      </c>
      <c r="N764">
        <v>1013</v>
      </c>
      <c r="O764" t="s">
        <v>1187</v>
      </c>
      <c r="P764" t="s">
        <v>1187</v>
      </c>
      <c r="Q764">
        <v>1</v>
      </c>
      <c r="W764">
        <v>0</v>
      </c>
      <c r="X764">
        <v>-267883188</v>
      </c>
      <c r="Y764">
        <f t="shared" si="252"/>
        <v>88.5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5</v>
      </c>
      <c r="AN764">
        <v>0</v>
      </c>
      <c r="AO764">
        <v>1</v>
      </c>
      <c r="AP764">
        <v>1</v>
      </c>
      <c r="AQ764">
        <v>1</v>
      </c>
      <c r="AR764">
        <v>0</v>
      </c>
      <c r="AS764" t="s">
        <v>3</v>
      </c>
      <c r="AT764">
        <v>88.5</v>
      </c>
      <c r="AU764" t="s">
        <v>3</v>
      </c>
      <c r="AV764">
        <v>1</v>
      </c>
      <c r="AW764">
        <v>1</v>
      </c>
      <c r="AX764">
        <v>-1</v>
      </c>
      <c r="AY764">
        <v>0</v>
      </c>
      <c r="AZ764">
        <v>0</v>
      </c>
      <c r="BA764" t="s">
        <v>3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88.5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0</v>
      </c>
      <c r="BU764">
        <v>88.5</v>
      </c>
      <c r="BV764">
        <v>0</v>
      </c>
      <c r="BW764">
        <v>1</v>
      </c>
      <c r="CU764">
        <f>ROUND(AT764*Source!I1107*AH764*AL764,2)</f>
        <v>0</v>
      </c>
      <c r="CV764">
        <f>ROUND(Y764*Source!I1107,9)</f>
        <v>13.0626</v>
      </c>
      <c r="CW764">
        <v>0</v>
      </c>
      <c r="CX764">
        <f>ROUND(Y764*Source!I1107,9)</f>
        <v>13.0626</v>
      </c>
      <c r="CY764">
        <f>AD764</f>
        <v>0</v>
      </c>
      <c r="CZ764">
        <f>AH764</f>
        <v>0</v>
      </c>
      <c r="DA764">
        <f>AL764</f>
        <v>1</v>
      </c>
      <c r="DB764">
        <f t="shared" si="253"/>
        <v>0</v>
      </c>
      <c r="DC764">
        <f t="shared" si="254"/>
        <v>0</v>
      </c>
      <c r="DD764" t="s">
        <v>3</v>
      </c>
      <c r="DE764" t="s">
        <v>3</v>
      </c>
      <c r="DF764">
        <f t="shared" si="265"/>
        <v>0</v>
      </c>
      <c r="DG764">
        <f t="shared" si="263"/>
        <v>0</v>
      </c>
      <c r="DH764">
        <f t="shared" si="264"/>
        <v>0</v>
      </c>
      <c r="DI764">
        <f t="shared" si="255"/>
        <v>0</v>
      </c>
      <c r="DJ764">
        <f>DI764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>
      <c r="A765">
        <f>ROW(Source!A1108)</f>
        <v>1108</v>
      </c>
      <c r="B765">
        <v>88889161</v>
      </c>
      <c r="C765">
        <v>90708498</v>
      </c>
      <c r="D765">
        <v>80716443</v>
      </c>
      <c r="E765">
        <v>112</v>
      </c>
      <c r="F765">
        <v>1</v>
      </c>
      <c r="G765">
        <v>1</v>
      </c>
      <c r="H765">
        <v>1</v>
      </c>
      <c r="I765" t="s">
        <v>1188</v>
      </c>
      <c r="J765" t="s">
        <v>3</v>
      </c>
      <c r="K765" t="s">
        <v>960</v>
      </c>
      <c r="L765">
        <v>1191</v>
      </c>
      <c r="N765">
        <v>1013</v>
      </c>
      <c r="O765" t="s">
        <v>1187</v>
      </c>
      <c r="P765" t="s">
        <v>1187</v>
      </c>
      <c r="Q765">
        <v>1</v>
      </c>
      <c r="W765">
        <v>0</v>
      </c>
      <c r="X765">
        <v>-1417349443</v>
      </c>
      <c r="Y765">
        <f t="shared" si="252"/>
        <v>5.37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1</v>
      </c>
      <c r="AP765">
        <v>1</v>
      </c>
      <c r="AQ765">
        <v>1</v>
      </c>
      <c r="AR765">
        <v>0</v>
      </c>
      <c r="AS765" t="s">
        <v>3</v>
      </c>
      <c r="AT765">
        <v>5.37</v>
      </c>
      <c r="AU765" t="s">
        <v>3</v>
      </c>
      <c r="AV765">
        <v>2</v>
      </c>
      <c r="AW765">
        <v>1</v>
      </c>
      <c r="AX765">
        <v>-1</v>
      </c>
      <c r="AY765">
        <v>0</v>
      </c>
      <c r="AZ765">
        <v>0</v>
      </c>
      <c r="BA765" t="s">
        <v>3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5.37</v>
      </c>
      <c r="BP765">
        <v>1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5.37</v>
      </c>
      <c r="BW765">
        <v>1</v>
      </c>
      <c r="CV765">
        <v>0</v>
      </c>
      <c r="CW765">
        <v>0</v>
      </c>
      <c r="CX765">
        <f>ROUND(Y765*Source!I1108,9)</f>
        <v>0.18494279999999999</v>
      </c>
      <c r="CY765">
        <f>AD765</f>
        <v>0</v>
      </c>
      <c r="CZ765">
        <f>AH765</f>
        <v>0</v>
      </c>
      <c r="DA765">
        <f>AL765</f>
        <v>1</v>
      </c>
      <c r="DB765">
        <f t="shared" si="253"/>
        <v>0</v>
      </c>
      <c r="DC765">
        <f t="shared" si="254"/>
        <v>0</v>
      </c>
      <c r="DD765" t="s">
        <v>3</v>
      </c>
      <c r="DE765" t="s">
        <v>3</v>
      </c>
      <c r="DF765">
        <f t="shared" si="265"/>
        <v>0</v>
      </c>
      <c r="DG765">
        <f t="shared" si="263"/>
        <v>0</v>
      </c>
      <c r="DH765">
        <f t="shared" si="264"/>
        <v>0</v>
      </c>
      <c r="DI765">
        <f t="shared" si="255"/>
        <v>0</v>
      </c>
      <c r="DJ765">
        <f>DI765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>
      <c r="A766">
        <f>ROW(Source!A1108)</f>
        <v>1108</v>
      </c>
      <c r="B766">
        <v>88889161</v>
      </c>
      <c r="C766">
        <v>90708498</v>
      </c>
      <c r="D766">
        <v>80833150</v>
      </c>
      <c r="E766">
        <v>1</v>
      </c>
      <c r="F766">
        <v>1</v>
      </c>
      <c r="G766">
        <v>1</v>
      </c>
      <c r="H766">
        <v>2</v>
      </c>
      <c r="I766" t="s">
        <v>1258</v>
      </c>
      <c r="J766" t="s">
        <v>1259</v>
      </c>
      <c r="K766" t="s">
        <v>1260</v>
      </c>
      <c r="L766">
        <v>1368</v>
      </c>
      <c r="N766">
        <v>1011</v>
      </c>
      <c r="O766" t="s">
        <v>965</v>
      </c>
      <c r="P766" t="s">
        <v>965</v>
      </c>
      <c r="Q766">
        <v>1</v>
      </c>
      <c r="W766">
        <v>0</v>
      </c>
      <c r="X766">
        <v>-976452433</v>
      </c>
      <c r="Y766">
        <f t="shared" si="252"/>
        <v>5.37</v>
      </c>
      <c r="AA766">
        <v>0</v>
      </c>
      <c r="AB766">
        <v>1061.99</v>
      </c>
      <c r="AC766">
        <v>451.93</v>
      </c>
      <c r="AD766">
        <v>0</v>
      </c>
      <c r="AE766">
        <v>0</v>
      </c>
      <c r="AF766">
        <v>1061.99</v>
      </c>
      <c r="AG766">
        <v>451.93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1</v>
      </c>
      <c r="AP766">
        <v>1</v>
      </c>
      <c r="AQ766">
        <v>1</v>
      </c>
      <c r="AR766">
        <v>0</v>
      </c>
      <c r="AS766" t="s">
        <v>3</v>
      </c>
      <c r="AT766">
        <v>5.37</v>
      </c>
      <c r="AU766" t="s">
        <v>3</v>
      </c>
      <c r="AV766">
        <v>1</v>
      </c>
      <c r="AW766">
        <v>1</v>
      </c>
      <c r="AX766">
        <v>-1</v>
      </c>
      <c r="AY766">
        <v>0</v>
      </c>
      <c r="AZ766">
        <v>0</v>
      </c>
      <c r="BA766" t="s">
        <v>3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5702.8863000000001</v>
      </c>
      <c r="BL766">
        <v>2426.8641000000002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5702.8863000000001</v>
      </c>
      <c r="BS766">
        <v>2426.8641000000002</v>
      </c>
      <c r="BT766">
        <v>0</v>
      </c>
      <c r="BU766">
        <v>0</v>
      </c>
      <c r="BV766">
        <v>0</v>
      </c>
      <c r="BW766">
        <v>1</v>
      </c>
      <c r="CV766">
        <v>0</v>
      </c>
      <c r="CW766">
        <f>ROUND(Y766*Source!I1108*DO766,9)</f>
        <v>0.18494279999999999</v>
      </c>
      <c r="CX766">
        <f>ROUND(Y766*Source!I1108,9)</f>
        <v>0.18494279999999999</v>
      </c>
      <c r="CY766">
        <f>AB766</f>
        <v>1061.99</v>
      </c>
      <c r="CZ766">
        <f>AF766</f>
        <v>1061.99</v>
      </c>
      <c r="DA766">
        <f>AJ766</f>
        <v>1</v>
      </c>
      <c r="DB766">
        <f t="shared" si="253"/>
        <v>5702.89</v>
      </c>
      <c r="DC766">
        <f t="shared" si="254"/>
        <v>2426.86</v>
      </c>
      <c r="DD766" t="s">
        <v>3</v>
      </c>
      <c r="DE766" t="s">
        <v>3</v>
      </c>
      <c r="DF766">
        <f t="shared" si="265"/>
        <v>0</v>
      </c>
      <c r="DG766">
        <f t="shared" si="263"/>
        <v>196.41</v>
      </c>
      <c r="DH766">
        <f t="shared" si="264"/>
        <v>83.58</v>
      </c>
      <c r="DI766">
        <f t="shared" si="255"/>
        <v>0</v>
      </c>
      <c r="DJ766">
        <f>DG766</f>
        <v>196.41</v>
      </c>
      <c r="DK766">
        <v>0</v>
      </c>
      <c r="DL766" t="s">
        <v>1201</v>
      </c>
      <c r="DM766">
        <v>6</v>
      </c>
      <c r="DN766" t="s">
        <v>1187</v>
      </c>
      <c r="DO766">
        <v>1</v>
      </c>
    </row>
    <row r="767" spans="1:119">
      <c r="A767">
        <f>ROW(Source!A1109)</f>
        <v>1109</v>
      </c>
      <c r="B767">
        <v>88889103</v>
      </c>
      <c r="C767">
        <v>90708498</v>
      </c>
      <c r="D767">
        <v>80716443</v>
      </c>
      <c r="E767">
        <v>112</v>
      </c>
      <c r="F767">
        <v>1</v>
      </c>
      <c r="G767">
        <v>1</v>
      </c>
      <c r="H767">
        <v>1</v>
      </c>
      <c r="I767" t="s">
        <v>1188</v>
      </c>
      <c r="J767" t="s">
        <v>3</v>
      </c>
      <c r="K767" t="s">
        <v>960</v>
      </c>
      <c r="L767">
        <v>1191</v>
      </c>
      <c r="N767">
        <v>1013</v>
      </c>
      <c r="O767" t="s">
        <v>1187</v>
      </c>
      <c r="P767" t="s">
        <v>1187</v>
      </c>
      <c r="Q767">
        <v>1</v>
      </c>
      <c r="W767">
        <v>0</v>
      </c>
      <c r="X767">
        <v>-1417349443</v>
      </c>
      <c r="Y767">
        <f t="shared" si="252"/>
        <v>5.37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5</v>
      </c>
      <c r="AN767">
        <v>0</v>
      </c>
      <c r="AO767">
        <v>1</v>
      </c>
      <c r="AP767">
        <v>1</v>
      </c>
      <c r="AQ767">
        <v>1</v>
      </c>
      <c r="AR767">
        <v>0</v>
      </c>
      <c r="AS767" t="s">
        <v>3</v>
      </c>
      <c r="AT767">
        <v>5.37</v>
      </c>
      <c r="AU767" t="s">
        <v>3</v>
      </c>
      <c r="AV767">
        <v>2</v>
      </c>
      <c r="AW767">
        <v>1</v>
      </c>
      <c r="AX767">
        <v>-1</v>
      </c>
      <c r="AY767">
        <v>0</v>
      </c>
      <c r="AZ767">
        <v>0</v>
      </c>
      <c r="BA767" t="s">
        <v>3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5.37</v>
      </c>
      <c r="BP767">
        <v>1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5.37</v>
      </c>
      <c r="BW767">
        <v>1</v>
      </c>
      <c r="CV767">
        <v>0</v>
      </c>
      <c r="CW767">
        <v>0</v>
      </c>
      <c r="CX767">
        <f>ROUND(Y767*Source!I1109,9)</f>
        <v>0.18494279999999999</v>
      </c>
      <c r="CY767">
        <f>AD767</f>
        <v>0</v>
      </c>
      <c r="CZ767">
        <f>AH767</f>
        <v>0</v>
      </c>
      <c r="DA767">
        <f>AL767</f>
        <v>1</v>
      </c>
      <c r="DB767">
        <f t="shared" si="253"/>
        <v>0</v>
      </c>
      <c r="DC767">
        <f t="shared" si="254"/>
        <v>0</v>
      </c>
      <c r="DD767" t="s">
        <v>3</v>
      </c>
      <c r="DE767" t="s">
        <v>3</v>
      </c>
      <c r="DF767">
        <f t="shared" si="265"/>
        <v>0</v>
      </c>
      <c r="DG767">
        <f t="shared" si="263"/>
        <v>0</v>
      </c>
      <c r="DH767">
        <f t="shared" si="264"/>
        <v>0</v>
      </c>
      <c r="DI767">
        <f t="shared" si="255"/>
        <v>0</v>
      </c>
      <c r="DJ767">
        <f>DI767</f>
        <v>0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>
      <c r="A768">
        <f>ROW(Source!A1109)</f>
        <v>1109</v>
      </c>
      <c r="B768">
        <v>88889103</v>
      </c>
      <c r="C768">
        <v>90708498</v>
      </c>
      <c r="D768">
        <v>80833150</v>
      </c>
      <c r="E768">
        <v>1</v>
      </c>
      <c r="F768">
        <v>1</v>
      </c>
      <c r="G768">
        <v>1</v>
      </c>
      <c r="H768">
        <v>2</v>
      </c>
      <c r="I768" t="s">
        <v>1258</v>
      </c>
      <c r="J768" t="s">
        <v>1259</v>
      </c>
      <c r="K768" t="s">
        <v>1260</v>
      </c>
      <c r="L768">
        <v>1368</v>
      </c>
      <c r="N768">
        <v>1011</v>
      </c>
      <c r="O768" t="s">
        <v>965</v>
      </c>
      <c r="P768" t="s">
        <v>965</v>
      </c>
      <c r="Q768">
        <v>1</v>
      </c>
      <c r="W768">
        <v>0</v>
      </c>
      <c r="X768">
        <v>-976452433</v>
      </c>
      <c r="Y768">
        <f t="shared" si="252"/>
        <v>5.37</v>
      </c>
      <c r="AA768">
        <v>0</v>
      </c>
      <c r="AB768">
        <v>1061.99</v>
      </c>
      <c r="AC768">
        <v>451.93</v>
      </c>
      <c r="AD768">
        <v>0</v>
      </c>
      <c r="AE768">
        <v>0</v>
      </c>
      <c r="AF768">
        <v>1061.99</v>
      </c>
      <c r="AG768">
        <v>451.93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5</v>
      </c>
      <c r="AN768">
        <v>0</v>
      </c>
      <c r="AO768">
        <v>1</v>
      </c>
      <c r="AP768">
        <v>1</v>
      </c>
      <c r="AQ768">
        <v>1</v>
      </c>
      <c r="AR768">
        <v>0</v>
      </c>
      <c r="AS768" t="s">
        <v>3</v>
      </c>
      <c r="AT768">
        <v>5.37</v>
      </c>
      <c r="AU768" t="s">
        <v>3</v>
      </c>
      <c r="AV768">
        <v>1</v>
      </c>
      <c r="AW768">
        <v>1</v>
      </c>
      <c r="AX768">
        <v>-1</v>
      </c>
      <c r="AY768">
        <v>0</v>
      </c>
      <c r="AZ768">
        <v>0</v>
      </c>
      <c r="BA768" t="s">
        <v>3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5702.8863000000001</v>
      </c>
      <c r="BL768">
        <v>2426.8641000000002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5702.8863000000001</v>
      </c>
      <c r="BS768">
        <v>2426.8641000000002</v>
      </c>
      <c r="BT768">
        <v>0</v>
      </c>
      <c r="BU768">
        <v>0</v>
      </c>
      <c r="BV768">
        <v>0</v>
      </c>
      <c r="BW768">
        <v>1</v>
      </c>
      <c r="CV768">
        <v>0</v>
      </c>
      <c r="CW768">
        <f>ROUND(Y768*Source!I1109*DO768,9)</f>
        <v>0.18494279999999999</v>
      </c>
      <c r="CX768">
        <f>ROUND(Y768*Source!I1109,9)</f>
        <v>0.18494279999999999</v>
      </c>
      <c r="CY768">
        <f>AB768</f>
        <v>1061.99</v>
      </c>
      <c r="CZ768">
        <f>AF768</f>
        <v>1061.99</v>
      </c>
      <c r="DA768">
        <f>AJ768</f>
        <v>1</v>
      </c>
      <c r="DB768">
        <f t="shared" si="253"/>
        <v>5702.89</v>
      </c>
      <c r="DC768">
        <f t="shared" si="254"/>
        <v>2426.86</v>
      </c>
      <c r="DD768" t="s">
        <v>3</v>
      </c>
      <c r="DE768" t="s">
        <v>3</v>
      </c>
      <c r="DF768">
        <f t="shared" si="265"/>
        <v>0</v>
      </c>
      <c r="DG768">
        <f t="shared" si="263"/>
        <v>196.41</v>
      </c>
      <c r="DH768">
        <f t="shared" si="264"/>
        <v>83.58</v>
      </c>
      <c r="DI768">
        <f t="shared" si="255"/>
        <v>0</v>
      </c>
      <c r="DJ768">
        <f>DG768</f>
        <v>196.41</v>
      </c>
      <c r="DK768">
        <v>0</v>
      </c>
      <c r="DL768" t="s">
        <v>1201</v>
      </c>
      <c r="DM768">
        <v>6</v>
      </c>
      <c r="DN768" t="s">
        <v>1187</v>
      </c>
      <c r="DO768">
        <v>1</v>
      </c>
    </row>
    <row r="769" spans="1:119">
      <c r="A769">
        <f>ROW(Source!A1110)</f>
        <v>1110</v>
      </c>
      <c r="B769">
        <v>88889161</v>
      </c>
      <c r="C769">
        <v>90708503</v>
      </c>
      <c r="D769">
        <v>29362762</v>
      </c>
      <c r="E769">
        <v>1</v>
      </c>
      <c r="F769">
        <v>1</v>
      </c>
      <c r="G769">
        <v>1</v>
      </c>
      <c r="H769">
        <v>1</v>
      </c>
      <c r="I769" t="s">
        <v>1018</v>
      </c>
      <c r="J769" t="s">
        <v>3</v>
      </c>
      <c r="K769" t="s">
        <v>1019</v>
      </c>
      <c r="L769">
        <v>1369</v>
      </c>
      <c r="N769">
        <v>1013</v>
      </c>
      <c r="O769" t="s">
        <v>959</v>
      </c>
      <c r="P769" t="s">
        <v>959</v>
      </c>
      <c r="Q769">
        <v>1</v>
      </c>
      <c r="W769">
        <v>0</v>
      </c>
      <c r="X769">
        <v>604758886</v>
      </c>
      <c r="Y769">
        <f t="shared" ref="Y769:Y832" si="266">AT769</f>
        <v>0.1</v>
      </c>
      <c r="AA769">
        <v>0</v>
      </c>
      <c r="AB769">
        <v>0</v>
      </c>
      <c r="AC769">
        <v>0</v>
      </c>
      <c r="AD769">
        <v>9.6199999999999992</v>
      </c>
      <c r="AE769">
        <v>0</v>
      </c>
      <c r="AF769">
        <v>0</v>
      </c>
      <c r="AG769">
        <v>0</v>
      </c>
      <c r="AH769">
        <v>9.6199999999999992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3</v>
      </c>
      <c r="AT769">
        <v>0.1</v>
      </c>
      <c r="AU769" t="s">
        <v>3</v>
      </c>
      <c r="AV769">
        <v>1</v>
      </c>
      <c r="AW769">
        <v>2</v>
      </c>
      <c r="AX769">
        <v>90708507</v>
      </c>
      <c r="AY769">
        <v>1</v>
      </c>
      <c r="AZ769">
        <v>0</v>
      </c>
      <c r="BA769">
        <v>755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U769">
        <f>ROUND(AT769*Source!I1110*AH769*AL769,2)</f>
        <v>0</v>
      </c>
      <c r="CV769">
        <f>ROUND(Y769*Source!I1110,9)</f>
        <v>0</v>
      </c>
      <c r="CW769">
        <v>0</v>
      </c>
      <c r="CX769">
        <f>ROUND(Y769*Source!I1110,9)</f>
        <v>0</v>
      </c>
      <c r="CY769">
        <f>AD769</f>
        <v>9.6199999999999992</v>
      </c>
      <c r="CZ769">
        <f>AH769</f>
        <v>9.6199999999999992</v>
      </c>
      <c r="DA769">
        <f>AL769</f>
        <v>1</v>
      </c>
      <c r="DB769">
        <f t="shared" ref="DB769:DB832" si="267">ROUND(ROUND(AT769*CZ769,2),2)</f>
        <v>0.96</v>
      </c>
      <c r="DC769">
        <f t="shared" ref="DC769:DC832" si="268">ROUND(ROUND(AT769*AG769,2),2)</f>
        <v>0</v>
      </c>
      <c r="DD769" t="s">
        <v>3</v>
      </c>
      <c r="DE769" t="s">
        <v>3</v>
      </c>
      <c r="DF769">
        <f t="shared" si="265"/>
        <v>0</v>
      </c>
      <c r="DG769">
        <f t="shared" si="263"/>
        <v>0</v>
      </c>
      <c r="DH769">
        <f t="shared" si="264"/>
        <v>0</v>
      </c>
      <c r="DI769">
        <f t="shared" ref="DI769:DI832" si="269">ROUND(ROUND(AH769,2)*CX769,2)</f>
        <v>0</v>
      </c>
      <c r="DJ769">
        <f>DI769</f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>
      <c r="A770">
        <f>ROW(Source!A1110)</f>
        <v>1110</v>
      </c>
      <c r="B770">
        <v>88889161</v>
      </c>
      <c r="C770">
        <v>90708503</v>
      </c>
      <c r="D770">
        <v>29122534</v>
      </c>
      <c r="E770">
        <v>1</v>
      </c>
      <c r="F770">
        <v>1</v>
      </c>
      <c r="G770">
        <v>1</v>
      </c>
      <c r="H770">
        <v>3</v>
      </c>
      <c r="I770" t="s">
        <v>718</v>
      </c>
      <c r="J770" t="s">
        <v>720</v>
      </c>
      <c r="K770" t="s">
        <v>719</v>
      </c>
      <c r="L770">
        <v>1354</v>
      </c>
      <c r="N770">
        <v>1010</v>
      </c>
      <c r="O770" t="s">
        <v>61</v>
      </c>
      <c r="P770" t="s">
        <v>61</v>
      </c>
      <c r="Q770">
        <v>1</v>
      </c>
      <c r="W770">
        <v>1</v>
      </c>
      <c r="X770">
        <v>-29388401</v>
      </c>
      <c r="Y770">
        <f t="shared" si="266"/>
        <v>-2</v>
      </c>
      <c r="AA770">
        <v>66.680000000000007</v>
      </c>
      <c r="AB770">
        <v>0</v>
      </c>
      <c r="AC770">
        <v>0</v>
      </c>
      <c r="AD770">
        <v>0</v>
      </c>
      <c r="AE770">
        <v>66.680000000000007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3</v>
      </c>
      <c r="AT770">
        <v>-2</v>
      </c>
      <c r="AU770" t="s">
        <v>3</v>
      </c>
      <c r="AV770">
        <v>0</v>
      </c>
      <c r="AW770">
        <v>2</v>
      </c>
      <c r="AX770">
        <v>90708508</v>
      </c>
      <c r="AY770">
        <v>1</v>
      </c>
      <c r="AZ770">
        <v>6144</v>
      </c>
      <c r="BA770">
        <v>756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ROUND(Y770*Source!I1110,9)</f>
        <v>0</v>
      </c>
      <c r="CY770">
        <f>AA770</f>
        <v>66.680000000000007</v>
      </c>
      <c r="CZ770">
        <f>AE770</f>
        <v>66.680000000000007</v>
      </c>
      <c r="DA770">
        <f>AI770</f>
        <v>1</v>
      </c>
      <c r="DB770">
        <f t="shared" si="267"/>
        <v>-133.36000000000001</v>
      </c>
      <c r="DC770">
        <f t="shared" si="268"/>
        <v>0</v>
      </c>
      <c r="DD770" t="s">
        <v>3</v>
      </c>
      <c r="DE770" t="s">
        <v>3</v>
      </c>
      <c r="DF770">
        <f t="shared" si="265"/>
        <v>0</v>
      </c>
      <c r="DG770">
        <f t="shared" si="263"/>
        <v>0</v>
      </c>
      <c r="DH770">
        <f t="shared" si="264"/>
        <v>0</v>
      </c>
      <c r="DI770">
        <f t="shared" si="269"/>
        <v>0</v>
      </c>
      <c r="DJ770">
        <f>DF770</f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>
      <c r="A771">
        <f>ROW(Source!A1110)</f>
        <v>1110</v>
      </c>
      <c r="B771">
        <v>88889161</v>
      </c>
      <c r="C771">
        <v>90708503</v>
      </c>
      <c r="D771">
        <v>29171808</v>
      </c>
      <c r="E771">
        <v>1</v>
      </c>
      <c r="F771">
        <v>1</v>
      </c>
      <c r="G771">
        <v>1</v>
      </c>
      <c r="H771">
        <v>3</v>
      </c>
      <c r="I771" t="s">
        <v>1030</v>
      </c>
      <c r="J771" t="s">
        <v>1031</v>
      </c>
      <c r="K771" t="s">
        <v>1032</v>
      </c>
      <c r="L771">
        <v>1374</v>
      </c>
      <c r="N771">
        <v>1013</v>
      </c>
      <c r="O771" t="s">
        <v>1033</v>
      </c>
      <c r="P771" t="s">
        <v>1033</v>
      </c>
      <c r="Q771">
        <v>1</v>
      </c>
      <c r="W771">
        <v>0</v>
      </c>
      <c r="X771">
        <v>-915781824</v>
      </c>
      <c r="Y771">
        <f t="shared" si="266"/>
        <v>0.02</v>
      </c>
      <c r="AA771">
        <v>1</v>
      </c>
      <c r="AB771">
        <v>0</v>
      </c>
      <c r="AC771">
        <v>0</v>
      </c>
      <c r="AD771">
        <v>0</v>
      </c>
      <c r="AE771">
        <v>1</v>
      </c>
      <c r="AF771">
        <v>0</v>
      </c>
      <c r="AG771">
        <v>0</v>
      </c>
      <c r="AH771">
        <v>0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0.02</v>
      </c>
      <c r="AU771" t="s">
        <v>3</v>
      </c>
      <c r="AV771">
        <v>0</v>
      </c>
      <c r="AW771">
        <v>2</v>
      </c>
      <c r="AX771">
        <v>90708509</v>
      </c>
      <c r="AY771">
        <v>1</v>
      </c>
      <c r="AZ771">
        <v>0</v>
      </c>
      <c r="BA771">
        <v>757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ROUND(Y771*Source!I1110,9)</f>
        <v>0</v>
      </c>
      <c r="CY771">
        <f>AA771</f>
        <v>1</v>
      </c>
      <c r="CZ771">
        <f>AE771</f>
        <v>1</v>
      </c>
      <c r="DA771">
        <f>AI771</f>
        <v>1</v>
      </c>
      <c r="DB771">
        <f t="shared" si="267"/>
        <v>0.02</v>
      </c>
      <c r="DC771">
        <f t="shared" si="268"/>
        <v>0</v>
      </c>
      <c r="DD771" t="s">
        <v>3</v>
      </c>
      <c r="DE771" t="s">
        <v>3</v>
      </c>
      <c r="DF771">
        <f t="shared" si="265"/>
        <v>0</v>
      </c>
      <c r="DG771">
        <f t="shared" si="263"/>
        <v>0</v>
      </c>
      <c r="DH771">
        <f t="shared" si="264"/>
        <v>0</v>
      </c>
      <c r="DI771">
        <f t="shared" si="269"/>
        <v>0</v>
      </c>
      <c r="DJ771">
        <f>DF771</f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>
      <c r="A772">
        <f>ROW(Source!A1111)</f>
        <v>1111</v>
      </c>
      <c r="B772">
        <v>88889103</v>
      </c>
      <c r="C772">
        <v>90708503</v>
      </c>
      <c r="D772">
        <v>29362762</v>
      </c>
      <c r="E772">
        <v>1</v>
      </c>
      <c r="F772">
        <v>1</v>
      </c>
      <c r="G772">
        <v>1</v>
      </c>
      <c r="H772">
        <v>1</v>
      </c>
      <c r="I772" t="s">
        <v>1018</v>
      </c>
      <c r="J772" t="s">
        <v>3</v>
      </c>
      <c r="K772" t="s">
        <v>1019</v>
      </c>
      <c r="L772">
        <v>1369</v>
      </c>
      <c r="N772">
        <v>1013</v>
      </c>
      <c r="O772" t="s">
        <v>959</v>
      </c>
      <c r="P772" t="s">
        <v>959</v>
      </c>
      <c r="Q772">
        <v>1</v>
      </c>
      <c r="W772">
        <v>0</v>
      </c>
      <c r="X772">
        <v>604758886</v>
      </c>
      <c r="Y772">
        <f t="shared" si="266"/>
        <v>0.1</v>
      </c>
      <c r="AA772">
        <v>0</v>
      </c>
      <c r="AB772">
        <v>0</v>
      </c>
      <c r="AC772">
        <v>0</v>
      </c>
      <c r="AD772">
        <v>9.6199999999999992</v>
      </c>
      <c r="AE772">
        <v>0</v>
      </c>
      <c r="AF772">
        <v>0</v>
      </c>
      <c r="AG772">
        <v>0</v>
      </c>
      <c r="AH772">
        <v>9.6199999999999992</v>
      </c>
      <c r="AI772">
        <v>1</v>
      </c>
      <c r="AJ772">
        <v>1</v>
      </c>
      <c r="AK772">
        <v>1</v>
      </c>
      <c r="AL772">
        <v>1</v>
      </c>
      <c r="AM772">
        <v>5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0.1</v>
      </c>
      <c r="AU772" t="s">
        <v>3</v>
      </c>
      <c r="AV772">
        <v>1</v>
      </c>
      <c r="AW772">
        <v>2</v>
      </c>
      <c r="AX772">
        <v>90708507</v>
      </c>
      <c r="AY772">
        <v>1</v>
      </c>
      <c r="AZ772">
        <v>0</v>
      </c>
      <c r="BA772">
        <v>758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U772">
        <f>ROUND(AT772*Source!I1111*AH772*AL772,2)</f>
        <v>0</v>
      </c>
      <c r="CV772">
        <f>ROUND(Y772*Source!I1111,9)</f>
        <v>0</v>
      </c>
      <c r="CW772">
        <v>0</v>
      </c>
      <c r="CX772">
        <f>ROUND(Y772*Source!I1111,9)</f>
        <v>0</v>
      </c>
      <c r="CY772">
        <f>AD772</f>
        <v>9.6199999999999992</v>
      </c>
      <c r="CZ772">
        <f>AH772</f>
        <v>9.6199999999999992</v>
      </c>
      <c r="DA772">
        <f>AL772</f>
        <v>1</v>
      </c>
      <c r="DB772">
        <f t="shared" si="267"/>
        <v>0.96</v>
      </c>
      <c r="DC772">
        <f t="shared" si="268"/>
        <v>0</v>
      </c>
      <c r="DD772" t="s">
        <v>3</v>
      </c>
      <c r="DE772" t="s">
        <v>3</v>
      </c>
      <c r="DF772">
        <f t="shared" si="265"/>
        <v>0</v>
      </c>
      <c r="DG772">
        <f t="shared" si="263"/>
        <v>0</v>
      </c>
      <c r="DH772">
        <f t="shared" si="264"/>
        <v>0</v>
      </c>
      <c r="DI772">
        <f t="shared" si="269"/>
        <v>0</v>
      </c>
      <c r="DJ772">
        <f>DI772</f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>
      <c r="A773">
        <f>ROW(Source!A1111)</f>
        <v>1111</v>
      </c>
      <c r="B773">
        <v>88889103</v>
      </c>
      <c r="C773">
        <v>90708503</v>
      </c>
      <c r="D773">
        <v>29122534</v>
      </c>
      <c r="E773">
        <v>1</v>
      </c>
      <c r="F773">
        <v>1</v>
      </c>
      <c r="G773">
        <v>1</v>
      </c>
      <c r="H773">
        <v>3</v>
      </c>
      <c r="I773" t="s">
        <v>718</v>
      </c>
      <c r="J773" t="s">
        <v>720</v>
      </c>
      <c r="K773" t="s">
        <v>719</v>
      </c>
      <c r="L773">
        <v>1354</v>
      </c>
      <c r="N773">
        <v>1010</v>
      </c>
      <c r="O773" t="s">
        <v>61</v>
      </c>
      <c r="P773" t="s">
        <v>61</v>
      </c>
      <c r="Q773">
        <v>1</v>
      </c>
      <c r="W773">
        <v>1</v>
      </c>
      <c r="X773">
        <v>-29388401</v>
      </c>
      <c r="Y773">
        <f t="shared" si="266"/>
        <v>-2</v>
      </c>
      <c r="AA773">
        <v>194.71</v>
      </c>
      <c r="AB773">
        <v>0</v>
      </c>
      <c r="AC773">
        <v>0</v>
      </c>
      <c r="AD773">
        <v>0</v>
      </c>
      <c r="AE773">
        <v>66.680000000000007</v>
      </c>
      <c r="AF773">
        <v>0</v>
      </c>
      <c r="AG773">
        <v>0</v>
      </c>
      <c r="AH773">
        <v>0</v>
      </c>
      <c r="AI773">
        <v>2.92</v>
      </c>
      <c r="AJ773">
        <v>1</v>
      </c>
      <c r="AK773">
        <v>1</v>
      </c>
      <c r="AL773">
        <v>1</v>
      </c>
      <c r="AM773">
        <v>2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-2</v>
      </c>
      <c r="AU773" t="s">
        <v>3</v>
      </c>
      <c r="AV773">
        <v>0</v>
      </c>
      <c r="AW773">
        <v>2</v>
      </c>
      <c r="AX773">
        <v>90708508</v>
      </c>
      <c r="AY773">
        <v>1</v>
      </c>
      <c r="AZ773">
        <v>6144</v>
      </c>
      <c r="BA773">
        <v>759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ROUND(Y773*Source!I1111,9)</f>
        <v>0</v>
      </c>
      <c r="CY773">
        <f>AA773</f>
        <v>194.71</v>
      </c>
      <c r="CZ773">
        <f>AE773</f>
        <v>66.680000000000007</v>
      </c>
      <c r="DA773">
        <f>AI773</f>
        <v>2.92</v>
      </c>
      <c r="DB773">
        <f t="shared" si="267"/>
        <v>-133.36000000000001</v>
      </c>
      <c r="DC773">
        <f t="shared" si="268"/>
        <v>0</v>
      </c>
      <c r="DD773" t="s">
        <v>3</v>
      </c>
      <c r="DE773" t="s">
        <v>3</v>
      </c>
      <c r="DF773">
        <f>ROUND(ROUND(AE773*AI773,2)*CX773,2)</f>
        <v>0</v>
      </c>
      <c r="DG773">
        <f t="shared" si="263"/>
        <v>0</v>
      </c>
      <c r="DH773">
        <f t="shared" si="264"/>
        <v>0</v>
      </c>
      <c r="DI773">
        <f t="shared" si="269"/>
        <v>0</v>
      </c>
      <c r="DJ773">
        <f>DF773</f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>
      <c r="A774">
        <f>ROW(Source!A1111)</f>
        <v>1111</v>
      </c>
      <c r="B774">
        <v>88889103</v>
      </c>
      <c r="C774">
        <v>90708503</v>
      </c>
      <c r="D774">
        <v>29171808</v>
      </c>
      <c r="E774">
        <v>1</v>
      </c>
      <c r="F774">
        <v>1</v>
      </c>
      <c r="G774">
        <v>1</v>
      </c>
      <c r="H774">
        <v>3</v>
      </c>
      <c r="I774" t="s">
        <v>1030</v>
      </c>
      <c r="J774" t="s">
        <v>1031</v>
      </c>
      <c r="K774" t="s">
        <v>1032</v>
      </c>
      <c r="L774">
        <v>1374</v>
      </c>
      <c r="N774">
        <v>1013</v>
      </c>
      <c r="O774" t="s">
        <v>1033</v>
      </c>
      <c r="P774" t="s">
        <v>1033</v>
      </c>
      <c r="Q774">
        <v>1</v>
      </c>
      <c r="W774">
        <v>0</v>
      </c>
      <c r="X774">
        <v>-915781824</v>
      </c>
      <c r="Y774">
        <f t="shared" si="266"/>
        <v>0.02</v>
      </c>
      <c r="AA774">
        <v>9.0399999999999991</v>
      </c>
      <c r="AB774">
        <v>0</v>
      </c>
      <c r="AC774">
        <v>0</v>
      </c>
      <c r="AD774">
        <v>0</v>
      </c>
      <c r="AE774">
        <v>1</v>
      </c>
      <c r="AF774">
        <v>0</v>
      </c>
      <c r="AG774">
        <v>0</v>
      </c>
      <c r="AH774">
        <v>0</v>
      </c>
      <c r="AI774">
        <v>9.0399999999999991</v>
      </c>
      <c r="AJ774">
        <v>1</v>
      </c>
      <c r="AK774">
        <v>1</v>
      </c>
      <c r="AL774">
        <v>1</v>
      </c>
      <c r="AM774">
        <v>5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0.02</v>
      </c>
      <c r="AU774" t="s">
        <v>3</v>
      </c>
      <c r="AV774">
        <v>0</v>
      </c>
      <c r="AW774">
        <v>2</v>
      </c>
      <c r="AX774">
        <v>90708509</v>
      </c>
      <c r="AY774">
        <v>1</v>
      </c>
      <c r="AZ774">
        <v>0</v>
      </c>
      <c r="BA774">
        <v>760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ROUND(Y774*Source!I1111,9)</f>
        <v>0</v>
      </c>
      <c r="CY774">
        <f>AA774</f>
        <v>9.0399999999999991</v>
      </c>
      <c r="CZ774">
        <f>AE774</f>
        <v>1</v>
      </c>
      <c r="DA774">
        <f>AI774</f>
        <v>9.0399999999999991</v>
      </c>
      <c r="DB774">
        <f t="shared" si="267"/>
        <v>0.02</v>
      </c>
      <c r="DC774">
        <f t="shared" si="268"/>
        <v>0</v>
      </c>
      <c r="DD774" t="s">
        <v>3</v>
      </c>
      <c r="DE774" t="s">
        <v>3</v>
      </c>
      <c r="DF774">
        <f>ROUND(ROUND(AE774*AI774,2)*CX774,2)</f>
        <v>0</v>
      </c>
      <c r="DG774">
        <f t="shared" si="263"/>
        <v>0</v>
      </c>
      <c r="DH774">
        <f t="shared" si="264"/>
        <v>0</v>
      </c>
      <c r="DI774">
        <f t="shared" si="269"/>
        <v>0</v>
      </c>
      <c r="DJ774">
        <f>DF774</f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>
      <c r="A775">
        <f>ROW(Source!A1114)</f>
        <v>1114</v>
      </c>
      <c r="B775">
        <v>88889161</v>
      </c>
      <c r="C775">
        <v>90708511</v>
      </c>
      <c r="D775">
        <v>29362666</v>
      </c>
      <c r="E775">
        <v>1</v>
      </c>
      <c r="F775">
        <v>1</v>
      </c>
      <c r="G775">
        <v>1</v>
      </c>
      <c r="H775">
        <v>1</v>
      </c>
      <c r="I775" t="s">
        <v>1261</v>
      </c>
      <c r="J775" t="s">
        <v>3</v>
      </c>
      <c r="K775" t="s">
        <v>1262</v>
      </c>
      <c r="L775">
        <v>1369</v>
      </c>
      <c r="N775">
        <v>1013</v>
      </c>
      <c r="O775" t="s">
        <v>959</v>
      </c>
      <c r="P775" t="s">
        <v>959</v>
      </c>
      <c r="Q775">
        <v>1</v>
      </c>
      <c r="W775">
        <v>0</v>
      </c>
      <c r="X775">
        <v>1692428451</v>
      </c>
      <c r="Y775">
        <f t="shared" si="266"/>
        <v>0.55000000000000004</v>
      </c>
      <c r="AA775">
        <v>0</v>
      </c>
      <c r="AB775">
        <v>0</v>
      </c>
      <c r="AC775">
        <v>0</v>
      </c>
      <c r="AD775">
        <v>9.2899999999999991</v>
      </c>
      <c r="AE775">
        <v>0</v>
      </c>
      <c r="AF775">
        <v>0</v>
      </c>
      <c r="AG775">
        <v>0</v>
      </c>
      <c r="AH775">
        <v>9.2899999999999991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1</v>
      </c>
      <c r="AP775">
        <v>0</v>
      </c>
      <c r="AQ775">
        <v>0</v>
      </c>
      <c r="AR775">
        <v>0</v>
      </c>
      <c r="AS775" t="s">
        <v>3</v>
      </c>
      <c r="AT775">
        <v>0.55000000000000004</v>
      </c>
      <c r="AU775" t="s">
        <v>3</v>
      </c>
      <c r="AV775">
        <v>1</v>
      </c>
      <c r="AW775">
        <v>2</v>
      </c>
      <c r="AX775">
        <v>90708515</v>
      </c>
      <c r="AY775">
        <v>1</v>
      </c>
      <c r="AZ775">
        <v>0</v>
      </c>
      <c r="BA775">
        <v>761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U775">
        <f>ROUND(AT775*Source!I1114*AH775*AL775,2)</f>
        <v>0</v>
      </c>
      <c r="CV775">
        <f>ROUND(Y775*Source!I1114,9)</f>
        <v>0</v>
      </c>
      <c r="CW775">
        <v>0</v>
      </c>
      <c r="CX775">
        <f>ROUND(Y775*Source!I1114,9)</f>
        <v>0</v>
      </c>
      <c r="CY775">
        <f>AD775</f>
        <v>9.2899999999999991</v>
      </c>
      <c r="CZ775">
        <f>AH775</f>
        <v>9.2899999999999991</v>
      </c>
      <c r="DA775">
        <f>AL775</f>
        <v>1</v>
      </c>
      <c r="DB775">
        <f t="shared" si="267"/>
        <v>5.1100000000000003</v>
      </c>
      <c r="DC775">
        <f t="shared" si="268"/>
        <v>0</v>
      </c>
      <c r="DD775" t="s">
        <v>3</v>
      </c>
      <c r="DE775" t="s">
        <v>3</v>
      </c>
      <c r="DF775">
        <f>ROUND(ROUND(AE775,2)*CX775,2)</f>
        <v>0</v>
      </c>
      <c r="DG775">
        <f t="shared" si="263"/>
        <v>0</v>
      </c>
      <c r="DH775">
        <f t="shared" si="264"/>
        <v>0</v>
      </c>
      <c r="DI775">
        <f t="shared" si="269"/>
        <v>0</v>
      </c>
      <c r="DJ775">
        <f>DI775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>
      <c r="A776">
        <f>ROW(Source!A1114)</f>
        <v>1114</v>
      </c>
      <c r="B776">
        <v>88889161</v>
      </c>
      <c r="C776">
        <v>90708511</v>
      </c>
      <c r="D776">
        <v>29122534</v>
      </c>
      <c r="E776">
        <v>1</v>
      </c>
      <c r="F776">
        <v>1</v>
      </c>
      <c r="G776">
        <v>1</v>
      </c>
      <c r="H776">
        <v>3</v>
      </c>
      <c r="I776" t="s">
        <v>718</v>
      </c>
      <c r="J776" t="s">
        <v>720</v>
      </c>
      <c r="K776" t="s">
        <v>719</v>
      </c>
      <c r="L776">
        <v>1354</v>
      </c>
      <c r="N776">
        <v>1010</v>
      </c>
      <c r="O776" t="s">
        <v>61</v>
      </c>
      <c r="P776" t="s">
        <v>61</v>
      </c>
      <c r="Q776">
        <v>1</v>
      </c>
      <c r="W776">
        <v>1</v>
      </c>
      <c r="X776">
        <v>-29388401</v>
      </c>
      <c r="Y776">
        <f t="shared" si="266"/>
        <v>-2</v>
      </c>
      <c r="AA776">
        <v>66.680000000000007</v>
      </c>
      <c r="AB776">
        <v>0</v>
      </c>
      <c r="AC776">
        <v>0</v>
      </c>
      <c r="AD776">
        <v>0</v>
      </c>
      <c r="AE776">
        <v>66.680000000000007</v>
      </c>
      <c r="AF776">
        <v>0</v>
      </c>
      <c r="AG776">
        <v>0</v>
      </c>
      <c r="AH776">
        <v>0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-2</v>
      </c>
      <c r="AU776" t="s">
        <v>3</v>
      </c>
      <c r="AV776">
        <v>0</v>
      </c>
      <c r="AW776">
        <v>2</v>
      </c>
      <c r="AX776">
        <v>90708516</v>
      </c>
      <c r="AY776">
        <v>1</v>
      </c>
      <c r="AZ776">
        <v>6144</v>
      </c>
      <c r="BA776">
        <v>762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ROUND(Y776*Source!I1114,9)</f>
        <v>0</v>
      </c>
      <c r="CY776">
        <f>AA776</f>
        <v>66.680000000000007</v>
      </c>
      <c r="CZ776">
        <f>AE776</f>
        <v>66.680000000000007</v>
      </c>
      <c r="DA776">
        <f>AI776</f>
        <v>1</v>
      </c>
      <c r="DB776">
        <f t="shared" si="267"/>
        <v>-133.36000000000001</v>
      </c>
      <c r="DC776">
        <f t="shared" si="268"/>
        <v>0</v>
      </c>
      <c r="DD776" t="s">
        <v>3</v>
      </c>
      <c r="DE776" t="s">
        <v>3</v>
      </c>
      <c r="DF776">
        <f>ROUND(ROUND(AE776,2)*CX776,2)</f>
        <v>0</v>
      </c>
      <c r="DG776">
        <f t="shared" si="263"/>
        <v>0</v>
      </c>
      <c r="DH776">
        <f t="shared" si="264"/>
        <v>0</v>
      </c>
      <c r="DI776">
        <f t="shared" si="269"/>
        <v>0</v>
      </c>
      <c r="DJ776">
        <f>DF776</f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>
      <c r="A777">
        <f>ROW(Source!A1114)</f>
        <v>1114</v>
      </c>
      <c r="B777">
        <v>88889161</v>
      </c>
      <c r="C777">
        <v>90708511</v>
      </c>
      <c r="D777">
        <v>29171808</v>
      </c>
      <c r="E777">
        <v>1</v>
      </c>
      <c r="F777">
        <v>1</v>
      </c>
      <c r="G777">
        <v>1</v>
      </c>
      <c r="H777">
        <v>3</v>
      </c>
      <c r="I777" t="s">
        <v>1030</v>
      </c>
      <c r="J777" t="s">
        <v>1031</v>
      </c>
      <c r="K777" t="s">
        <v>1032</v>
      </c>
      <c r="L777">
        <v>1374</v>
      </c>
      <c r="N777">
        <v>1013</v>
      </c>
      <c r="O777" t="s">
        <v>1033</v>
      </c>
      <c r="P777" t="s">
        <v>1033</v>
      </c>
      <c r="Q777">
        <v>1</v>
      </c>
      <c r="W777">
        <v>0</v>
      </c>
      <c r="X777">
        <v>-915781824</v>
      </c>
      <c r="Y777">
        <f t="shared" si="266"/>
        <v>0.1</v>
      </c>
      <c r="AA777">
        <v>1</v>
      </c>
      <c r="AB777">
        <v>0</v>
      </c>
      <c r="AC777">
        <v>0</v>
      </c>
      <c r="AD777">
        <v>0</v>
      </c>
      <c r="AE777">
        <v>1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1</v>
      </c>
      <c r="AP777">
        <v>0</v>
      </c>
      <c r="AQ777">
        <v>0</v>
      </c>
      <c r="AR777">
        <v>0</v>
      </c>
      <c r="AS777" t="s">
        <v>3</v>
      </c>
      <c r="AT777">
        <v>0.1</v>
      </c>
      <c r="AU777" t="s">
        <v>3</v>
      </c>
      <c r="AV777">
        <v>0</v>
      </c>
      <c r="AW777">
        <v>2</v>
      </c>
      <c r="AX777">
        <v>90708517</v>
      </c>
      <c r="AY777">
        <v>1</v>
      </c>
      <c r="AZ777">
        <v>0</v>
      </c>
      <c r="BA777">
        <v>763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ROUND(Y777*Source!I1114,9)</f>
        <v>0</v>
      </c>
      <c r="CY777">
        <f>AA777</f>
        <v>1</v>
      </c>
      <c r="CZ777">
        <f>AE777</f>
        <v>1</v>
      </c>
      <c r="DA777">
        <f>AI777</f>
        <v>1</v>
      </c>
      <c r="DB777">
        <f t="shared" si="267"/>
        <v>0.1</v>
      </c>
      <c r="DC777">
        <f t="shared" si="268"/>
        <v>0</v>
      </c>
      <c r="DD777" t="s">
        <v>3</v>
      </c>
      <c r="DE777" t="s">
        <v>3</v>
      </c>
      <c r="DF777">
        <f>ROUND(ROUND(AE777,2)*CX777,2)</f>
        <v>0</v>
      </c>
      <c r="DG777">
        <f t="shared" si="263"/>
        <v>0</v>
      </c>
      <c r="DH777">
        <f t="shared" si="264"/>
        <v>0</v>
      </c>
      <c r="DI777">
        <f t="shared" si="269"/>
        <v>0</v>
      </c>
      <c r="DJ777">
        <f>DF777</f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>
      <c r="A778">
        <f>ROW(Source!A1115)</f>
        <v>1115</v>
      </c>
      <c r="B778">
        <v>88889103</v>
      </c>
      <c r="C778">
        <v>90708511</v>
      </c>
      <c r="D778">
        <v>29362666</v>
      </c>
      <c r="E778">
        <v>1</v>
      </c>
      <c r="F778">
        <v>1</v>
      </c>
      <c r="G778">
        <v>1</v>
      </c>
      <c r="H778">
        <v>1</v>
      </c>
      <c r="I778" t="s">
        <v>1261</v>
      </c>
      <c r="J778" t="s">
        <v>3</v>
      </c>
      <c r="K778" t="s">
        <v>1262</v>
      </c>
      <c r="L778">
        <v>1369</v>
      </c>
      <c r="N778">
        <v>1013</v>
      </c>
      <c r="O778" t="s">
        <v>959</v>
      </c>
      <c r="P778" t="s">
        <v>959</v>
      </c>
      <c r="Q778">
        <v>1</v>
      </c>
      <c r="W778">
        <v>0</v>
      </c>
      <c r="X778">
        <v>1692428451</v>
      </c>
      <c r="Y778">
        <f t="shared" si="266"/>
        <v>0.55000000000000004</v>
      </c>
      <c r="AA778">
        <v>0</v>
      </c>
      <c r="AB778">
        <v>0</v>
      </c>
      <c r="AC778">
        <v>0</v>
      </c>
      <c r="AD778">
        <v>9.2899999999999991</v>
      </c>
      <c r="AE778">
        <v>0</v>
      </c>
      <c r="AF778">
        <v>0</v>
      </c>
      <c r="AG778">
        <v>0</v>
      </c>
      <c r="AH778">
        <v>9.2899999999999991</v>
      </c>
      <c r="AI778">
        <v>1</v>
      </c>
      <c r="AJ778">
        <v>1</v>
      </c>
      <c r="AK778">
        <v>1</v>
      </c>
      <c r="AL778">
        <v>1</v>
      </c>
      <c r="AM778">
        <v>5</v>
      </c>
      <c r="AN778">
        <v>0</v>
      </c>
      <c r="AO778">
        <v>1</v>
      </c>
      <c r="AP778">
        <v>0</v>
      </c>
      <c r="AQ778">
        <v>0</v>
      </c>
      <c r="AR778">
        <v>0</v>
      </c>
      <c r="AS778" t="s">
        <v>3</v>
      </c>
      <c r="AT778">
        <v>0.55000000000000004</v>
      </c>
      <c r="AU778" t="s">
        <v>3</v>
      </c>
      <c r="AV778">
        <v>1</v>
      </c>
      <c r="AW778">
        <v>2</v>
      </c>
      <c r="AX778">
        <v>90708515</v>
      </c>
      <c r="AY778">
        <v>1</v>
      </c>
      <c r="AZ778">
        <v>0</v>
      </c>
      <c r="BA778">
        <v>764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U778">
        <f>ROUND(AT778*Source!I1115*AH778*AL778,2)</f>
        <v>0</v>
      </c>
      <c r="CV778">
        <f>ROUND(Y778*Source!I1115,9)</f>
        <v>0</v>
      </c>
      <c r="CW778">
        <v>0</v>
      </c>
      <c r="CX778">
        <f>ROUND(Y778*Source!I1115,9)</f>
        <v>0</v>
      </c>
      <c r="CY778">
        <f>AD778</f>
        <v>9.2899999999999991</v>
      </c>
      <c r="CZ778">
        <f>AH778</f>
        <v>9.2899999999999991</v>
      </c>
      <c r="DA778">
        <f>AL778</f>
        <v>1</v>
      </c>
      <c r="DB778">
        <f t="shared" si="267"/>
        <v>5.1100000000000003</v>
      </c>
      <c r="DC778">
        <f t="shared" si="268"/>
        <v>0</v>
      </c>
      <c r="DD778" t="s">
        <v>3</v>
      </c>
      <c r="DE778" t="s">
        <v>3</v>
      </c>
      <c r="DF778">
        <f>ROUND(ROUND(AE778,2)*CX778,2)</f>
        <v>0</v>
      </c>
      <c r="DG778">
        <f t="shared" si="263"/>
        <v>0</v>
      </c>
      <c r="DH778">
        <f t="shared" si="264"/>
        <v>0</v>
      </c>
      <c r="DI778">
        <f t="shared" si="269"/>
        <v>0</v>
      </c>
      <c r="DJ778">
        <f>DI778</f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>
      <c r="A779">
        <f>ROW(Source!A1115)</f>
        <v>1115</v>
      </c>
      <c r="B779">
        <v>88889103</v>
      </c>
      <c r="C779">
        <v>90708511</v>
      </c>
      <c r="D779">
        <v>29122534</v>
      </c>
      <c r="E779">
        <v>1</v>
      </c>
      <c r="F779">
        <v>1</v>
      </c>
      <c r="G779">
        <v>1</v>
      </c>
      <c r="H779">
        <v>3</v>
      </c>
      <c r="I779" t="s">
        <v>718</v>
      </c>
      <c r="J779" t="s">
        <v>720</v>
      </c>
      <c r="K779" t="s">
        <v>719</v>
      </c>
      <c r="L779">
        <v>1354</v>
      </c>
      <c r="N779">
        <v>1010</v>
      </c>
      <c r="O779" t="s">
        <v>61</v>
      </c>
      <c r="P779" t="s">
        <v>61</v>
      </c>
      <c r="Q779">
        <v>1</v>
      </c>
      <c r="W779">
        <v>1</v>
      </c>
      <c r="X779">
        <v>-29388401</v>
      </c>
      <c r="Y779">
        <f t="shared" si="266"/>
        <v>-2</v>
      </c>
      <c r="AA779">
        <v>194.71</v>
      </c>
      <c r="AB779">
        <v>0</v>
      </c>
      <c r="AC779">
        <v>0</v>
      </c>
      <c r="AD779">
        <v>0</v>
      </c>
      <c r="AE779">
        <v>66.680000000000007</v>
      </c>
      <c r="AF779">
        <v>0</v>
      </c>
      <c r="AG779">
        <v>0</v>
      </c>
      <c r="AH779">
        <v>0</v>
      </c>
      <c r="AI779">
        <v>2.92</v>
      </c>
      <c r="AJ779">
        <v>1</v>
      </c>
      <c r="AK779">
        <v>1</v>
      </c>
      <c r="AL779">
        <v>1</v>
      </c>
      <c r="AM779">
        <v>2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3</v>
      </c>
      <c r="AT779">
        <v>-2</v>
      </c>
      <c r="AU779" t="s">
        <v>3</v>
      </c>
      <c r="AV779">
        <v>0</v>
      </c>
      <c r="AW779">
        <v>2</v>
      </c>
      <c r="AX779">
        <v>90708516</v>
      </c>
      <c r="AY779">
        <v>1</v>
      </c>
      <c r="AZ779">
        <v>6144</v>
      </c>
      <c r="BA779">
        <v>765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ROUND(Y779*Source!I1115,9)</f>
        <v>0</v>
      </c>
      <c r="CY779">
        <f>AA779</f>
        <v>194.71</v>
      </c>
      <c r="CZ779">
        <f>AE779</f>
        <v>66.680000000000007</v>
      </c>
      <c r="DA779">
        <f>AI779</f>
        <v>2.92</v>
      </c>
      <c r="DB779">
        <f t="shared" si="267"/>
        <v>-133.36000000000001</v>
      </c>
      <c r="DC779">
        <f t="shared" si="268"/>
        <v>0</v>
      </c>
      <c r="DD779" t="s">
        <v>3</v>
      </c>
      <c r="DE779" t="s">
        <v>3</v>
      </c>
      <c r="DF779">
        <f>ROUND(ROUND(AE779*AI779,2)*CX779,2)</f>
        <v>0</v>
      </c>
      <c r="DG779">
        <f t="shared" si="263"/>
        <v>0</v>
      </c>
      <c r="DH779">
        <f t="shared" si="264"/>
        <v>0</v>
      </c>
      <c r="DI779">
        <f t="shared" si="269"/>
        <v>0</v>
      </c>
      <c r="DJ779">
        <f>DF779</f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>
      <c r="A780">
        <f>ROW(Source!A1115)</f>
        <v>1115</v>
      </c>
      <c r="B780">
        <v>88889103</v>
      </c>
      <c r="C780">
        <v>90708511</v>
      </c>
      <c r="D780">
        <v>29171808</v>
      </c>
      <c r="E780">
        <v>1</v>
      </c>
      <c r="F780">
        <v>1</v>
      </c>
      <c r="G780">
        <v>1</v>
      </c>
      <c r="H780">
        <v>3</v>
      </c>
      <c r="I780" t="s">
        <v>1030</v>
      </c>
      <c r="J780" t="s">
        <v>1031</v>
      </c>
      <c r="K780" t="s">
        <v>1032</v>
      </c>
      <c r="L780">
        <v>1374</v>
      </c>
      <c r="N780">
        <v>1013</v>
      </c>
      <c r="O780" t="s">
        <v>1033</v>
      </c>
      <c r="P780" t="s">
        <v>1033</v>
      </c>
      <c r="Q780">
        <v>1</v>
      </c>
      <c r="W780">
        <v>0</v>
      </c>
      <c r="X780">
        <v>-915781824</v>
      </c>
      <c r="Y780">
        <f t="shared" si="266"/>
        <v>0.1</v>
      </c>
      <c r="AA780">
        <v>9.0399999999999991</v>
      </c>
      <c r="AB780">
        <v>0</v>
      </c>
      <c r="AC780">
        <v>0</v>
      </c>
      <c r="AD780">
        <v>0</v>
      </c>
      <c r="AE780">
        <v>1</v>
      </c>
      <c r="AF780">
        <v>0</v>
      </c>
      <c r="AG780">
        <v>0</v>
      </c>
      <c r="AH780">
        <v>0</v>
      </c>
      <c r="AI780">
        <v>9.0399999999999991</v>
      </c>
      <c r="AJ780">
        <v>1</v>
      </c>
      <c r="AK780">
        <v>1</v>
      </c>
      <c r="AL780">
        <v>1</v>
      </c>
      <c r="AM780">
        <v>5</v>
      </c>
      <c r="AN780">
        <v>0</v>
      </c>
      <c r="AO780">
        <v>1</v>
      </c>
      <c r="AP780">
        <v>0</v>
      </c>
      <c r="AQ780">
        <v>0</v>
      </c>
      <c r="AR780">
        <v>0</v>
      </c>
      <c r="AS780" t="s">
        <v>3</v>
      </c>
      <c r="AT780">
        <v>0.1</v>
      </c>
      <c r="AU780" t="s">
        <v>3</v>
      </c>
      <c r="AV780">
        <v>0</v>
      </c>
      <c r="AW780">
        <v>2</v>
      </c>
      <c r="AX780">
        <v>90708517</v>
      </c>
      <c r="AY780">
        <v>1</v>
      </c>
      <c r="AZ780">
        <v>0</v>
      </c>
      <c r="BA780">
        <v>766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ROUND(Y780*Source!I1115,9)</f>
        <v>0</v>
      </c>
      <c r="CY780">
        <f>AA780</f>
        <v>9.0399999999999991</v>
      </c>
      <c r="CZ780">
        <f>AE780</f>
        <v>1</v>
      </c>
      <c r="DA780">
        <f>AI780</f>
        <v>9.0399999999999991</v>
      </c>
      <c r="DB780">
        <f t="shared" si="267"/>
        <v>0.1</v>
      </c>
      <c r="DC780">
        <f t="shared" si="268"/>
        <v>0</v>
      </c>
      <c r="DD780" t="s">
        <v>3</v>
      </c>
      <c r="DE780" t="s">
        <v>3</v>
      </c>
      <c r="DF780">
        <f>ROUND(ROUND(AE780*AI780,2)*CX780,2)</f>
        <v>0</v>
      </c>
      <c r="DG780">
        <f t="shared" si="263"/>
        <v>0</v>
      </c>
      <c r="DH780">
        <f t="shared" si="264"/>
        <v>0</v>
      </c>
      <c r="DI780">
        <f t="shared" si="269"/>
        <v>0</v>
      </c>
      <c r="DJ780">
        <f>DF780</f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>
      <c r="A781">
        <f>ROW(Source!A1118)</f>
        <v>1118</v>
      </c>
      <c r="B781">
        <v>88889161</v>
      </c>
      <c r="C781">
        <v>90708519</v>
      </c>
      <c r="D781">
        <v>80716225</v>
      </c>
      <c r="E781">
        <v>112</v>
      </c>
      <c r="F781">
        <v>1</v>
      </c>
      <c r="G781">
        <v>1</v>
      </c>
      <c r="H781">
        <v>1</v>
      </c>
      <c r="I781" t="s">
        <v>1193</v>
      </c>
      <c r="J781" t="s">
        <v>3</v>
      </c>
      <c r="K781" t="s">
        <v>1194</v>
      </c>
      <c r="L781">
        <v>1191</v>
      </c>
      <c r="N781">
        <v>1013</v>
      </c>
      <c r="O781" t="s">
        <v>1187</v>
      </c>
      <c r="P781" t="s">
        <v>1187</v>
      </c>
      <c r="Q781">
        <v>1</v>
      </c>
      <c r="W781">
        <v>0</v>
      </c>
      <c r="X781">
        <v>44848675</v>
      </c>
      <c r="Y781">
        <f t="shared" si="266"/>
        <v>0.51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1</v>
      </c>
      <c r="AP781">
        <v>1</v>
      </c>
      <c r="AQ781">
        <v>1</v>
      </c>
      <c r="AR781">
        <v>0</v>
      </c>
      <c r="AS781" t="s">
        <v>3</v>
      </c>
      <c r="AT781">
        <v>0.51</v>
      </c>
      <c r="AU781" t="s">
        <v>3</v>
      </c>
      <c r="AV781">
        <v>1</v>
      </c>
      <c r="AW781">
        <v>1</v>
      </c>
      <c r="AX781">
        <v>-1</v>
      </c>
      <c r="AY781">
        <v>0</v>
      </c>
      <c r="AZ781">
        <v>0</v>
      </c>
      <c r="BA781" t="s">
        <v>3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0.51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0</v>
      </c>
      <c r="BU781">
        <v>0.51</v>
      </c>
      <c r="BV781">
        <v>0</v>
      </c>
      <c r="BW781">
        <v>1</v>
      </c>
      <c r="CU781">
        <f>ROUND(AT781*Source!I1118*AH781*AL781,2)</f>
        <v>0</v>
      </c>
      <c r="CV781">
        <f>ROUND(Y781*Source!I1118,9)</f>
        <v>0</v>
      </c>
      <c r="CW781">
        <v>0</v>
      </c>
      <c r="CX781">
        <f>ROUND(Y781*Source!I1118,9)</f>
        <v>0</v>
      </c>
      <c r="CY781">
        <f>AD781</f>
        <v>0</v>
      </c>
      <c r="CZ781">
        <f>AH781</f>
        <v>0</v>
      </c>
      <c r="DA781">
        <f>AL781</f>
        <v>1</v>
      </c>
      <c r="DB781">
        <f t="shared" si="267"/>
        <v>0</v>
      </c>
      <c r="DC781">
        <f t="shared" si="268"/>
        <v>0</v>
      </c>
      <c r="DD781" t="s">
        <v>3</v>
      </c>
      <c r="DE781" t="s">
        <v>3</v>
      </c>
      <c r="DF781">
        <f>ROUND(ROUND(AE781,2)*CX781,2)</f>
        <v>0</v>
      </c>
      <c r="DG781">
        <f t="shared" si="263"/>
        <v>0</v>
      </c>
      <c r="DH781">
        <f t="shared" si="264"/>
        <v>0</v>
      </c>
      <c r="DI781">
        <f t="shared" si="269"/>
        <v>0</v>
      </c>
      <c r="DJ781">
        <f>DI781</f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>
      <c r="A782">
        <f>ROW(Source!A1118)</f>
        <v>1118</v>
      </c>
      <c r="B782">
        <v>88889161</v>
      </c>
      <c r="C782">
        <v>90708519</v>
      </c>
      <c r="D782">
        <v>80795079</v>
      </c>
      <c r="E782">
        <v>1</v>
      </c>
      <c r="F782">
        <v>1</v>
      </c>
      <c r="G782">
        <v>1</v>
      </c>
      <c r="H782">
        <v>3</v>
      </c>
      <c r="I782" t="s">
        <v>1263</v>
      </c>
      <c r="J782" t="s">
        <v>1264</v>
      </c>
      <c r="K782" t="s">
        <v>1265</v>
      </c>
      <c r="L782">
        <v>1348</v>
      </c>
      <c r="N782">
        <v>1009</v>
      </c>
      <c r="O782" t="s">
        <v>52</v>
      </c>
      <c r="P782" t="s">
        <v>52</v>
      </c>
      <c r="Q782">
        <v>1000</v>
      </c>
      <c r="W782">
        <v>0</v>
      </c>
      <c r="X782">
        <v>-1547460450</v>
      </c>
      <c r="Y782">
        <f t="shared" si="266"/>
        <v>0</v>
      </c>
      <c r="AA782">
        <v>71131.5</v>
      </c>
      <c r="AB782">
        <v>0</v>
      </c>
      <c r="AC782">
        <v>0</v>
      </c>
      <c r="AD782">
        <v>0</v>
      </c>
      <c r="AE782">
        <v>71131.5</v>
      </c>
      <c r="AF782">
        <v>0</v>
      </c>
      <c r="AG782">
        <v>0</v>
      </c>
      <c r="AH782">
        <v>0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1</v>
      </c>
      <c r="AP782">
        <v>1</v>
      </c>
      <c r="AQ782">
        <v>1</v>
      </c>
      <c r="AR782">
        <v>0</v>
      </c>
      <c r="AS782" t="s">
        <v>3</v>
      </c>
      <c r="AT782">
        <v>0</v>
      </c>
      <c r="AU782" t="s">
        <v>3</v>
      </c>
      <c r="AV782">
        <v>0</v>
      </c>
      <c r="AW782">
        <v>1</v>
      </c>
      <c r="AX782">
        <v>-1</v>
      </c>
      <c r="AY782">
        <v>0</v>
      </c>
      <c r="AZ782">
        <v>0</v>
      </c>
      <c r="BA782" t="s">
        <v>3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ROUND(Y782*Source!I1118,9)</f>
        <v>0</v>
      </c>
      <c r="CY782">
        <f>AA782</f>
        <v>71131.5</v>
      </c>
      <c r="CZ782">
        <f>AE782</f>
        <v>71131.5</v>
      </c>
      <c r="DA782">
        <f>AI782</f>
        <v>1</v>
      </c>
      <c r="DB782">
        <f t="shared" si="267"/>
        <v>0</v>
      </c>
      <c r="DC782">
        <f t="shared" si="268"/>
        <v>0</v>
      </c>
      <c r="DD782" t="s">
        <v>3</v>
      </c>
      <c r="DE782" t="s">
        <v>3</v>
      </c>
      <c r="DF782">
        <f>ROUND(ROUND(AE782,2)*CX782,2)</f>
        <v>0</v>
      </c>
      <c r="DG782">
        <f t="shared" si="263"/>
        <v>0</v>
      </c>
      <c r="DH782">
        <f t="shared" si="264"/>
        <v>0</v>
      </c>
      <c r="DI782">
        <f t="shared" si="269"/>
        <v>0</v>
      </c>
      <c r="DJ782">
        <f>DF782</f>
        <v>0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>
      <c r="A783">
        <f>ROW(Source!A1118)</f>
        <v>1118</v>
      </c>
      <c r="B783">
        <v>88889161</v>
      </c>
      <c r="C783">
        <v>90708519</v>
      </c>
      <c r="D783">
        <v>80795333</v>
      </c>
      <c r="E783">
        <v>1</v>
      </c>
      <c r="F783">
        <v>1</v>
      </c>
      <c r="G783">
        <v>1</v>
      </c>
      <c r="H783">
        <v>3</v>
      </c>
      <c r="I783" t="s">
        <v>1214</v>
      </c>
      <c r="J783" t="s">
        <v>1215</v>
      </c>
      <c r="K783" t="s">
        <v>1216</v>
      </c>
      <c r="L783">
        <v>1348</v>
      </c>
      <c r="N783">
        <v>1009</v>
      </c>
      <c r="O783" t="s">
        <v>52</v>
      </c>
      <c r="P783" t="s">
        <v>52</v>
      </c>
      <c r="Q783">
        <v>1000</v>
      </c>
      <c r="W783">
        <v>0</v>
      </c>
      <c r="X783">
        <v>1249983453</v>
      </c>
      <c r="Y783">
        <f t="shared" si="266"/>
        <v>0</v>
      </c>
      <c r="AA783">
        <v>70842.5</v>
      </c>
      <c r="AB783">
        <v>0</v>
      </c>
      <c r="AC783">
        <v>0</v>
      </c>
      <c r="AD783">
        <v>0</v>
      </c>
      <c r="AE783">
        <v>70842.5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1</v>
      </c>
      <c r="AP783">
        <v>1</v>
      </c>
      <c r="AQ783">
        <v>1</v>
      </c>
      <c r="AR783">
        <v>0</v>
      </c>
      <c r="AS783" t="s">
        <v>3</v>
      </c>
      <c r="AT783">
        <v>0</v>
      </c>
      <c r="AU783" t="s">
        <v>3</v>
      </c>
      <c r="AV783">
        <v>0</v>
      </c>
      <c r="AW783">
        <v>1</v>
      </c>
      <c r="AX783">
        <v>-1</v>
      </c>
      <c r="AY783">
        <v>0</v>
      </c>
      <c r="AZ783">
        <v>0</v>
      </c>
      <c r="BA783" t="s">
        <v>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ROUND(Y783*Source!I1118,9)</f>
        <v>0</v>
      </c>
      <c r="CY783">
        <f>AA783</f>
        <v>70842.5</v>
      </c>
      <c r="CZ783">
        <f>AE783</f>
        <v>70842.5</v>
      </c>
      <c r="DA783">
        <f>AI783</f>
        <v>1</v>
      </c>
      <c r="DB783">
        <f t="shared" si="267"/>
        <v>0</v>
      </c>
      <c r="DC783">
        <f t="shared" si="268"/>
        <v>0</v>
      </c>
      <c r="DD783" t="s">
        <v>3</v>
      </c>
      <c r="DE783" t="s">
        <v>3</v>
      </c>
      <c r="DF783">
        <f>ROUND(ROUND(AE783,2)*CX783,2)</f>
        <v>0</v>
      </c>
      <c r="DG783">
        <f t="shared" si="263"/>
        <v>0</v>
      </c>
      <c r="DH783">
        <f t="shared" si="264"/>
        <v>0</v>
      </c>
      <c r="DI783">
        <f t="shared" si="269"/>
        <v>0</v>
      </c>
      <c r="DJ783">
        <f>DF783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>
      <c r="A784">
        <f>ROW(Source!A1118)</f>
        <v>1118</v>
      </c>
      <c r="B784">
        <v>88889161</v>
      </c>
      <c r="C784">
        <v>90708519</v>
      </c>
      <c r="D784">
        <v>80804835</v>
      </c>
      <c r="E784">
        <v>1</v>
      </c>
      <c r="F784">
        <v>1</v>
      </c>
      <c r="G784">
        <v>1</v>
      </c>
      <c r="H784">
        <v>3</v>
      </c>
      <c r="I784" t="s">
        <v>1266</v>
      </c>
      <c r="J784" t="s">
        <v>1267</v>
      </c>
      <c r="K784" t="s">
        <v>1268</v>
      </c>
      <c r="L784">
        <v>1348</v>
      </c>
      <c r="N784">
        <v>1009</v>
      </c>
      <c r="O784" t="s">
        <v>52</v>
      </c>
      <c r="P784" t="s">
        <v>52</v>
      </c>
      <c r="Q784">
        <v>1000</v>
      </c>
      <c r="W784">
        <v>0</v>
      </c>
      <c r="X784">
        <v>1252496031</v>
      </c>
      <c r="Y784">
        <f t="shared" si="266"/>
        <v>2.0000000000000001E-4</v>
      </c>
      <c r="AA784">
        <v>360146.05</v>
      </c>
      <c r="AB784">
        <v>0</v>
      </c>
      <c r="AC784">
        <v>0</v>
      </c>
      <c r="AD784">
        <v>0</v>
      </c>
      <c r="AE784">
        <v>360146.05</v>
      </c>
      <c r="AF784">
        <v>0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1</v>
      </c>
      <c r="AP784">
        <v>1</v>
      </c>
      <c r="AQ784">
        <v>1</v>
      </c>
      <c r="AR784">
        <v>0</v>
      </c>
      <c r="AS784" t="s">
        <v>3</v>
      </c>
      <c r="AT784">
        <v>2.0000000000000001E-4</v>
      </c>
      <c r="AU784" t="s">
        <v>3</v>
      </c>
      <c r="AV784">
        <v>0</v>
      </c>
      <c r="AW784">
        <v>1</v>
      </c>
      <c r="AX784">
        <v>-1</v>
      </c>
      <c r="AY784">
        <v>0</v>
      </c>
      <c r="AZ784">
        <v>0</v>
      </c>
      <c r="BA784" t="s">
        <v>3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72.029210000000006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1</v>
      </c>
      <c r="BQ784">
        <v>72.029210000000006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1</v>
      </c>
      <c r="CV784">
        <v>0</v>
      </c>
      <c r="CW784">
        <v>0</v>
      </c>
      <c r="CX784">
        <f>ROUND(Y784*Source!I1118,9)</f>
        <v>0</v>
      </c>
      <c r="CY784">
        <f>AA784</f>
        <v>360146.05</v>
      </c>
      <c r="CZ784">
        <f>AE784</f>
        <v>360146.05</v>
      </c>
      <c r="DA784">
        <f>AI784</f>
        <v>1</v>
      </c>
      <c r="DB784">
        <f t="shared" si="267"/>
        <v>72.03</v>
      </c>
      <c r="DC784">
        <f t="shared" si="268"/>
        <v>0</v>
      </c>
      <c r="DD784" t="s">
        <v>3</v>
      </c>
      <c r="DE784" t="s">
        <v>3</v>
      </c>
      <c r="DF784">
        <f>ROUND(ROUND(AE784,2)*CX784,2)</f>
        <v>0</v>
      </c>
      <c r="DG784">
        <f t="shared" si="263"/>
        <v>0</v>
      </c>
      <c r="DH784">
        <f t="shared" si="264"/>
        <v>0</v>
      </c>
      <c r="DI784">
        <f t="shared" si="269"/>
        <v>0</v>
      </c>
      <c r="DJ784">
        <f>DF784</f>
        <v>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>
      <c r="A785">
        <f>ROW(Source!A1119)</f>
        <v>1119</v>
      </c>
      <c r="B785">
        <v>88889103</v>
      </c>
      <c r="C785">
        <v>90708519</v>
      </c>
      <c r="D785">
        <v>80716225</v>
      </c>
      <c r="E785">
        <v>112</v>
      </c>
      <c r="F785">
        <v>1</v>
      </c>
      <c r="G785">
        <v>1</v>
      </c>
      <c r="H785">
        <v>1</v>
      </c>
      <c r="I785" t="s">
        <v>1193</v>
      </c>
      <c r="J785" t="s">
        <v>3</v>
      </c>
      <c r="K785" t="s">
        <v>1194</v>
      </c>
      <c r="L785">
        <v>1191</v>
      </c>
      <c r="N785">
        <v>1013</v>
      </c>
      <c r="O785" t="s">
        <v>1187</v>
      </c>
      <c r="P785" t="s">
        <v>1187</v>
      </c>
      <c r="Q785">
        <v>1</v>
      </c>
      <c r="W785">
        <v>0</v>
      </c>
      <c r="X785">
        <v>44848675</v>
      </c>
      <c r="Y785">
        <f t="shared" si="266"/>
        <v>0.51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1</v>
      </c>
      <c r="AJ785">
        <v>1</v>
      </c>
      <c r="AK785">
        <v>1</v>
      </c>
      <c r="AL785">
        <v>1</v>
      </c>
      <c r="AM785">
        <v>5</v>
      </c>
      <c r="AN785">
        <v>0</v>
      </c>
      <c r="AO785">
        <v>1</v>
      </c>
      <c r="AP785">
        <v>1</v>
      </c>
      <c r="AQ785">
        <v>1</v>
      </c>
      <c r="AR785">
        <v>0</v>
      </c>
      <c r="AS785" t="s">
        <v>3</v>
      </c>
      <c r="AT785">
        <v>0.51</v>
      </c>
      <c r="AU785" t="s">
        <v>3</v>
      </c>
      <c r="AV785">
        <v>1</v>
      </c>
      <c r="AW785">
        <v>1</v>
      </c>
      <c r="AX785">
        <v>-1</v>
      </c>
      <c r="AY785">
        <v>0</v>
      </c>
      <c r="AZ785">
        <v>0</v>
      </c>
      <c r="BA785" t="s">
        <v>3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0.51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0.51</v>
      </c>
      <c r="BV785">
        <v>0</v>
      </c>
      <c r="BW785">
        <v>1</v>
      </c>
      <c r="CU785">
        <f>ROUND(AT785*Source!I1119*AH785*AL785,2)</f>
        <v>0</v>
      </c>
      <c r="CV785">
        <f>ROUND(Y785*Source!I1119,9)</f>
        <v>0</v>
      </c>
      <c r="CW785">
        <v>0</v>
      </c>
      <c r="CX785">
        <f>ROUND(Y785*Source!I1119,9)</f>
        <v>0</v>
      </c>
      <c r="CY785">
        <f>AD785</f>
        <v>0</v>
      </c>
      <c r="CZ785">
        <f>AH785</f>
        <v>0</v>
      </c>
      <c r="DA785">
        <f>AL785</f>
        <v>1</v>
      </c>
      <c r="DB785">
        <f t="shared" si="267"/>
        <v>0</v>
      </c>
      <c r="DC785">
        <f t="shared" si="268"/>
        <v>0</v>
      </c>
      <c r="DD785" t="s">
        <v>3</v>
      </c>
      <c r="DE785" t="s">
        <v>3</v>
      </c>
      <c r="DF785">
        <f>ROUND(ROUND(AE785,2)*CX785,2)</f>
        <v>0</v>
      </c>
      <c r="DG785">
        <f t="shared" si="263"/>
        <v>0</v>
      </c>
      <c r="DH785">
        <f t="shared" si="264"/>
        <v>0</v>
      </c>
      <c r="DI785">
        <f t="shared" si="269"/>
        <v>0</v>
      </c>
      <c r="DJ785">
        <f>DI785</f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>
      <c r="A786">
        <f>ROW(Source!A1119)</f>
        <v>1119</v>
      </c>
      <c r="B786">
        <v>88889103</v>
      </c>
      <c r="C786">
        <v>90708519</v>
      </c>
      <c r="D786">
        <v>80795079</v>
      </c>
      <c r="E786">
        <v>1</v>
      </c>
      <c r="F786">
        <v>1</v>
      </c>
      <c r="G786">
        <v>1</v>
      </c>
      <c r="H786">
        <v>3</v>
      </c>
      <c r="I786" t="s">
        <v>1263</v>
      </c>
      <c r="J786" t="s">
        <v>1264</v>
      </c>
      <c r="K786" t="s">
        <v>1265</v>
      </c>
      <c r="L786">
        <v>1348</v>
      </c>
      <c r="N786">
        <v>1009</v>
      </c>
      <c r="O786" t="s">
        <v>52</v>
      </c>
      <c r="P786" t="s">
        <v>52</v>
      </c>
      <c r="Q786">
        <v>1000</v>
      </c>
      <c r="W786">
        <v>0</v>
      </c>
      <c r="X786">
        <v>-1547460450</v>
      </c>
      <c r="Y786">
        <f t="shared" si="266"/>
        <v>0</v>
      </c>
      <c r="AA786">
        <v>643028.76</v>
      </c>
      <c r="AB786">
        <v>0</v>
      </c>
      <c r="AC786">
        <v>0</v>
      </c>
      <c r="AD786">
        <v>0</v>
      </c>
      <c r="AE786">
        <v>71131.5</v>
      </c>
      <c r="AF786">
        <v>0</v>
      </c>
      <c r="AG786">
        <v>0</v>
      </c>
      <c r="AH786">
        <v>0</v>
      </c>
      <c r="AI786">
        <v>9.0399999999999991</v>
      </c>
      <c r="AJ786">
        <v>1</v>
      </c>
      <c r="AK786">
        <v>1</v>
      </c>
      <c r="AL786">
        <v>1</v>
      </c>
      <c r="AM786">
        <v>5</v>
      </c>
      <c r="AN786">
        <v>0</v>
      </c>
      <c r="AO786">
        <v>1</v>
      </c>
      <c r="AP786">
        <v>1</v>
      </c>
      <c r="AQ786">
        <v>1</v>
      </c>
      <c r="AR786">
        <v>0</v>
      </c>
      <c r="AS786" t="s">
        <v>3</v>
      </c>
      <c r="AT786">
        <v>0</v>
      </c>
      <c r="AU786" t="s">
        <v>3</v>
      </c>
      <c r="AV786">
        <v>0</v>
      </c>
      <c r="AW786">
        <v>1</v>
      </c>
      <c r="AX786">
        <v>-1</v>
      </c>
      <c r="AY786">
        <v>0</v>
      </c>
      <c r="AZ786">
        <v>0</v>
      </c>
      <c r="BA786" t="s">
        <v>3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ROUND(Y786*Source!I1119,9)</f>
        <v>0</v>
      </c>
      <c r="CY786">
        <f>AA786</f>
        <v>643028.76</v>
      </c>
      <c r="CZ786">
        <f>AE786</f>
        <v>71131.5</v>
      </c>
      <c r="DA786">
        <f>AI786</f>
        <v>9.0399999999999991</v>
      </c>
      <c r="DB786">
        <f t="shared" si="267"/>
        <v>0</v>
      </c>
      <c r="DC786">
        <f t="shared" si="268"/>
        <v>0</v>
      </c>
      <c r="DD786" t="s">
        <v>3</v>
      </c>
      <c r="DE786" t="s">
        <v>3</v>
      </c>
      <c r="DF786">
        <f>ROUND(ROUND(AE786*AI786,2)*CX786,2)</f>
        <v>0</v>
      </c>
      <c r="DG786">
        <f t="shared" si="263"/>
        <v>0</v>
      </c>
      <c r="DH786">
        <f t="shared" si="264"/>
        <v>0</v>
      </c>
      <c r="DI786">
        <f t="shared" si="269"/>
        <v>0</v>
      </c>
      <c r="DJ786">
        <f>DF786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>
      <c r="A787">
        <f>ROW(Source!A1119)</f>
        <v>1119</v>
      </c>
      <c r="B787">
        <v>88889103</v>
      </c>
      <c r="C787">
        <v>90708519</v>
      </c>
      <c r="D787">
        <v>80795333</v>
      </c>
      <c r="E787">
        <v>1</v>
      </c>
      <c r="F787">
        <v>1</v>
      </c>
      <c r="G787">
        <v>1</v>
      </c>
      <c r="H787">
        <v>3</v>
      </c>
      <c r="I787" t="s">
        <v>1214</v>
      </c>
      <c r="J787" t="s">
        <v>1215</v>
      </c>
      <c r="K787" t="s">
        <v>1216</v>
      </c>
      <c r="L787">
        <v>1348</v>
      </c>
      <c r="N787">
        <v>1009</v>
      </c>
      <c r="O787" t="s">
        <v>52</v>
      </c>
      <c r="P787" t="s">
        <v>52</v>
      </c>
      <c r="Q787">
        <v>1000</v>
      </c>
      <c r="W787">
        <v>0</v>
      </c>
      <c r="X787">
        <v>1249983453</v>
      </c>
      <c r="Y787">
        <f t="shared" si="266"/>
        <v>0</v>
      </c>
      <c r="AA787">
        <v>640416.19999999995</v>
      </c>
      <c r="AB787">
        <v>0</v>
      </c>
      <c r="AC787">
        <v>0</v>
      </c>
      <c r="AD787">
        <v>0</v>
      </c>
      <c r="AE787">
        <v>70842.5</v>
      </c>
      <c r="AF787">
        <v>0</v>
      </c>
      <c r="AG787">
        <v>0</v>
      </c>
      <c r="AH787">
        <v>0</v>
      </c>
      <c r="AI787">
        <v>9.0399999999999991</v>
      </c>
      <c r="AJ787">
        <v>1</v>
      </c>
      <c r="AK787">
        <v>1</v>
      </c>
      <c r="AL787">
        <v>1</v>
      </c>
      <c r="AM787">
        <v>5</v>
      </c>
      <c r="AN787">
        <v>0</v>
      </c>
      <c r="AO787">
        <v>1</v>
      </c>
      <c r="AP787">
        <v>1</v>
      </c>
      <c r="AQ787">
        <v>1</v>
      </c>
      <c r="AR787">
        <v>0</v>
      </c>
      <c r="AS787" t="s">
        <v>3</v>
      </c>
      <c r="AT787">
        <v>0</v>
      </c>
      <c r="AU787" t="s">
        <v>3</v>
      </c>
      <c r="AV787">
        <v>0</v>
      </c>
      <c r="AW787">
        <v>1</v>
      </c>
      <c r="AX787">
        <v>-1</v>
      </c>
      <c r="AY787">
        <v>0</v>
      </c>
      <c r="AZ787">
        <v>0</v>
      </c>
      <c r="BA787" t="s">
        <v>3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ROUND(Y787*Source!I1119,9)</f>
        <v>0</v>
      </c>
      <c r="CY787">
        <f>AA787</f>
        <v>640416.19999999995</v>
      </c>
      <c r="CZ787">
        <f>AE787</f>
        <v>70842.5</v>
      </c>
      <c r="DA787">
        <f>AI787</f>
        <v>9.0399999999999991</v>
      </c>
      <c r="DB787">
        <f t="shared" si="267"/>
        <v>0</v>
      </c>
      <c r="DC787">
        <f t="shared" si="268"/>
        <v>0</v>
      </c>
      <c r="DD787" t="s">
        <v>3</v>
      </c>
      <c r="DE787" t="s">
        <v>3</v>
      </c>
      <c r="DF787">
        <f>ROUND(ROUND(AE787*AI787,2)*CX787,2)</f>
        <v>0</v>
      </c>
      <c r="DG787">
        <f t="shared" si="263"/>
        <v>0</v>
      </c>
      <c r="DH787">
        <f t="shared" si="264"/>
        <v>0</v>
      </c>
      <c r="DI787">
        <f t="shared" si="269"/>
        <v>0</v>
      </c>
      <c r="DJ787">
        <f>DF787</f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>
      <c r="A788">
        <f>ROW(Source!A1119)</f>
        <v>1119</v>
      </c>
      <c r="B788">
        <v>88889103</v>
      </c>
      <c r="C788">
        <v>90708519</v>
      </c>
      <c r="D788">
        <v>80804835</v>
      </c>
      <c r="E788">
        <v>1</v>
      </c>
      <c r="F788">
        <v>1</v>
      </c>
      <c r="G788">
        <v>1</v>
      </c>
      <c r="H788">
        <v>3</v>
      </c>
      <c r="I788" t="s">
        <v>1266</v>
      </c>
      <c r="J788" t="s">
        <v>1267</v>
      </c>
      <c r="K788" t="s">
        <v>1268</v>
      </c>
      <c r="L788">
        <v>1348</v>
      </c>
      <c r="N788">
        <v>1009</v>
      </c>
      <c r="O788" t="s">
        <v>52</v>
      </c>
      <c r="P788" t="s">
        <v>52</v>
      </c>
      <c r="Q788">
        <v>1000</v>
      </c>
      <c r="W788">
        <v>0</v>
      </c>
      <c r="X788">
        <v>1252496031</v>
      </c>
      <c r="Y788">
        <f t="shared" si="266"/>
        <v>2.0000000000000001E-4</v>
      </c>
      <c r="AA788">
        <v>3255720.29</v>
      </c>
      <c r="AB788">
        <v>0</v>
      </c>
      <c r="AC788">
        <v>0</v>
      </c>
      <c r="AD788">
        <v>0</v>
      </c>
      <c r="AE788">
        <v>360146.05</v>
      </c>
      <c r="AF788">
        <v>0</v>
      </c>
      <c r="AG788">
        <v>0</v>
      </c>
      <c r="AH788">
        <v>0</v>
      </c>
      <c r="AI788">
        <v>9.0399999999999991</v>
      </c>
      <c r="AJ788">
        <v>1</v>
      </c>
      <c r="AK788">
        <v>1</v>
      </c>
      <c r="AL788">
        <v>1</v>
      </c>
      <c r="AM788">
        <v>5</v>
      </c>
      <c r="AN788">
        <v>0</v>
      </c>
      <c r="AO788">
        <v>1</v>
      </c>
      <c r="AP788">
        <v>1</v>
      </c>
      <c r="AQ788">
        <v>1</v>
      </c>
      <c r="AR788">
        <v>0</v>
      </c>
      <c r="AS788" t="s">
        <v>3</v>
      </c>
      <c r="AT788">
        <v>2.0000000000000001E-4</v>
      </c>
      <c r="AU788" t="s">
        <v>3</v>
      </c>
      <c r="AV788">
        <v>0</v>
      </c>
      <c r="AW788">
        <v>1</v>
      </c>
      <c r="AX788">
        <v>-1</v>
      </c>
      <c r="AY788">
        <v>0</v>
      </c>
      <c r="AZ788">
        <v>0</v>
      </c>
      <c r="BA788" t="s">
        <v>3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72.029210000000006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72.029210000000006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1</v>
      </c>
      <c r="CV788">
        <v>0</v>
      </c>
      <c r="CW788">
        <v>0</v>
      </c>
      <c r="CX788">
        <f>ROUND(Y788*Source!I1119,9)</f>
        <v>0</v>
      </c>
      <c r="CY788">
        <f>AA788</f>
        <v>3255720.29</v>
      </c>
      <c r="CZ788">
        <f>AE788</f>
        <v>360146.05</v>
      </c>
      <c r="DA788">
        <f>AI788</f>
        <v>9.0399999999999991</v>
      </c>
      <c r="DB788">
        <f t="shared" si="267"/>
        <v>72.03</v>
      </c>
      <c r="DC788">
        <f t="shared" si="268"/>
        <v>0</v>
      </c>
      <c r="DD788" t="s">
        <v>3</v>
      </c>
      <c r="DE788" t="s">
        <v>3</v>
      </c>
      <c r="DF788">
        <f>ROUND(ROUND(AE788*AI788,2)*CX788,2)</f>
        <v>0</v>
      </c>
      <c r="DG788">
        <f t="shared" si="263"/>
        <v>0</v>
      </c>
      <c r="DH788">
        <f t="shared" si="264"/>
        <v>0</v>
      </c>
      <c r="DI788">
        <f t="shared" si="269"/>
        <v>0</v>
      </c>
      <c r="DJ788">
        <f>DF788</f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>
      <c r="A789">
        <f>ROW(Source!A1120)</f>
        <v>1120</v>
      </c>
      <c r="B789">
        <v>88889161</v>
      </c>
      <c r="C789">
        <v>90708529</v>
      </c>
      <c r="D789">
        <v>29362762</v>
      </c>
      <c r="E789">
        <v>1</v>
      </c>
      <c r="F789">
        <v>1</v>
      </c>
      <c r="G789">
        <v>1</v>
      </c>
      <c r="H789">
        <v>1</v>
      </c>
      <c r="I789" t="s">
        <v>1018</v>
      </c>
      <c r="J789" t="s">
        <v>3</v>
      </c>
      <c r="K789" t="s">
        <v>1019</v>
      </c>
      <c r="L789">
        <v>1369</v>
      </c>
      <c r="N789">
        <v>1013</v>
      </c>
      <c r="O789" t="s">
        <v>959</v>
      </c>
      <c r="P789" t="s">
        <v>959</v>
      </c>
      <c r="Q789">
        <v>1</v>
      </c>
      <c r="W789">
        <v>0</v>
      </c>
      <c r="X789">
        <v>604758886</v>
      </c>
      <c r="Y789">
        <f t="shared" si="266"/>
        <v>3.1</v>
      </c>
      <c r="AA789">
        <v>0</v>
      </c>
      <c r="AB789">
        <v>0</v>
      </c>
      <c r="AC789">
        <v>0</v>
      </c>
      <c r="AD789">
        <v>9.6199999999999992</v>
      </c>
      <c r="AE789">
        <v>0</v>
      </c>
      <c r="AF789">
        <v>0</v>
      </c>
      <c r="AG789">
        <v>0</v>
      </c>
      <c r="AH789">
        <v>9.6199999999999992</v>
      </c>
      <c r="AI789">
        <v>1</v>
      </c>
      <c r="AJ789">
        <v>1</v>
      </c>
      <c r="AK789">
        <v>1</v>
      </c>
      <c r="AL789">
        <v>1</v>
      </c>
      <c r="AM789">
        <v>0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3.1</v>
      </c>
      <c r="AU789" t="s">
        <v>3</v>
      </c>
      <c r="AV789">
        <v>1</v>
      </c>
      <c r="AW789">
        <v>2</v>
      </c>
      <c r="AX789">
        <v>90708536</v>
      </c>
      <c r="AY789">
        <v>1</v>
      </c>
      <c r="AZ789">
        <v>6144</v>
      </c>
      <c r="BA789">
        <v>777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U789">
        <f>ROUND(AT789*Source!I1120*AH789*AL789,2)</f>
        <v>59.64</v>
      </c>
      <c r="CV789">
        <f>ROUND(Y789*Source!I1120,9)</f>
        <v>6.2</v>
      </c>
      <c r="CW789">
        <v>0</v>
      </c>
      <c r="CX789">
        <f>ROUND(Y789*Source!I1120,9)</f>
        <v>6.2</v>
      </c>
      <c r="CY789">
        <f>AD789</f>
        <v>9.6199999999999992</v>
      </c>
      <c r="CZ789">
        <f>AH789</f>
        <v>9.6199999999999992</v>
      </c>
      <c r="DA789">
        <f>AL789</f>
        <v>1</v>
      </c>
      <c r="DB789">
        <f t="shared" si="267"/>
        <v>29.82</v>
      </c>
      <c r="DC789">
        <f t="shared" si="268"/>
        <v>0</v>
      </c>
      <c r="DD789" t="s">
        <v>3</v>
      </c>
      <c r="DE789" t="s">
        <v>3</v>
      </c>
      <c r="DF789">
        <f t="shared" ref="DF789:DF795" si="270">ROUND(ROUND(AE789,2)*CX789,2)</f>
        <v>0</v>
      </c>
      <c r="DG789">
        <f t="shared" si="263"/>
        <v>0</v>
      </c>
      <c r="DH789">
        <f t="shared" si="264"/>
        <v>0</v>
      </c>
      <c r="DI789">
        <f t="shared" si="269"/>
        <v>59.64</v>
      </c>
      <c r="DJ789">
        <f>DI789</f>
        <v>59.64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>
      <c r="A790">
        <f>ROW(Source!A1120)</f>
        <v>1120</v>
      </c>
      <c r="B790">
        <v>88889161</v>
      </c>
      <c r="C790">
        <v>90708529</v>
      </c>
      <c r="D790">
        <v>29107402</v>
      </c>
      <c r="E790">
        <v>1</v>
      </c>
      <c r="F790">
        <v>1</v>
      </c>
      <c r="G790">
        <v>1</v>
      </c>
      <c r="H790">
        <v>3</v>
      </c>
      <c r="I790" t="s">
        <v>1269</v>
      </c>
      <c r="J790" t="s">
        <v>1270</v>
      </c>
      <c r="K790" t="s">
        <v>1271</v>
      </c>
      <c r="L790">
        <v>1348</v>
      </c>
      <c r="N790">
        <v>1009</v>
      </c>
      <c r="O790" t="s">
        <v>52</v>
      </c>
      <c r="P790" t="s">
        <v>52</v>
      </c>
      <c r="Q790">
        <v>1000</v>
      </c>
      <c r="W790">
        <v>0</v>
      </c>
      <c r="X790">
        <v>-859150690</v>
      </c>
      <c r="Y790">
        <f t="shared" si="266"/>
        <v>8.0000000000000004E-4</v>
      </c>
      <c r="AA790">
        <v>4488.3999999999996</v>
      </c>
      <c r="AB790">
        <v>0</v>
      </c>
      <c r="AC790">
        <v>0</v>
      </c>
      <c r="AD790">
        <v>0</v>
      </c>
      <c r="AE790">
        <v>4488.3999999999996</v>
      </c>
      <c r="AF790">
        <v>0</v>
      </c>
      <c r="AG790">
        <v>0</v>
      </c>
      <c r="AH790">
        <v>0</v>
      </c>
      <c r="AI790">
        <v>1</v>
      </c>
      <c r="AJ790">
        <v>1</v>
      </c>
      <c r="AK790">
        <v>1</v>
      </c>
      <c r="AL790">
        <v>1</v>
      </c>
      <c r="AM790">
        <v>0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8.0000000000000004E-4</v>
      </c>
      <c r="AU790" t="s">
        <v>3</v>
      </c>
      <c r="AV790">
        <v>0</v>
      </c>
      <c r="AW790">
        <v>2</v>
      </c>
      <c r="AX790">
        <v>90708537</v>
      </c>
      <c r="AY790">
        <v>1</v>
      </c>
      <c r="AZ790">
        <v>0</v>
      </c>
      <c r="BA790">
        <v>778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ROUND(Y790*Source!I1120,9)</f>
        <v>1.6000000000000001E-3</v>
      </c>
      <c r="CY790">
        <f>AA790</f>
        <v>4488.3999999999996</v>
      </c>
      <c r="CZ790">
        <f>AE790</f>
        <v>4488.3999999999996</v>
      </c>
      <c r="DA790">
        <f>AI790</f>
        <v>1</v>
      </c>
      <c r="DB790">
        <f t="shared" si="267"/>
        <v>3.59</v>
      </c>
      <c r="DC790">
        <f t="shared" si="268"/>
        <v>0</v>
      </c>
      <c r="DD790" t="s">
        <v>3</v>
      </c>
      <c r="DE790" t="s">
        <v>3</v>
      </c>
      <c r="DF790">
        <f t="shared" si="270"/>
        <v>7.18</v>
      </c>
      <c r="DG790">
        <f t="shared" si="263"/>
        <v>0</v>
      </c>
      <c r="DH790">
        <f t="shared" si="264"/>
        <v>0</v>
      </c>
      <c r="DI790">
        <f t="shared" si="269"/>
        <v>0</v>
      </c>
      <c r="DJ790">
        <f>DF790</f>
        <v>7.18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>
      <c r="A791">
        <f>ROW(Source!A1120)</f>
        <v>1120</v>
      </c>
      <c r="B791">
        <v>88889161</v>
      </c>
      <c r="C791">
        <v>90708529</v>
      </c>
      <c r="D791">
        <v>29107444</v>
      </c>
      <c r="E791">
        <v>1</v>
      </c>
      <c r="F791">
        <v>1</v>
      </c>
      <c r="G791">
        <v>1</v>
      </c>
      <c r="H791">
        <v>3</v>
      </c>
      <c r="I791" t="s">
        <v>1272</v>
      </c>
      <c r="J791" t="s">
        <v>1273</v>
      </c>
      <c r="K791" t="s">
        <v>1274</v>
      </c>
      <c r="L791">
        <v>1346</v>
      </c>
      <c r="N791">
        <v>1009</v>
      </c>
      <c r="O791" t="s">
        <v>74</v>
      </c>
      <c r="P791" t="s">
        <v>74</v>
      </c>
      <c r="Q791">
        <v>1</v>
      </c>
      <c r="W791">
        <v>0</v>
      </c>
      <c r="X791">
        <v>-1817527483</v>
      </c>
      <c r="Y791">
        <f t="shared" si="266"/>
        <v>0.15</v>
      </c>
      <c r="AA791">
        <v>6.09</v>
      </c>
      <c r="AB791">
        <v>0</v>
      </c>
      <c r="AC791">
        <v>0</v>
      </c>
      <c r="AD791">
        <v>0</v>
      </c>
      <c r="AE791">
        <v>6.09</v>
      </c>
      <c r="AF791">
        <v>0</v>
      </c>
      <c r="AG791">
        <v>0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0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0.15</v>
      </c>
      <c r="AU791" t="s">
        <v>3</v>
      </c>
      <c r="AV791">
        <v>0</v>
      </c>
      <c r="AW791">
        <v>2</v>
      </c>
      <c r="AX791">
        <v>90708538</v>
      </c>
      <c r="AY791">
        <v>1</v>
      </c>
      <c r="AZ791">
        <v>0</v>
      </c>
      <c r="BA791">
        <v>779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ROUND(Y791*Source!I1120,9)</f>
        <v>0.3</v>
      </c>
      <c r="CY791">
        <f>AA791</f>
        <v>6.09</v>
      </c>
      <c r="CZ791">
        <f>AE791</f>
        <v>6.09</v>
      </c>
      <c r="DA791">
        <f>AI791</f>
        <v>1</v>
      </c>
      <c r="DB791">
        <f t="shared" si="267"/>
        <v>0.91</v>
      </c>
      <c r="DC791">
        <f t="shared" si="268"/>
        <v>0</v>
      </c>
      <c r="DD791" t="s">
        <v>3</v>
      </c>
      <c r="DE791" t="s">
        <v>3</v>
      </c>
      <c r="DF791">
        <f t="shared" si="270"/>
        <v>1.83</v>
      </c>
      <c r="DG791">
        <f t="shared" si="263"/>
        <v>0</v>
      </c>
      <c r="DH791">
        <f t="shared" si="264"/>
        <v>0</v>
      </c>
      <c r="DI791">
        <f t="shared" si="269"/>
        <v>0</v>
      </c>
      <c r="DJ791">
        <f>DF791</f>
        <v>1.83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>
      <c r="A792">
        <f>ROW(Source!A1120)</f>
        <v>1120</v>
      </c>
      <c r="B792">
        <v>88889161</v>
      </c>
      <c r="C792">
        <v>90708529</v>
      </c>
      <c r="D792">
        <v>29110793</v>
      </c>
      <c r="E792">
        <v>1</v>
      </c>
      <c r="F792">
        <v>1</v>
      </c>
      <c r="G792">
        <v>1</v>
      </c>
      <c r="H792">
        <v>3</v>
      </c>
      <c r="I792" t="s">
        <v>1250</v>
      </c>
      <c r="J792" t="s">
        <v>1251</v>
      </c>
      <c r="K792" t="s">
        <v>1252</v>
      </c>
      <c r="L792">
        <v>1308</v>
      </c>
      <c r="N792">
        <v>1003</v>
      </c>
      <c r="O792" t="s">
        <v>276</v>
      </c>
      <c r="P792" t="s">
        <v>276</v>
      </c>
      <c r="Q792">
        <v>100</v>
      </c>
      <c r="W792">
        <v>0</v>
      </c>
      <c r="X792">
        <v>611857035</v>
      </c>
      <c r="Y792">
        <f t="shared" si="266"/>
        <v>2.3999999999999998E-3</v>
      </c>
      <c r="AA792">
        <v>120.36</v>
      </c>
      <c r="AB792">
        <v>0</v>
      </c>
      <c r="AC792">
        <v>0</v>
      </c>
      <c r="AD792">
        <v>0</v>
      </c>
      <c r="AE792">
        <v>120.36</v>
      </c>
      <c r="AF792">
        <v>0</v>
      </c>
      <c r="AG792">
        <v>0</v>
      </c>
      <c r="AH792">
        <v>0</v>
      </c>
      <c r="AI792">
        <v>1</v>
      </c>
      <c r="AJ792">
        <v>1</v>
      </c>
      <c r="AK792">
        <v>1</v>
      </c>
      <c r="AL792">
        <v>1</v>
      </c>
      <c r="AM792">
        <v>0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2.3999999999999998E-3</v>
      </c>
      <c r="AU792" t="s">
        <v>3</v>
      </c>
      <c r="AV792">
        <v>0</v>
      </c>
      <c r="AW792">
        <v>2</v>
      </c>
      <c r="AX792">
        <v>90708539</v>
      </c>
      <c r="AY792">
        <v>1</v>
      </c>
      <c r="AZ792">
        <v>0</v>
      </c>
      <c r="BA792">
        <v>780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ROUND(Y792*Source!I1120,9)</f>
        <v>4.7999999999999996E-3</v>
      </c>
      <c r="CY792">
        <f>AA792</f>
        <v>120.36</v>
      </c>
      <c r="CZ792">
        <f>AE792</f>
        <v>120.36</v>
      </c>
      <c r="DA792">
        <f>AI792</f>
        <v>1</v>
      </c>
      <c r="DB792">
        <f t="shared" si="267"/>
        <v>0.28999999999999998</v>
      </c>
      <c r="DC792">
        <f t="shared" si="268"/>
        <v>0</v>
      </c>
      <c r="DD792" t="s">
        <v>3</v>
      </c>
      <c r="DE792" t="s">
        <v>3</v>
      </c>
      <c r="DF792">
        <f t="shared" si="270"/>
        <v>0.57999999999999996</v>
      </c>
      <c r="DG792">
        <f t="shared" si="263"/>
        <v>0</v>
      </c>
      <c r="DH792">
        <f t="shared" si="264"/>
        <v>0</v>
      </c>
      <c r="DI792">
        <f t="shared" si="269"/>
        <v>0</v>
      </c>
      <c r="DJ792">
        <f>DF792</f>
        <v>0.57999999999999996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>
      <c r="A793">
        <f>ROW(Source!A1120)</f>
        <v>1120</v>
      </c>
      <c r="B793">
        <v>88889161</v>
      </c>
      <c r="C793">
        <v>90708529</v>
      </c>
      <c r="D793">
        <v>29171692</v>
      </c>
      <c r="E793">
        <v>1</v>
      </c>
      <c r="F793">
        <v>1</v>
      </c>
      <c r="G793">
        <v>1</v>
      </c>
      <c r="H793">
        <v>3</v>
      </c>
      <c r="I793" t="s">
        <v>1275</v>
      </c>
      <c r="J793" t="s">
        <v>1276</v>
      </c>
      <c r="K793" t="s">
        <v>1277</v>
      </c>
      <c r="L793">
        <v>1348</v>
      </c>
      <c r="N793">
        <v>1009</v>
      </c>
      <c r="O793" t="s">
        <v>52</v>
      </c>
      <c r="P793" t="s">
        <v>52</v>
      </c>
      <c r="Q793">
        <v>1000</v>
      </c>
      <c r="W793">
        <v>0</v>
      </c>
      <c r="X793">
        <v>1704105755</v>
      </c>
      <c r="Y793">
        <f t="shared" si="266"/>
        <v>1.0000000000000001E-5</v>
      </c>
      <c r="AA793">
        <v>7679.6</v>
      </c>
      <c r="AB793">
        <v>0</v>
      </c>
      <c r="AC793">
        <v>0</v>
      </c>
      <c r="AD793">
        <v>0</v>
      </c>
      <c r="AE793">
        <v>7679.6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0</v>
      </c>
      <c r="AN793">
        <v>0</v>
      </c>
      <c r="AO793">
        <v>1</v>
      </c>
      <c r="AP793">
        <v>1</v>
      </c>
      <c r="AQ793">
        <v>0</v>
      </c>
      <c r="AR793">
        <v>0</v>
      </c>
      <c r="AS793" t="s">
        <v>3</v>
      </c>
      <c r="AT793">
        <v>1.0000000000000001E-5</v>
      </c>
      <c r="AU793" t="s">
        <v>3</v>
      </c>
      <c r="AV793">
        <v>0</v>
      </c>
      <c r="AW793">
        <v>2</v>
      </c>
      <c r="AX793">
        <v>90708540</v>
      </c>
      <c r="AY793">
        <v>1</v>
      </c>
      <c r="AZ793">
        <v>0</v>
      </c>
      <c r="BA793">
        <v>781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ROUND(Y793*Source!I1120,9)</f>
        <v>2.0000000000000002E-5</v>
      </c>
      <c r="CY793">
        <f>AA793</f>
        <v>7679.6</v>
      </c>
      <c r="CZ793">
        <f>AE793</f>
        <v>7679.6</v>
      </c>
      <c r="DA793">
        <f>AI793</f>
        <v>1</v>
      </c>
      <c r="DB793">
        <f t="shared" si="267"/>
        <v>0.08</v>
      </c>
      <c r="DC793">
        <f t="shared" si="268"/>
        <v>0</v>
      </c>
      <c r="DD793" t="s">
        <v>3</v>
      </c>
      <c r="DE793" t="s">
        <v>3</v>
      </c>
      <c r="DF793">
        <f t="shared" si="270"/>
        <v>0.15</v>
      </c>
      <c r="DG793">
        <f t="shared" si="263"/>
        <v>0</v>
      </c>
      <c r="DH793">
        <f t="shared" si="264"/>
        <v>0</v>
      </c>
      <c r="DI793">
        <f t="shared" si="269"/>
        <v>0</v>
      </c>
      <c r="DJ793">
        <f>DF793</f>
        <v>0.15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>
      <c r="A794">
        <f>ROW(Source!A1120)</f>
        <v>1120</v>
      </c>
      <c r="B794">
        <v>88889161</v>
      </c>
      <c r="C794">
        <v>90708529</v>
      </c>
      <c r="D794">
        <v>29171808</v>
      </c>
      <c r="E794">
        <v>1</v>
      </c>
      <c r="F794">
        <v>1</v>
      </c>
      <c r="G794">
        <v>1</v>
      </c>
      <c r="H794">
        <v>3</v>
      </c>
      <c r="I794" t="s">
        <v>1030</v>
      </c>
      <c r="J794" t="s">
        <v>1031</v>
      </c>
      <c r="K794" t="s">
        <v>1032</v>
      </c>
      <c r="L794">
        <v>1374</v>
      </c>
      <c r="N794">
        <v>1013</v>
      </c>
      <c r="O794" t="s">
        <v>1033</v>
      </c>
      <c r="P794" t="s">
        <v>1033</v>
      </c>
      <c r="Q794">
        <v>1</v>
      </c>
      <c r="W794">
        <v>0</v>
      </c>
      <c r="X794">
        <v>-915781824</v>
      </c>
      <c r="Y794">
        <f t="shared" si="266"/>
        <v>0.6</v>
      </c>
      <c r="AA794">
        <v>1</v>
      </c>
      <c r="AB794">
        <v>0</v>
      </c>
      <c r="AC794">
        <v>0</v>
      </c>
      <c r="AD794">
        <v>0</v>
      </c>
      <c r="AE794">
        <v>1</v>
      </c>
      <c r="AF794">
        <v>0</v>
      </c>
      <c r="AG794">
        <v>0</v>
      </c>
      <c r="AH794">
        <v>0</v>
      </c>
      <c r="AI794">
        <v>1</v>
      </c>
      <c r="AJ794">
        <v>1</v>
      </c>
      <c r="AK794">
        <v>1</v>
      </c>
      <c r="AL794">
        <v>1</v>
      </c>
      <c r="AM794">
        <v>0</v>
      </c>
      <c r="AN794">
        <v>0</v>
      </c>
      <c r="AO794">
        <v>1</v>
      </c>
      <c r="AP794">
        <v>1</v>
      </c>
      <c r="AQ794">
        <v>0</v>
      </c>
      <c r="AR794">
        <v>0</v>
      </c>
      <c r="AS794" t="s">
        <v>3</v>
      </c>
      <c r="AT794">
        <v>0.6</v>
      </c>
      <c r="AU794" t="s">
        <v>3</v>
      </c>
      <c r="AV794">
        <v>0</v>
      </c>
      <c r="AW794">
        <v>2</v>
      </c>
      <c r="AX794">
        <v>90708541</v>
      </c>
      <c r="AY794">
        <v>1</v>
      </c>
      <c r="AZ794">
        <v>6144</v>
      </c>
      <c r="BA794">
        <v>782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ROUND(Y794*Source!I1120,9)</f>
        <v>1.2</v>
      </c>
      <c r="CY794">
        <f>AA794</f>
        <v>1</v>
      </c>
      <c r="CZ794">
        <f>AE794</f>
        <v>1</v>
      </c>
      <c r="DA794">
        <f>AI794</f>
        <v>1</v>
      </c>
      <c r="DB794">
        <f t="shared" si="267"/>
        <v>0.6</v>
      </c>
      <c r="DC794">
        <f t="shared" si="268"/>
        <v>0</v>
      </c>
      <c r="DD794" t="s">
        <v>3</v>
      </c>
      <c r="DE794" t="s">
        <v>3</v>
      </c>
      <c r="DF794">
        <f t="shared" si="270"/>
        <v>1.2</v>
      </c>
      <c r="DG794">
        <f t="shared" ref="DG794:DG820" si="271">ROUND(ROUND(AF794,2)*CX794,2)</f>
        <v>0</v>
      </c>
      <c r="DH794">
        <f t="shared" ref="DH794:DH820" si="272">ROUND(ROUND(AG794,2)*CX794,2)</f>
        <v>0</v>
      </c>
      <c r="DI794">
        <f t="shared" si="269"/>
        <v>0</v>
      </c>
      <c r="DJ794">
        <f>DF794</f>
        <v>1.2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>
      <c r="A795">
        <f>ROW(Source!A1121)</f>
        <v>1121</v>
      </c>
      <c r="B795">
        <v>88889103</v>
      </c>
      <c r="C795">
        <v>90708529</v>
      </c>
      <c r="D795">
        <v>29362762</v>
      </c>
      <c r="E795">
        <v>1</v>
      </c>
      <c r="F795">
        <v>1</v>
      </c>
      <c r="G795">
        <v>1</v>
      </c>
      <c r="H795">
        <v>1</v>
      </c>
      <c r="I795" t="s">
        <v>1018</v>
      </c>
      <c r="J795" t="s">
        <v>3</v>
      </c>
      <c r="K795" t="s">
        <v>1019</v>
      </c>
      <c r="L795">
        <v>1369</v>
      </c>
      <c r="N795">
        <v>1013</v>
      </c>
      <c r="O795" t="s">
        <v>959</v>
      </c>
      <c r="P795" t="s">
        <v>959</v>
      </c>
      <c r="Q795">
        <v>1</v>
      </c>
      <c r="W795">
        <v>0</v>
      </c>
      <c r="X795">
        <v>604758886</v>
      </c>
      <c r="Y795">
        <f t="shared" si="266"/>
        <v>3.1</v>
      </c>
      <c r="AA795">
        <v>0</v>
      </c>
      <c r="AB795">
        <v>0</v>
      </c>
      <c r="AC795">
        <v>0</v>
      </c>
      <c r="AD795">
        <v>9.6199999999999992</v>
      </c>
      <c r="AE795">
        <v>0</v>
      </c>
      <c r="AF795">
        <v>0</v>
      </c>
      <c r="AG795">
        <v>0</v>
      </c>
      <c r="AH795">
        <v>9.6199999999999992</v>
      </c>
      <c r="AI795">
        <v>1</v>
      </c>
      <c r="AJ795">
        <v>1</v>
      </c>
      <c r="AK795">
        <v>1</v>
      </c>
      <c r="AL795">
        <v>1</v>
      </c>
      <c r="AM795">
        <v>5</v>
      </c>
      <c r="AN795">
        <v>0</v>
      </c>
      <c r="AO795">
        <v>1</v>
      </c>
      <c r="AP795">
        <v>1</v>
      </c>
      <c r="AQ795">
        <v>0</v>
      </c>
      <c r="AR795">
        <v>0</v>
      </c>
      <c r="AS795" t="s">
        <v>3</v>
      </c>
      <c r="AT795">
        <v>3.1</v>
      </c>
      <c r="AU795" t="s">
        <v>3</v>
      </c>
      <c r="AV795">
        <v>1</v>
      </c>
      <c r="AW795">
        <v>2</v>
      </c>
      <c r="AX795">
        <v>90708536</v>
      </c>
      <c r="AY795">
        <v>1</v>
      </c>
      <c r="AZ795">
        <v>6144</v>
      </c>
      <c r="BA795">
        <v>783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U795">
        <f>ROUND(AT795*Source!I1121*AH795*AL795,2)</f>
        <v>59.64</v>
      </c>
      <c r="CV795">
        <f>ROUND(Y795*Source!I1121,9)</f>
        <v>6.2</v>
      </c>
      <c r="CW795">
        <v>0</v>
      </c>
      <c r="CX795">
        <f>ROUND(Y795*Source!I1121,9)</f>
        <v>6.2</v>
      </c>
      <c r="CY795">
        <f>AD795</f>
        <v>9.6199999999999992</v>
      </c>
      <c r="CZ795">
        <f>AH795</f>
        <v>9.6199999999999992</v>
      </c>
      <c r="DA795">
        <f>AL795</f>
        <v>1</v>
      </c>
      <c r="DB795">
        <f t="shared" si="267"/>
        <v>29.82</v>
      </c>
      <c r="DC795">
        <f t="shared" si="268"/>
        <v>0</v>
      </c>
      <c r="DD795" t="s">
        <v>3</v>
      </c>
      <c r="DE795" t="s">
        <v>3</v>
      </c>
      <c r="DF795">
        <f t="shared" si="270"/>
        <v>0</v>
      </c>
      <c r="DG795">
        <f t="shared" si="271"/>
        <v>0</v>
      </c>
      <c r="DH795">
        <f t="shared" si="272"/>
        <v>0</v>
      </c>
      <c r="DI795">
        <f t="shared" si="269"/>
        <v>59.64</v>
      </c>
      <c r="DJ795">
        <f>DI795</f>
        <v>59.64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>
      <c r="A796">
        <f>ROW(Source!A1121)</f>
        <v>1121</v>
      </c>
      <c r="B796">
        <v>88889103</v>
      </c>
      <c r="C796">
        <v>90708529</v>
      </c>
      <c r="D796">
        <v>29107402</v>
      </c>
      <c r="E796">
        <v>1</v>
      </c>
      <c r="F796">
        <v>1</v>
      </c>
      <c r="G796">
        <v>1</v>
      </c>
      <c r="H796">
        <v>3</v>
      </c>
      <c r="I796" t="s">
        <v>1269</v>
      </c>
      <c r="J796" t="s">
        <v>1270</v>
      </c>
      <c r="K796" t="s">
        <v>1271</v>
      </c>
      <c r="L796">
        <v>1348</v>
      </c>
      <c r="N796">
        <v>1009</v>
      </c>
      <c r="O796" t="s">
        <v>52</v>
      </c>
      <c r="P796" t="s">
        <v>52</v>
      </c>
      <c r="Q796">
        <v>1000</v>
      </c>
      <c r="W796">
        <v>0</v>
      </c>
      <c r="X796">
        <v>-859150690</v>
      </c>
      <c r="Y796">
        <f t="shared" si="266"/>
        <v>8.0000000000000004E-4</v>
      </c>
      <c r="AA796">
        <v>134562.23000000001</v>
      </c>
      <c r="AB796">
        <v>0</v>
      </c>
      <c r="AC796">
        <v>0</v>
      </c>
      <c r="AD796">
        <v>0</v>
      </c>
      <c r="AE796">
        <v>4488.3999999999996</v>
      </c>
      <c r="AF796">
        <v>0</v>
      </c>
      <c r="AG796">
        <v>0</v>
      </c>
      <c r="AH796">
        <v>0</v>
      </c>
      <c r="AI796">
        <v>29.98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1</v>
      </c>
      <c r="AP796">
        <v>1</v>
      </c>
      <c r="AQ796">
        <v>0</v>
      </c>
      <c r="AR796">
        <v>0</v>
      </c>
      <c r="AS796" t="s">
        <v>3</v>
      </c>
      <c r="AT796">
        <v>8.0000000000000004E-4</v>
      </c>
      <c r="AU796" t="s">
        <v>3</v>
      </c>
      <c r="AV796">
        <v>0</v>
      </c>
      <c r="AW796">
        <v>2</v>
      </c>
      <c r="AX796">
        <v>90708537</v>
      </c>
      <c r="AY796">
        <v>1</v>
      </c>
      <c r="AZ796">
        <v>0</v>
      </c>
      <c r="BA796">
        <v>784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ROUND(Y796*Source!I1121,9)</f>
        <v>1.6000000000000001E-3</v>
      </c>
      <c r="CY796">
        <f>AA796</f>
        <v>134562.23000000001</v>
      </c>
      <c r="CZ796">
        <f>AE796</f>
        <v>4488.3999999999996</v>
      </c>
      <c r="DA796">
        <f>AI796</f>
        <v>29.98</v>
      </c>
      <c r="DB796">
        <f t="shared" si="267"/>
        <v>3.59</v>
      </c>
      <c r="DC796">
        <f t="shared" si="268"/>
        <v>0</v>
      </c>
      <c r="DD796" t="s">
        <v>3</v>
      </c>
      <c r="DE796" t="s">
        <v>3</v>
      </c>
      <c r="DF796">
        <f>ROUND(ROUND(AE796*AI796,2)*CX796,2)</f>
        <v>215.3</v>
      </c>
      <c r="DG796">
        <f t="shared" si="271"/>
        <v>0</v>
      </c>
      <c r="DH796">
        <f t="shared" si="272"/>
        <v>0</v>
      </c>
      <c r="DI796">
        <f t="shared" si="269"/>
        <v>0</v>
      </c>
      <c r="DJ796">
        <f>DF796</f>
        <v>215.3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>
      <c r="A797">
        <f>ROW(Source!A1121)</f>
        <v>1121</v>
      </c>
      <c r="B797">
        <v>88889103</v>
      </c>
      <c r="C797">
        <v>90708529</v>
      </c>
      <c r="D797">
        <v>29107444</v>
      </c>
      <c r="E797">
        <v>1</v>
      </c>
      <c r="F797">
        <v>1</v>
      </c>
      <c r="G797">
        <v>1</v>
      </c>
      <c r="H797">
        <v>3</v>
      </c>
      <c r="I797" t="s">
        <v>1272</v>
      </c>
      <c r="J797" t="s">
        <v>1273</v>
      </c>
      <c r="K797" t="s">
        <v>1274</v>
      </c>
      <c r="L797">
        <v>1346</v>
      </c>
      <c r="N797">
        <v>1009</v>
      </c>
      <c r="O797" t="s">
        <v>74</v>
      </c>
      <c r="P797" t="s">
        <v>74</v>
      </c>
      <c r="Q797">
        <v>1</v>
      </c>
      <c r="W797">
        <v>0</v>
      </c>
      <c r="X797">
        <v>-1817527483</v>
      </c>
      <c r="Y797">
        <f t="shared" si="266"/>
        <v>0.15</v>
      </c>
      <c r="AA797">
        <v>49.63</v>
      </c>
      <c r="AB797">
        <v>0</v>
      </c>
      <c r="AC797">
        <v>0</v>
      </c>
      <c r="AD797">
        <v>0</v>
      </c>
      <c r="AE797">
        <v>6.09</v>
      </c>
      <c r="AF797">
        <v>0</v>
      </c>
      <c r="AG797">
        <v>0</v>
      </c>
      <c r="AH797">
        <v>0</v>
      </c>
      <c r="AI797">
        <v>8.15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1</v>
      </c>
      <c r="AP797">
        <v>1</v>
      </c>
      <c r="AQ797">
        <v>0</v>
      </c>
      <c r="AR797">
        <v>0</v>
      </c>
      <c r="AS797" t="s">
        <v>3</v>
      </c>
      <c r="AT797">
        <v>0.15</v>
      </c>
      <c r="AU797" t="s">
        <v>3</v>
      </c>
      <c r="AV797">
        <v>0</v>
      </c>
      <c r="AW797">
        <v>2</v>
      </c>
      <c r="AX797">
        <v>90708538</v>
      </c>
      <c r="AY797">
        <v>1</v>
      </c>
      <c r="AZ797">
        <v>0</v>
      </c>
      <c r="BA797">
        <v>785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ROUND(Y797*Source!I1121,9)</f>
        <v>0.3</v>
      </c>
      <c r="CY797">
        <f>AA797</f>
        <v>49.63</v>
      </c>
      <c r="CZ797">
        <f>AE797</f>
        <v>6.09</v>
      </c>
      <c r="DA797">
        <f>AI797</f>
        <v>8.15</v>
      </c>
      <c r="DB797">
        <f t="shared" si="267"/>
        <v>0.91</v>
      </c>
      <c r="DC797">
        <f t="shared" si="268"/>
        <v>0</v>
      </c>
      <c r="DD797" t="s">
        <v>3</v>
      </c>
      <c r="DE797" t="s">
        <v>3</v>
      </c>
      <c r="DF797">
        <f>ROUND(ROUND(AE797*AI797,2)*CX797,2)</f>
        <v>14.89</v>
      </c>
      <c r="DG797">
        <f t="shared" si="271"/>
        <v>0</v>
      </c>
      <c r="DH797">
        <f t="shared" si="272"/>
        <v>0</v>
      </c>
      <c r="DI797">
        <f t="shared" si="269"/>
        <v>0</v>
      </c>
      <c r="DJ797">
        <f>DF797</f>
        <v>14.89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>
      <c r="A798">
        <f>ROW(Source!A1121)</f>
        <v>1121</v>
      </c>
      <c r="B798">
        <v>88889103</v>
      </c>
      <c r="C798">
        <v>90708529</v>
      </c>
      <c r="D798">
        <v>29110793</v>
      </c>
      <c r="E798">
        <v>1</v>
      </c>
      <c r="F798">
        <v>1</v>
      </c>
      <c r="G798">
        <v>1</v>
      </c>
      <c r="H798">
        <v>3</v>
      </c>
      <c r="I798" t="s">
        <v>1250</v>
      </c>
      <c r="J798" t="s">
        <v>1251</v>
      </c>
      <c r="K798" t="s">
        <v>1252</v>
      </c>
      <c r="L798">
        <v>1308</v>
      </c>
      <c r="N798">
        <v>1003</v>
      </c>
      <c r="O798" t="s">
        <v>276</v>
      </c>
      <c r="P798" t="s">
        <v>276</v>
      </c>
      <c r="Q798">
        <v>100</v>
      </c>
      <c r="W798">
        <v>0</v>
      </c>
      <c r="X798">
        <v>611857035</v>
      </c>
      <c r="Y798">
        <f t="shared" si="266"/>
        <v>2.3999999999999998E-3</v>
      </c>
      <c r="AA798">
        <v>832.89</v>
      </c>
      <c r="AB798">
        <v>0</v>
      </c>
      <c r="AC798">
        <v>0</v>
      </c>
      <c r="AD798">
        <v>0</v>
      </c>
      <c r="AE798">
        <v>120.36</v>
      </c>
      <c r="AF798">
        <v>0</v>
      </c>
      <c r="AG798">
        <v>0</v>
      </c>
      <c r="AH798">
        <v>0</v>
      </c>
      <c r="AI798">
        <v>6.92</v>
      </c>
      <c r="AJ798">
        <v>1</v>
      </c>
      <c r="AK798">
        <v>1</v>
      </c>
      <c r="AL798">
        <v>1</v>
      </c>
      <c r="AM798">
        <v>2</v>
      </c>
      <c r="AN798">
        <v>0</v>
      </c>
      <c r="AO798">
        <v>1</v>
      </c>
      <c r="AP798">
        <v>1</v>
      </c>
      <c r="AQ798">
        <v>0</v>
      </c>
      <c r="AR798">
        <v>0</v>
      </c>
      <c r="AS798" t="s">
        <v>3</v>
      </c>
      <c r="AT798">
        <v>2.3999999999999998E-3</v>
      </c>
      <c r="AU798" t="s">
        <v>3</v>
      </c>
      <c r="AV798">
        <v>0</v>
      </c>
      <c r="AW798">
        <v>2</v>
      </c>
      <c r="AX798">
        <v>90708539</v>
      </c>
      <c r="AY798">
        <v>1</v>
      </c>
      <c r="AZ798">
        <v>0</v>
      </c>
      <c r="BA798">
        <v>786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ROUND(Y798*Source!I1121,9)</f>
        <v>4.7999999999999996E-3</v>
      </c>
      <c r="CY798">
        <f>AA798</f>
        <v>832.89</v>
      </c>
      <c r="CZ798">
        <f>AE798</f>
        <v>120.36</v>
      </c>
      <c r="DA798">
        <f>AI798</f>
        <v>6.92</v>
      </c>
      <c r="DB798">
        <f t="shared" si="267"/>
        <v>0.28999999999999998</v>
      </c>
      <c r="DC798">
        <f t="shared" si="268"/>
        <v>0</v>
      </c>
      <c r="DD798" t="s">
        <v>3</v>
      </c>
      <c r="DE798" t="s">
        <v>3</v>
      </c>
      <c r="DF798">
        <f>ROUND(ROUND(AE798*AI798,2)*CX798,2)</f>
        <v>4</v>
      </c>
      <c r="DG798">
        <f t="shared" si="271"/>
        <v>0</v>
      </c>
      <c r="DH798">
        <f t="shared" si="272"/>
        <v>0</v>
      </c>
      <c r="DI798">
        <f t="shared" si="269"/>
        <v>0</v>
      </c>
      <c r="DJ798">
        <f>DF798</f>
        <v>4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>
      <c r="A799">
        <f>ROW(Source!A1121)</f>
        <v>1121</v>
      </c>
      <c r="B799">
        <v>88889103</v>
      </c>
      <c r="C799">
        <v>90708529</v>
      </c>
      <c r="D799">
        <v>29171692</v>
      </c>
      <c r="E799">
        <v>1</v>
      </c>
      <c r="F799">
        <v>1</v>
      </c>
      <c r="G799">
        <v>1</v>
      </c>
      <c r="H799">
        <v>3</v>
      </c>
      <c r="I799" t="s">
        <v>1275</v>
      </c>
      <c r="J799" t="s">
        <v>1276</v>
      </c>
      <c r="K799" t="s">
        <v>1277</v>
      </c>
      <c r="L799">
        <v>1348</v>
      </c>
      <c r="N799">
        <v>1009</v>
      </c>
      <c r="O799" t="s">
        <v>52</v>
      </c>
      <c r="P799" t="s">
        <v>52</v>
      </c>
      <c r="Q799">
        <v>1000</v>
      </c>
      <c r="W799">
        <v>0</v>
      </c>
      <c r="X799">
        <v>1704105755</v>
      </c>
      <c r="Y799">
        <f t="shared" si="266"/>
        <v>1.0000000000000001E-5</v>
      </c>
      <c r="AA799">
        <v>190761.26</v>
      </c>
      <c r="AB799">
        <v>0</v>
      </c>
      <c r="AC799">
        <v>0</v>
      </c>
      <c r="AD799">
        <v>0</v>
      </c>
      <c r="AE799">
        <v>7679.6</v>
      </c>
      <c r="AF799">
        <v>0</v>
      </c>
      <c r="AG799">
        <v>0</v>
      </c>
      <c r="AH799">
        <v>0</v>
      </c>
      <c r="AI799">
        <v>24.84</v>
      </c>
      <c r="AJ799">
        <v>1</v>
      </c>
      <c r="AK799">
        <v>1</v>
      </c>
      <c r="AL799">
        <v>1</v>
      </c>
      <c r="AM799">
        <v>2</v>
      </c>
      <c r="AN799">
        <v>0</v>
      </c>
      <c r="AO799">
        <v>1</v>
      </c>
      <c r="AP799">
        <v>1</v>
      </c>
      <c r="AQ799">
        <v>0</v>
      </c>
      <c r="AR799">
        <v>0</v>
      </c>
      <c r="AS799" t="s">
        <v>3</v>
      </c>
      <c r="AT799">
        <v>1.0000000000000001E-5</v>
      </c>
      <c r="AU799" t="s">
        <v>3</v>
      </c>
      <c r="AV799">
        <v>0</v>
      </c>
      <c r="AW799">
        <v>2</v>
      </c>
      <c r="AX799">
        <v>90708540</v>
      </c>
      <c r="AY799">
        <v>1</v>
      </c>
      <c r="AZ799">
        <v>0</v>
      </c>
      <c r="BA799">
        <v>787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V799">
        <v>0</v>
      </c>
      <c r="CW799">
        <v>0</v>
      </c>
      <c r="CX799">
        <f>ROUND(Y799*Source!I1121,9)</f>
        <v>2.0000000000000002E-5</v>
      </c>
      <c r="CY799">
        <f>AA799</f>
        <v>190761.26</v>
      </c>
      <c r="CZ799">
        <f>AE799</f>
        <v>7679.6</v>
      </c>
      <c r="DA799">
        <f>AI799</f>
        <v>24.84</v>
      </c>
      <c r="DB799">
        <f t="shared" si="267"/>
        <v>0.08</v>
      </c>
      <c r="DC799">
        <f t="shared" si="268"/>
        <v>0</v>
      </c>
      <c r="DD799" t="s">
        <v>3</v>
      </c>
      <c r="DE799" t="s">
        <v>3</v>
      </c>
      <c r="DF799">
        <f>ROUND(ROUND(AE799*AI799,2)*CX799,2)</f>
        <v>3.82</v>
      </c>
      <c r="DG799">
        <f t="shared" si="271"/>
        <v>0</v>
      </c>
      <c r="DH799">
        <f t="shared" si="272"/>
        <v>0</v>
      </c>
      <c r="DI799">
        <f t="shared" si="269"/>
        <v>0</v>
      </c>
      <c r="DJ799">
        <f>DF799</f>
        <v>3.82</v>
      </c>
      <c r="DK799">
        <v>0</v>
      </c>
      <c r="DL799" t="s">
        <v>3</v>
      </c>
      <c r="DM799">
        <v>0</v>
      </c>
      <c r="DN799" t="s">
        <v>3</v>
      </c>
      <c r="DO799">
        <v>0</v>
      </c>
    </row>
    <row r="800" spans="1:119">
      <c r="A800">
        <f>ROW(Source!A1121)</f>
        <v>1121</v>
      </c>
      <c r="B800">
        <v>88889103</v>
      </c>
      <c r="C800">
        <v>90708529</v>
      </c>
      <c r="D800">
        <v>29171808</v>
      </c>
      <c r="E800">
        <v>1</v>
      </c>
      <c r="F800">
        <v>1</v>
      </c>
      <c r="G800">
        <v>1</v>
      </c>
      <c r="H800">
        <v>3</v>
      </c>
      <c r="I800" t="s">
        <v>1030</v>
      </c>
      <c r="J800" t="s">
        <v>1031</v>
      </c>
      <c r="K800" t="s">
        <v>1032</v>
      </c>
      <c r="L800">
        <v>1374</v>
      </c>
      <c r="N800">
        <v>1013</v>
      </c>
      <c r="O800" t="s">
        <v>1033</v>
      </c>
      <c r="P800" t="s">
        <v>1033</v>
      </c>
      <c r="Q800">
        <v>1</v>
      </c>
      <c r="W800">
        <v>0</v>
      </c>
      <c r="X800">
        <v>-915781824</v>
      </c>
      <c r="Y800">
        <f t="shared" si="266"/>
        <v>0.6</v>
      </c>
      <c r="AA800">
        <v>9.0399999999999991</v>
      </c>
      <c r="AB800">
        <v>0</v>
      </c>
      <c r="AC800">
        <v>0</v>
      </c>
      <c r="AD800">
        <v>0</v>
      </c>
      <c r="AE800">
        <v>1</v>
      </c>
      <c r="AF800">
        <v>0</v>
      </c>
      <c r="AG800">
        <v>0</v>
      </c>
      <c r="AH800">
        <v>0</v>
      </c>
      <c r="AI800">
        <v>9.0399999999999991</v>
      </c>
      <c r="AJ800">
        <v>1</v>
      </c>
      <c r="AK800">
        <v>1</v>
      </c>
      <c r="AL800">
        <v>1</v>
      </c>
      <c r="AM800">
        <v>5</v>
      </c>
      <c r="AN800">
        <v>0</v>
      </c>
      <c r="AO800">
        <v>1</v>
      </c>
      <c r="AP800">
        <v>1</v>
      </c>
      <c r="AQ800">
        <v>0</v>
      </c>
      <c r="AR800">
        <v>0</v>
      </c>
      <c r="AS800" t="s">
        <v>3</v>
      </c>
      <c r="AT800">
        <v>0.6</v>
      </c>
      <c r="AU800" t="s">
        <v>3</v>
      </c>
      <c r="AV800">
        <v>0</v>
      </c>
      <c r="AW800">
        <v>2</v>
      </c>
      <c r="AX800">
        <v>90708541</v>
      </c>
      <c r="AY800">
        <v>1</v>
      </c>
      <c r="AZ800">
        <v>6144</v>
      </c>
      <c r="BA800">
        <v>788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ROUND(Y800*Source!I1121,9)</f>
        <v>1.2</v>
      </c>
      <c r="CY800">
        <f>AA800</f>
        <v>9.0399999999999991</v>
      </c>
      <c r="CZ800">
        <f>AE800</f>
        <v>1</v>
      </c>
      <c r="DA800">
        <f>AI800</f>
        <v>9.0399999999999991</v>
      </c>
      <c r="DB800">
        <f t="shared" si="267"/>
        <v>0.6</v>
      </c>
      <c r="DC800">
        <f t="shared" si="268"/>
        <v>0</v>
      </c>
      <c r="DD800" t="s">
        <v>3</v>
      </c>
      <c r="DE800" t="s">
        <v>3</v>
      </c>
      <c r="DF800">
        <f>ROUND(ROUND(AE800*AI800,2)*CX800,2)</f>
        <v>10.85</v>
      </c>
      <c r="DG800">
        <f t="shared" si="271"/>
        <v>0</v>
      </c>
      <c r="DH800">
        <f t="shared" si="272"/>
        <v>0</v>
      </c>
      <c r="DI800">
        <f t="shared" si="269"/>
        <v>0</v>
      </c>
      <c r="DJ800">
        <f>DF800</f>
        <v>10.85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>
      <c r="A801">
        <f>ROW(Source!A1122)</f>
        <v>1122</v>
      </c>
      <c r="B801">
        <v>88889161</v>
      </c>
      <c r="C801">
        <v>90708542</v>
      </c>
      <c r="D801">
        <v>29362762</v>
      </c>
      <c r="E801">
        <v>1</v>
      </c>
      <c r="F801">
        <v>1</v>
      </c>
      <c r="G801">
        <v>1</v>
      </c>
      <c r="H801">
        <v>1</v>
      </c>
      <c r="I801" t="s">
        <v>1018</v>
      </c>
      <c r="J801" t="s">
        <v>3</v>
      </c>
      <c r="K801" t="s">
        <v>1019</v>
      </c>
      <c r="L801">
        <v>1369</v>
      </c>
      <c r="N801">
        <v>1013</v>
      </c>
      <c r="O801" t="s">
        <v>959</v>
      </c>
      <c r="P801" t="s">
        <v>959</v>
      </c>
      <c r="Q801">
        <v>1</v>
      </c>
      <c r="W801">
        <v>0</v>
      </c>
      <c r="X801">
        <v>604758886</v>
      </c>
      <c r="Y801">
        <f t="shared" si="266"/>
        <v>3.1</v>
      </c>
      <c r="AA801">
        <v>0</v>
      </c>
      <c r="AB801">
        <v>0</v>
      </c>
      <c r="AC801">
        <v>0</v>
      </c>
      <c r="AD801">
        <v>9.6199999999999992</v>
      </c>
      <c r="AE801">
        <v>0</v>
      </c>
      <c r="AF801">
        <v>0</v>
      </c>
      <c r="AG801">
        <v>0</v>
      </c>
      <c r="AH801">
        <v>9.6199999999999992</v>
      </c>
      <c r="AI801">
        <v>1</v>
      </c>
      <c r="AJ801">
        <v>1</v>
      </c>
      <c r="AK801">
        <v>1</v>
      </c>
      <c r="AL801">
        <v>1</v>
      </c>
      <c r="AM801">
        <v>0</v>
      </c>
      <c r="AN801">
        <v>0</v>
      </c>
      <c r="AO801">
        <v>1</v>
      </c>
      <c r="AP801">
        <v>1</v>
      </c>
      <c r="AQ801">
        <v>0</v>
      </c>
      <c r="AR801">
        <v>0</v>
      </c>
      <c r="AS801" t="s">
        <v>3</v>
      </c>
      <c r="AT801">
        <v>3.1</v>
      </c>
      <c r="AU801" t="s">
        <v>3</v>
      </c>
      <c r="AV801">
        <v>1</v>
      </c>
      <c r="AW801">
        <v>2</v>
      </c>
      <c r="AX801">
        <v>90708549</v>
      </c>
      <c r="AY801">
        <v>1</v>
      </c>
      <c r="AZ801">
        <v>0</v>
      </c>
      <c r="BA801">
        <v>789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U801">
        <f>ROUND(AT801*Source!I1122*AH801*AL801,2)</f>
        <v>0</v>
      </c>
      <c r="CV801">
        <f>ROUND(Y801*Source!I1122,9)</f>
        <v>0</v>
      </c>
      <c r="CW801">
        <v>0</v>
      </c>
      <c r="CX801">
        <f>ROUND(Y801*Source!I1122,9)</f>
        <v>0</v>
      </c>
      <c r="CY801">
        <f>AD801</f>
        <v>9.6199999999999992</v>
      </c>
      <c r="CZ801">
        <f>AH801</f>
        <v>9.6199999999999992</v>
      </c>
      <c r="DA801">
        <f>AL801</f>
        <v>1</v>
      </c>
      <c r="DB801">
        <f t="shared" si="267"/>
        <v>29.82</v>
      </c>
      <c r="DC801">
        <f t="shared" si="268"/>
        <v>0</v>
      </c>
      <c r="DD801" t="s">
        <v>3</v>
      </c>
      <c r="DE801" t="s">
        <v>3</v>
      </c>
      <c r="DF801">
        <f t="shared" ref="DF801:DF807" si="273">ROUND(ROUND(AE801,2)*CX801,2)</f>
        <v>0</v>
      </c>
      <c r="DG801">
        <f t="shared" si="271"/>
        <v>0</v>
      </c>
      <c r="DH801">
        <f t="shared" si="272"/>
        <v>0</v>
      </c>
      <c r="DI801">
        <f t="shared" si="269"/>
        <v>0</v>
      </c>
      <c r="DJ801">
        <f>DI801</f>
        <v>0</v>
      </c>
      <c r="DK801">
        <v>0</v>
      </c>
      <c r="DL801" t="s">
        <v>3</v>
      </c>
      <c r="DM801">
        <v>0</v>
      </c>
      <c r="DN801" t="s">
        <v>3</v>
      </c>
      <c r="DO801">
        <v>0</v>
      </c>
    </row>
    <row r="802" spans="1:119">
      <c r="A802">
        <f>ROW(Source!A1122)</f>
        <v>1122</v>
      </c>
      <c r="B802">
        <v>88889161</v>
      </c>
      <c r="C802">
        <v>90708542</v>
      </c>
      <c r="D802">
        <v>29107402</v>
      </c>
      <c r="E802">
        <v>1</v>
      </c>
      <c r="F802">
        <v>1</v>
      </c>
      <c r="G802">
        <v>1</v>
      </c>
      <c r="H802">
        <v>3</v>
      </c>
      <c r="I802" t="s">
        <v>1269</v>
      </c>
      <c r="J802" t="s">
        <v>1270</v>
      </c>
      <c r="K802" t="s">
        <v>1271</v>
      </c>
      <c r="L802">
        <v>1348</v>
      </c>
      <c r="N802">
        <v>1009</v>
      </c>
      <c r="O802" t="s">
        <v>52</v>
      </c>
      <c r="P802" t="s">
        <v>52</v>
      </c>
      <c r="Q802">
        <v>1000</v>
      </c>
      <c r="W802">
        <v>0</v>
      </c>
      <c r="X802">
        <v>-859150690</v>
      </c>
      <c r="Y802">
        <f t="shared" si="266"/>
        <v>8.0000000000000004E-4</v>
      </c>
      <c r="AA802">
        <v>4488.3999999999996</v>
      </c>
      <c r="AB802">
        <v>0</v>
      </c>
      <c r="AC802">
        <v>0</v>
      </c>
      <c r="AD802">
        <v>0</v>
      </c>
      <c r="AE802">
        <v>4488.3999999999996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0</v>
      </c>
      <c r="AN802">
        <v>0</v>
      </c>
      <c r="AO802">
        <v>1</v>
      </c>
      <c r="AP802">
        <v>1</v>
      </c>
      <c r="AQ802">
        <v>0</v>
      </c>
      <c r="AR802">
        <v>0</v>
      </c>
      <c r="AS802" t="s">
        <v>3</v>
      </c>
      <c r="AT802">
        <v>8.0000000000000004E-4</v>
      </c>
      <c r="AU802" t="s">
        <v>3</v>
      </c>
      <c r="AV802">
        <v>0</v>
      </c>
      <c r="AW802">
        <v>2</v>
      </c>
      <c r="AX802">
        <v>90708550</v>
      </c>
      <c r="AY802">
        <v>1</v>
      </c>
      <c r="AZ802">
        <v>0</v>
      </c>
      <c r="BA802">
        <v>790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ROUND(Y802*Source!I1122,9)</f>
        <v>0</v>
      </c>
      <c r="CY802">
        <f>AA802</f>
        <v>4488.3999999999996</v>
      </c>
      <c r="CZ802">
        <f>AE802</f>
        <v>4488.3999999999996</v>
      </c>
      <c r="DA802">
        <f>AI802</f>
        <v>1</v>
      </c>
      <c r="DB802">
        <f t="shared" si="267"/>
        <v>3.59</v>
      </c>
      <c r="DC802">
        <f t="shared" si="268"/>
        <v>0</v>
      </c>
      <c r="DD802" t="s">
        <v>3</v>
      </c>
      <c r="DE802" t="s">
        <v>3</v>
      </c>
      <c r="DF802">
        <f t="shared" si="273"/>
        <v>0</v>
      </c>
      <c r="DG802">
        <f t="shared" si="271"/>
        <v>0</v>
      </c>
      <c r="DH802">
        <f t="shared" si="272"/>
        <v>0</v>
      </c>
      <c r="DI802">
        <f t="shared" si="269"/>
        <v>0</v>
      </c>
      <c r="DJ802">
        <f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>
      <c r="A803">
        <f>ROW(Source!A1122)</f>
        <v>1122</v>
      </c>
      <c r="B803">
        <v>88889161</v>
      </c>
      <c r="C803">
        <v>90708542</v>
      </c>
      <c r="D803">
        <v>29107444</v>
      </c>
      <c r="E803">
        <v>1</v>
      </c>
      <c r="F803">
        <v>1</v>
      </c>
      <c r="G803">
        <v>1</v>
      </c>
      <c r="H803">
        <v>3</v>
      </c>
      <c r="I803" t="s">
        <v>1272</v>
      </c>
      <c r="J803" t="s">
        <v>1273</v>
      </c>
      <c r="K803" t="s">
        <v>1274</v>
      </c>
      <c r="L803">
        <v>1346</v>
      </c>
      <c r="N803">
        <v>1009</v>
      </c>
      <c r="O803" t="s">
        <v>74</v>
      </c>
      <c r="P803" t="s">
        <v>74</v>
      </c>
      <c r="Q803">
        <v>1</v>
      </c>
      <c r="W803">
        <v>0</v>
      </c>
      <c r="X803">
        <v>-1817527483</v>
      </c>
      <c r="Y803">
        <f t="shared" si="266"/>
        <v>0.15</v>
      </c>
      <c r="AA803">
        <v>6.09</v>
      </c>
      <c r="AB803">
        <v>0</v>
      </c>
      <c r="AC803">
        <v>0</v>
      </c>
      <c r="AD803">
        <v>0</v>
      </c>
      <c r="AE803">
        <v>6.09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0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0.15</v>
      </c>
      <c r="AU803" t="s">
        <v>3</v>
      </c>
      <c r="AV803">
        <v>0</v>
      </c>
      <c r="AW803">
        <v>2</v>
      </c>
      <c r="AX803">
        <v>90708551</v>
      </c>
      <c r="AY803">
        <v>1</v>
      </c>
      <c r="AZ803">
        <v>0</v>
      </c>
      <c r="BA803">
        <v>791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ROUND(Y803*Source!I1122,9)</f>
        <v>0</v>
      </c>
      <c r="CY803">
        <f>AA803</f>
        <v>6.09</v>
      </c>
      <c r="CZ803">
        <f>AE803</f>
        <v>6.09</v>
      </c>
      <c r="DA803">
        <f>AI803</f>
        <v>1</v>
      </c>
      <c r="DB803">
        <f t="shared" si="267"/>
        <v>0.91</v>
      </c>
      <c r="DC803">
        <f t="shared" si="268"/>
        <v>0</v>
      </c>
      <c r="DD803" t="s">
        <v>3</v>
      </c>
      <c r="DE803" t="s">
        <v>3</v>
      </c>
      <c r="DF803">
        <f t="shared" si="273"/>
        <v>0</v>
      </c>
      <c r="DG803">
        <f t="shared" si="271"/>
        <v>0</v>
      </c>
      <c r="DH803">
        <f t="shared" si="272"/>
        <v>0</v>
      </c>
      <c r="DI803">
        <f t="shared" si="269"/>
        <v>0</v>
      </c>
      <c r="DJ803">
        <f>DF803</f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>
      <c r="A804">
        <f>ROW(Source!A1122)</f>
        <v>1122</v>
      </c>
      <c r="B804">
        <v>88889161</v>
      </c>
      <c r="C804">
        <v>90708542</v>
      </c>
      <c r="D804">
        <v>29110793</v>
      </c>
      <c r="E804">
        <v>1</v>
      </c>
      <c r="F804">
        <v>1</v>
      </c>
      <c r="G804">
        <v>1</v>
      </c>
      <c r="H804">
        <v>3</v>
      </c>
      <c r="I804" t="s">
        <v>1250</v>
      </c>
      <c r="J804" t="s">
        <v>1251</v>
      </c>
      <c r="K804" t="s">
        <v>1252</v>
      </c>
      <c r="L804">
        <v>1308</v>
      </c>
      <c r="N804">
        <v>1003</v>
      </c>
      <c r="O804" t="s">
        <v>276</v>
      </c>
      <c r="P804" t="s">
        <v>276</v>
      </c>
      <c r="Q804">
        <v>100</v>
      </c>
      <c r="W804">
        <v>0</v>
      </c>
      <c r="X804">
        <v>611857035</v>
      </c>
      <c r="Y804">
        <f t="shared" si="266"/>
        <v>2.3999999999999998E-3</v>
      </c>
      <c r="AA804">
        <v>120.36</v>
      </c>
      <c r="AB804">
        <v>0</v>
      </c>
      <c r="AC804">
        <v>0</v>
      </c>
      <c r="AD804">
        <v>0</v>
      </c>
      <c r="AE804">
        <v>120.36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1</v>
      </c>
      <c r="AL804">
        <v>1</v>
      </c>
      <c r="AM804">
        <v>0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2.3999999999999998E-3</v>
      </c>
      <c r="AU804" t="s">
        <v>3</v>
      </c>
      <c r="AV804">
        <v>0</v>
      </c>
      <c r="AW804">
        <v>2</v>
      </c>
      <c r="AX804">
        <v>90708552</v>
      </c>
      <c r="AY804">
        <v>1</v>
      </c>
      <c r="AZ804">
        <v>0</v>
      </c>
      <c r="BA804">
        <v>792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ROUND(Y804*Source!I1122,9)</f>
        <v>0</v>
      </c>
      <c r="CY804">
        <f>AA804</f>
        <v>120.36</v>
      </c>
      <c r="CZ804">
        <f>AE804</f>
        <v>120.36</v>
      </c>
      <c r="DA804">
        <f>AI804</f>
        <v>1</v>
      </c>
      <c r="DB804">
        <f t="shared" si="267"/>
        <v>0.28999999999999998</v>
      </c>
      <c r="DC804">
        <f t="shared" si="268"/>
        <v>0</v>
      </c>
      <c r="DD804" t="s">
        <v>3</v>
      </c>
      <c r="DE804" t="s">
        <v>3</v>
      </c>
      <c r="DF804">
        <f t="shared" si="273"/>
        <v>0</v>
      </c>
      <c r="DG804">
        <f t="shared" si="271"/>
        <v>0</v>
      </c>
      <c r="DH804">
        <f t="shared" si="272"/>
        <v>0</v>
      </c>
      <c r="DI804">
        <f t="shared" si="269"/>
        <v>0</v>
      </c>
      <c r="DJ804">
        <f>DF804</f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>
      <c r="A805">
        <f>ROW(Source!A1122)</f>
        <v>1122</v>
      </c>
      <c r="B805">
        <v>88889161</v>
      </c>
      <c r="C805">
        <v>90708542</v>
      </c>
      <c r="D805">
        <v>29171692</v>
      </c>
      <c r="E805">
        <v>1</v>
      </c>
      <c r="F805">
        <v>1</v>
      </c>
      <c r="G805">
        <v>1</v>
      </c>
      <c r="H805">
        <v>3</v>
      </c>
      <c r="I805" t="s">
        <v>1275</v>
      </c>
      <c r="J805" t="s">
        <v>1276</v>
      </c>
      <c r="K805" t="s">
        <v>1277</v>
      </c>
      <c r="L805">
        <v>1348</v>
      </c>
      <c r="N805">
        <v>1009</v>
      </c>
      <c r="O805" t="s">
        <v>52</v>
      </c>
      <c r="P805" t="s">
        <v>52</v>
      </c>
      <c r="Q805">
        <v>1000</v>
      </c>
      <c r="W805">
        <v>0</v>
      </c>
      <c r="X805">
        <v>1704105755</v>
      </c>
      <c r="Y805">
        <f t="shared" si="266"/>
        <v>1.0000000000000001E-5</v>
      </c>
      <c r="AA805">
        <v>7679.6</v>
      </c>
      <c r="AB805">
        <v>0</v>
      </c>
      <c r="AC805">
        <v>0</v>
      </c>
      <c r="AD805">
        <v>0</v>
      </c>
      <c r="AE805">
        <v>7679.6</v>
      </c>
      <c r="AF805">
        <v>0</v>
      </c>
      <c r="AG805">
        <v>0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0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1.0000000000000001E-5</v>
      </c>
      <c r="AU805" t="s">
        <v>3</v>
      </c>
      <c r="AV805">
        <v>0</v>
      </c>
      <c r="AW805">
        <v>2</v>
      </c>
      <c r="AX805">
        <v>90708553</v>
      </c>
      <c r="AY805">
        <v>1</v>
      </c>
      <c r="AZ805">
        <v>0</v>
      </c>
      <c r="BA805">
        <v>793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ROUND(Y805*Source!I1122,9)</f>
        <v>0</v>
      </c>
      <c r="CY805">
        <f>AA805</f>
        <v>7679.6</v>
      </c>
      <c r="CZ805">
        <f>AE805</f>
        <v>7679.6</v>
      </c>
      <c r="DA805">
        <f>AI805</f>
        <v>1</v>
      </c>
      <c r="DB805">
        <f t="shared" si="267"/>
        <v>0.08</v>
      </c>
      <c r="DC805">
        <f t="shared" si="268"/>
        <v>0</v>
      </c>
      <c r="DD805" t="s">
        <v>3</v>
      </c>
      <c r="DE805" t="s">
        <v>3</v>
      </c>
      <c r="DF805">
        <f t="shared" si="273"/>
        <v>0</v>
      </c>
      <c r="DG805">
        <f t="shared" si="271"/>
        <v>0</v>
      </c>
      <c r="DH805">
        <f t="shared" si="272"/>
        <v>0</v>
      </c>
      <c r="DI805">
        <f t="shared" si="269"/>
        <v>0</v>
      </c>
      <c r="DJ805">
        <f>DF805</f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>
      <c r="A806">
        <f>ROW(Source!A1122)</f>
        <v>1122</v>
      </c>
      <c r="B806">
        <v>88889161</v>
      </c>
      <c r="C806">
        <v>90708542</v>
      </c>
      <c r="D806">
        <v>29171808</v>
      </c>
      <c r="E806">
        <v>1</v>
      </c>
      <c r="F806">
        <v>1</v>
      </c>
      <c r="G806">
        <v>1</v>
      </c>
      <c r="H806">
        <v>3</v>
      </c>
      <c r="I806" t="s">
        <v>1030</v>
      </c>
      <c r="J806" t="s">
        <v>1031</v>
      </c>
      <c r="K806" t="s">
        <v>1032</v>
      </c>
      <c r="L806">
        <v>1374</v>
      </c>
      <c r="N806">
        <v>1013</v>
      </c>
      <c r="O806" t="s">
        <v>1033</v>
      </c>
      <c r="P806" t="s">
        <v>1033</v>
      </c>
      <c r="Q806">
        <v>1</v>
      </c>
      <c r="W806">
        <v>0</v>
      </c>
      <c r="X806">
        <v>-915781824</v>
      </c>
      <c r="Y806">
        <f t="shared" si="266"/>
        <v>0.6</v>
      </c>
      <c r="AA806">
        <v>1</v>
      </c>
      <c r="AB806">
        <v>0</v>
      </c>
      <c r="AC806">
        <v>0</v>
      </c>
      <c r="AD806">
        <v>0</v>
      </c>
      <c r="AE806">
        <v>1</v>
      </c>
      <c r="AF806">
        <v>0</v>
      </c>
      <c r="AG806">
        <v>0</v>
      </c>
      <c r="AH806">
        <v>0</v>
      </c>
      <c r="AI806">
        <v>1</v>
      </c>
      <c r="AJ806">
        <v>1</v>
      </c>
      <c r="AK806">
        <v>1</v>
      </c>
      <c r="AL806">
        <v>1</v>
      </c>
      <c r="AM806">
        <v>0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0.6</v>
      </c>
      <c r="AU806" t="s">
        <v>3</v>
      </c>
      <c r="AV806">
        <v>0</v>
      </c>
      <c r="AW806">
        <v>2</v>
      </c>
      <c r="AX806">
        <v>90708554</v>
      </c>
      <c r="AY806">
        <v>1</v>
      </c>
      <c r="AZ806">
        <v>0</v>
      </c>
      <c r="BA806">
        <v>794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ROUND(Y806*Source!I1122,9)</f>
        <v>0</v>
      </c>
      <c r="CY806">
        <f>AA806</f>
        <v>1</v>
      </c>
      <c r="CZ806">
        <f>AE806</f>
        <v>1</v>
      </c>
      <c r="DA806">
        <f>AI806</f>
        <v>1</v>
      </c>
      <c r="DB806">
        <f t="shared" si="267"/>
        <v>0.6</v>
      </c>
      <c r="DC806">
        <f t="shared" si="268"/>
        <v>0</v>
      </c>
      <c r="DD806" t="s">
        <v>3</v>
      </c>
      <c r="DE806" t="s">
        <v>3</v>
      </c>
      <c r="DF806">
        <f t="shared" si="273"/>
        <v>0</v>
      </c>
      <c r="DG806">
        <f t="shared" si="271"/>
        <v>0</v>
      </c>
      <c r="DH806">
        <f t="shared" si="272"/>
        <v>0</v>
      </c>
      <c r="DI806">
        <f t="shared" si="269"/>
        <v>0</v>
      </c>
      <c r="DJ806">
        <f>DF806</f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>
      <c r="A807">
        <f>ROW(Source!A1123)</f>
        <v>1123</v>
      </c>
      <c r="B807">
        <v>88889103</v>
      </c>
      <c r="C807">
        <v>90708542</v>
      </c>
      <c r="D807">
        <v>29362762</v>
      </c>
      <c r="E807">
        <v>1</v>
      </c>
      <c r="F807">
        <v>1</v>
      </c>
      <c r="G807">
        <v>1</v>
      </c>
      <c r="H807">
        <v>1</v>
      </c>
      <c r="I807" t="s">
        <v>1018</v>
      </c>
      <c r="J807" t="s">
        <v>3</v>
      </c>
      <c r="K807" t="s">
        <v>1019</v>
      </c>
      <c r="L807">
        <v>1369</v>
      </c>
      <c r="N807">
        <v>1013</v>
      </c>
      <c r="O807" t="s">
        <v>959</v>
      </c>
      <c r="P807" t="s">
        <v>959</v>
      </c>
      <c r="Q807">
        <v>1</v>
      </c>
      <c r="W807">
        <v>0</v>
      </c>
      <c r="X807">
        <v>604758886</v>
      </c>
      <c r="Y807">
        <f t="shared" si="266"/>
        <v>3.1</v>
      </c>
      <c r="AA807">
        <v>0</v>
      </c>
      <c r="AB807">
        <v>0</v>
      </c>
      <c r="AC807">
        <v>0</v>
      </c>
      <c r="AD807">
        <v>9.6199999999999992</v>
      </c>
      <c r="AE807">
        <v>0</v>
      </c>
      <c r="AF807">
        <v>0</v>
      </c>
      <c r="AG807">
        <v>0</v>
      </c>
      <c r="AH807">
        <v>9.6199999999999992</v>
      </c>
      <c r="AI807">
        <v>1</v>
      </c>
      <c r="AJ807">
        <v>1</v>
      </c>
      <c r="AK807">
        <v>1</v>
      </c>
      <c r="AL807">
        <v>1</v>
      </c>
      <c r="AM807">
        <v>5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3.1</v>
      </c>
      <c r="AU807" t="s">
        <v>3</v>
      </c>
      <c r="AV807">
        <v>1</v>
      </c>
      <c r="AW807">
        <v>2</v>
      </c>
      <c r="AX807">
        <v>90708549</v>
      </c>
      <c r="AY807">
        <v>1</v>
      </c>
      <c r="AZ807">
        <v>0</v>
      </c>
      <c r="BA807">
        <v>795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U807">
        <f>ROUND(AT807*Source!I1123*AH807*AL807,2)</f>
        <v>0</v>
      </c>
      <c r="CV807">
        <f>ROUND(Y807*Source!I1123,9)</f>
        <v>0</v>
      </c>
      <c r="CW807">
        <v>0</v>
      </c>
      <c r="CX807">
        <f>ROUND(Y807*Source!I1123,9)</f>
        <v>0</v>
      </c>
      <c r="CY807">
        <f>AD807</f>
        <v>9.6199999999999992</v>
      </c>
      <c r="CZ807">
        <f>AH807</f>
        <v>9.6199999999999992</v>
      </c>
      <c r="DA807">
        <f>AL807</f>
        <v>1</v>
      </c>
      <c r="DB807">
        <f t="shared" si="267"/>
        <v>29.82</v>
      </c>
      <c r="DC807">
        <f t="shared" si="268"/>
        <v>0</v>
      </c>
      <c r="DD807" t="s">
        <v>3</v>
      </c>
      <c r="DE807" t="s">
        <v>3</v>
      </c>
      <c r="DF807">
        <f t="shared" si="273"/>
        <v>0</v>
      </c>
      <c r="DG807">
        <f t="shared" si="271"/>
        <v>0</v>
      </c>
      <c r="DH807">
        <f t="shared" si="272"/>
        <v>0</v>
      </c>
      <c r="DI807">
        <f t="shared" si="269"/>
        <v>0</v>
      </c>
      <c r="DJ807">
        <f>DI807</f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>
      <c r="A808">
        <f>ROW(Source!A1123)</f>
        <v>1123</v>
      </c>
      <c r="B808">
        <v>88889103</v>
      </c>
      <c r="C808">
        <v>90708542</v>
      </c>
      <c r="D808">
        <v>29107402</v>
      </c>
      <c r="E808">
        <v>1</v>
      </c>
      <c r="F808">
        <v>1</v>
      </c>
      <c r="G808">
        <v>1</v>
      </c>
      <c r="H808">
        <v>3</v>
      </c>
      <c r="I808" t="s">
        <v>1269</v>
      </c>
      <c r="J808" t="s">
        <v>1270</v>
      </c>
      <c r="K808" t="s">
        <v>1271</v>
      </c>
      <c r="L808">
        <v>1348</v>
      </c>
      <c r="N808">
        <v>1009</v>
      </c>
      <c r="O808" t="s">
        <v>52</v>
      </c>
      <c r="P808" t="s">
        <v>52</v>
      </c>
      <c r="Q808">
        <v>1000</v>
      </c>
      <c r="W808">
        <v>0</v>
      </c>
      <c r="X808">
        <v>-859150690</v>
      </c>
      <c r="Y808">
        <f t="shared" si="266"/>
        <v>8.0000000000000004E-4</v>
      </c>
      <c r="AA808">
        <v>134562.23000000001</v>
      </c>
      <c r="AB808">
        <v>0</v>
      </c>
      <c r="AC808">
        <v>0</v>
      </c>
      <c r="AD808">
        <v>0</v>
      </c>
      <c r="AE808">
        <v>4488.3999999999996</v>
      </c>
      <c r="AF808">
        <v>0</v>
      </c>
      <c r="AG808">
        <v>0</v>
      </c>
      <c r="AH808">
        <v>0</v>
      </c>
      <c r="AI808">
        <v>29.98</v>
      </c>
      <c r="AJ808">
        <v>1</v>
      </c>
      <c r="AK808">
        <v>1</v>
      </c>
      <c r="AL808">
        <v>1</v>
      </c>
      <c r="AM808">
        <v>2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8.0000000000000004E-4</v>
      </c>
      <c r="AU808" t="s">
        <v>3</v>
      </c>
      <c r="AV808">
        <v>0</v>
      </c>
      <c r="AW808">
        <v>2</v>
      </c>
      <c r="AX808">
        <v>90708550</v>
      </c>
      <c r="AY808">
        <v>1</v>
      </c>
      <c r="AZ808">
        <v>0</v>
      </c>
      <c r="BA808">
        <v>796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ROUND(Y808*Source!I1123,9)</f>
        <v>0</v>
      </c>
      <c r="CY808">
        <f>AA808</f>
        <v>134562.23000000001</v>
      </c>
      <c r="CZ808">
        <f>AE808</f>
        <v>4488.3999999999996</v>
      </c>
      <c r="DA808">
        <f>AI808</f>
        <v>29.98</v>
      </c>
      <c r="DB808">
        <f t="shared" si="267"/>
        <v>3.59</v>
      </c>
      <c r="DC808">
        <f t="shared" si="268"/>
        <v>0</v>
      </c>
      <c r="DD808" t="s">
        <v>3</v>
      </c>
      <c r="DE808" t="s">
        <v>3</v>
      </c>
      <c r="DF808">
        <f>ROUND(ROUND(AE808*AI808,2)*CX808,2)</f>
        <v>0</v>
      </c>
      <c r="DG808">
        <f t="shared" si="271"/>
        <v>0</v>
      </c>
      <c r="DH808">
        <f t="shared" si="272"/>
        <v>0</v>
      </c>
      <c r="DI808">
        <f t="shared" si="269"/>
        <v>0</v>
      </c>
      <c r="DJ808">
        <f>DF808</f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>
      <c r="A809">
        <f>ROW(Source!A1123)</f>
        <v>1123</v>
      </c>
      <c r="B809">
        <v>88889103</v>
      </c>
      <c r="C809">
        <v>90708542</v>
      </c>
      <c r="D809">
        <v>29107444</v>
      </c>
      <c r="E809">
        <v>1</v>
      </c>
      <c r="F809">
        <v>1</v>
      </c>
      <c r="G809">
        <v>1</v>
      </c>
      <c r="H809">
        <v>3</v>
      </c>
      <c r="I809" t="s">
        <v>1272</v>
      </c>
      <c r="J809" t="s">
        <v>1273</v>
      </c>
      <c r="K809" t="s">
        <v>1274</v>
      </c>
      <c r="L809">
        <v>1346</v>
      </c>
      <c r="N809">
        <v>1009</v>
      </c>
      <c r="O809" t="s">
        <v>74</v>
      </c>
      <c r="P809" t="s">
        <v>74</v>
      </c>
      <c r="Q809">
        <v>1</v>
      </c>
      <c r="W809">
        <v>0</v>
      </c>
      <c r="X809">
        <v>-1817527483</v>
      </c>
      <c r="Y809">
        <f t="shared" si="266"/>
        <v>0.15</v>
      </c>
      <c r="AA809">
        <v>49.63</v>
      </c>
      <c r="AB809">
        <v>0</v>
      </c>
      <c r="AC809">
        <v>0</v>
      </c>
      <c r="AD809">
        <v>0</v>
      </c>
      <c r="AE809">
        <v>6.09</v>
      </c>
      <c r="AF809">
        <v>0</v>
      </c>
      <c r="AG809">
        <v>0</v>
      </c>
      <c r="AH809">
        <v>0</v>
      </c>
      <c r="AI809">
        <v>8.15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1</v>
      </c>
      <c r="AP809">
        <v>1</v>
      </c>
      <c r="AQ809">
        <v>0</v>
      </c>
      <c r="AR809">
        <v>0</v>
      </c>
      <c r="AS809" t="s">
        <v>3</v>
      </c>
      <c r="AT809">
        <v>0.15</v>
      </c>
      <c r="AU809" t="s">
        <v>3</v>
      </c>
      <c r="AV809">
        <v>0</v>
      </c>
      <c r="AW809">
        <v>2</v>
      </c>
      <c r="AX809">
        <v>90708551</v>
      </c>
      <c r="AY809">
        <v>1</v>
      </c>
      <c r="AZ809">
        <v>0</v>
      </c>
      <c r="BA809">
        <v>797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ROUND(Y809*Source!I1123,9)</f>
        <v>0</v>
      </c>
      <c r="CY809">
        <f>AA809</f>
        <v>49.63</v>
      </c>
      <c r="CZ809">
        <f>AE809</f>
        <v>6.09</v>
      </c>
      <c r="DA809">
        <f>AI809</f>
        <v>8.15</v>
      </c>
      <c r="DB809">
        <f t="shared" si="267"/>
        <v>0.91</v>
      </c>
      <c r="DC809">
        <f t="shared" si="268"/>
        <v>0</v>
      </c>
      <c r="DD809" t="s">
        <v>3</v>
      </c>
      <c r="DE809" t="s">
        <v>3</v>
      </c>
      <c r="DF809">
        <f>ROUND(ROUND(AE809*AI809,2)*CX809,2)</f>
        <v>0</v>
      </c>
      <c r="DG809">
        <f t="shared" si="271"/>
        <v>0</v>
      </c>
      <c r="DH809">
        <f t="shared" si="272"/>
        <v>0</v>
      </c>
      <c r="DI809">
        <f t="shared" si="269"/>
        <v>0</v>
      </c>
      <c r="DJ809">
        <f>DF809</f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>
      <c r="A810">
        <f>ROW(Source!A1123)</f>
        <v>1123</v>
      </c>
      <c r="B810">
        <v>88889103</v>
      </c>
      <c r="C810">
        <v>90708542</v>
      </c>
      <c r="D810">
        <v>29110793</v>
      </c>
      <c r="E810">
        <v>1</v>
      </c>
      <c r="F810">
        <v>1</v>
      </c>
      <c r="G810">
        <v>1</v>
      </c>
      <c r="H810">
        <v>3</v>
      </c>
      <c r="I810" t="s">
        <v>1250</v>
      </c>
      <c r="J810" t="s">
        <v>1251</v>
      </c>
      <c r="K810" t="s">
        <v>1252</v>
      </c>
      <c r="L810">
        <v>1308</v>
      </c>
      <c r="N810">
        <v>1003</v>
      </c>
      <c r="O810" t="s">
        <v>276</v>
      </c>
      <c r="P810" t="s">
        <v>276</v>
      </c>
      <c r="Q810">
        <v>100</v>
      </c>
      <c r="W810">
        <v>0</v>
      </c>
      <c r="X810">
        <v>611857035</v>
      </c>
      <c r="Y810">
        <f t="shared" si="266"/>
        <v>2.3999999999999998E-3</v>
      </c>
      <c r="AA810">
        <v>832.89</v>
      </c>
      <c r="AB810">
        <v>0</v>
      </c>
      <c r="AC810">
        <v>0</v>
      </c>
      <c r="AD810">
        <v>0</v>
      </c>
      <c r="AE810">
        <v>120.36</v>
      </c>
      <c r="AF810">
        <v>0</v>
      </c>
      <c r="AG810">
        <v>0</v>
      </c>
      <c r="AH810">
        <v>0</v>
      </c>
      <c r="AI810">
        <v>6.92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1</v>
      </c>
      <c r="AP810">
        <v>1</v>
      </c>
      <c r="AQ810">
        <v>0</v>
      </c>
      <c r="AR810">
        <v>0</v>
      </c>
      <c r="AS810" t="s">
        <v>3</v>
      </c>
      <c r="AT810">
        <v>2.3999999999999998E-3</v>
      </c>
      <c r="AU810" t="s">
        <v>3</v>
      </c>
      <c r="AV810">
        <v>0</v>
      </c>
      <c r="AW810">
        <v>2</v>
      </c>
      <c r="AX810">
        <v>90708552</v>
      </c>
      <c r="AY810">
        <v>1</v>
      </c>
      <c r="AZ810">
        <v>0</v>
      </c>
      <c r="BA810">
        <v>798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ROUND(Y810*Source!I1123,9)</f>
        <v>0</v>
      </c>
      <c r="CY810">
        <f>AA810</f>
        <v>832.89</v>
      </c>
      <c r="CZ810">
        <f>AE810</f>
        <v>120.36</v>
      </c>
      <c r="DA810">
        <f>AI810</f>
        <v>6.92</v>
      </c>
      <c r="DB810">
        <f t="shared" si="267"/>
        <v>0.28999999999999998</v>
      </c>
      <c r="DC810">
        <f t="shared" si="268"/>
        <v>0</v>
      </c>
      <c r="DD810" t="s">
        <v>3</v>
      </c>
      <c r="DE810" t="s">
        <v>3</v>
      </c>
      <c r="DF810">
        <f>ROUND(ROUND(AE810*AI810,2)*CX810,2)</f>
        <v>0</v>
      </c>
      <c r="DG810">
        <f t="shared" si="271"/>
        <v>0</v>
      </c>
      <c r="DH810">
        <f t="shared" si="272"/>
        <v>0</v>
      </c>
      <c r="DI810">
        <f t="shared" si="269"/>
        <v>0</v>
      </c>
      <c r="DJ810">
        <f>DF810</f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>
      <c r="A811">
        <f>ROW(Source!A1123)</f>
        <v>1123</v>
      </c>
      <c r="B811">
        <v>88889103</v>
      </c>
      <c r="C811">
        <v>90708542</v>
      </c>
      <c r="D811">
        <v>29171692</v>
      </c>
      <c r="E811">
        <v>1</v>
      </c>
      <c r="F811">
        <v>1</v>
      </c>
      <c r="G811">
        <v>1</v>
      </c>
      <c r="H811">
        <v>3</v>
      </c>
      <c r="I811" t="s">
        <v>1275</v>
      </c>
      <c r="J811" t="s">
        <v>1276</v>
      </c>
      <c r="K811" t="s">
        <v>1277</v>
      </c>
      <c r="L811">
        <v>1348</v>
      </c>
      <c r="N811">
        <v>1009</v>
      </c>
      <c r="O811" t="s">
        <v>52</v>
      </c>
      <c r="P811" t="s">
        <v>52</v>
      </c>
      <c r="Q811">
        <v>1000</v>
      </c>
      <c r="W811">
        <v>0</v>
      </c>
      <c r="X811">
        <v>1704105755</v>
      </c>
      <c r="Y811">
        <f t="shared" si="266"/>
        <v>1.0000000000000001E-5</v>
      </c>
      <c r="AA811">
        <v>190761.26</v>
      </c>
      <c r="AB811">
        <v>0</v>
      </c>
      <c r="AC811">
        <v>0</v>
      </c>
      <c r="AD811">
        <v>0</v>
      </c>
      <c r="AE811">
        <v>7679.6</v>
      </c>
      <c r="AF811">
        <v>0</v>
      </c>
      <c r="AG811">
        <v>0</v>
      </c>
      <c r="AH811">
        <v>0</v>
      </c>
      <c r="AI811">
        <v>24.84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1</v>
      </c>
      <c r="AP811">
        <v>1</v>
      </c>
      <c r="AQ811">
        <v>0</v>
      </c>
      <c r="AR811">
        <v>0</v>
      </c>
      <c r="AS811" t="s">
        <v>3</v>
      </c>
      <c r="AT811">
        <v>1.0000000000000001E-5</v>
      </c>
      <c r="AU811" t="s">
        <v>3</v>
      </c>
      <c r="AV811">
        <v>0</v>
      </c>
      <c r="AW811">
        <v>2</v>
      </c>
      <c r="AX811">
        <v>90708553</v>
      </c>
      <c r="AY811">
        <v>1</v>
      </c>
      <c r="AZ811">
        <v>0</v>
      </c>
      <c r="BA811">
        <v>799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ROUND(Y811*Source!I1123,9)</f>
        <v>0</v>
      </c>
      <c r="CY811">
        <f>AA811</f>
        <v>190761.26</v>
      </c>
      <c r="CZ811">
        <f>AE811</f>
        <v>7679.6</v>
      </c>
      <c r="DA811">
        <f>AI811</f>
        <v>24.84</v>
      </c>
      <c r="DB811">
        <f t="shared" si="267"/>
        <v>0.08</v>
      </c>
      <c r="DC811">
        <f t="shared" si="268"/>
        <v>0</v>
      </c>
      <c r="DD811" t="s">
        <v>3</v>
      </c>
      <c r="DE811" t="s">
        <v>3</v>
      </c>
      <c r="DF811">
        <f>ROUND(ROUND(AE811*AI811,2)*CX811,2)</f>
        <v>0</v>
      </c>
      <c r="DG811">
        <f t="shared" si="271"/>
        <v>0</v>
      </c>
      <c r="DH811">
        <f t="shared" si="272"/>
        <v>0</v>
      </c>
      <c r="DI811">
        <f t="shared" si="269"/>
        <v>0</v>
      </c>
      <c r="DJ811">
        <f>DF811</f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>
      <c r="A812">
        <f>ROW(Source!A1123)</f>
        <v>1123</v>
      </c>
      <c r="B812">
        <v>88889103</v>
      </c>
      <c r="C812">
        <v>90708542</v>
      </c>
      <c r="D812">
        <v>29171808</v>
      </c>
      <c r="E812">
        <v>1</v>
      </c>
      <c r="F812">
        <v>1</v>
      </c>
      <c r="G812">
        <v>1</v>
      </c>
      <c r="H812">
        <v>3</v>
      </c>
      <c r="I812" t="s">
        <v>1030</v>
      </c>
      <c r="J812" t="s">
        <v>1031</v>
      </c>
      <c r="K812" t="s">
        <v>1032</v>
      </c>
      <c r="L812">
        <v>1374</v>
      </c>
      <c r="N812">
        <v>1013</v>
      </c>
      <c r="O812" t="s">
        <v>1033</v>
      </c>
      <c r="P812" t="s">
        <v>1033</v>
      </c>
      <c r="Q812">
        <v>1</v>
      </c>
      <c r="W812">
        <v>0</v>
      </c>
      <c r="X812">
        <v>-915781824</v>
      </c>
      <c r="Y812">
        <f t="shared" si="266"/>
        <v>0.6</v>
      </c>
      <c r="AA812">
        <v>9.0399999999999991</v>
      </c>
      <c r="AB812">
        <v>0</v>
      </c>
      <c r="AC812">
        <v>0</v>
      </c>
      <c r="AD812">
        <v>0</v>
      </c>
      <c r="AE812">
        <v>1</v>
      </c>
      <c r="AF812">
        <v>0</v>
      </c>
      <c r="AG812">
        <v>0</v>
      </c>
      <c r="AH812">
        <v>0</v>
      </c>
      <c r="AI812">
        <v>9.0399999999999991</v>
      </c>
      <c r="AJ812">
        <v>1</v>
      </c>
      <c r="AK812">
        <v>1</v>
      </c>
      <c r="AL812">
        <v>1</v>
      </c>
      <c r="AM812">
        <v>5</v>
      </c>
      <c r="AN812">
        <v>0</v>
      </c>
      <c r="AO812">
        <v>1</v>
      </c>
      <c r="AP812">
        <v>1</v>
      </c>
      <c r="AQ812">
        <v>0</v>
      </c>
      <c r="AR812">
        <v>0</v>
      </c>
      <c r="AS812" t="s">
        <v>3</v>
      </c>
      <c r="AT812">
        <v>0.6</v>
      </c>
      <c r="AU812" t="s">
        <v>3</v>
      </c>
      <c r="AV812">
        <v>0</v>
      </c>
      <c r="AW812">
        <v>2</v>
      </c>
      <c r="AX812">
        <v>90708554</v>
      </c>
      <c r="AY812">
        <v>1</v>
      </c>
      <c r="AZ812">
        <v>0</v>
      </c>
      <c r="BA812">
        <v>800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ROUND(Y812*Source!I1123,9)</f>
        <v>0</v>
      </c>
      <c r="CY812">
        <f>AA812</f>
        <v>9.0399999999999991</v>
      </c>
      <c r="CZ812">
        <f>AE812</f>
        <v>1</v>
      </c>
      <c r="DA812">
        <f>AI812</f>
        <v>9.0399999999999991</v>
      </c>
      <c r="DB812">
        <f t="shared" si="267"/>
        <v>0.6</v>
      </c>
      <c r="DC812">
        <f t="shared" si="268"/>
        <v>0</v>
      </c>
      <c r="DD812" t="s">
        <v>3</v>
      </c>
      <c r="DE812" t="s">
        <v>3</v>
      </c>
      <c r="DF812">
        <f>ROUND(ROUND(AE812*AI812,2)*CX812,2)</f>
        <v>0</v>
      </c>
      <c r="DG812">
        <f t="shared" si="271"/>
        <v>0</v>
      </c>
      <c r="DH812">
        <f t="shared" si="272"/>
        <v>0</v>
      </c>
      <c r="DI812">
        <f t="shared" si="269"/>
        <v>0</v>
      </c>
      <c r="DJ812">
        <f>DF812</f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>
      <c r="A813">
        <f>ROW(Source!A1124)</f>
        <v>1124</v>
      </c>
      <c r="B813">
        <v>88889161</v>
      </c>
      <c r="C813">
        <v>90708555</v>
      </c>
      <c r="D813">
        <v>18409850</v>
      </c>
      <c r="E813">
        <v>1</v>
      </c>
      <c r="F813">
        <v>1</v>
      </c>
      <c r="G813">
        <v>1</v>
      </c>
      <c r="H813">
        <v>1</v>
      </c>
      <c r="I813" t="s">
        <v>1133</v>
      </c>
      <c r="J813" t="s">
        <v>3</v>
      </c>
      <c r="K813" t="s">
        <v>1134</v>
      </c>
      <c r="L813">
        <v>1369</v>
      </c>
      <c r="N813">
        <v>1013</v>
      </c>
      <c r="O813" t="s">
        <v>959</v>
      </c>
      <c r="P813" t="s">
        <v>959</v>
      </c>
      <c r="Q813">
        <v>1</v>
      </c>
      <c r="W813">
        <v>0</v>
      </c>
      <c r="X813">
        <v>855544366</v>
      </c>
      <c r="Y813">
        <f t="shared" si="266"/>
        <v>62.41</v>
      </c>
      <c r="AA813">
        <v>0</v>
      </c>
      <c r="AB813">
        <v>0</v>
      </c>
      <c r="AC813">
        <v>0</v>
      </c>
      <c r="AD813">
        <v>9.07</v>
      </c>
      <c r="AE813">
        <v>0</v>
      </c>
      <c r="AF813">
        <v>0</v>
      </c>
      <c r="AG813">
        <v>0</v>
      </c>
      <c r="AH813">
        <v>9.07</v>
      </c>
      <c r="AI813">
        <v>1</v>
      </c>
      <c r="AJ813">
        <v>1</v>
      </c>
      <c r="AK813">
        <v>1</v>
      </c>
      <c r="AL813">
        <v>1</v>
      </c>
      <c r="AM813">
        <v>0</v>
      </c>
      <c r="AN813">
        <v>0</v>
      </c>
      <c r="AO813">
        <v>1</v>
      </c>
      <c r="AP813">
        <v>1</v>
      </c>
      <c r="AQ813">
        <v>0</v>
      </c>
      <c r="AR813">
        <v>0</v>
      </c>
      <c r="AS813" t="s">
        <v>3</v>
      </c>
      <c r="AT813">
        <v>62.41</v>
      </c>
      <c r="AU813" t="s">
        <v>3</v>
      </c>
      <c r="AV813">
        <v>1</v>
      </c>
      <c r="AW813">
        <v>2</v>
      </c>
      <c r="AX813">
        <v>90708563</v>
      </c>
      <c r="AY813">
        <v>1</v>
      </c>
      <c r="AZ813">
        <v>0</v>
      </c>
      <c r="BA813">
        <v>801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U813">
        <f>ROUND(AT813*Source!I1124*AH813*AL813,2)</f>
        <v>0</v>
      </c>
      <c r="CV813">
        <f>ROUND(Y813*Source!I1124,9)</f>
        <v>0</v>
      </c>
      <c r="CW813">
        <v>0</v>
      </c>
      <c r="CX813">
        <f>ROUND(Y813*Source!I1124,9)</f>
        <v>0</v>
      </c>
      <c r="CY813">
        <f>AD813</f>
        <v>9.07</v>
      </c>
      <c r="CZ813">
        <f>AH813</f>
        <v>9.07</v>
      </c>
      <c r="DA813">
        <f>AL813</f>
        <v>1</v>
      </c>
      <c r="DB813">
        <f t="shared" si="267"/>
        <v>566.05999999999995</v>
      </c>
      <c r="DC813">
        <f t="shared" si="268"/>
        <v>0</v>
      </c>
      <c r="DD813" t="s">
        <v>3</v>
      </c>
      <c r="DE813" t="s">
        <v>3</v>
      </c>
      <c r="DF813">
        <f t="shared" ref="DF813:DF822" si="274">ROUND(ROUND(AE813,2)*CX813,2)</f>
        <v>0</v>
      </c>
      <c r="DG813">
        <f t="shared" si="271"/>
        <v>0</v>
      </c>
      <c r="DH813">
        <f t="shared" si="272"/>
        <v>0</v>
      </c>
      <c r="DI813">
        <f t="shared" si="269"/>
        <v>0</v>
      </c>
      <c r="DJ813">
        <f>DI813</f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>
      <c r="A814">
        <f>ROW(Source!A1124)</f>
        <v>1124</v>
      </c>
      <c r="B814">
        <v>88889161</v>
      </c>
      <c r="C814">
        <v>90708555</v>
      </c>
      <c r="D814">
        <v>29174653</v>
      </c>
      <c r="E814">
        <v>1</v>
      </c>
      <c r="F814">
        <v>1</v>
      </c>
      <c r="G814">
        <v>1</v>
      </c>
      <c r="H814">
        <v>2</v>
      </c>
      <c r="I814" t="s">
        <v>1124</v>
      </c>
      <c r="J814" t="s">
        <v>1125</v>
      </c>
      <c r="K814" t="s">
        <v>1126</v>
      </c>
      <c r="L814">
        <v>1368</v>
      </c>
      <c r="N814">
        <v>1011</v>
      </c>
      <c r="O814" t="s">
        <v>965</v>
      </c>
      <c r="P814" t="s">
        <v>965</v>
      </c>
      <c r="Q814">
        <v>1</v>
      </c>
      <c r="W814">
        <v>0</v>
      </c>
      <c r="X814">
        <v>2094841884</v>
      </c>
      <c r="Y814">
        <f t="shared" si="266"/>
        <v>25.2</v>
      </c>
      <c r="AA814">
        <v>0</v>
      </c>
      <c r="AB814">
        <v>6.82</v>
      </c>
      <c r="AC814">
        <v>0</v>
      </c>
      <c r="AD814">
        <v>0</v>
      </c>
      <c r="AE814">
        <v>0</v>
      </c>
      <c r="AF814">
        <v>6.82</v>
      </c>
      <c r="AG814">
        <v>0</v>
      </c>
      <c r="AH814">
        <v>0</v>
      </c>
      <c r="AI814">
        <v>1</v>
      </c>
      <c r="AJ814">
        <v>1</v>
      </c>
      <c r="AK814">
        <v>1</v>
      </c>
      <c r="AL814">
        <v>1</v>
      </c>
      <c r="AM814">
        <v>0</v>
      </c>
      <c r="AN814">
        <v>0</v>
      </c>
      <c r="AO814">
        <v>1</v>
      </c>
      <c r="AP814">
        <v>1</v>
      </c>
      <c r="AQ814">
        <v>0</v>
      </c>
      <c r="AR814">
        <v>0</v>
      </c>
      <c r="AS814" t="s">
        <v>3</v>
      </c>
      <c r="AT814">
        <v>25.2</v>
      </c>
      <c r="AU814" t="s">
        <v>3</v>
      </c>
      <c r="AV814">
        <v>0</v>
      </c>
      <c r="AW814">
        <v>2</v>
      </c>
      <c r="AX814">
        <v>90708564</v>
      </c>
      <c r="AY814">
        <v>1</v>
      </c>
      <c r="AZ814">
        <v>0</v>
      </c>
      <c r="BA814">
        <v>802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f>ROUND(Y814*Source!I1124*DO814,9)</f>
        <v>0</v>
      </c>
      <c r="CX814">
        <f>ROUND(Y814*Source!I1124,9)</f>
        <v>0</v>
      </c>
      <c r="CY814">
        <f>AB814</f>
        <v>6.82</v>
      </c>
      <c r="CZ814">
        <f>AF814</f>
        <v>6.82</v>
      </c>
      <c r="DA814">
        <f>AJ814</f>
        <v>1</v>
      </c>
      <c r="DB814">
        <f t="shared" si="267"/>
        <v>171.86</v>
      </c>
      <c r="DC814">
        <f t="shared" si="268"/>
        <v>0</v>
      </c>
      <c r="DD814" t="s">
        <v>3</v>
      </c>
      <c r="DE814" t="s">
        <v>3</v>
      </c>
      <c r="DF814">
        <f t="shared" si="274"/>
        <v>0</v>
      </c>
      <c r="DG814">
        <f t="shared" si="271"/>
        <v>0</v>
      </c>
      <c r="DH814">
        <f t="shared" si="272"/>
        <v>0</v>
      </c>
      <c r="DI814">
        <f t="shared" si="269"/>
        <v>0</v>
      </c>
      <c r="DJ814">
        <f>DG814</f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>
      <c r="A815">
        <f>ROW(Source!A1124)</f>
        <v>1124</v>
      </c>
      <c r="B815">
        <v>88889161</v>
      </c>
      <c r="C815">
        <v>90708555</v>
      </c>
      <c r="D815">
        <v>29174913</v>
      </c>
      <c r="E815">
        <v>1</v>
      </c>
      <c r="F815">
        <v>1</v>
      </c>
      <c r="G815">
        <v>1</v>
      </c>
      <c r="H815">
        <v>2</v>
      </c>
      <c r="I815" t="s">
        <v>977</v>
      </c>
      <c r="J815" t="s">
        <v>978</v>
      </c>
      <c r="K815" t="s">
        <v>979</v>
      </c>
      <c r="L815">
        <v>1368</v>
      </c>
      <c r="N815">
        <v>1011</v>
      </c>
      <c r="O815" t="s">
        <v>965</v>
      </c>
      <c r="P815" t="s">
        <v>965</v>
      </c>
      <c r="Q815">
        <v>1</v>
      </c>
      <c r="W815">
        <v>0</v>
      </c>
      <c r="X815">
        <v>1230759911</v>
      </c>
      <c r="Y815">
        <f t="shared" si="266"/>
        <v>0.26</v>
      </c>
      <c r="AA815">
        <v>0</v>
      </c>
      <c r="AB815">
        <v>87.17</v>
      </c>
      <c r="AC815">
        <v>11.6</v>
      </c>
      <c r="AD815">
        <v>0</v>
      </c>
      <c r="AE815">
        <v>0</v>
      </c>
      <c r="AF815">
        <v>87.17</v>
      </c>
      <c r="AG815">
        <v>11.6</v>
      </c>
      <c r="AH815">
        <v>0</v>
      </c>
      <c r="AI815">
        <v>1</v>
      </c>
      <c r="AJ815">
        <v>1</v>
      </c>
      <c r="AK815">
        <v>1</v>
      </c>
      <c r="AL815">
        <v>1</v>
      </c>
      <c r="AM815">
        <v>0</v>
      </c>
      <c r="AN815">
        <v>0</v>
      </c>
      <c r="AO815">
        <v>1</v>
      </c>
      <c r="AP815">
        <v>1</v>
      </c>
      <c r="AQ815">
        <v>0</v>
      </c>
      <c r="AR815">
        <v>0</v>
      </c>
      <c r="AS815" t="s">
        <v>3</v>
      </c>
      <c r="AT815">
        <v>0.26</v>
      </c>
      <c r="AU815" t="s">
        <v>3</v>
      </c>
      <c r="AV815">
        <v>0</v>
      </c>
      <c r="AW815">
        <v>2</v>
      </c>
      <c r="AX815">
        <v>90708565</v>
      </c>
      <c r="AY815">
        <v>1</v>
      </c>
      <c r="AZ815">
        <v>0</v>
      </c>
      <c r="BA815">
        <v>803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f>ROUND(Y815*Source!I1124*DO815,9)</f>
        <v>0</v>
      </c>
      <c r="CX815">
        <f>ROUND(Y815*Source!I1124,9)</f>
        <v>0</v>
      </c>
      <c r="CY815">
        <f>AB815</f>
        <v>87.17</v>
      </c>
      <c r="CZ815">
        <f>AF815</f>
        <v>87.17</v>
      </c>
      <c r="DA815">
        <f>AJ815</f>
        <v>1</v>
      </c>
      <c r="DB815">
        <f t="shared" si="267"/>
        <v>22.66</v>
      </c>
      <c r="DC815">
        <f t="shared" si="268"/>
        <v>3.02</v>
      </c>
      <c r="DD815" t="s">
        <v>3</v>
      </c>
      <c r="DE815" t="s">
        <v>3</v>
      </c>
      <c r="DF815">
        <f t="shared" si="274"/>
        <v>0</v>
      </c>
      <c r="DG815">
        <f t="shared" si="271"/>
        <v>0</v>
      </c>
      <c r="DH815">
        <f t="shared" si="272"/>
        <v>0</v>
      </c>
      <c r="DI815">
        <f t="shared" si="269"/>
        <v>0</v>
      </c>
      <c r="DJ815">
        <f>DG815</f>
        <v>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>
      <c r="A816">
        <f>ROW(Source!A1124)</f>
        <v>1124</v>
      </c>
      <c r="B816">
        <v>88889161</v>
      </c>
      <c r="C816">
        <v>90708555</v>
      </c>
      <c r="D816">
        <v>29107945</v>
      </c>
      <c r="E816">
        <v>1</v>
      </c>
      <c r="F816">
        <v>1</v>
      </c>
      <c r="G816">
        <v>1</v>
      </c>
      <c r="H816">
        <v>3</v>
      </c>
      <c r="I816" t="s">
        <v>1278</v>
      </c>
      <c r="J816" t="s">
        <v>1279</v>
      </c>
      <c r="K816" t="s">
        <v>1280</v>
      </c>
      <c r="L816">
        <v>1354</v>
      </c>
      <c r="N816">
        <v>1010</v>
      </c>
      <c r="O816" t="s">
        <v>61</v>
      </c>
      <c r="P816" t="s">
        <v>61</v>
      </c>
      <c r="Q816">
        <v>1</v>
      </c>
      <c r="W816">
        <v>0</v>
      </c>
      <c r="X816">
        <v>790714193</v>
      </c>
      <c r="Y816">
        <f t="shared" si="266"/>
        <v>10</v>
      </c>
      <c r="AA816">
        <v>4.51</v>
      </c>
      <c r="AB816">
        <v>0</v>
      </c>
      <c r="AC816">
        <v>0</v>
      </c>
      <c r="AD816">
        <v>0</v>
      </c>
      <c r="AE816">
        <v>4.51</v>
      </c>
      <c r="AF816">
        <v>0</v>
      </c>
      <c r="AG816">
        <v>0</v>
      </c>
      <c r="AH816">
        <v>0</v>
      </c>
      <c r="AI816">
        <v>1</v>
      </c>
      <c r="AJ816">
        <v>1</v>
      </c>
      <c r="AK816">
        <v>1</v>
      </c>
      <c r="AL816">
        <v>1</v>
      </c>
      <c r="AM816">
        <v>0</v>
      </c>
      <c r="AN816">
        <v>0</v>
      </c>
      <c r="AO816">
        <v>1</v>
      </c>
      <c r="AP816">
        <v>1</v>
      </c>
      <c r="AQ816">
        <v>0</v>
      </c>
      <c r="AR816">
        <v>0</v>
      </c>
      <c r="AS816" t="s">
        <v>3</v>
      </c>
      <c r="AT816">
        <v>10</v>
      </c>
      <c r="AU816" t="s">
        <v>3</v>
      </c>
      <c r="AV816">
        <v>0</v>
      </c>
      <c r="AW816">
        <v>2</v>
      </c>
      <c r="AX816">
        <v>90708566</v>
      </c>
      <c r="AY816">
        <v>1</v>
      </c>
      <c r="AZ816">
        <v>0</v>
      </c>
      <c r="BA816">
        <v>804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ROUND(Y816*Source!I1124,9)</f>
        <v>0</v>
      </c>
      <c r="CY816">
        <f>AA816</f>
        <v>4.51</v>
      </c>
      <c r="CZ816">
        <f>AE816</f>
        <v>4.51</v>
      </c>
      <c r="DA816">
        <f>AI816</f>
        <v>1</v>
      </c>
      <c r="DB816">
        <f t="shared" si="267"/>
        <v>45.1</v>
      </c>
      <c r="DC816">
        <f t="shared" si="268"/>
        <v>0</v>
      </c>
      <c r="DD816" t="s">
        <v>3</v>
      </c>
      <c r="DE816" t="s">
        <v>3</v>
      </c>
      <c r="DF816">
        <f t="shared" si="274"/>
        <v>0</v>
      </c>
      <c r="DG816">
        <f t="shared" si="271"/>
        <v>0</v>
      </c>
      <c r="DH816">
        <f t="shared" si="272"/>
        <v>0</v>
      </c>
      <c r="DI816">
        <f t="shared" si="269"/>
        <v>0</v>
      </c>
      <c r="DJ816">
        <f>DF816</f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>
      <c r="A817">
        <f>ROW(Source!A1124)</f>
        <v>1124</v>
      </c>
      <c r="B817">
        <v>88889161</v>
      </c>
      <c r="C817">
        <v>90708555</v>
      </c>
      <c r="D817">
        <v>29107800</v>
      </c>
      <c r="E817">
        <v>1</v>
      </c>
      <c r="F817">
        <v>1</v>
      </c>
      <c r="G817">
        <v>1</v>
      </c>
      <c r="H817">
        <v>3</v>
      </c>
      <c r="I817" t="s">
        <v>986</v>
      </c>
      <c r="J817" t="s">
        <v>987</v>
      </c>
      <c r="K817" t="s">
        <v>988</v>
      </c>
      <c r="L817">
        <v>1346</v>
      </c>
      <c r="N817">
        <v>1009</v>
      </c>
      <c r="O817" t="s">
        <v>74</v>
      </c>
      <c r="P817" t="s">
        <v>74</v>
      </c>
      <c r="Q817">
        <v>1</v>
      </c>
      <c r="W817">
        <v>0</v>
      </c>
      <c r="X817">
        <v>644139035</v>
      </c>
      <c r="Y817">
        <f t="shared" si="266"/>
        <v>10</v>
      </c>
      <c r="AA817">
        <v>1.81</v>
      </c>
      <c r="AB817">
        <v>0</v>
      </c>
      <c r="AC817">
        <v>0</v>
      </c>
      <c r="AD817">
        <v>0</v>
      </c>
      <c r="AE817">
        <v>1.81</v>
      </c>
      <c r="AF817">
        <v>0</v>
      </c>
      <c r="AG817">
        <v>0</v>
      </c>
      <c r="AH817">
        <v>0</v>
      </c>
      <c r="AI817">
        <v>1</v>
      </c>
      <c r="AJ817">
        <v>1</v>
      </c>
      <c r="AK817">
        <v>1</v>
      </c>
      <c r="AL817">
        <v>1</v>
      </c>
      <c r="AM817">
        <v>0</v>
      </c>
      <c r="AN817">
        <v>0</v>
      </c>
      <c r="AO817">
        <v>1</v>
      </c>
      <c r="AP817">
        <v>1</v>
      </c>
      <c r="AQ817">
        <v>0</v>
      </c>
      <c r="AR817">
        <v>0</v>
      </c>
      <c r="AS817" t="s">
        <v>3</v>
      </c>
      <c r="AT817">
        <v>10</v>
      </c>
      <c r="AU817" t="s">
        <v>3</v>
      </c>
      <c r="AV817">
        <v>0</v>
      </c>
      <c r="AW817">
        <v>2</v>
      </c>
      <c r="AX817">
        <v>90708567</v>
      </c>
      <c r="AY817">
        <v>1</v>
      </c>
      <c r="AZ817">
        <v>0</v>
      </c>
      <c r="BA817">
        <v>805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ROUND(Y817*Source!I1124,9)</f>
        <v>0</v>
      </c>
      <c r="CY817">
        <f>AA817</f>
        <v>1.81</v>
      </c>
      <c r="CZ817">
        <f>AE817</f>
        <v>1.81</v>
      </c>
      <c r="DA817">
        <f>AI817</f>
        <v>1</v>
      </c>
      <c r="DB817">
        <f t="shared" si="267"/>
        <v>18.100000000000001</v>
      </c>
      <c r="DC817">
        <f t="shared" si="268"/>
        <v>0</v>
      </c>
      <c r="DD817" t="s">
        <v>3</v>
      </c>
      <c r="DE817" t="s">
        <v>3</v>
      </c>
      <c r="DF817">
        <f t="shared" si="274"/>
        <v>0</v>
      </c>
      <c r="DG817">
        <f t="shared" si="271"/>
        <v>0</v>
      </c>
      <c r="DH817">
        <f t="shared" si="272"/>
        <v>0</v>
      </c>
      <c r="DI817">
        <f t="shared" si="269"/>
        <v>0</v>
      </c>
      <c r="DJ817">
        <f>DF817</f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>
      <c r="A818">
        <f>ROW(Source!A1124)</f>
        <v>1124</v>
      </c>
      <c r="B818">
        <v>88889161</v>
      </c>
      <c r="C818">
        <v>90708555</v>
      </c>
      <c r="D818">
        <v>29122608</v>
      </c>
      <c r="E818">
        <v>1</v>
      </c>
      <c r="F818">
        <v>1</v>
      </c>
      <c r="G818">
        <v>1</v>
      </c>
      <c r="H818">
        <v>3</v>
      </c>
      <c r="I818" t="s">
        <v>744</v>
      </c>
      <c r="J818" t="s">
        <v>746</v>
      </c>
      <c r="K818" t="s">
        <v>745</v>
      </c>
      <c r="L818">
        <v>1346</v>
      </c>
      <c r="N818">
        <v>1009</v>
      </c>
      <c r="O818" t="s">
        <v>74</v>
      </c>
      <c r="P818" t="s">
        <v>74</v>
      </c>
      <c r="Q818">
        <v>1</v>
      </c>
      <c r="W818">
        <v>1</v>
      </c>
      <c r="X818">
        <v>-518404014</v>
      </c>
      <c r="Y818">
        <f t="shared" si="266"/>
        <v>-150</v>
      </c>
      <c r="AA818">
        <v>75.16</v>
      </c>
      <c r="AB818">
        <v>0</v>
      </c>
      <c r="AC818">
        <v>0</v>
      </c>
      <c r="AD818">
        <v>0</v>
      </c>
      <c r="AE818">
        <v>75.16</v>
      </c>
      <c r="AF818">
        <v>0</v>
      </c>
      <c r="AG818">
        <v>0</v>
      </c>
      <c r="AH818">
        <v>0</v>
      </c>
      <c r="AI818">
        <v>1</v>
      </c>
      <c r="AJ818">
        <v>1</v>
      </c>
      <c r="AK818">
        <v>1</v>
      </c>
      <c r="AL818">
        <v>1</v>
      </c>
      <c r="AM818">
        <v>0</v>
      </c>
      <c r="AN818">
        <v>0</v>
      </c>
      <c r="AO818">
        <v>1</v>
      </c>
      <c r="AP818">
        <v>1</v>
      </c>
      <c r="AQ818">
        <v>0</v>
      </c>
      <c r="AR818">
        <v>0</v>
      </c>
      <c r="AS818" t="s">
        <v>3</v>
      </c>
      <c r="AT818">
        <v>-150</v>
      </c>
      <c r="AU818" t="s">
        <v>3</v>
      </c>
      <c r="AV818">
        <v>0</v>
      </c>
      <c r="AW818">
        <v>2</v>
      </c>
      <c r="AX818">
        <v>90708568</v>
      </c>
      <c r="AY818">
        <v>1</v>
      </c>
      <c r="AZ818">
        <v>6144</v>
      </c>
      <c r="BA818">
        <v>806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ROUND(Y818*Source!I1124,9)</f>
        <v>0</v>
      </c>
      <c r="CY818">
        <f>AA818</f>
        <v>75.16</v>
      </c>
      <c r="CZ818">
        <f>AE818</f>
        <v>75.16</v>
      </c>
      <c r="DA818">
        <f>AI818</f>
        <v>1</v>
      </c>
      <c r="DB818">
        <f t="shared" si="267"/>
        <v>-11274</v>
      </c>
      <c r="DC818">
        <f t="shared" si="268"/>
        <v>0</v>
      </c>
      <c r="DD818" t="s">
        <v>3</v>
      </c>
      <c r="DE818" t="s">
        <v>3</v>
      </c>
      <c r="DF818">
        <f t="shared" si="274"/>
        <v>0</v>
      </c>
      <c r="DG818">
        <f t="shared" si="271"/>
        <v>0</v>
      </c>
      <c r="DH818">
        <f t="shared" si="272"/>
        <v>0</v>
      </c>
      <c r="DI818">
        <f t="shared" si="269"/>
        <v>0</v>
      </c>
      <c r="DJ818">
        <f>DF818</f>
        <v>0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>
      <c r="A819">
        <f>ROW(Source!A1124)</f>
        <v>1124</v>
      </c>
      <c r="B819">
        <v>88889161</v>
      </c>
      <c r="C819">
        <v>90708555</v>
      </c>
      <c r="D819">
        <v>29150040</v>
      </c>
      <c r="E819">
        <v>1</v>
      </c>
      <c r="F819">
        <v>1</v>
      </c>
      <c r="G819">
        <v>1</v>
      </c>
      <c r="H819">
        <v>3</v>
      </c>
      <c r="I819" t="s">
        <v>1281</v>
      </c>
      <c r="J819" t="s">
        <v>1282</v>
      </c>
      <c r="K819" t="s">
        <v>1283</v>
      </c>
      <c r="L819">
        <v>1339</v>
      </c>
      <c r="N819">
        <v>1007</v>
      </c>
      <c r="O819" t="s">
        <v>476</v>
      </c>
      <c r="P819" t="s">
        <v>476</v>
      </c>
      <c r="Q819">
        <v>1</v>
      </c>
      <c r="W819">
        <v>0</v>
      </c>
      <c r="X819">
        <v>619799737</v>
      </c>
      <c r="Y819">
        <f t="shared" si="266"/>
        <v>0.21</v>
      </c>
      <c r="AA819">
        <v>2.44</v>
      </c>
      <c r="AB819">
        <v>0</v>
      </c>
      <c r="AC819">
        <v>0</v>
      </c>
      <c r="AD819">
        <v>0</v>
      </c>
      <c r="AE819">
        <v>2.44</v>
      </c>
      <c r="AF819">
        <v>0</v>
      </c>
      <c r="AG819">
        <v>0</v>
      </c>
      <c r="AH819">
        <v>0</v>
      </c>
      <c r="AI819">
        <v>1</v>
      </c>
      <c r="AJ819">
        <v>1</v>
      </c>
      <c r="AK819">
        <v>1</v>
      </c>
      <c r="AL819">
        <v>1</v>
      </c>
      <c r="AM819">
        <v>0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3</v>
      </c>
      <c r="AT819">
        <v>0.21</v>
      </c>
      <c r="AU819" t="s">
        <v>3</v>
      </c>
      <c r="AV819">
        <v>0</v>
      </c>
      <c r="AW819">
        <v>2</v>
      </c>
      <c r="AX819">
        <v>90708569</v>
      </c>
      <c r="AY819">
        <v>1</v>
      </c>
      <c r="AZ819">
        <v>0</v>
      </c>
      <c r="BA819">
        <v>807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V819">
        <v>0</v>
      </c>
      <c r="CW819">
        <v>0</v>
      </c>
      <c r="CX819">
        <f>ROUND(Y819*Source!I1124,9)</f>
        <v>0</v>
      </c>
      <c r="CY819">
        <f>AA819</f>
        <v>2.44</v>
      </c>
      <c r="CZ819">
        <f>AE819</f>
        <v>2.44</v>
      </c>
      <c r="DA819">
        <f>AI819</f>
        <v>1</v>
      </c>
      <c r="DB819">
        <f t="shared" si="267"/>
        <v>0.51</v>
      </c>
      <c r="DC819">
        <f t="shared" si="268"/>
        <v>0</v>
      </c>
      <c r="DD819" t="s">
        <v>3</v>
      </c>
      <c r="DE819" t="s">
        <v>3</v>
      </c>
      <c r="DF819">
        <f t="shared" si="274"/>
        <v>0</v>
      </c>
      <c r="DG819">
        <f t="shared" si="271"/>
        <v>0</v>
      </c>
      <c r="DH819">
        <f t="shared" si="272"/>
        <v>0</v>
      </c>
      <c r="DI819">
        <f t="shared" si="269"/>
        <v>0</v>
      </c>
      <c r="DJ819">
        <f>DF819</f>
        <v>0</v>
      </c>
      <c r="DK819">
        <v>0</v>
      </c>
      <c r="DL819" t="s">
        <v>3</v>
      </c>
      <c r="DM819">
        <v>0</v>
      </c>
      <c r="DN819" t="s">
        <v>3</v>
      </c>
      <c r="DO819">
        <v>0</v>
      </c>
    </row>
    <row r="820" spans="1:119">
      <c r="A820">
        <f>ROW(Source!A1125)</f>
        <v>1125</v>
      </c>
      <c r="B820">
        <v>88889103</v>
      </c>
      <c r="C820">
        <v>90708555</v>
      </c>
      <c r="D820">
        <v>18409850</v>
      </c>
      <c r="E820">
        <v>1</v>
      </c>
      <c r="F820">
        <v>1</v>
      </c>
      <c r="G820">
        <v>1</v>
      </c>
      <c r="H820">
        <v>1</v>
      </c>
      <c r="I820" t="s">
        <v>1133</v>
      </c>
      <c r="J820" t="s">
        <v>3</v>
      </c>
      <c r="K820" t="s">
        <v>1134</v>
      </c>
      <c r="L820">
        <v>1369</v>
      </c>
      <c r="N820">
        <v>1013</v>
      </c>
      <c r="O820" t="s">
        <v>959</v>
      </c>
      <c r="P820" t="s">
        <v>959</v>
      </c>
      <c r="Q820">
        <v>1</v>
      </c>
      <c r="W820">
        <v>0</v>
      </c>
      <c r="X820">
        <v>855544366</v>
      </c>
      <c r="Y820">
        <f t="shared" si="266"/>
        <v>62.41</v>
      </c>
      <c r="AA820">
        <v>0</v>
      </c>
      <c r="AB820">
        <v>0</v>
      </c>
      <c r="AC820">
        <v>0</v>
      </c>
      <c r="AD820">
        <v>9.07</v>
      </c>
      <c r="AE820">
        <v>0</v>
      </c>
      <c r="AF820">
        <v>0</v>
      </c>
      <c r="AG820">
        <v>0</v>
      </c>
      <c r="AH820">
        <v>9.07</v>
      </c>
      <c r="AI820">
        <v>1</v>
      </c>
      <c r="AJ820">
        <v>1</v>
      </c>
      <c r="AK820">
        <v>1</v>
      </c>
      <c r="AL820">
        <v>1</v>
      </c>
      <c r="AM820">
        <v>5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62.41</v>
      </c>
      <c r="AU820" t="s">
        <v>3</v>
      </c>
      <c r="AV820">
        <v>1</v>
      </c>
      <c r="AW820">
        <v>2</v>
      </c>
      <c r="AX820">
        <v>90708563</v>
      </c>
      <c r="AY820">
        <v>1</v>
      </c>
      <c r="AZ820">
        <v>0</v>
      </c>
      <c r="BA820">
        <v>808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U820">
        <f>ROUND(AT820*Source!I1125*AH820*AL820,2)</f>
        <v>0</v>
      </c>
      <c r="CV820">
        <f>ROUND(Y820*Source!I1125,9)</f>
        <v>0</v>
      </c>
      <c r="CW820">
        <v>0</v>
      </c>
      <c r="CX820">
        <f>ROUND(Y820*Source!I1125,9)</f>
        <v>0</v>
      </c>
      <c r="CY820">
        <f>AD820</f>
        <v>9.07</v>
      </c>
      <c r="CZ820">
        <f>AH820</f>
        <v>9.07</v>
      </c>
      <c r="DA820">
        <f>AL820</f>
        <v>1</v>
      </c>
      <c r="DB820">
        <f t="shared" si="267"/>
        <v>566.05999999999995</v>
      </c>
      <c r="DC820">
        <f t="shared" si="268"/>
        <v>0</v>
      </c>
      <c r="DD820" t="s">
        <v>3</v>
      </c>
      <c r="DE820" t="s">
        <v>3</v>
      </c>
      <c r="DF820">
        <f t="shared" si="274"/>
        <v>0</v>
      </c>
      <c r="DG820">
        <f t="shared" si="271"/>
        <v>0</v>
      </c>
      <c r="DH820">
        <f t="shared" si="272"/>
        <v>0</v>
      </c>
      <c r="DI820">
        <f t="shared" si="269"/>
        <v>0</v>
      </c>
      <c r="DJ820">
        <f>DI820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>
      <c r="A821">
        <f>ROW(Source!A1125)</f>
        <v>1125</v>
      </c>
      <c r="B821">
        <v>88889103</v>
      </c>
      <c r="C821">
        <v>90708555</v>
      </c>
      <c r="D821">
        <v>29174653</v>
      </c>
      <c r="E821">
        <v>1</v>
      </c>
      <c r="F821">
        <v>1</v>
      </c>
      <c r="G821">
        <v>1</v>
      </c>
      <c r="H821">
        <v>2</v>
      </c>
      <c r="I821" t="s">
        <v>1124</v>
      </c>
      <c r="J821" t="s">
        <v>1125</v>
      </c>
      <c r="K821" t="s">
        <v>1126</v>
      </c>
      <c r="L821">
        <v>1368</v>
      </c>
      <c r="N821">
        <v>1011</v>
      </c>
      <c r="O821" t="s">
        <v>965</v>
      </c>
      <c r="P821" t="s">
        <v>965</v>
      </c>
      <c r="Q821">
        <v>1</v>
      </c>
      <c r="W821">
        <v>0</v>
      </c>
      <c r="X821">
        <v>2094841884</v>
      </c>
      <c r="Y821">
        <f t="shared" si="266"/>
        <v>25.2</v>
      </c>
      <c r="AA821">
        <v>0</v>
      </c>
      <c r="AB821">
        <v>34.24</v>
      </c>
      <c r="AC821">
        <v>0</v>
      </c>
      <c r="AD821">
        <v>0</v>
      </c>
      <c r="AE821">
        <v>0</v>
      </c>
      <c r="AF821">
        <v>6.82</v>
      </c>
      <c r="AG821">
        <v>0</v>
      </c>
      <c r="AH821">
        <v>0</v>
      </c>
      <c r="AI821">
        <v>1</v>
      </c>
      <c r="AJ821">
        <v>5.0199999999999996</v>
      </c>
      <c r="AK821">
        <v>47.02</v>
      </c>
      <c r="AL821">
        <v>1</v>
      </c>
      <c r="AM821">
        <v>2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25.2</v>
      </c>
      <c r="AU821" t="s">
        <v>3</v>
      </c>
      <c r="AV821">
        <v>0</v>
      </c>
      <c r="AW821">
        <v>2</v>
      </c>
      <c r="AX821">
        <v>90708564</v>
      </c>
      <c r="AY821">
        <v>1</v>
      </c>
      <c r="AZ821">
        <v>0</v>
      </c>
      <c r="BA821">
        <v>809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V821">
        <v>0</v>
      </c>
      <c r="CW821">
        <f>ROUND(Y821*Source!I1125*DO821,9)</f>
        <v>0</v>
      </c>
      <c r="CX821">
        <f>ROUND(Y821*Source!I1125,9)</f>
        <v>0</v>
      </c>
      <c r="CY821">
        <f>AB821</f>
        <v>34.24</v>
      </c>
      <c r="CZ821">
        <f>AF821</f>
        <v>6.82</v>
      </c>
      <c r="DA821">
        <f>AJ821</f>
        <v>5.0199999999999996</v>
      </c>
      <c r="DB821">
        <f t="shared" si="267"/>
        <v>171.86</v>
      </c>
      <c r="DC821">
        <f t="shared" si="268"/>
        <v>0</v>
      </c>
      <c r="DD821" t="s">
        <v>3</v>
      </c>
      <c r="DE821" t="s">
        <v>3</v>
      </c>
      <c r="DF821">
        <f t="shared" si="274"/>
        <v>0</v>
      </c>
      <c r="DG821">
        <f>ROUND(ROUND(AF821*AJ821,2)*CX821,2)</f>
        <v>0</v>
      </c>
      <c r="DH821">
        <f>ROUND(ROUND(AG821*AK821,2)*CX821,2)</f>
        <v>0</v>
      </c>
      <c r="DI821">
        <f t="shared" si="269"/>
        <v>0</v>
      </c>
      <c r="DJ821">
        <f>DG821</f>
        <v>0</v>
      </c>
      <c r="DK821">
        <v>0</v>
      </c>
      <c r="DL821" t="s">
        <v>3</v>
      </c>
      <c r="DM821">
        <v>0</v>
      </c>
      <c r="DN821" t="s">
        <v>3</v>
      </c>
      <c r="DO821">
        <v>0</v>
      </c>
    </row>
    <row r="822" spans="1:119">
      <c r="A822">
        <f>ROW(Source!A1125)</f>
        <v>1125</v>
      </c>
      <c r="B822">
        <v>88889103</v>
      </c>
      <c r="C822">
        <v>90708555</v>
      </c>
      <c r="D822">
        <v>29174913</v>
      </c>
      <c r="E822">
        <v>1</v>
      </c>
      <c r="F822">
        <v>1</v>
      </c>
      <c r="G822">
        <v>1</v>
      </c>
      <c r="H822">
        <v>2</v>
      </c>
      <c r="I822" t="s">
        <v>977</v>
      </c>
      <c r="J822" t="s">
        <v>978</v>
      </c>
      <c r="K822" t="s">
        <v>979</v>
      </c>
      <c r="L822">
        <v>1368</v>
      </c>
      <c r="N822">
        <v>1011</v>
      </c>
      <c r="O822" t="s">
        <v>965</v>
      </c>
      <c r="P822" t="s">
        <v>965</v>
      </c>
      <c r="Q822">
        <v>1</v>
      </c>
      <c r="W822">
        <v>0</v>
      </c>
      <c r="X822">
        <v>1230759911</v>
      </c>
      <c r="Y822">
        <f t="shared" si="266"/>
        <v>0.26</v>
      </c>
      <c r="AA822">
        <v>0</v>
      </c>
      <c r="AB822">
        <v>1957.84</v>
      </c>
      <c r="AC822">
        <v>545.42999999999995</v>
      </c>
      <c r="AD822">
        <v>0</v>
      </c>
      <c r="AE822">
        <v>0</v>
      </c>
      <c r="AF822">
        <v>87.17</v>
      </c>
      <c r="AG822">
        <v>11.6</v>
      </c>
      <c r="AH822">
        <v>0</v>
      </c>
      <c r="AI822">
        <v>1</v>
      </c>
      <c r="AJ822">
        <v>22.46</v>
      </c>
      <c r="AK822">
        <v>47.02</v>
      </c>
      <c r="AL822">
        <v>1</v>
      </c>
      <c r="AM822">
        <v>2</v>
      </c>
      <c r="AN822">
        <v>0</v>
      </c>
      <c r="AO822">
        <v>1</v>
      </c>
      <c r="AP822">
        <v>1</v>
      </c>
      <c r="AQ822">
        <v>0</v>
      </c>
      <c r="AR822">
        <v>0</v>
      </c>
      <c r="AS822" t="s">
        <v>3</v>
      </c>
      <c r="AT822">
        <v>0.26</v>
      </c>
      <c r="AU822" t="s">
        <v>3</v>
      </c>
      <c r="AV822">
        <v>0</v>
      </c>
      <c r="AW822">
        <v>2</v>
      </c>
      <c r="AX822">
        <v>90708565</v>
      </c>
      <c r="AY822">
        <v>1</v>
      </c>
      <c r="AZ822">
        <v>0</v>
      </c>
      <c r="BA822">
        <v>810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f>ROUND(Y822*Source!I1125*DO822,9)</f>
        <v>0</v>
      </c>
      <c r="CX822">
        <f>ROUND(Y822*Source!I1125,9)</f>
        <v>0</v>
      </c>
      <c r="CY822">
        <f>AB822</f>
        <v>1957.84</v>
      </c>
      <c r="CZ822">
        <f>AF822</f>
        <v>87.17</v>
      </c>
      <c r="DA822">
        <f>AJ822</f>
        <v>22.46</v>
      </c>
      <c r="DB822">
        <f t="shared" si="267"/>
        <v>22.66</v>
      </c>
      <c r="DC822">
        <f t="shared" si="268"/>
        <v>3.02</v>
      </c>
      <c r="DD822" t="s">
        <v>3</v>
      </c>
      <c r="DE822" t="s">
        <v>3</v>
      </c>
      <c r="DF822">
        <f t="shared" si="274"/>
        <v>0</v>
      </c>
      <c r="DG822">
        <f>ROUND(ROUND(AF822*AJ822,2)*CX822,2)</f>
        <v>0</v>
      </c>
      <c r="DH822">
        <f>ROUND(ROUND(AG822*AK822,2)*CX822,2)</f>
        <v>0</v>
      </c>
      <c r="DI822">
        <f t="shared" si="269"/>
        <v>0</v>
      </c>
      <c r="DJ822">
        <f>DG822</f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>
      <c r="A823">
        <f>ROW(Source!A1125)</f>
        <v>1125</v>
      </c>
      <c r="B823">
        <v>88889103</v>
      </c>
      <c r="C823">
        <v>90708555</v>
      </c>
      <c r="D823">
        <v>29107945</v>
      </c>
      <c r="E823">
        <v>1</v>
      </c>
      <c r="F823">
        <v>1</v>
      </c>
      <c r="G823">
        <v>1</v>
      </c>
      <c r="H823">
        <v>3</v>
      </c>
      <c r="I823" t="s">
        <v>1278</v>
      </c>
      <c r="J823" t="s">
        <v>1279</v>
      </c>
      <c r="K823" t="s">
        <v>1280</v>
      </c>
      <c r="L823">
        <v>1354</v>
      </c>
      <c r="N823">
        <v>1010</v>
      </c>
      <c r="O823" t="s">
        <v>61</v>
      </c>
      <c r="P823" t="s">
        <v>61</v>
      </c>
      <c r="Q823">
        <v>1</v>
      </c>
      <c r="W823">
        <v>0</v>
      </c>
      <c r="X823">
        <v>790714193</v>
      </c>
      <c r="Y823">
        <f t="shared" si="266"/>
        <v>10</v>
      </c>
      <c r="AA823">
        <v>25.17</v>
      </c>
      <c r="AB823">
        <v>0</v>
      </c>
      <c r="AC823">
        <v>0</v>
      </c>
      <c r="AD823">
        <v>0</v>
      </c>
      <c r="AE823">
        <v>4.51</v>
      </c>
      <c r="AF823">
        <v>0</v>
      </c>
      <c r="AG823">
        <v>0</v>
      </c>
      <c r="AH823">
        <v>0</v>
      </c>
      <c r="AI823">
        <v>5.58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1</v>
      </c>
      <c r="AP823">
        <v>1</v>
      </c>
      <c r="AQ823">
        <v>0</v>
      </c>
      <c r="AR823">
        <v>0</v>
      </c>
      <c r="AS823" t="s">
        <v>3</v>
      </c>
      <c r="AT823">
        <v>10</v>
      </c>
      <c r="AU823" t="s">
        <v>3</v>
      </c>
      <c r="AV823">
        <v>0</v>
      </c>
      <c r="AW823">
        <v>2</v>
      </c>
      <c r="AX823">
        <v>90708566</v>
      </c>
      <c r="AY823">
        <v>1</v>
      </c>
      <c r="AZ823">
        <v>0</v>
      </c>
      <c r="BA823">
        <v>811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ROUND(Y823*Source!I1125,9)</f>
        <v>0</v>
      </c>
      <c r="CY823">
        <f>AA823</f>
        <v>25.17</v>
      </c>
      <c r="CZ823">
        <f>AE823</f>
        <v>4.51</v>
      </c>
      <c r="DA823">
        <f>AI823</f>
        <v>5.58</v>
      </c>
      <c r="DB823">
        <f t="shared" si="267"/>
        <v>45.1</v>
      </c>
      <c r="DC823">
        <f t="shared" si="268"/>
        <v>0</v>
      </c>
      <c r="DD823" t="s">
        <v>3</v>
      </c>
      <c r="DE823" t="s">
        <v>3</v>
      </c>
      <c r="DF823">
        <f>ROUND(ROUND(AE823*AI823,2)*CX823,2)</f>
        <v>0</v>
      </c>
      <c r="DG823">
        <f t="shared" ref="DG823:DG833" si="275">ROUND(ROUND(AF823,2)*CX823,2)</f>
        <v>0</v>
      </c>
      <c r="DH823">
        <f t="shared" ref="DH823:DH833" si="276">ROUND(ROUND(AG823,2)*CX823,2)</f>
        <v>0</v>
      </c>
      <c r="DI823">
        <f t="shared" si="269"/>
        <v>0</v>
      </c>
      <c r="DJ823">
        <f>DF823</f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>
      <c r="A824">
        <f>ROW(Source!A1125)</f>
        <v>1125</v>
      </c>
      <c r="B824">
        <v>88889103</v>
      </c>
      <c r="C824">
        <v>90708555</v>
      </c>
      <c r="D824">
        <v>29107800</v>
      </c>
      <c r="E824">
        <v>1</v>
      </c>
      <c r="F824">
        <v>1</v>
      </c>
      <c r="G824">
        <v>1</v>
      </c>
      <c r="H824">
        <v>3</v>
      </c>
      <c r="I824" t="s">
        <v>986</v>
      </c>
      <c r="J824" t="s">
        <v>987</v>
      </c>
      <c r="K824" t="s">
        <v>988</v>
      </c>
      <c r="L824">
        <v>1346</v>
      </c>
      <c r="N824">
        <v>1009</v>
      </c>
      <c r="O824" t="s">
        <v>74</v>
      </c>
      <c r="P824" t="s">
        <v>74</v>
      </c>
      <c r="Q824">
        <v>1</v>
      </c>
      <c r="W824">
        <v>0</v>
      </c>
      <c r="X824">
        <v>644139035</v>
      </c>
      <c r="Y824">
        <f t="shared" si="266"/>
        <v>10</v>
      </c>
      <c r="AA824">
        <v>114.61</v>
      </c>
      <c r="AB824">
        <v>0</v>
      </c>
      <c r="AC824">
        <v>0</v>
      </c>
      <c r="AD824">
        <v>0</v>
      </c>
      <c r="AE824">
        <v>1.81</v>
      </c>
      <c r="AF824">
        <v>0</v>
      </c>
      <c r="AG824">
        <v>0</v>
      </c>
      <c r="AH824">
        <v>0</v>
      </c>
      <c r="AI824">
        <v>63.32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1</v>
      </c>
      <c r="AP824">
        <v>1</v>
      </c>
      <c r="AQ824">
        <v>0</v>
      </c>
      <c r="AR824">
        <v>0</v>
      </c>
      <c r="AS824" t="s">
        <v>3</v>
      </c>
      <c r="AT824">
        <v>10</v>
      </c>
      <c r="AU824" t="s">
        <v>3</v>
      </c>
      <c r="AV824">
        <v>0</v>
      </c>
      <c r="AW824">
        <v>2</v>
      </c>
      <c r="AX824">
        <v>90708567</v>
      </c>
      <c r="AY824">
        <v>1</v>
      </c>
      <c r="AZ824">
        <v>0</v>
      </c>
      <c r="BA824">
        <v>812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ROUND(Y824*Source!I1125,9)</f>
        <v>0</v>
      </c>
      <c r="CY824">
        <f>AA824</f>
        <v>114.61</v>
      </c>
      <c r="CZ824">
        <f>AE824</f>
        <v>1.81</v>
      </c>
      <c r="DA824">
        <f>AI824</f>
        <v>63.32</v>
      </c>
      <c r="DB824">
        <f t="shared" si="267"/>
        <v>18.100000000000001</v>
      </c>
      <c r="DC824">
        <f t="shared" si="268"/>
        <v>0</v>
      </c>
      <c r="DD824" t="s">
        <v>3</v>
      </c>
      <c r="DE824" t="s">
        <v>3</v>
      </c>
      <c r="DF824">
        <f>ROUND(ROUND(AE824*AI824,2)*CX824,2)</f>
        <v>0</v>
      </c>
      <c r="DG824">
        <f t="shared" si="275"/>
        <v>0</v>
      </c>
      <c r="DH824">
        <f t="shared" si="276"/>
        <v>0</v>
      </c>
      <c r="DI824">
        <f t="shared" si="269"/>
        <v>0</v>
      </c>
      <c r="DJ824">
        <f>DF824</f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>
      <c r="A825">
        <f>ROW(Source!A1125)</f>
        <v>1125</v>
      </c>
      <c r="B825">
        <v>88889103</v>
      </c>
      <c r="C825">
        <v>90708555</v>
      </c>
      <c r="D825">
        <v>29122608</v>
      </c>
      <c r="E825">
        <v>1</v>
      </c>
      <c r="F825">
        <v>1</v>
      </c>
      <c r="G825">
        <v>1</v>
      </c>
      <c r="H825">
        <v>3</v>
      </c>
      <c r="I825" t="s">
        <v>744</v>
      </c>
      <c r="J825" t="s">
        <v>746</v>
      </c>
      <c r="K825" t="s">
        <v>745</v>
      </c>
      <c r="L825">
        <v>1346</v>
      </c>
      <c r="N825">
        <v>1009</v>
      </c>
      <c r="O825" t="s">
        <v>74</v>
      </c>
      <c r="P825" t="s">
        <v>74</v>
      </c>
      <c r="Q825">
        <v>1</v>
      </c>
      <c r="W825">
        <v>1</v>
      </c>
      <c r="X825">
        <v>-518404014</v>
      </c>
      <c r="Y825">
        <f t="shared" si="266"/>
        <v>-150</v>
      </c>
      <c r="AA825">
        <v>341.23</v>
      </c>
      <c r="AB825">
        <v>0</v>
      </c>
      <c r="AC825">
        <v>0</v>
      </c>
      <c r="AD825">
        <v>0</v>
      </c>
      <c r="AE825">
        <v>75.16</v>
      </c>
      <c r="AF825">
        <v>0</v>
      </c>
      <c r="AG825">
        <v>0</v>
      </c>
      <c r="AH825">
        <v>0</v>
      </c>
      <c r="AI825">
        <v>4.54</v>
      </c>
      <c r="AJ825">
        <v>1</v>
      </c>
      <c r="AK825">
        <v>1</v>
      </c>
      <c r="AL825">
        <v>1</v>
      </c>
      <c r="AM825">
        <v>2</v>
      </c>
      <c r="AN825">
        <v>0</v>
      </c>
      <c r="AO825">
        <v>1</v>
      </c>
      <c r="AP825">
        <v>1</v>
      </c>
      <c r="AQ825">
        <v>0</v>
      </c>
      <c r="AR825">
        <v>0</v>
      </c>
      <c r="AS825" t="s">
        <v>3</v>
      </c>
      <c r="AT825">
        <v>-150</v>
      </c>
      <c r="AU825" t="s">
        <v>3</v>
      </c>
      <c r="AV825">
        <v>0</v>
      </c>
      <c r="AW825">
        <v>2</v>
      </c>
      <c r="AX825">
        <v>90708568</v>
      </c>
      <c r="AY825">
        <v>1</v>
      </c>
      <c r="AZ825">
        <v>6144</v>
      </c>
      <c r="BA825">
        <v>813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ROUND(Y825*Source!I1125,9)</f>
        <v>0</v>
      </c>
      <c r="CY825">
        <f>AA825</f>
        <v>341.23</v>
      </c>
      <c r="CZ825">
        <f>AE825</f>
        <v>75.16</v>
      </c>
      <c r="DA825">
        <f>AI825</f>
        <v>4.54</v>
      </c>
      <c r="DB825">
        <f t="shared" si="267"/>
        <v>-11274</v>
      </c>
      <c r="DC825">
        <f t="shared" si="268"/>
        <v>0</v>
      </c>
      <c r="DD825" t="s">
        <v>3</v>
      </c>
      <c r="DE825" t="s">
        <v>3</v>
      </c>
      <c r="DF825">
        <f>ROUND(ROUND(AE825*AI825,2)*CX825,2)</f>
        <v>0</v>
      </c>
      <c r="DG825">
        <f t="shared" si="275"/>
        <v>0</v>
      </c>
      <c r="DH825">
        <f t="shared" si="276"/>
        <v>0</v>
      </c>
      <c r="DI825">
        <f t="shared" si="269"/>
        <v>0</v>
      </c>
      <c r="DJ825">
        <f>DF825</f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>
      <c r="A826">
        <f>ROW(Source!A1125)</f>
        <v>1125</v>
      </c>
      <c r="B826">
        <v>88889103</v>
      </c>
      <c r="C826">
        <v>90708555</v>
      </c>
      <c r="D826">
        <v>29150040</v>
      </c>
      <c r="E826">
        <v>1</v>
      </c>
      <c r="F826">
        <v>1</v>
      </c>
      <c r="G826">
        <v>1</v>
      </c>
      <c r="H826">
        <v>3</v>
      </c>
      <c r="I826" t="s">
        <v>1281</v>
      </c>
      <c r="J826" t="s">
        <v>1282</v>
      </c>
      <c r="K826" t="s">
        <v>1283</v>
      </c>
      <c r="L826">
        <v>1339</v>
      </c>
      <c r="N826">
        <v>1007</v>
      </c>
      <c r="O826" t="s">
        <v>476</v>
      </c>
      <c r="P826" t="s">
        <v>476</v>
      </c>
      <c r="Q826">
        <v>1</v>
      </c>
      <c r="W826">
        <v>0</v>
      </c>
      <c r="X826">
        <v>619799737</v>
      </c>
      <c r="Y826">
        <f t="shared" si="266"/>
        <v>0.21</v>
      </c>
      <c r="AA826">
        <v>28.33</v>
      </c>
      <c r="AB826">
        <v>0</v>
      </c>
      <c r="AC826">
        <v>0</v>
      </c>
      <c r="AD826">
        <v>0</v>
      </c>
      <c r="AE826">
        <v>2.44</v>
      </c>
      <c r="AF826">
        <v>0</v>
      </c>
      <c r="AG826">
        <v>0</v>
      </c>
      <c r="AH826">
        <v>0</v>
      </c>
      <c r="AI826">
        <v>11.61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1</v>
      </c>
      <c r="AP826">
        <v>1</v>
      </c>
      <c r="AQ826">
        <v>0</v>
      </c>
      <c r="AR826">
        <v>0</v>
      </c>
      <c r="AS826" t="s">
        <v>3</v>
      </c>
      <c r="AT826">
        <v>0.21</v>
      </c>
      <c r="AU826" t="s">
        <v>3</v>
      </c>
      <c r="AV826">
        <v>0</v>
      </c>
      <c r="AW826">
        <v>2</v>
      </c>
      <c r="AX826">
        <v>90708569</v>
      </c>
      <c r="AY826">
        <v>1</v>
      </c>
      <c r="AZ826">
        <v>0</v>
      </c>
      <c r="BA826">
        <v>814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ROUND(Y826*Source!I1125,9)</f>
        <v>0</v>
      </c>
      <c r="CY826">
        <f>AA826</f>
        <v>28.33</v>
      </c>
      <c r="CZ826">
        <f>AE826</f>
        <v>2.44</v>
      </c>
      <c r="DA826">
        <f>AI826</f>
        <v>11.61</v>
      </c>
      <c r="DB826">
        <f t="shared" si="267"/>
        <v>0.51</v>
      </c>
      <c r="DC826">
        <f t="shared" si="268"/>
        <v>0</v>
      </c>
      <c r="DD826" t="s">
        <v>3</v>
      </c>
      <c r="DE826" t="s">
        <v>3</v>
      </c>
      <c r="DF826">
        <f>ROUND(ROUND(AE826*AI826,2)*CX826,2)</f>
        <v>0</v>
      </c>
      <c r="DG826">
        <f t="shared" si="275"/>
        <v>0</v>
      </c>
      <c r="DH826">
        <f t="shared" si="276"/>
        <v>0</v>
      </c>
      <c r="DI826">
        <f t="shared" si="269"/>
        <v>0</v>
      </c>
      <c r="DJ826">
        <f>DF826</f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>
      <c r="A827">
        <f>ROW(Source!A1264)</f>
        <v>1264</v>
      </c>
      <c r="B827">
        <v>88889161</v>
      </c>
      <c r="C827">
        <v>90708588</v>
      </c>
      <c r="D827">
        <v>18410050</v>
      </c>
      <c r="E827">
        <v>1</v>
      </c>
      <c r="F827">
        <v>1</v>
      </c>
      <c r="G827">
        <v>1</v>
      </c>
      <c r="H827">
        <v>1</v>
      </c>
      <c r="I827" t="s">
        <v>1284</v>
      </c>
      <c r="J827" t="s">
        <v>3</v>
      </c>
      <c r="K827" t="s">
        <v>1285</v>
      </c>
      <c r="L827">
        <v>1369</v>
      </c>
      <c r="N827">
        <v>1013</v>
      </c>
      <c r="O827" t="s">
        <v>959</v>
      </c>
      <c r="P827" t="s">
        <v>959</v>
      </c>
      <c r="Q827">
        <v>1</v>
      </c>
      <c r="W827">
        <v>0</v>
      </c>
      <c r="X827">
        <v>2097396472</v>
      </c>
      <c r="Y827">
        <f t="shared" si="266"/>
        <v>189</v>
      </c>
      <c r="AA827">
        <v>0</v>
      </c>
      <c r="AB827">
        <v>0</v>
      </c>
      <c r="AC827">
        <v>0</v>
      </c>
      <c r="AD827">
        <v>8.3800000000000008</v>
      </c>
      <c r="AE827">
        <v>0</v>
      </c>
      <c r="AF827">
        <v>0</v>
      </c>
      <c r="AG827">
        <v>0</v>
      </c>
      <c r="AH827">
        <v>8.3800000000000008</v>
      </c>
      <c r="AI827">
        <v>1</v>
      </c>
      <c r="AJ827">
        <v>1</v>
      </c>
      <c r="AK827">
        <v>1</v>
      </c>
      <c r="AL827">
        <v>1</v>
      </c>
      <c r="AM827">
        <v>0</v>
      </c>
      <c r="AN827">
        <v>0</v>
      </c>
      <c r="AO827">
        <v>1</v>
      </c>
      <c r="AP827">
        <v>0</v>
      </c>
      <c r="AQ827">
        <v>0</v>
      </c>
      <c r="AR827">
        <v>0</v>
      </c>
      <c r="AS827" t="s">
        <v>3</v>
      </c>
      <c r="AT827">
        <v>189</v>
      </c>
      <c r="AU827" t="s">
        <v>3</v>
      </c>
      <c r="AV827">
        <v>1</v>
      </c>
      <c r="AW827">
        <v>2</v>
      </c>
      <c r="AX827">
        <v>90708590</v>
      </c>
      <c r="AY827">
        <v>1</v>
      </c>
      <c r="AZ827">
        <v>0</v>
      </c>
      <c r="BA827">
        <v>815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U827">
        <f>ROUND(AT827*Source!I1264*AH827*AL827,2)</f>
        <v>32.07</v>
      </c>
      <c r="CV827">
        <f>ROUND(Y827*Source!I1264,9)</f>
        <v>3.8272499999999998</v>
      </c>
      <c r="CW827">
        <v>0</v>
      </c>
      <c r="CX827">
        <f>ROUND(Y827*Source!I1264,9)</f>
        <v>3.8272499999999998</v>
      </c>
      <c r="CY827">
        <f>AD827</f>
        <v>8.3800000000000008</v>
      </c>
      <c r="CZ827">
        <f>AH827</f>
        <v>8.3800000000000008</v>
      </c>
      <c r="DA827">
        <f>AL827</f>
        <v>1</v>
      </c>
      <c r="DB827">
        <f t="shared" si="267"/>
        <v>1583.82</v>
      </c>
      <c r="DC827">
        <f t="shared" si="268"/>
        <v>0</v>
      </c>
      <c r="DD827" t="s">
        <v>3</v>
      </c>
      <c r="DE827" t="s">
        <v>3</v>
      </c>
      <c r="DF827">
        <f t="shared" ref="DF827:DF858" si="277">ROUND(ROUND(AE827,2)*CX827,2)</f>
        <v>0</v>
      </c>
      <c r="DG827">
        <f t="shared" si="275"/>
        <v>0</v>
      </c>
      <c r="DH827">
        <f t="shared" si="276"/>
        <v>0</v>
      </c>
      <c r="DI827">
        <f t="shared" si="269"/>
        <v>32.07</v>
      </c>
      <c r="DJ827">
        <f>DI827</f>
        <v>32.07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>
      <c r="A828">
        <f>ROW(Source!A1265)</f>
        <v>1265</v>
      </c>
      <c r="B828">
        <v>88889103</v>
      </c>
      <c r="C828">
        <v>90708588</v>
      </c>
      <c r="D828">
        <v>18410050</v>
      </c>
      <c r="E828">
        <v>1</v>
      </c>
      <c r="F828">
        <v>1</v>
      </c>
      <c r="G828">
        <v>1</v>
      </c>
      <c r="H828">
        <v>1</v>
      </c>
      <c r="I828" t="s">
        <v>1284</v>
      </c>
      <c r="J828" t="s">
        <v>3</v>
      </c>
      <c r="K828" t="s">
        <v>1285</v>
      </c>
      <c r="L828">
        <v>1369</v>
      </c>
      <c r="N828">
        <v>1013</v>
      </c>
      <c r="O828" t="s">
        <v>959</v>
      </c>
      <c r="P828" t="s">
        <v>959</v>
      </c>
      <c r="Q828">
        <v>1</v>
      </c>
      <c r="W828">
        <v>0</v>
      </c>
      <c r="X828">
        <v>2097396472</v>
      </c>
      <c r="Y828">
        <f t="shared" si="266"/>
        <v>189</v>
      </c>
      <c r="AA828">
        <v>0</v>
      </c>
      <c r="AB828">
        <v>0</v>
      </c>
      <c r="AC828">
        <v>0</v>
      </c>
      <c r="AD828">
        <v>8.3800000000000008</v>
      </c>
      <c r="AE828">
        <v>0</v>
      </c>
      <c r="AF828">
        <v>0</v>
      </c>
      <c r="AG828">
        <v>0</v>
      </c>
      <c r="AH828">
        <v>8.3800000000000008</v>
      </c>
      <c r="AI828">
        <v>1</v>
      </c>
      <c r="AJ828">
        <v>1</v>
      </c>
      <c r="AK828">
        <v>1</v>
      </c>
      <c r="AL828">
        <v>1</v>
      </c>
      <c r="AM828">
        <v>5</v>
      </c>
      <c r="AN828">
        <v>0</v>
      </c>
      <c r="AO828">
        <v>1</v>
      </c>
      <c r="AP828">
        <v>0</v>
      </c>
      <c r="AQ828">
        <v>0</v>
      </c>
      <c r="AR828">
        <v>0</v>
      </c>
      <c r="AS828" t="s">
        <v>3</v>
      </c>
      <c r="AT828">
        <v>189</v>
      </c>
      <c r="AU828" t="s">
        <v>3</v>
      </c>
      <c r="AV828">
        <v>1</v>
      </c>
      <c r="AW828">
        <v>2</v>
      </c>
      <c r="AX828">
        <v>90708590</v>
      </c>
      <c r="AY828">
        <v>1</v>
      </c>
      <c r="AZ828">
        <v>0</v>
      </c>
      <c r="BA828">
        <v>816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U828">
        <f>ROUND(AT828*Source!I1265*AH828*AL828,2)</f>
        <v>32.07</v>
      </c>
      <c r="CV828">
        <f>ROUND(Y828*Source!I1265,9)</f>
        <v>3.8272499999999998</v>
      </c>
      <c r="CW828">
        <v>0</v>
      </c>
      <c r="CX828">
        <f>ROUND(Y828*Source!I1265,9)</f>
        <v>3.8272499999999998</v>
      </c>
      <c r="CY828">
        <f>AD828</f>
        <v>8.3800000000000008</v>
      </c>
      <c r="CZ828">
        <f>AH828</f>
        <v>8.3800000000000008</v>
      </c>
      <c r="DA828">
        <f>AL828</f>
        <v>1</v>
      </c>
      <c r="DB828">
        <f t="shared" si="267"/>
        <v>1583.82</v>
      </c>
      <c r="DC828">
        <f t="shared" si="268"/>
        <v>0</v>
      </c>
      <c r="DD828" t="s">
        <v>3</v>
      </c>
      <c r="DE828" t="s">
        <v>3</v>
      </c>
      <c r="DF828">
        <f t="shared" si="277"/>
        <v>0</v>
      </c>
      <c r="DG828">
        <f t="shared" si="275"/>
        <v>0</v>
      </c>
      <c r="DH828">
        <f t="shared" si="276"/>
        <v>0</v>
      </c>
      <c r="DI828">
        <f t="shared" si="269"/>
        <v>32.07</v>
      </c>
      <c r="DJ828">
        <f>DI828</f>
        <v>32.07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>
      <c r="A829">
        <f>ROW(Source!A1266)</f>
        <v>1266</v>
      </c>
      <c r="B829">
        <v>88889161</v>
      </c>
      <c r="C829">
        <v>90708591</v>
      </c>
      <c r="D829">
        <v>18406804</v>
      </c>
      <c r="E829">
        <v>1</v>
      </c>
      <c r="F829">
        <v>1</v>
      </c>
      <c r="G829">
        <v>1</v>
      </c>
      <c r="H829">
        <v>1</v>
      </c>
      <c r="I829" t="s">
        <v>1076</v>
      </c>
      <c r="J829" t="s">
        <v>3</v>
      </c>
      <c r="K829" t="s">
        <v>1077</v>
      </c>
      <c r="L829">
        <v>1369</v>
      </c>
      <c r="N829">
        <v>1013</v>
      </c>
      <c r="O829" t="s">
        <v>959</v>
      </c>
      <c r="P829" t="s">
        <v>959</v>
      </c>
      <c r="Q829">
        <v>1</v>
      </c>
      <c r="W829">
        <v>0</v>
      </c>
      <c r="X829">
        <v>254330056</v>
      </c>
      <c r="Y829">
        <f t="shared" si="266"/>
        <v>12.86</v>
      </c>
      <c r="AA829">
        <v>0</v>
      </c>
      <c r="AB829">
        <v>0</v>
      </c>
      <c r="AC829">
        <v>0</v>
      </c>
      <c r="AD829">
        <v>7.8</v>
      </c>
      <c r="AE829">
        <v>0</v>
      </c>
      <c r="AF829">
        <v>0</v>
      </c>
      <c r="AG829">
        <v>0</v>
      </c>
      <c r="AH829">
        <v>7.8</v>
      </c>
      <c r="AI829">
        <v>1</v>
      </c>
      <c r="AJ829">
        <v>1</v>
      </c>
      <c r="AK829">
        <v>1</v>
      </c>
      <c r="AL829">
        <v>1</v>
      </c>
      <c r="AM829">
        <v>-2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12.86</v>
      </c>
      <c r="AU829" t="s">
        <v>3</v>
      </c>
      <c r="AV829">
        <v>1</v>
      </c>
      <c r="AW829">
        <v>2</v>
      </c>
      <c r="AX829">
        <v>90708595</v>
      </c>
      <c r="AY829">
        <v>1</v>
      </c>
      <c r="AZ829">
        <v>0</v>
      </c>
      <c r="BA829">
        <v>817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U829">
        <f>ROUND(AT829*Source!I1266*AH829*AL829,2)</f>
        <v>0.47</v>
      </c>
      <c r="CV829">
        <f>ROUND(Y829*Source!I1266,9)</f>
        <v>6.0763499999999998E-2</v>
      </c>
      <c r="CW829">
        <v>0</v>
      </c>
      <c r="CX829">
        <f>ROUND(Y829*Source!I1266,9)</f>
        <v>6.0763499999999998E-2</v>
      </c>
      <c r="CY829">
        <f>AD829</f>
        <v>7.8</v>
      </c>
      <c r="CZ829">
        <f>AH829</f>
        <v>7.8</v>
      </c>
      <c r="DA829">
        <f>AL829</f>
        <v>1</v>
      </c>
      <c r="DB829">
        <f t="shared" si="267"/>
        <v>100.31</v>
      </c>
      <c r="DC829">
        <f t="shared" si="268"/>
        <v>0</v>
      </c>
      <c r="DD829" t="s">
        <v>3</v>
      </c>
      <c r="DE829" t="s">
        <v>3</v>
      </c>
      <c r="DF829">
        <f t="shared" si="277"/>
        <v>0</v>
      </c>
      <c r="DG829">
        <f t="shared" si="275"/>
        <v>0</v>
      </c>
      <c r="DH829">
        <f t="shared" si="276"/>
        <v>0</v>
      </c>
      <c r="DI829">
        <f t="shared" si="269"/>
        <v>0.47</v>
      </c>
      <c r="DJ829">
        <f>DI829</f>
        <v>0.47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>
      <c r="A830">
        <f>ROW(Source!A1266)</f>
        <v>1266</v>
      </c>
      <c r="B830">
        <v>88889161</v>
      </c>
      <c r="C830">
        <v>90708591</v>
      </c>
      <c r="D830">
        <v>121548</v>
      </c>
      <c r="E830">
        <v>1</v>
      </c>
      <c r="F830">
        <v>1</v>
      </c>
      <c r="G830">
        <v>1</v>
      </c>
      <c r="H830">
        <v>1</v>
      </c>
      <c r="I830" t="s">
        <v>37</v>
      </c>
      <c r="J830" t="s">
        <v>3</v>
      </c>
      <c r="K830" t="s">
        <v>960</v>
      </c>
      <c r="L830">
        <v>608254</v>
      </c>
      <c r="N830">
        <v>1013</v>
      </c>
      <c r="O830" t="s">
        <v>961</v>
      </c>
      <c r="P830" t="s">
        <v>961</v>
      </c>
      <c r="Q830">
        <v>1</v>
      </c>
      <c r="W830">
        <v>0</v>
      </c>
      <c r="X830">
        <v>-185737400</v>
      </c>
      <c r="Y830">
        <f t="shared" si="266"/>
        <v>58.76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1</v>
      </c>
      <c r="AJ830">
        <v>1</v>
      </c>
      <c r="AK830">
        <v>1</v>
      </c>
      <c r="AL830">
        <v>1</v>
      </c>
      <c r="AM830">
        <v>-2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58.76</v>
      </c>
      <c r="AU830" t="s">
        <v>3</v>
      </c>
      <c r="AV830">
        <v>2</v>
      </c>
      <c r="AW830">
        <v>2</v>
      </c>
      <c r="AX830">
        <v>90708596</v>
      </c>
      <c r="AY830">
        <v>1</v>
      </c>
      <c r="AZ830">
        <v>0</v>
      </c>
      <c r="BA830">
        <v>818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ROUND(Y830*Source!I1266,9)</f>
        <v>0.27764100000000003</v>
      </c>
      <c r="CY830">
        <f>AD830</f>
        <v>0</v>
      </c>
      <c r="CZ830">
        <f>AH830</f>
        <v>0</v>
      </c>
      <c r="DA830">
        <f>AL830</f>
        <v>1</v>
      </c>
      <c r="DB830">
        <f t="shared" si="267"/>
        <v>0</v>
      </c>
      <c r="DC830">
        <f t="shared" si="268"/>
        <v>0</v>
      </c>
      <c r="DD830" t="s">
        <v>3</v>
      </c>
      <c r="DE830" t="s">
        <v>3</v>
      </c>
      <c r="DF830">
        <f t="shared" si="277"/>
        <v>0</v>
      </c>
      <c r="DG830">
        <f t="shared" si="275"/>
        <v>0</v>
      </c>
      <c r="DH830">
        <f t="shared" si="276"/>
        <v>0</v>
      </c>
      <c r="DI830">
        <f t="shared" si="269"/>
        <v>0</v>
      </c>
      <c r="DJ830">
        <f>DI830</f>
        <v>0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>
      <c r="A831">
        <f>ROW(Source!A1266)</f>
        <v>1266</v>
      </c>
      <c r="B831">
        <v>88889161</v>
      </c>
      <c r="C831">
        <v>90708591</v>
      </c>
      <c r="D831">
        <v>29172800</v>
      </c>
      <c r="E831">
        <v>1</v>
      </c>
      <c r="F831">
        <v>1</v>
      </c>
      <c r="G831">
        <v>1</v>
      </c>
      <c r="H831">
        <v>2</v>
      </c>
      <c r="I831" t="s">
        <v>1286</v>
      </c>
      <c r="J831" t="s">
        <v>1287</v>
      </c>
      <c r="K831" t="s">
        <v>1288</v>
      </c>
      <c r="L831">
        <v>1368</v>
      </c>
      <c r="N831">
        <v>1011</v>
      </c>
      <c r="O831" t="s">
        <v>965</v>
      </c>
      <c r="P831" t="s">
        <v>965</v>
      </c>
      <c r="Q831">
        <v>1</v>
      </c>
      <c r="W831">
        <v>0</v>
      </c>
      <c r="X831">
        <v>-915154381</v>
      </c>
      <c r="Y831">
        <f t="shared" si="266"/>
        <v>58.76</v>
      </c>
      <c r="AA831">
        <v>0</v>
      </c>
      <c r="AB831">
        <v>70.010000000000005</v>
      </c>
      <c r="AC831">
        <v>11.6</v>
      </c>
      <c r="AD831">
        <v>0</v>
      </c>
      <c r="AE831">
        <v>0</v>
      </c>
      <c r="AF831">
        <v>70.010000000000005</v>
      </c>
      <c r="AG831">
        <v>11.6</v>
      </c>
      <c r="AH831">
        <v>0</v>
      </c>
      <c r="AI831">
        <v>1</v>
      </c>
      <c r="AJ831">
        <v>1</v>
      </c>
      <c r="AK831">
        <v>1</v>
      </c>
      <c r="AL831">
        <v>1</v>
      </c>
      <c r="AM831">
        <v>-2</v>
      </c>
      <c r="AN831">
        <v>0</v>
      </c>
      <c r="AO831">
        <v>1</v>
      </c>
      <c r="AP831">
        <v>1</v>
      </c>
      <c r="AQ831">
        <v>0</v>
      </c>
      <c r="AR831">
        <v>0</v>
      </c>
      <c r="AS831" t="s">
        <v>3</v>
      </c>
      <c r="AT831">
        <v>58.76</v>
      </c>
      <c r="AU831" t="s">
        <v>3</v>
      </c>
      <c r="AV831">
        <v>0</v>
      </c>
      <c r="AW831">
        <v>2</v>
      </c>
      <c r="AX831">
        <v>90708597</v>
      </c>
      <c r="AY831">
        <v>1</v>
      </c>
      <c r="AZ831">
        <v>0</v>
      </c>
      <c r="BA831">
        <v>819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f>ROUND(Y831*Source!I1266*DO831,9)</f>
        <v>0</v>
      </c>
      <c r="CX831">
        <f>ROUND(Y831*Source!I1266,9)</f>
        <v>0.27764100000000003</v>
      </c>
      <c r="CY831">
        <f>AB831</f>
        <v>70.010000000000005</v>
      </c>
      <c r="CZ831">
        <f>AF831</f>
        <v>70.010000000000005</v>
      </c>
      <c r="DA831">
        <f>AJ831</f>
        <v>1</v>
      </c>
      <c r="DB831">
        <f t="shared" si="267"/>
        <v>4113.79</v>
      </c>
      <c r="DC831">
        <f t="shared" si="268"/>
        <v>681.62</v>
      </c>
      <c r="DD831" t="s">
        <v>3</v>
      </c>
      <c r="DE831" t="s">
        <v>3</v>
      </c>
      <c r="DF831">
        <f t="shared" si="277"/>
        <v>0</v>
      </c>
      <c r="DG831">
        <f t="shared" si="275"/>
        <v>19.440000000000001</v>
      </c>
      <c r="DH831">
        <f t="shared" si="276"/>
        <v>3.22</v>
      </c>
      <c r="DI831">
        <f t="shared" si="269"/>
        <v>0</v>
      </c>
      <c r="DJ831">
        <f>DG831</f>
        <v>19.440000000000001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>
      <c r="A832">
        <f>ROW(Source!A1267)</f>
        <v>1267</v>
      </c>
      <c r="B832">
        <v>88889103</v>
      </c>
      <c r="C832">
        <v>90708591</v>
      </c>
      <c r="D832">
        <v>18406804</v>
      </c>
      <c r="E832">
        <v>1</v>
      </c>
      <c r="F832">
        <v>1</v>
      </c>
      <c r="G832">
        <v>1</v>
      </c>
      <c r="H832">
        <v>1</v>
      </c>
      <c r="I832" t="s">
        <v>1076</v>
      </c>
      <c r="J832" t="s">
        <v>3</v>
      </c>
      <c r="K832" t="s">
        <v>1077</v>
      </c>
      <c r="L832">
        <v>1369</v>
      </c>
      <c r="N832">
        <v>1013</v>
      </c>
      <c r="O832" t="s">
        <v>959</v>
      </c>
      <c r="P832" t="s">
        <v>959</v>
      </c>
      <c r="Q832">
        <v>1</v>
      </c>
      <c r="W832">
        <v>0</v>
      </c>
      <c r="X832">
        <v>254330056</v>
      </c>
      <c r="Y832">
        <f t="shared" si="266"/>
        <v>12.86</v>
      </c>
      <c r="AA832">
        <v>0</v>
      </c>
      <c r="AB832">
        <v>0</v>
      </c>
      <c r="AC832">
        <v>0</v>
      </c>
      <c r="AD832">
        <v>7.8</v>
      </c>
      <c r="AE832">
        <v>0</v>
      </c>
      <c r="AF832">
        <v>0</v>
      </c>
      <c r="AG832">
        <v>0</v>
      </c>
      <c r="AH832">
        <v>7.8</v>
      </c>
      <c r="AI832">
        <v>1</v>
      </c>
      <c r="AJ832">
        <v>1</v>
      </c>
      <c r="AK832">
        <v>1</v>
      </c>
      <c r="AL832">
        <v>1</v>
      </c>
      <c r="AM832">
        <v>5</v>
      </c>
      <c r="AN832">
        <v>0</v>
      </c>
      <c r="AO832">
        <v>1</v>
      </c>
      <c r="AP832">
        <v>1</v>
      </c>
      <c r="AQ832">
        <v>0</v>
      </c>
      <c r="AR832">
        <v>0</v>
      </c>
      <c r="AS832" t="s">
        <v>3</v>
      </c>
      <c r="AT832">
        <v>12.86</v>
      </c>
      <c r="AU832" t="s">
        <v>3</v>
      </c>
      <c r="AV832">
        <v>1</v>
      </c>
      <c r="AW832">
        <v>2</v>
      </c>
      <c r="AX832">
        <v>90708595</v>
      </c>
      <c r="AY832">
        <v>1</v>
      </c>
      <c r="AZ832">
        <v>0</v>
      </c>
      <c r="BA832">
        <v>820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U832">
        <f>ROUND(AT832*Source!I1267*AH832*AL832,2)</f>
        <v>0.47</v>
      </c>
      <c r="CV832">
        <f>ROUND(Y832*Source!I1267,9)</f>
        <v>6.0763499999999998E-2</v>
      </c>
      <c r="CW832">
        <v>0</v>
      </c>
      <c r="CX832">
        <f>ROUND(Y832*Source!I1267,9)</f>
        <v>6.0763499999999998E-2</v>
      </c>
      <c r="CY832">
        <f>AD832</f>
        <v>7.8</v>
      </c>
      <c r="CZ832">
        <f>AH832</f>
        <v>7.8</v>
      </c>
      <c r="DA832">
        <f>AL832</f>
        <v>1</v>
      </c>
      <c r="DB832">
        <f t="shared" si="267"/>
        <v>100.31</v>
      </c>
      <c r="DC832">
        <f t="shared" si="268"/>
        <v>0</v>
      </c>
      <c r="DD832" t="s">
        <v>3</v>
      </c>
      <c r="DE832" t="s">
        <v>3</v>
      </c>
      <c r="DF832">
        <f t="shared" si="277"/>
        <v>0</v>
      </c>
      <c r="DG832">
        <f t="shared" si="275"/>
        <v>0</v>
      </c>
      <c r="DH832">
        <f t="shared" si="276"/>
        <v>0</v>
      </c>
      <c r="DI832">
        <f t="shared" si="269"/>
        <v>0.47</v>
      </c>
      <c r="DJ832">
        <f>DI832</f>
        <v>0.47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>
      <c r="A833">
        <f>ROW(Source!A1267)</f>
        <v>1267</v>
      </c>
      <c r="B833">
        <v>88889103</v>
      </c>
      <c r="C833">
        <v>90708591</v>
      </c>
      <c r="D833">
        <v>121548</v>
      </c>
      <c r="E833">
        <v>1</v>
      </c>
      <c r="F833">
        <v>1</v>
      </c>
      <c r="G833">
        <v>1</v>
      </c>
      <c r="H833">
        <v>1</v>
      </c>
      <c r="I833" t="s">
        <v>37</v>
      </c>
      <c r="J833" t="s">
        <v>3</v>
      </c>
      <c r="K833" t="s">
        <v>960</v>
      </c>
      <c r="L833">
        <v>608254</v>
      </c>
      <c r="N833">
        <v>1013</v>
      </c>
      <c r="O833" t="s">
        <v>961</v>
      </c>
      <c r="P833" t="s">
        <v>961</v>
      </c>
      <c r="Q833">
        <v>1</v>
      </c>
      <c r="W833">
        <v>0</v>
      </c>
      <c r="X833">
        <v>-185737400</v>
      </c>
      <c r="Y833">
        <f t="shared" ref="Y833:Y896" si="278">AT833</f>
        <v>58.76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1</v>
      </c>
      <c r="AK833">
        <v>1</v>
      </c>
      <c r="AL833">
        <v>1</v>
      </c>
      <c r="AM833">
        <v>5</v>
      </c>
      <c r="AN833">
        <v>0</v>
      </c>
      <c r="AO833">
        <v>1</v>
      </c>
      <c r="AP833">
        <v>1</v>
      </c>
      <c r="AQ833">
        <v>0</v>
      </c>
      <c r="AR833">
        <v>0</v>
      </c>
      <c r="AS833" t="s">
        <v>3</v>
      </c>
      <c r="AT833">
        <v>58.76</v>
      </c>
      <c r="AU833" t="s">
        <v>3</v>
      </c>
      <c r="AV833">
        <v>2</v>
      </c>
      <c r="AW833">
        <v>2</v>
      </c>
      <c r="AX833">
        <v>90708596</v>
      </c>
      <c r="AY833">
        <v>1</v>
      </c>
      <c r="AZ833">
        <v>0</v>
      </c>
      <c r="BA833">
        <v>821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ROUND(Y833*Source!I1267,9)</f>
        <v>0.27764100000000003</v>
      </c>
      <c r="CY833">
        <f>AD833</f>
        <v>0</v>
      </c>
      <c r="CZ833">
        <f>AH833</f>
        <v>0</v>
      </c>
      <c r="DA833">
        <f>AL833</f>
        <v>1</v>
      </c>
      <c r="DB833">
        <f t="shared" ref="DB833:DB896" si="279">ROUND(ROUND(AT833*CZ833,2),2)</f>
        <v>0</v>
      </c>
      <c r="DC833">
        <f t="shared" ref="DC833:DC896" si="280">ROUND(ROUND(AT833*AG833,2),2)</f>
        <v>0</v>
      </c>
      <c r="DD833" t="s">
        <v>3</v>
      </c>
      <c r="DE833" t="s">
        <v>3</v>
      </c>
      <c r="DF833">
        <f t="shared" si="277"/>
        <v>0</v>
      </c>
      <c r="DG833">
        <f t="shared" si="275"/>
        <v>0</v>
      </c>
      <c r="DH833">
        <f t="shared" si="276"/>
        <v>0</v>
      </c>
      <c r="DI833">
        <f t="shared" ref="DI833:DI896" si="281">ROUND(ROUND(AH833,2)*CX833,2)</f>
        <v>0</v>
      </c>
      <c r="DJ833">
        <f>DI833</f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>
      <c r="A834">
        <f>ROW(Source!A1267)</f>
        <v>1267</v>
      </c>
      <c r="B834">
        <v>88889103</v>
      </c>
      <c r="C834">
        <v>90708591</v>
      </c>
      <c r="D834">
        <v>29172800</v>
      </c>
      <c r="E834">
        <v>1</v>
      </c>
      <c r="F834">
        <v>1</v>
      </c>
      <c r="G834">
        <v>1</v>
      </c>
      <c r="H834">
        <v>2</v>
      </c>
      <c r="I834" t="s">
        <v>1286</v>
      </c>
      <c r="J834" t="s">
        <v>1287</v>
      </c>
      <c r="K834" t="s">
        <v>1288</v>
      </c>
      <c r="L834">
        <v>1368</v>
      </c>
      <c r="N834">
        <v>1011</v>
      </c>
      <c r="O834" t="s">
        <v>965</v>
      </c>
      <c r="P834" t="s">
        <v>965</v>
      </c>
      <c r="Q834">
        <v>1</v>
      </c>
      <c r="W834">
        <v>0</v>
      </c>
      <c r="X834">
        <v>-915154381</v>
      </c>
      <c r="Y834">
        <f t="shared" si="278"/>
        <v>58.76</v>
      </c>
      <c r="AA834">
        <v>0</v>
      </c>
      <c r="AB834">
        <v>1000.44</v>
      </c>
      <c r="AC834">
        <v>545.42999999999995</v>
      </c>
      <c r="AD834">
        <v>0</v>
      </c>
      <c r="AE834">
        <v>0</v>
      </c>
      <c r="AF834">
        <v>70.010000000000005</v>
      </c>
      <c r="AG834">
        <v>11.6</v>
      </c>
      <c r="AH834">
        <v>0</v>
      </c>
      <c r="AI834">
        <v>1</v>
      </c>
      <c r="AJ834">
        <v>14.29</v>
      </c>
      <c r="AK834">
        <v>47.02</v>
      </c>
      <c r="AL834">
        <v>1</v>
      </c>
      <c r="AM834">
        <v>2</v>
      </c>
      <c r="AN834">
        <v>0</v>
      </c>
      <c r="AO834">
        <v>1</v>
      </c>
      <c r="AP834">
        <v>1</v>
      </c>
      <c r="AQ834">
        <v>0</v>
      </c>
      <c r="AR834">
        <v>0</v>
      </c>
      <c r="AS834" t="s">
        <v>3</v>
      </c>
      <c r="AT834">
        <v>58.76</v>
      </c>
      <c r="AU834" t="s">
        <v>3</v>
      </c>
      <c r="AV834">
        <v>0</v>
      </c>
      <c r="AW834">
        <v>2</v>
      </c>
      <c r="AX834">
        <v>90708597</v>
      </c>
      <c r="AY834">
        <v>1</v>
      </c>
      <c r="AZ834">
        <v>0</v>
      </c>
      <c r="BA834">
        <v>822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f>ROUND(Y834*Source!I1267*DO834,9)</f>
        <v>0</v>
      </c>
      <c r="CX834">
        <f>ROUND(Y834*Source!I1267,9)</f>
        <v>0.27764100000000003</v>
      </c>
      <c r="CY834">
        <f>AB834</f>
        <v>1000.44</v>
      </c>
      <c r="CZ834">
        <f>AF834</f>
        <v>70.010000000000005</v>
      </c>
      <c r="DA834">
        <f>AJ834</f>
        <v>14.29</v>
      </c>
      <c r="DB834">
        <f t="shared" si="279"/>
        <v>4113.79</v>
      </c>
      <c r="DC834">
        <f t="shared" si="280"/>
        <v>681.62</v>
      </c>
      <c r="DD834" t="s">
        <v>3</v>
      </c>
      <c r="DE834" t="s">
        <v>3</v>
      </c>
      <c r="DF834">
        <f t="shared" si="277"/>
        <v>0</v>
      </c>
      <c r="DG834">
        <f>ROUND(ROUND(AF834*AJ834,2)*CX834,2)</f>
        <v>277.76</v>
      </c>
      <c r="DH834">
        <f>ROUND(ROUND(AG834*AK834,2)*CX834,2)</f>
        <v>151.43</v>
      </c>
      <c r="DI834">
        <f t="shared" si="281"/>
        <v>0</v>
      </c>
      <c r="DJ834">
        <f>DG834</f>
        <v>277.76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>
      <c r="A835">
        <f>ROW(Source!A1268)</f>
        <v>1268</v>
      </c>
      <c r="B835">
        <v>88889161</v>
      </c>
      <c r="C835">
        <v>90708598</v>
      </c>
      <c r="D835">
        <v>18411579</v>
      </c>
      <c r="E835">
        <v>1</v>
      </c>
      <c r="F835">
        <v>1</v>
      </c>
      <c r="G835">
        <v>1</v>
      </c>
      <c r="H835">
        <v>1</v>
      </c>
      <c r="I835" t="s">
        <v>1078</v>
      </c>
      <c r="J835" t="s">
        <v>3</v>
      </c>
      <c r="K835" t="s">
        <v>1079</v>
      </c>
      <c r="L835">
        <v>1369</v>
      </c>
      <c r="N835">
        <v>1013</v>
      </c>
      <c r="O835" t="s">
        <v>959</v>
      </c>
      <c r="P835" t="s">
        <v>959</v>
      </c>
      <c r="Q835">
        <v>1</v>
      </c>
      <c r="W835">
        <v>0</v>
      </c>
      <c r="X835">
        <v>-1499016023</v>
      </c>
      <c r="Y835">
        <f t="shared" si="278"/>
        <v>88.5</v>
      </c>
      <c r="AA835">
        <v>0</v>
      </c>
      <c r="AB835">
        <v>0</v>
      </c>
      <c r="AC835">
        <v>0</v>
      </c>
      <c r="AD835">
        <v>7.5</v>
      </c>
      <c r="AE835">
        <v>0</v>
      </c>
      <c r="AF835">
        <v>0</v>
      </c>
      <c r="AG835">
        <v>0</v>
      </c>
      <c r="AH835">
        <v>7.5</v>
      </c>
      <c r="AI835">
        <v>1</v>
      </c>
      <c r="AJ835">
        <v>1</v>
      </c>
      <c r="AK835">
        <v>1</v>
      </c>
      <c r="AL835">
        <v>1</v>
      </c>
      <c r="AM835">
        <v>-2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88.5</v>
      </c>
      <c r="AU835" t="s">
        <v>3</v>
      </c>
      <c r="AV835">
        <v>1</v>
      </c>
      <c r="AW835">
        <v>2</v>
      </c>
      <c r="AX835">
        <v>90708600</v>
      </c>
      <c r="AY835">
        <v>1</v>
      </c>
      <c r="AZ835">
        <v>0</v>
      </c>
      <c r="BA835">
        <v>823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U835">
        <f>ROUND(AT835*Source!I1268*AH835*AL835,2)</f>
        <v>13.44</v>
      </c>
      <c r="CV835">
        <f>ROUND(Y835*Source!I1268,9)</f>
        <v>1.792125</v>
      </c>
      <c r="CW835">
        <v>0</v>
      </c>
      <c r="CX835">
        <f>ROUND(Y835*Source!I1268,9)</f>
        <v>1.792125</v>
      </c>
      <c r="CY835">
        <f>AD835</f>
        <v>7.5</v>
      </c>
      <c r="CZ835">
        <f>AH835</f>
        <v>7.5</v>
      </c>
      <c r="DA835">
        <f>AL835</f>
        <v>1</v>
      </c>
      <c r="DB835">
        <f t="shared" si="279"/>
        <v>663.75</v>
      </c>
      <c r="DC835">
        <f t="shared" si="280"/>
        <v>0</v>
      </c>
      <c r="DD835" t="s">
        <v>3</v>
      </c>
      <c r="DE835" t="s">
        <v>3</v>
      </c>
      <c r="DF835">
        <f t="shared" si="277"/>
        <v>0</v>
      </c>
      <c r="DG835">
        <f>ROUND(ROUND(AF835,2)*CX835,2)</f>
        <v>0</v>
      </c>
      <c r="DH835">
        <f>ROUND(ROUND(AG835,2)*CX835,2)</f>
        <v>0</v>
      </c>
      <c r="DI835">
        <f t="shared" si="281"/>
        <v>13.44</v>
      </c>
      <c r="DJ835">
        <f>DI835</f>
        <v>13.44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>
      <c r="A836">
        <f>ROW(Source!A1269)</f>
        <v>1269</v>
      </c>
      <c r="B836">
        <v>88889103</v>
      </c>
      <c r="C836">
        <v>90708598</v>
      </c>
      <c r="D836">
        <v>18411579</v>
      </c>
      <c r="E836">
        <v>1</v>
      </c>
      <c r="F836">
        <v>1</v>
      </c>
      <c r="G836">
        <v>1</v>
      </c>
      <c r="H836">
        <v>1</v>
      </c>
      <c r="I836" t="s">
        <v>1078</v>
      </c>
      <c r="J836" t="s">
        <v>3</v>
      </c>
      <c r="K836" t="s">
        <v>1079</v>
      </c>
      <c r="L836">
        <v>1369</v>
      </c>
      <c r="N836">
        <v>1013</v>
      </c>
      <c r="O836" t="s">
        <v>959</v>
      </c>
      <c r="P836" t="s">
        <v>959</v>
      </c>
      <c r="Q836">
        <v>1</v>
      </c>
      <c r="W836">
        <v>0</v>
      </c>
      <c r="X836">
        <v>-1499016023</v>
      </c>
      <c r="Y836">
        <f t="shared" si="278"/>
        <v>88.5</v>
      </c>
      <c r="AA836">
        <v>0</v>
      </c>
      <c r="AB836">
        <v>0</v>
      </c>
      <c r="AC836">
        <v>0</v>
      </c>
      <c r="AD836">
        <v>7.5</v>
      </c>
      <c r="AE836">
        <v>0</v>
      </c>
      <c r="AF836">
        <v>0</v>
      </c>
      <c r="AG836">
        <v>0</v>
      </c>
      <c r="AH836">
        <v>7.5</v>
      </c>
      <c r="AI836">
        <v>1</v>
      </c>
      <c r="AJ836">
        <v>1</v>
      </c>
      <c r="AK836">
        <v>1</v>
      </c>
      <c r="AL836">
        <v>1</v>
      </c>
      <c r="AM836">
        <v>5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88.5</v>
      </c>
      <c r="AU836" t="s">
        <v>3</v>
      </c>
      <c r="AV836">
        <v>1</v>
      </c>
      <c r="AW836">
        <v>2</v>
      </c>
      <c r="AX836">
        <v>90708600</v>
      </c>
      <c r="AY836">
        <v>1</v>
      </c>
      <c r="AZ836">
        <v>0</v>
      </c>
      <c r="BA836">
        <v>824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U836">
        <f>ROUND(AT836*Source!I1269*AH836*AL836,2)</f>
        <v>13.44</v>
      </c>
      <c r="CV836">
        <f>ROUND(Y836*Source!I1269,9)</f>
        <v>1.792125</v>
      </c>
      <c r="CW836">
        <v>0</v>
      </c>
      <c r="CX836">
        <f>ROUND(Y836*Source!I1269,9)</f>
        <v>1.792125</v>
      </c>
      <c r="CY836">
        <f>AD836</f>
        <v>7.5</v>
      </c>
      <c r="CZ836">
        <f>AH836</f>
        <v>7.5</v>
      </c>
      <c r="DA836">
        <f>AL836</f>
        <v>1</v>
      </c>
      <c r="DB836">
        <f t="shared" si="279"/>
        <v>663.75</v>
      </c>
      <c r="DC836">
        <f t="shared" si="280"/>
        <v>0</v>
      </c>
      <c r="DD836" t="s">
        <v>3</v>
      </c>
      <c r="DE836" t="s">
        <v>3</v>
      </c>
      <c r="DF836">
        <f t="shared" si="277"/>
        <v>0</v>
      </c>
      <c r="DG836">
        <f>ROUND(ROUND(AF836,2)*CX836,2)</f>
        <v>0</v>
      </c>
      <c r="DH836">
        <f>ROUND(ROUND(AG836,2)*CX836,2)</f>
        <v>0</v>
      </c>
      <c r="DI836">
        <f t="shared" si="281"/>
        <v>13.44</v>
      </c>
      <c r="DJ836">
        <f>DI836</f>
        <v>13.44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>
      <c r="A837">
        <f>ROW(Source!A1270)</f>
        <v>1270</v>
      </c>
      <c r="B837">
        <v>88889161</v>
      </c>
      <c r="C837">
        <v>90708601</v>
      </c>
      <c r="D837">
        <v>121548</v>
      </c>
      <c r="E837">
        <v>1</v>
      </c>
      <c r="F837">
        <v>1</v>
      </c>
      <c r="G837">
        <v>1</v>
      </c>
      <c r="H837">
        <v>1</v>
      </c>
      <c r="I837" t="s">
        <v>37</v>
      </c>
      <c r="J837" t="s">
        <v>3</v>
      </c>
      <c r="K837" t="s">
        <v>960</v>
      </c>
      <c r="L837">
        <v>608254</v>
      </c>
      <c r="N837">
        <v>1013</v>
      </c>
      <c r="O837" t="s">
        <v>961</v>
      </c>
      <c r="P837" t="s">
        <v>961</v>
      </c>
      <c r="Q837">
        <v>1</v>
      </c>
      <c r="W837">
        <v>0</v>
      </c>
      <c r="X837">
        <v>-185737400</v>
      </c>
      <c r="Y837">
        <f t="shared" si="278"/>
        <v>8.8699999999999992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1</v>
      </c>
      <c r="AJ837">
        <v>1</v>
      </c>
      <c r="AK837">
        <v>1</v>
      </c>
      <c r="AL837">
        <v>1</v>
      </c>
      <c r="AM837">
        <v>-2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8.8699999999999992</v>
      </c>
      <c r="AU837" t="s">
        <v>3</v>
      </c>
      <c r="AV837">
        <v>2</v>
      </c>
      <c r="AW837">
        <v>2</v>
      </c>
      <c r="AX837">
        <v>90708604</v>
      </c>
      <c r="AY837">
        <v>1</v>
      </c>
      <c r="AZ837">
        <v>0</v>
      </c>
      <c r="BA837">
        <v>825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ROUND(Y837*Source!I1270,9)</f>
        <v>4.1910749999999997E-2</v>
      </c>
      <c r="CY837">
        <f>AD837</f>
        <v>0</v>
      </c>
      <c r="CZ837">
        <f>AH837</f>
        <v>0</v>
      </c>
      <c r="DA837">
        <f>AL837</f>
        <v>1</v>
      </c>
      <c r="DB837">
        <f t="shared" si="279"/>
        <v>0</v>
      </c>
      <c r="DC837">
        <f t="shared" si="280"/>
        <v>0</v>
      </c>
      <c r="DD837" t="s">
        <v>3</v>
      </c>
      <c r="DE837" t="s">
        <v>3</v>
      </c>
      <c r="DF837">
        <f t="shared" si="277"/>
        <v>0</v>
      </c>
      <c r="DG837">
        <f>ROUND(ROUND(AF837,2)*CX837,2)</f>
        <v>0</v>
      </c>
      <c r="DH837">
        <f>ROUND(ROUND(AG837,2)*CX837,2)</f>
        <v>0</v>
      </c>
      <c r="DI837">
        <f t="shared" si="281"/>
        <v>0</v>
      </c>
      <c r="DJ837">
        <f>DI837</f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>
      <c r="A838">
        <f>ROW(Source!A1270)</f>
        <v>1270</v>
      </c>
      <c r="B838">
        <v>88889161</v>
      </c>
      <c r="C838">
        <v>90708601</v>
      </c>
      <c r="D838">
        <v>29172870</v>
      </c>
      <c r="E838">
        <v>1</v>
      </c>
      <c r="F838">
        <v>1</v>
      </c>
      <c r="G838">
        <v>1</v>
      </c>
      <c r="H838">
        <v>2</v>
      </c>
      <c r="I838" t="s">
        <v>1182</v>
      </c>
      <c r="J838" t="s">
        <v>1183</v>
      </c>
      <c r="K838" t="s">
        <v>1184</v>
      </c>
      <c r="L838">
        <v>1368</v>
      </c>
      <c r="N838">
        <v>1011</v>
      </c>
      <c r="O838" t="s">
        <v>965</v>
      </c>
      <c r="P838" t="s">
        <v>965</v>
      </c>
      <c r="Q838">
        <v>1</v>
      </c>
      <c r="W838">
        <v>0</v>
      </c>
      <c r="X838">
        <v>-1108837144</v>
      </c>
      <c r="Y838">
        <f t="shared" si="278"/>
        <v>8.8699999999999992</v>
      </c>
      <c r="AA838">
        <v>0</v>
      </c>
      <c r="AB838">
        <v>61.3</v>
      </c>
      <c r="AC838">
        <v>11.6</v>
      </c>
      <c r="AD838">
        <v>0</v>
      </c>
      <c r="AE838">
        <v>0</v>
      </c>
      <c r="AF838">
        <v>61.3</v>
      </c>
      <c r="AG838">
        <v>11.6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3</v>
      </c>
      <c r="AT838">
        <v>8.8699999999999992</v>
      </c>
      <c r="AU838" t="s">
        <v>3</v>
      </c>
      <c r="AV838">
        <v>0</v>
      </c>
      <c r="AW838">
        <v>2</v>
      </c>
      <c r="AX838">
        <v>90708605</v>
      </c>
      <c r="AY838">
        <v>1</v>
      </c>
      <c r="AZ838">
        <v>0</v>
      </c>
      <c r="BA838">
        <v>826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f>ROUND(Y838*Source!I1270*DO838,9)</f>
        <v>0</v>
      </c>
      <c r="CX838">
        <f>ROUND(Y838*Source!I1270,9)</f>
        <v>4.1910749999999997E-2</v>
      </c>
      <c r="CY838">
        <f>AB838</f>
        <v>61.3</v>
      </c>
      <c r="CZ838">
        <f>AF838</f>
        <v>61.3</v>
      </c>
      <c r="DA838">
        <f>AJ838</f>
        <v>1</v>
      </c>
      <c r="DB838">
        <f t="shared" si="279"/>
        <v>543.73</v>
      </c>
      <c r="DC838">
        <f t="shared" si="280"/>
        <v>102.89</v>
      </c>
      <c r="DD838" t="s">
        <v>3</v>
      </c>
      <c r="DE838" t="s">
        <v>3</v>
      </c>
      <c r="DF838">
        <f t="shared" si="277"/>
        <v>0</v>
      </c>
      <c r="DG838">
        <f>ROUND(ROUND(AF838,2)*CX838,2)</f>
        <v>2.57</v>
      </c>
      <c r="DH838">
        <f>ROUND(ROUND(AG838,2)*CX838,2)</f>
        <v>0.49</v>
      </c>
      <c r="DI838">
        <f t="shared" si="281"/>
        <v>0</v>
      </c>
      <c r="DJ838">
        <f>DG838</f>
        <v>2.57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>
      <c r="A839">
        <f>ROW(Source!A1271)</f>
        <v>1271</v>
      </c>
      <c r="B839">
        <v>88889103</v>
      </c>
      <c r="C839">
        <v>90708601</v>
      </c>
      <c r="D839">
        <v>121548</v>
      </c>
      <c r="E839">
        <v>1</v>
      </c>
      <c r="F839">
        <v>1</v>
      </c>
      <c r="G839">
        <v>1</v>
      </c>
      <c r="H839">
        <v>1</v>
      </c>
      <c r="I839" t="s">
        <v>37</v>
      </c>
      <c r="J839" t="s">
        <v>3</v>
      </c>
      <c r="K839" t="s">
        <v>960</v>
      </c>
      <c r="L839">
        <v>608254</v>
      </c>
      <c r="N839">
        <v>1013</v>
      </c>
      <c r="O839" t="s">
        <v>961</v>
      </c>
      <c r="P839" t="s">
        <v>961</v>
      </c>
      <c r="Q839">
        <v>1</v>
      </c>
      <c r="W839">
        <v>0</v>
      </c>
      <c r="X839">
        <v>-185737400</v>
      </c>
      <c r="Y839">
        <f t="shared" si="278"/>
        <v>8.8699999999999992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1</v>
      </c>
      <c r="AJ839">
        <v>1</v>
      </c>
      <c r="AK839">
        <v>1</v>
      </c>
      <c r="AL839">
        <v>1</v>
      </c>
      <c r="AM839">
        <v>5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8.8699999999999992</v>
      </c>
      <c r="AU839" t="s">
        <v>3</v>
      </c>
      <c r="AV839">
        <v>2</v>
      </c>
      <c r="AW839">
        <v>2</v>
      </c>
      <c r="AX839">
        <v>90708604</v>
      </c>
      <c r="AY839">
        <v>1</v>
      </c>
      <c r="AZ839">
        <v>0</v>
      </c>
      <c r="BA839">
        <v>827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V839">
        <v>0</v>
      </c>
      <c r="CW839">
        <v>0</v>
      </c>
      <c r="CX839">
        <f>ROUND(Y839*Source!I1271,9)</f>
        <v>4.1910749999999997E-2</v>
      </c>
      <c r="CY839">
        <f>AD839</f>
        <v>0</v>
      </c>
      <c r="CZ839">
        <f>AH839</f>
        <v>0</v>
      </c>
      <c r="DA839">
        <f>AL839</f>
        <v>1</v>
      </c>
      <c r="DB839">
        <f t="shared" si="279"/>
        <v>0</v>
      </c>
      <c r="DC839">
        <f t="shared" si="280"/>
        <v>0</v>
      </c>
      <c r="DD839" t="s">
        <v>3</v>
      </c>
      <c r="DE839" t="s">
        <v>3</v>
      </c>
      <c r="DF839">
        <f t="shared" si="277"/>
        <v>0</v>
      </c>
      <c r="DG839">
        <f>ROUND(ROUND(AF839,2)*CX839,2)</f>
        <v>0</v>
      </c>
      <c r="DH839">
        <f>ROUND(ROUND(AG839,2)*CX839,2)</f>
        <v>0</v>
      </c>
      <c r="DI839">
        <f t="shared" si="281"/>
        <v>0</v>
      </c>
      <c r="DJ839">
        <f>DI839</f>
        <v>0</v>
      </c>
      <c r="DK839">
        <v>0</v>
      </c>
      <c r="DL839" t="s">
        <v>3</v>
      </c>
      <c r="DM839">
        <v>0</v>
      </c>
      <c r="DN839" t="s">
        <v>3</v>
      </c>
      <c r="DO839">
        <v>0</v>
      </c>
    </row>
    <row r="840" spans="1:119">
      <c r="A840">
        <f>ROW(Source!A1271)</f>
        <v>1271</v>
      </c>
      <c r="B840">
        <v>88889103</v>
      </c>
      <c r="C840">
        <v>90708601</v>
      </c>
      <c r="D840">
        <v>29172870</v>
      </c>
      <c r="E840">
        <v>1</v>
      </c>
      <c r="F840">
        <v>1</v>
      </c>
      <c r="G840">
        <v>1</v>
      </c>
      <c r="H840">
        <v>2</v>
      </c>
      <c r="I840" t="s">
        <v>1182</v>
      </c>
      <c r="J840" t="s">
        <v>1183</v>
      </c>
      <c r="K840" t="s">
        <v>1184</v>
      </c>
      <c r="L840">
        <v>1368</v>
      </c>
      <c r="N840">
        <v>1011</v>
      </c>
      <c r="O840" t="s">
        <v>965</v>
      </c>
      <c r="P840" t="s">
        <v>965</v>
      </c>
      <c r="Q840">
        <v>1</v>
      </c>
      <c r="W840">
        <v>0</v>
      </c>
      <c r="X840">
        <v>-1108837144</v>
      </c>
      <c r="Y840">
        <f t="shared" si="278"/>
        <v>8.8699999999999992</v>
      </c>
      <c r="AA840">
        <v>0</v>
      </c>
      <c r="AB840">
        <v>1086.8499999999999</v>
      </c>
      <c r="AC840">
        <v>545.42999999999995</v>
      </c>
      <c r="AD840">
        <v>0</v>
      </c>
      <c r="AE840">
        <v>0</v>
      </c>
      <c r="AF840">
        <v>61.3</v>
      </c>
      <c r="AG840">
        <v>11.6</v>
      </c>
      <c r="AH840">
        <v>0</v>
      </c>
      <c r="AI840">
        <v>1</v>
      </c>
      <c r="AJ840">
        <v>17.73</v>
      </c>
      <c r="AK840">
        <v>47.02</v>
      </c>
      <c r="AL840">
        <v>1</v>
      </c>
      <c r="AM840">
        <v>2</v>
      </c>
      <c r="AN840">
        <v>0</v>
      </c>
      <c r="AO840">
        <v>1</v>
      </c>
      <c r="AP840">
        <v>1</v>
      </c>
      <c r="AQ840">
        <v>0</v>
      </c>
      <c r="AR840">
        <v>0</v>
      </c>
      <c r="AS840" t="s">
        <v>3</v>
      </c>
      <c r="AT840">
        <v>8.8699999999999992</v>
      </c>
      <c r="AU840" t="s">
        <v>3</v>
      </c>
      <c r="AV840">
        <v>0</v>
      </c>
      <c r="AW840">
        <v>2</v>
      </c>
      <c r="AX840">
        <v>90708605</v>
      </c>
      <c r="AY840">
        <v>1</v>
      </c>
      <c r="AZ840">
        <v>0</v>
      </c>
      <c r="BA840">
        <v>828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f>ROUND(Y840*Source!I1271*DO840,9)</f>
        <v>0</v>
      </c>
      <c r="CX840">
        <f>ROUND(Y840*Source!I1271,9)</f>
        <v>4.1910749999999997E-2</v>
      </c>
      <c r="CY840">
        <f>AB840</f>
        <v>1086.8499999999999</v>
      </c>
      <c r="CZ840">
        <f>AF840</f>
        <v>61.3</v>
      </c>
      <c r="DA840">
        <f>AJ840</f>
        <v>17.73</v>
      </c>
      <c r="DB840">
        <f t="shared" si="279"/>
        <v>543.73</v>
      </c>
      <c r="DC840">
        <f t="shared" si="280"/>
        <v>102.89</v>
      </c>
      <c r="DD840" t="s">
        <v>3</v>
      </c>
      <c r="DE840" t="s">
        <v>3</v>
      </c>
      <c r="DF840">
        <f t="shared" si="277"/>
        <v>0</v>
      </c>
      <c r="DG840">
        <f>ROUND(ROUND(AF840*AJ840,2)*CX840,2)</f>
        <v>45.55</v>
      </c>
      <c r="DH840">
        <f>ROUND(ROUND(AG840*AK840,2)*CX840,2)</f>
        <v>22.86</v>
      </c>
      <c r="DI840">
        <f t="shared" si="281"/>
        <v>0</v>
      </c>
      <c r="DJ840">
        <f>DG840</f>
        <v>45.55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>
      <c r="A841">
        <f>ROW(Source!A1272)</f>
        <v>1272</v>
      </c>
      <c r="B841">
        <v>88889161</v>
      </c>
      <c r="C841">
        <v>90708606</v>
      </c>
      <c r="D841">
        <v>41133206</v>
      </c>
      <c r="E841">
        <v>1</v>
      </c>
      <c r="F841">
        <v>1</v>
      </c>
      <c r="G841">
        <v>1</v>
      </c>
      <c r="H841">
        <v>1</v>
      </c>
      <c r="I841" t="s">
        <v>1289</v>
      </c>
      <c r="J841" t="s">
        <v>3</v>
      </c>
      <c r="K841" t="s">
        <v>1290</v>
      </c>
      <c r="L841">
        <v>1369</v>
      </c>
      <c r="N841">
        <v>1013</v>
      </c>
      <c r="O841" t="s">
        <v>959</v>
      </c>
      <c r="P841" t="s">
        <v>959</v>
      </c>
      <c r="Q841">
        <v>1</v>
      </c>
      <c r="W841">
        <v>0</v>
      </c>
      <c r="X841">
        <v>1732377429</v>
      </c>
      <c r="Y841">
        <f t="shared" si="278"/>
        <v>0.27</v>
      </c>
      <c r="AA841">
        <v>0</v>
      </c>
      <c r="AB841">
        <v>0</v>
      </c>
      <c r="AC841">
        <v>0</v>
      </c>
      <c r="AD841">
        <v>9.6199999999999992</v>
      </c>
      <c r="AE841">
        <v>0</v>
      </c>
      <c r="AF841">
        <v>0</v>
      </c>
      <c r="AG841">
        <v>0</v>
      </c>
      <c r="AH841">
        <v>9.6199999999999992</v>
      </c>
      <c r="AI841">
        <v>1</v>
      </c>
      <c r="AJ841">
        <v>1</v>
      </c>
      <c r="AK841">
        <v>1</v>
      </c>
      <c r="AL841">
        <v>1</v>
      </c>
      <c r="AM841">
        <v>-2</v>
      </c>
      <c r="AN841">
        <v>0</v>
      </c>
      <c r="AO841">
        <v>1</v>
      </c>
      <c r="AP841">
        <v>1</v>
      </c>
      <c r="AQ841">
        <v>0</v>
      </c>
      <c r="AR841">
        <v>0</v>
      </c>
      <c r="AS841" t="s">
        <v>3</v>
      </c>
      <c r="AT841">
        <v>0.27</v>
      </c>
      <c r="AU841" t="s">
        <v>3</v>
      </c>
      <c r="AV841">
        <v>1</v>
      </c>
      <c r="AW841">
        <v>2</v>
      </c>
      <c r="AX841">
        <v>90708610</v>
      </c>
      <c r="AY841">
        <v>1</v>
      </c>
      <c r="AZ841">
        <v>0</v>
      </c>
      <c r="BA841">
        <v>829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U841">
        <f>ROUND(AT841*Source!I1272*AH841*AL841,2)</f>
        <v>2.6</v>
      </c>
      <c r="CV841">
        <f>ROUND(Y841*Source!I1272,9)</f>
        <v>0.27</v>
      </c>
      <c r="CW841">
        <v>0</v>
      </c>
      <c r="CX841">
        <f>ROUND(Y841*Source!I1272,9)</f>
        <v>0.27</v>
      </c>
      <c r="CY841">
        <f>AD841</f>
        <v>9.6199999999999992</v>
      </c>
      <c r="CZ841">
        <f>AH841</f>
        <v>9.6199999999999992</v>
      </c>
      <c r="DA841">
        <f>AL841</f>
        <v>1</v>
      </c>
      <c r="DB841">
        <f t="shared" si="279"/>
        <v>2.6</v>
      </c>
      <c r="DC841">
        <f t="shared" si="280"/>
        <v>0</v>
      </c>
      <c r="DD841" t="s">
        <v>3</v>
      </c>
      <c r="DE841" t="s">
        <v>3</v>
      </c>
      <c r="DF841">
        <f t="shared" si="277"/>
        <v>0</v>
      </c>
      <c r="DG841">
        <f>ROUND(ROUND(AF841,2)*CX841,2)</f>
        <v>0</v>
      </c>
      <c r="DH841">
        <f>ROUND(ROUND(AG841,2)*CX841,2)</f>
        <v>0</v>
      </c>
      <c r="DI841">
        <f t="shared" si="281"/>
        <v>2.6</v>
      </c>
      <c r="DJ841">
        <f>DI841</f>
        <v>2.6</v>
      </c>
      <c r="DK841">
        <v>0</v>
      </c>
      <c r="DL841" t="s">
        <v>3</v>
      </c>
      <c r="DM841">
        <v>0</v>
      </c>
      <c r="DN841" t="s">
        <v>3</v>
      </c>
      <c r="DO841">
        <v>0</v>
      </c>
    </row>
    <row r="842" spans="1:119">
      <c r="A842">
        <f>ROW(Source!A1272)</f>
        <v>1272</v>
      </c>
      <c r="B842">
        <v>88889161</v>
      </c>
      <c r="C842">
        <v>90708606</v>
      </c>
      <c r="D842">
        <v>121548</v>
      </c>
      <c r="E842">
        <v>1</v>
      </c>
      <c r="F842">
        <v>1</v>
      </c>
      <c r="G842">
        <v>1</v>
      </c>
      <c r="H842">
        <v>1</v>
      </c>
      <c r="I842" t="s">
        <v>37</v>
      </c>
      <c r="J842" t="s">
        <v>3</v>
      </c>
      <c r="K842" t="s">
        <v>960</v>
      </c>
      <c r="L842">
        <v>608254</v>
      </c>
      <c r="N842">
        <v>1013</v>
      </c>
      <c r="O842" t="s">
        <v>961</v>
      </c>
      <c r="P842" t="s">
        <v>961</v>
      </c>
      <c r="Q842">
        <v>1</v>
      </c>
      <c r="W842">
        <v>0</v>
      </c>
      <c r="X842">
        <v>-185737400</v>
      </c>
      <c r="Y842">
        <f t="shared" si="278"/>
        <v>0.28000000000000003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1</v>
      </c>
      <c r="AJ842">
        <v>1</v>
      </c>
      <c r="AK842">
        <v>1</v>
      </c>
      <c r="AL842">
        <v>1</v>
      </c>
      <c r="AM842">
        <v>-2</v>
      </c>
      <c r="AN842">
        <v>0</v>
      </c>
      <c r="AO842">
        <v>1</v>
      </c>
      <c r="AP842">
        <v>1</v>
      </c>
      <c r="AQ842">
        <v>0</v>
      </c>
      <c r="AR842">
        <v>0</v>
      </c>
      <c r="AS842" t="s">
        <v>3</v>
      </c>
      <c r="AT842">
        <v>0.28000000000000003</v>
      </c>
      <c r="AU842" t="s">
        <v>3</v>
      </c>
      <c r="AV842">
        <v>2</v>
      </c>
      <c r="AW842">
        <v>2</v>
      </c>
      <c r="AX842">
        <v>90708611</v>
      </c>
      <c r="AY842">
        <v>1</v>
      </c>
      <c r="AZ842">
        <v>0</v>
      </c>
      <c r="BA842">
        <v>830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ROUND(Y842*Source!I1272,9)</f>
        <v>0.28000000000000003</v>
      </c>
      <c r="CY842">
        <f>AD842</f>
        <v>0</v>
      </c>
      <c r="CZ842">
        <f>AH842</f>
        <v>0</v>
      </c>
      <c r="DA842">
        <f>AL842</f>
        <v>1</v>
      </c>
      <c r="DB842">
        <f t="shared" si="279"/>
        <v>0</v>
      </c>
      <c r="DC842">
        <f t="shared" si="280"/>
        <v>0</v>
      </c>
      <c r="DD842" t="s">
        <v>3</v>
      </c>
      <c r="DE842" t="s">
        <v>3</v>
      </c>
      <c r="DF842">
        <f t="shared" si="277"/>
        <v>0</v>
      </c>
      <c r="DG842">
        <f>ROUND(ROUND(AF842,2)*CX842,2)</f>
        <v>0</v>
      </c>
      <c r="DH842">
        <f>ROUND(ROUND(AG842,2)*CX842,2)</f>
        <v>0</v>
      </c>
      <c r="DI842">
        <f t="shared" si="281"/>
        <v>0</v>
      </c>
      <c r="DJ842">
        <f>DI842</f>
        <v>0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>
      <c r="A843">
        <f>ROW(Source!A1272)</f>
        <v>1272</v>
      </c>
      <c r="B843">
        <v>88889161</v>
      </c>
      <c r="C843">
        <v>90708606</v>
      </c>
      <c r="D843">
        <v>54137758</v>
      </c>
      <c r="E843">
        <v>1</v>
      </c>
      <c r="F843">
        <v>1</v>
      </c>
      <c r="G843">
        <v>1</v>
      </c>
      <c r="H843">
        <v>2</v>
      </c>
      <c r="I843" t="s">
        <v>1291</v>
      </c>
      <c r="J843" t="s">
        <v>1292</v>
      </c>
      <c r="K843" t="s">
        <v>1293</v>
      </c>
      <c r="L843">
        <v>1368</v>
      </c>
      <c r="N843">
        <v>1011</v>
      </c>
      <c r="O843" t="s">
        <v>965</v>
      </c>
      <c r="P843" t="s">
        <v>965</v>
      </c>
      <c r="Q843">
        <v>1</v>
      </c>
      <c r="W843">
        <v>0</v>
      </c>
      <c r="X843">
        <v>-981966913</v>
      </c>
      <c r="Y843">
        <f t="shared" si="278"/>
        <v>0.28000000000000003</v>
      </c>
      <c r="AA843">
        <v>0</v>
      </c>
      <c r="AB843">
        <v>1064.73</v>
      </c>
      <c r="AC843">
        <v>13.5</v>
      </c>
      <c r="AD843">
        <v>0</v>
      </c>
      <c r="AE843">
        <v>0</v>
      </c>
      <c r="AF843">
        <v>1064.73</v>
      </c>
      <c r="AG843">
        <v>13.5</v>
      </c>
      <c r="AH843">
        <v>0</v>
      </c>
      <c r="AI843">
        <v>1</v>
      </c>
      <c r="AJ843">
        <v>1</v>
      </c>
      <c r="AK843">
        <v>1</v>
      </c>
      <c r="AL843">
        <v>1</v>
      </c>
      <c r="AM843">
        <v>-2</v>
      </c>
      <c r="AN843">
        <v>0</v>
      </c>
      <c r="AO843">
        <v>1</v>
      </c>
      <c r="AP843">
        <v>1</v>
      </c>
      <c r="AQ843">
        <v>0</v>
      </c>
      <c r="AR843">
        <v>0</v>
      </c>
      <c r="AS843" t="s">
        <v>3</v>
      </c>
      <c r="AT843">
        <v>0.28000000000000003</v>
      </c>
      <c r="AU843" t="s">
        <v>3</v>
      </c>
      <c r="AV843">
        <v>0</v>
      </c>
      <c r="AW843">
        <v>2</v>
      </c>
      <c r="AX843">
        <v>90708612</v>
      </c>
      <c r="AY843">
        <v>1</v>
      </c>
      <c r="AZ843">
        <v>0</v>
      </c>
      <c r="BA843">
        <v>831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f>ROUND(Y843*Source!I1272*DO843,9)</f>
        <v>0</v>
      </c>
      <c r="CX843">
        <f>ROUND(Y843*Source!I1272,9)</f>
        <v>0.28000000000000003</v>
      </c>
      <c r="CY843">
        <f>AB843</f>
        <v>1064.73</v>
      </c>
      <c r="CZ843">
        <f>AF843</f>
        <v>1064.73</v>
      </c>
      <c r="DA843">
        <f>AJ843</f>
        <v>1</v>
      </c>
      <c r="DB843">
        <f t="shared" si="279"/>
        <v>298.12</v>
      </c>
      <c r="DC843">
        <f t="shared" si="280"/>
        <v>3.78</v>
      </c>
      <c r="DD843" t="s">
        <v>3</v>
      </c>
      <c r="DE843" t="s">
        <v>3</v>
      </c>
      <c r="DF843">
        <f t="shared" si="277"/>
        <v>0</v>
      </c>
      <c r="DG843">
        <f>ROUND(ROUND(AF843,2)*CX843,2)</f>
        <v>298.12</v>
      </c>
      <c r="DH843">
        <f>ROUND(ROUND(AG843,2)*CX843,2)</f>
        <v>3.78</v>
      </c>
      <c r="DI843">
        <f t="shared" si="281"/>
        <v>0</v>
      </c>
      <c r="DJ843">
        <f>DG843</f>
        <v>298.12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>
      <c r="A844">
        <f>ROW(Source!A1273)</f>
        <v>1273</v>
      </c>
      <c r="B844">
        <v>88889103</v>
      </c>
      <c r="C844">
        <v>90708606</v>
      </c>
      <c r="D844">
        <v>41133206</v>
      </c>
      <c r="E844">
        <v>1</v>
      </c>
      <c r="F844">
        <v>1</v>
      </c>
      <c r="G844">
        <v>1</v>
      </c>
      <c r="H844">
        <v>1</v>
      </c>
      <c r="I844" t="s">
        <v>1289</v>
      </c>
      <c r="J844" t="s">
        <v>3</v>
      </c>
      <c r="K844" t="s">
        <v>1290</v>
      </c>
      <c r="L844">
        <v>1369</v>
      </c>
      <c r="N844">
        <v>1013</v>
      </c>
      <c r="O844" t="s">
        <v>959</v>
      </c>
      <c r="P844" t="s">
        <v>959</v>
      </c>
      <c r="Q844">
        <v>1</v>
      </c>
      <c r="W844">
        <v>0</v>
      </c>
      <c r="X844">
        <v>1732377429</v>
      </c>
      <c r="Y844">
        <f t="shared" si="278"/>
        <v>0.27</v>
      </c>
      <c r="AA844">
        <v>0</v>
      </c>
      <c r="AB844">
        <v>0</v>
      </c>
      <c r="AC844">
        <v>0</v>
      </c>
      <c r="AD844">
        <v>9.6199999999999992</v>
      </c>
      <c r="AE844">
        <v>0</v>
      </c>
      <c r="AF844">
        <v>0</v>
      </c>
      <c r="AG844">
        <v>0</v>
      </c>
      <c r="AH844">
        <v>9.6199999999999992</v>
      </c>
      <c r="AI844">
        <v>1</v>
      </c>
      <c r="AJ844">
        <v>1</v>
      </c>
      <c r="AK844">
        <v>1</v>
      </c>
      <c r="AL844">
        <v>1</v>
      </c>
      <c r="AM844">
        <v>5</v>
      </c>
      <c r="AN844">
        <v>0</v>
      </c>
      <c r="AO844">
        <v>1</v>
      </c>
      <c r="AP844">
        <v>1</v>
      </c>
      <c r="AQ844">
        <v>0</v>
      </c>
      <c r="AR844">
        <v>0</v>
      </c>
      <c r="AS844" t="s">
        <v>3</v>
      </c>
      <c r="AT844">
        <v>0.27</v>
      </c>
      <c r="AU844" t="s">
        <v>3</v>
      </c>
      <c r="AV844">
        <v>1</v>
      </c>
      <c r="AW844">
        <v>2</v>
      </c>
      <c r="AX844">
        <v>90708610</v>
      </c>
      <c r="AY844">
        <v>1</v>
      </c>
      <c r="AZ844">
        <v>131072</v>
      </c>
      <c r="BA844">
        <v>832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U844">
        <f>ROUND(AT844*Source!I1273*AH844*AL844,2)</f>
        <v>2.6</v>
      </c>
      <c r="CV844">
        <f>ROUND(Y844*Source!I1273,9)</f>
        <v>0.27</v>
      </c>
      <c r="CW844">
        <v>0</v>
      </c>
      <c r="CX844">
        <f>ROUND(Y844*Source!I1273,9)</f>
        <v>0.27</v>
      </c>
      <c r="CY844">
        <f>AD844</f>
        <v>9.6199999999999992</v>
      </c>
      <c r="CZ844">
        <f>AH844</f>
        <v>9.6199999999999992</v>
      </c>
      <c r="DA844">
        <f>AL844</f>
        <v>1</v>
      </c>
      <c r="DB844">
        <f t="shared" si="279"/>
        <v>2.6</v>
      </c>
      <c r="DC844">
        <f t="shared" si="280"/>
        <v>0</v>
      </c>
      <c r="DD844" t="s">
        <v>3</v>
      </c>
      <c r="DE844" t="s">
        <v>3</v>
      </c>
      <c r="DF844">
        <f t="shared" si="277"/>
        <v>0</v>
      </c>
      <c r="DG844">
        <f>ROUND(ROUND(AF844,2)*CX844,2)</f>
        <v>0</v>
      </c>
      <c r="DH844">
        <f>ROUND(ROUND(AG844,2)*CX844,2)</f>
        <v>0</v>
      </c>
      <c r="DI844">
        <f t="shared" si="281"/>
        <v>2.6</v>
      </c>
      <c r="DJ844">
        <f>DI844</f>
        <v>2.6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>
      <c r="A845">
        <f>ROW(Source!A1273)</f>
        <v>1273</v>
      </c>
      <c r="B845">
        <v>88889103</v>
      </c>
      <c r="C845">
        <v>90708606</v>
      </c>
      <c r="D845">
        <v>121548</v>
      </c>
      <c r="E845">
        <v>1</v>
      </c>
      <c r="F845">
        <v>1</v>
      </c>
      <c r="G845">
        <v>1</v>
      </c>
      <c r="H845">
        <v>1</v>
      </c>
      <c r="I845" t="s">
        <v>37</v>
      </c>
      <c r="J845" t="s">
        <v>3</v>
      </c>
      <c r="K845" t="s">
        <v>960</v>
      </c>
      <c r="L845">
        <v>608254</v>
      </c>
      <c r="N845">
        <v>1013</v>
      </c>
      <c r="O845" t="s">
        <v>961</v>
      </c>
      <c r="P845" t="s">
        <v>961</v>
      </c>
      <c r="Q845">
        <v>1</v>
      </c>
      <c r="W845">
        <v>0</v>
      </c>
      <c r="X845">
        <v>-185737400</v>
      </c>
      <c r="Y845">
        <f t="shared" si="278"/>
        <v>0.28000000000000003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1</v>
      </c>
      <c r="AJ845">
        <v>1</v>
      </c>
      <c r="AK845">
        <v>1</v>
      </c>
      <c r="AL845">
        <v>1</v>
      </c>
      <c r="AM845">
        <v>5</v>
      </c>
      <c r="AN845">
        <v>0</v>
      </c>
      <c r="AO845">
        <v>1</v>
      </c>
      <c r="AP845">
        <v>1</v>
      </c>
      <c r="AQ845">
        <v>0</v>
      </c>
      <c r="AR845">
        <v>0</v>
      </c>
      <c r="AS845" t="s">
        <v>3</v>
      </c>
      <c r="AT845">
        <v>0.28000000000000003</v>
      </c>
      <c r="AU845" t="s">
        <v>3</v>
      </c>
      <c r="AV845">
        <v>2</v>
      </c>
      <c r="AW845">
        <v>2</v>
      </c>
      <c r="AX845">
        <v>90708611</v>
      </c>
      <c r="AY845">
        <v>1</v>
      </c>
      <c r="AZ845">
        <v>0</v>
      </c>
      <c r="BA845">
        <v>833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ROUND(Y845*Source!I1273,9)</f>
        <v>0.28000000000000003</v>
      </c>
      <c r="CY845">
        <f>AD845</f>
        <v>0</v>
      </c>
      <c r="CZ845">
        <f>AH845</f>
        <v>0</v>
      </c>
      <c r="DA845">
        <f>AL845</f>
        <v>1</v>
      </c>
      <c r="DB845">
        <f t="shared" si="279"/>
        <v>0</v>
      </c>
      <c r="DC845">
        <f t="shared" si="280"/>
        <v>0</v>
      </c>
      <c r="DD845" t="s">
        <v>3</v>
      </c>
      <c r="DE845" t="s">
        <v>3</v>
      </c>
      <c r="DF845">
        <f t="shared" si="277"/>
        <v>0</v>
      </c>
      <c r="DG845">
        <f>ROUND(ROUND(AF845,2)*CX845,2)</f>
        <v>0</v>
      </c>
      <c r="DH845">
        <f>ROUND(ROUND(AG845,2)*CX845,2)</f>
        <v>0</v>
      </c>
      <c r="DI845">
        <f t="shared" si="281"/>
        <v>0</v>
      </c>
      <c r="DJ845">
        <f>DI845</f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>
      <c r="A846">
        <f>ROW(Source!A1273)</f>
        <v>1273</v>
      </c>
      <c r="B846">
        <v>88889103</v>
      </c>
      <c r="C846">
        <v>90708606</v>
      </c>
      <c r="D846">
        <v>54137758</v>
      </c>
      <c r="E846">
        <v>1</v>
      </c>
      <c r="F846">
        <v>1</v>
      </c>
      <c r="G846">
        <v>1</v>
      </c>
      <c r="H846">
        <v>2</v>
      </c>
      <c r="I846" t="s">
        <v>1291</v>
      </c>
      <c r="J846" t="s">
        <v>1292</v>
      </c>
      <c r="K846" t="s">
        <v>1293</v>
      </c>
      <c r="L846">
        <v>1368</v>
      </c>
      <c r="N846">
        <v>1011</v>
      </c>
      <c r="O846" t="s">
        <v>965</v>
      </c>
      <c r="P846" t="s">
        <v>965</v>
      </c>
      <c r="Q846">
        <v>1</v>
      </c>
      <c r="W846">
        <v>0</v>
      </c>
      <c r="X846">
        <v>-981966913</v>
      </c>
      <c r="Y846">
        <f t="shared" si="278"/>
        <v>0.28000000000000003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1</v>
      </c>
      <c r="AJ846">
        <v>4.53</v>
      </c>
      <c r="AK846">
        <v>47.02</v>
      </c>
      <c r="AL846">
        <v>1</v>
      </c>
      <c r="AM846">
        <v>0</v>
      </c>
      <c r="AN846">
        <v>0</v>
      </c>
      <c r="AO846">
        <v>1</v>
      </c>
      <c r="AP846">
        <v>1</v>
      </c>
      <c r="AQ846">
        <v>0</v>
      </c>
      <c r="AR846">
        <v>0</v>
      </c>
      <c r="AS846" t="s">
        <v>3</v>
      </c>
      <c r="AT846">
        <v>0.28000000000000003</v>
      </c>
      <c r="AU846" t="s">
        <v>3</v>
      </c>
      <c r="AV846">
        <v>0</v>
      </c>
      <c r="AW846">
        <v>2</v>
      </c>
      <c r="AX846">
        <v>90708612</v>
      </c>
      <c r="AY846">
        <v>1</v>
      </c>
      <c r="AZ846">
        <v>0</v>
      </c>
      <c r="BA846">
        <v>834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f>ROUND(Y846*Source!I1273*DO846,9)</f>
        <v>0</v>
      </c>
      <c r="CX846">
        <f>ROUND(Y846*Source!I1273,9)</f>
        <v>0.28000000000000003</v>
      </c>
      <c r="CY846">
        <f>AB846</f>
        <v>0</v>
      </c>
      <c r="CZ846">
        <f>AF846</f>
        <v>0</v>
      </c>
      <c r="DA846">
        <f>AJ846</f>
        <v>4.53</v>
      </c>
      <c r="DB846">
        <f t="shared" si="279"/>
        <v>0</v>
      </c>
      <c r="DC846">
        <f t="shared" si="280"/>
        <v>0</v>
      </c>
      <c r="DD846" t="s">
        <v>3</v>
      </c>
      <c r="DE846" t="s">
        <v>3</v>
      </c>
      <c r="DF846">
        <f t="shared" si="277"/>
        <v>0</v>
      </c>
      <c r="DG846">
        <f>ROUND(ROUND(AF846*AJ846,2)*CX846,2)</f>
        <v>0</v>
      </c>
      <c r="DH846">
        <f>ROUND(ROUND(AG846*AK846,2)*CX846,2)</f>
        <v>0</v>
      </c>
      <c r="DI846">
        <f t="shared" si="281"/>
        <v>0</v>
      </c>
      <c r="DJ846">
        <f>DG846</f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>
      <c r="A847">
        <f>ROW(Source!A1274)</f>
        <v>1274</v>
      </c>
      <c r="B847">
        <v>88889161</v>
      </c>
      <c r="C847">
        <v>90708613</v>
      </c>
      <c r="D847">
        <v>41133206</v>
      </c>
      <c r="E847">
        <v>1</v>
      </c>
      <c r="F847">
        <v>1</v>
      </c>
      <c r="G847">
        <v>1</v>
      </c>
      <c r="H847">
        <v>1</v>
      </c>
      <c r="I847" t="s">
        <v>1289</v>
      </c>
      <c r="J847" t="s">
        <v>3</v>
      </c>
      <c r="K847" t="s">
        <v>1290</v>
      </c>
      <c r="L847">
        <v>1369</v>
      </c>
      <c r="N847">
        <v>1013</v>
      </c>
      <c r="O847" t="s">
        <v>959</v>
      </c>
      <c r="P847" t="s">
        <v>959</v>
      </c>
      <c r="Q847">
        <v>1</v>
      </c>
      <c r="W847">
        <v>0</v>
      </c>
      <c r="X847">
        <v>1732377429</v>
      </c>
      <c r="Y847">
        <f t="shared" si="278"/>
        <v>0.26</v>
      </c>
      <c r="AA847">
        <v>0</v>
      </c>
      <c r="AB847">
        <v>0</v>
      </c>
      <c r="AC847">
        <v>0</v>
      </c>
      <c r="AD847">
        <v>9.6199999999999992</v>
      </c>
      <c r="AE847">
        <v>0</v>
      </c>
      <c r="AF847">
        <v>0</v>
      </c>
      <c r="AG847">
        <v>0</v>
      </c>
      <c r="AH847">
        <v>9.6199999999999992</v>
      </c>
      <c r="AI847">
        <v>1</v>
      </c>
      <c r="AJ847">
        <v>1</v>
      </c>
      <c r="AK847">
        <v>1</v>
      </c>
      <c r="AL847">
        <v>1</v>
      </c>
      <c r="AM847">
        <v>-2</v>
      </c>
      <c r="AN847">
        <v>0</v>
      </c>
      <c r="AO847">
        <v>1</v>
      </c>
      <c r="AP847">
        <v>1</v>
      </c>
      <c r="AQ847">
        <v>0</v>
      </c>
      <c r="AR847">
        <v>0</v>
      </c>
      <c r="AS847" t="s">
        <v>3</v>
      </c>
      <c r="AT847">
        <v>0.26</v>
      </c>
      <c r="AU847" t="s">
        <v>3</v>
      </c>
      <c r="AV847">
        <v>1</v>
      </c>
      <c r="AW847">
        <v>2</v>
      </c>
      <c r="AX847">
        <v>90708617</v>
      </c>
      <c r="AY847">
        <v>1</v>
      </c>
      <c r="AZ847">
        <v>0</v>
      </c>
      <c r="BA847">
        <v>835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U847">
        <f>ROUND(AT847*Source!I1274*AH847*AL847,2)</f>
        <v>2.5</v>
      </c>
      <c r="CV847">
        <f>ROUND(Y847*Source!I1274,9)</f>
        <v>0.26</v>
      </c>
      <c r="CW847">
        <v>0</v>
      </c>
      <c r="CX847">
        <f>ROUND(Y847*Source!I1274,9)</f>
        <v>0.26</v>
      </c>
      <c r="CY847">
        <f>AD847</f>
        <v>9.6199999999999992</v>
      </c>
      <c r="CZ847">
        <f>AH847</f>
        <v>9.6199999999999992</v>
      </c>
      <c r="DA847">
        <f>AL847</f>
        <v>1</v>
      </c>
      <c r="DB847">
        <f t="shared" si="279"/>
        <v>2.5</v>
      </c>
      <c r="DC847">
        <f t="shared" si="280"/>
        <v>0</v>
      </c>
      <c r="DD847" t="s">
        <v>3</v>
      </c>
      <c r="DE847" t="s">
        <v>3</v>
      </c>
      <c r="DF847">
        <f t="shared" si="277"/>
        <v>0</v>
      </c>
      <c r="DG847">
        <f>ROUND(ROUND(AF847,2)*CX847,2)</f>
        <v>0</v>
      </c>
      <c r="DH847">
        <f>ROUND(ROUND(AG847,2)*CX847,2)</f>
        <v>0</v>
      </c>
      <c r="DI847">
        <f t="shared" si="281"/>
        <v>2.5</v>
      </c>
      <c r="DJ847">
        <f>DI847</f>
        <v>2.5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>
      <c r="A848">
        <f>ROW(Source!A1274)</f>
        <v>1274</v>
      </c>
      <c r="B848">
        <v>88889161</v>
      </c>
      <c r="C848">
        <v>90708613</v>
      </c>
      <c r="D848">
        <v>121548</v>
      </c>
      <c r="E848">
        <v>1</v>
      </c>
      <c r="F848">
        <v>1</v>
      </c>
      <c r="G848">
        <v>1</v>
      </c>
      <c r="H848">
        <v>1</v>
      </c>
      <c r="I848" t="s">
        <v>37</v>
      </c>
      <c r="J848" t="s">
        <v>3</v>
      </c>
      <c r="K848" t="s">
        <v>960</v>
      </c>
      <c r="L848">
        <v>608254</v>
      </c>
      <c r="N848">
        <v>1013</v>
      </c>
      <c r="O848" t="s">
        <v>961</v>
      </c>
      <c r="P848" t="s">
        <v>961</v>
      </c>
      <c r="Q848">
        <v>1</v>
      </c>
      <c r="W848">
        <v>0</v>
      </c>
      <c r="X848">
        <v>-185737400</v>
      </c>
      <c r="Y848">
        <f t="shared" si="278"/>
        <v>0.26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</v>
      </c>
      <c r="AK848">
        <v>1</v>
      </c>
      <c r="AL848">
        <v>1</v>
      </c>
      <c r="AM848">
        <v>-2</v>
      </c>
      <c r="AN848">
        <v>0</v>
      </c>
      <c r="AO848">
        <v>1</v>
      </c>
      <c r="AP848">
        <v>1</v>
      </c>
      <c r="AQ848">
        <v>0</v>
      </c>
      <c r="AR848">
        <v>0</v>
      </c>
      <c r="AS848" t="s">
        <v>3</v>
      </c>
      <c r="AT848">
        <v>0.26</v>
      </c>
      <c r="AU848" t="s">
        <v>3</v>
      </c>
      <c r="AV848">
        <v>2</v>
      </c>
      <c r="AW848">
        <v>2</v>
      </c>
      <c r="AX848">
        <v>90708618</v>
      </c>
      <c r="AY848">
        <v>1</v>
      </c>
      <c r="AZ848">
        <v>0</v>
      </c>
      <c r="BA848">
        <v>836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ROUND(Y848*Source!I1274,9)</f>
        <v>0.26</v>
      </c>
      <c r="CY848">
        <f>AD848</f>
        <v>0</v>
      </c>
      <c r="CZ848">
        <f>AH848</f>
        <v>0</v>
      </c>
      <c r="DA848">
        <f>AL848</f>
        <v>1</v>
      </c>
      <c r="DB848">
        <f t="shared" si="279"/>
        <v>0</v>
      </c>
      <c r="DC848">
        <f t="shared" si="280"/>
        <v>0</v>
      </c>
      <c r="DD848" t="s">
        <v>3</v>
      </c>
      <c r="DE848" t="s">
        <v>3</v>
      </c>
      <c r="DF848">
        <f t="shared" si="277"/>
        <v>0</v>
      </c>
      <c r="DG848">
        <f>ROUND(ROUND(AF848,2)*CX848,2)</f>
        <v>0</v>
      </c>
      <c r="DH848">
        <f>ROUND(ROUND(AG848,2)*CX848,2)</f>
        <v>0</v>
      </c>
      <c r="DI848">
        <f t="shared" si="281"/>
        <v>0</v>
      </c>
      <c r="DJ848">
        <f>DI848</f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>
      <c r="A849">
        <f>ROW(Source!A1274)</f>
        <v>1274</v>
      </c>
      <c r="B849">
        <v>88889161</v>
      </c>
      <c r="C849">
        <v>90708613</v>
      </c>
      <c r="D849">
        <v>54137758</v>
      </c>
      <c r="E849">
        <v>1</v>
      </c>
      <c r="F849">
        <v>1</v>
      </c>
      <c r="G849">
        <v>1</v>
      </c>
      <c r="H849">
        <v>2</v>
      </c>
      <c r="I849" t="s">
        <v>1291</v>
      </c>
      <c r="J849" t="s">
        <v>1292</v>
      </c>
      <c r="K849" t="s">
        <v>1293</v>
      </c>
      <c r="L849">
        <v>1368</v>
      </c>
      <c r="N849">
        <v>1011</v>
      </c>
      <c r="O849" t="s">
        <v>965</v>
      </c>
      <c r="P849" t="s">
        <v>965</v>
      </c>
      <c r="Q849">
        <v>1</v>
      </c>
      <c r="W849">
        <v>0</v>
      </c>
      <c r="X849">
        <v>-981966913</v>
      </c>
      <c r="Y849">
        <f t="shared" si="278"/>
        <v>0.26</v>
      </c>
      <c r="AA849">
        <v>0</v>
      </c>
      <c r="AB849">
        <v>1064.73</v>
      </c>
      <c r="AC849">
        <v>13.5</v>
      </c>
      <c r="AD849">
        <v>0</v>
      </c>
      <c r="AE849">
        <v>0</v>
      </c>
      <c r="AF849">
        <v>1064.73</v>
      </c>
      <c r="AG849">
        <v>13.5</v>
      </c>
      <c r="AH849">
        <v>0</v>
      </c>
      <c r="AI849">
        <v>1</v>
      </c>
      <c r="AJ849">
        <v>1</v>
      </c>
      <c r="AK849">
        <v>1</v>
      </c>
      <c r="AL849">
        <v>1</v>
      </c>
      <c r="AM849">
        <v>-2</v>
      </c>
      <c r="AN849">
        <v>0</v>
      </c>
      <c r="AO849">
        <v>1</v>
      </c>
      <c r="AP849">
        <v>1</v>
      </c>
      <c r="AQ849">
        <v>0</v>
      </c>
      <c r="AR849">
        <v>0</v>
      </c>
      <c r="AS849" t="s">
        <v>3</v>
      </c>
      <c r="AT849">
        <v>0.26</v>
      </c>
      <c r="AU849" t="s">
        <v>3</v>
      </c>
      <c r="AV849">
        <v>0</v>
      </c>
      <c r="AW849">
        <v>2</v>
      </c>
      <c r="AX849">
        <v>90708619</v>
      </c>
      <c r="AY849">
        <v>1</v>
      </c>
      <c r="AZ849">
        <v>0</v>
      </c>
      <c r="BA849">
        <v>837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f>ROUND(Y849*Source!I1274*DO849,9)</f>
        <v>0</v>
      </c>
      <c r="CX849">
        <f>ROUND(Y849*Source!I1274,9)</f>
        <v>0.26</v>
      </c>
      <c r="CY849">
        <f>AB849</f>
        <v>1064.73</v>
      </c>
      <c r="CZ849">
        <f>AF849</f>
        <v>1064.73</v>
      </c>
      <c r="DA849">
        <f>AJ849</f>
        <v>1</v>
      </c>
      <c r="DB849">
        <f t="shared" si="279"/>
        <v>276.83</v>
      </c>
      <c r="DC849">
        <f t="shared" si="280"/>
        <v>3.51</v>
      </c>
      <c r="DD849" t="s">
        <v>3</v>
      </c>
      <c r="DE849" t="s">
        <v>3</v>
      </c>
      <c r="DF849">
        <f t="shared" si="277"/>
        <v>0</v>
      </c>
      <c r="DG849">
        <f>ROUND(ROUND(AF849,2)*CX849,2)</f>
        <v>276.83</v>
      </c>
      <c r="DH849">
        <f>ROUND(ROUND(AG849,2)*CX849,2)</f>
        <v>3.51</v>
      </c>
      <c r="DI849">
        <f t="shared" si="281"/>
        <v>0</v>
      </c>
      <c r="DJ849">
        <f>DG849</f>
        <v>276.83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>
      <c r="A850">
        <f>ROW(Source!A1275)</f>
        <v>1275</v>
      </c>
      <c r="B850">
        <v>88889103</v>
      </c>
      <c r="C850">
        <v>90708613</v>
      </c>
      <c r="D850">
        <v>41133206</v>
      </c>
      <c r="E850">
        <v>1</v>
      </c>
      <c r="F850">
        <v>1</v>
      </c>
      <c r="G850">
        <v>1</v>
      </c>
      <c r="H850">
        <v>1</v>
      </c>
      <c r="I850" t="s">
        <v>1289</v>
      </c>
      <c r="J850" t="s">
        <v>3</v>
      </c>
      <c r="K850" t="s">
        <v>1290</v>
      </c>
      <c r="L850">
        <v>1369</v>
      </c>
      <c r="N850">
        <v>1013</v>
      </c>
      <c r="O850" t="s">
        <v>959</v>
      </c>
      <c r="P850" t="s">
        <v>959</v>
      </c>
      <c r="Q850">
        <v>1</v>
      </c>
      <c r="W850">
        <v>0</v>
      </c>
      <c r="X850">
        <v>1732377429</v>
      </c>
      <c r="Y850">
        <f t="shared" si="278"/>
        <v>0.26</v>
      </c>
      <c r="AA850">
        <v>0</v>
      </c>
      <c r="AB850">
        <v>0</v>
      </c>
      <c r="AC850">
        <v>0</v>
      </c>
      <c r="AD850">
        <v>9.6199999999999992</v>
      </c>
      <c r="AE850">
        <v>0</v>
      </c>
      <c r="AF850">
        <v>0</v>
      </c>
      <c r="AG850">
        <v>0</v>
      </c>
      <c r="AH850">
        <v>9.6199999999999992</v>
      </c>
      <c r="AI850">
        <v>1</v>
      </c>
      <c r="AJ850">
        <v>1</v>
      </c>
      <c r="AK850">
        <v>1</v>
      </c>
      <c r="AL850">
        <v>1</v>
      </c>
      <c r="AM850">
        <v>5</v>
      </c>
      <c r="AN850">
        <v>0</v>
      </c>
      <c r="AO850">
        <v>1</v>
      </c>
      <c r="AP850">
        <v>1</v>
      </c>
      <c r="AQ850">
        <v>0</v>
      </c>
      <c r="AR850">
        <v>0</v>
      </c>
      <c r="AS850" t="s">
        <v>3</v>
      </c>
      <c r="AT850">
        <v>0.26</v>
      </c>
      <c r="AU850" t="s">
        <v>3</v>
      </c>
      <c r="AV850">
        <v>1</v>
      </c>
      <c r="AW850">
        <v>2</v>
      </c>
      <c r="AX850">
        <v>90708617</v>
      </c>
      <c r="AY850">
        <v>1</v>
      </c>
      <c r="AZ850">
        <v>131072</v>
      </c>
      <c r="BA850">
        <v>838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U850">
        <f>ROUND(AT850*Source!I1275*AH850*AL850,2)</f>
        <v>2.5</v>
      </c>
      <c r="CV850">
        <f>ROUND(Y850*Source!I1275,9)</f>
        <v>0.26</v>
      </c>
      <c r="CW850">
        <v>0</v>
      </c>
      <c r="CX850">
        <f>ROUND(Y850*Source!I1275,9)</f>
        <v>0.26</v>
      </c>
      <c r="CY850">
        <f>AD850</f>
        <v>9.6199999999999992</v>
      </c>
      <c r="CZ850">
        <f>AH850</f>
        <v>9.6199999999999992</v>
      </c>
      <c r="DA850">
        <f>AL850</f>
        <v>1</v>
      </c>
      <c r="DB850">
        <f t="shared" si="279"/>
        <v>2.5</v>
      </c>
      <c r="DC850">
        <f t="shared" si="280"/>
        <v>0</v>
      </c>
      <c r="DD850" t="s">
        <v>3</v>
      </c>
      <c r="DE850" t="s">
        <v>3</v>
      </c>
      <c r="DF850">
        <f t="shared" si="277"/>
        <v>0</v>
      </c>
      <c r="DG850">
        <f>ROUND(ROUND(AF850,2)*CX850,2)</f>
        <v>0</v>
      </c>
      <c r="DH850">
        <f>ROUND(ROUND(AG850,2)*CX850,2)</f>
        <v>0</v>
      </c>
      <c r="DI850">
        <f t="shared" si="281"/>
        <v>2.5</v>
      </c>
      <c r="DJ850">
        <f>DI850</f>
        <v>2.5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>
      <c r="A851">
        <f>ROW(Source!A1275)</f>
        <v>1275</v>
      </c>
      <c r="B851">
        <v>88889103</v>
      </c>
      <c r="C851">
        <v>90708613</v>
      </c>
      <c r="D851">
        <v>121548</v>
      </c>
      <c r="E851">
        <v>1</v>
      </c>
      <c r="F851">
        <v>1</v>
      </c>
      <c r="G851">
        <v>1</v>
      </c>
      <c r="H851">
        <v>1</v>
      </c>
      <c r="I851" t="s">
        <v>37</v>
      </c>
      <c r="J851" t="s">
        <v>3</v>
      </c>
      <c r="K851" t="s">
        <v>960</v>
      </c>
      <c r="L851">
        <v>608254</v>
      </c>
      <c r="N851">
        <v>1013</v>
      </c>
      <c r="O851" t="s">
        <v>961</v>
      </c>
      <c r="P851" t="s">
        <v>961</v>
      </c>
      <c r="Q851">
        <v>1</v>
      </c>
      <c r="W851">
        <v>0</v>
      </c>
      <c r="X851">
        <v>-185737400</v>
      </c>
      <c r="Y851">
        <f t="shared" si="278"/>
        <v>0.26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1</v>
      </c>
      <c r="AJ851">
        <v>1</v>
      </c>
      <c r="AK851">
        <v>1</v>
      </c>
      <c r="AL851">
        <v>1</v>
      </c>
      <c r="AM851">
        <v>5</v>
      </c>
      <c r="AN851">
        <v>0</v>
      </c>
      <c r="AO851">
        <v>1</v>
      </c>
      <c r="AP851">
        <v>1</v>
      </c>
      <c r="AQ851">
        <v>0</v>
      </c>
      <c r="AR851">
        <v>0</v>
      </c>
      <c r="AS851" t="s">
        <v>3</v>
      </c>
      <c r="AT851">
        <v>0.26</v>
      </c>
      <c r="AU851" t="s">
        <v>3</v>
      </c>
      <c r="AV851">
        <v>2</v>
      </c>
      <c r="AW851">
        <v>2</v>
      </c>
      <c r="AX851">
        <v>90708618</v>
      </c>
      <c r="AY851">
        <v>1</v>
      </c>
      <c r="AZ851">
        <v>0</v>
      </c>
      <c r="BA851">
        <v>839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ROUND(Y851*Source!I1275,9)</f>
        <v>0.26</v>
      </c>
      <c r="CY851">
        <f>AD851</f>
        <v>0</v>
      </c>
      <c r="CZ851">
        <f>AH851</f>
        <v>0</v>
      </c>
      <c r="DA851">
        <f>AL851</f>
        <v>1</v>
      </c>
      <c r="DB851">
        <f t="shared" si="279"/>
        <v>0</v>
      </c>
      <c r="DC851">
        <f t="shared" si="280"/>
        <v>0</v>
      </c>
      <c r="DD851" t="s">
        <v>3</v>
      </c>
      <c r="DE851" t="s">
        <v>3</v>
      </c>
      <c r="DF851">
        <f t="shared" si="277"/>
        <v>0</v>
      </c>
      <c r="DG851">
        <f>ROUND(ROUND(AF851,2)*CX851,2)</f>
        <v>0</v>
      </c>
      <c r="DH851">
        <f>ROUND(ROUND(AG851,2)*CX851,2)</f>
        <v>0</v>
      </c>
      <c r="DI851">
        <f t="shared" si="281"/>
        <v>0</v>
      </c>
      <c r="DJ851">
        <f>DI851</f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>
      <c r="A852">
        <f>ROW(Source!A1275)</f>
        <v>1275</v>
      </c>
      <c r="B852">
        <v>88889103</v>
      </c>
      <c r="C852">
        <v>90708613</v>
      </c>
      <c r="D852">
        <v>54137758</v>
      </c>
      <c r="E852">
        <v>1</v>
      </c>
      <c r="F852">
        <v>1</v>
      </c>
      <c r="G852">
        <v>1</v>
      </c>
      <c r="H852">
        <v>2</v>
      </c>
      <c r="I852" t="s">
        <v>1291</v>
      </c>
      <c r="J852" t="s">
        <v>1292</v>
      </c>
      <c r="K852" t="s">
        <v>1293</v>
      </c>
      <c r="L852">
        <v>1368</v>
      </c>
      <c r="N852">
        <v>1011</v>
      </c>
      <c r="O852" t="s">
        <v>965</v>
      </c>
      <c r="P852" t="s">
        <v>965</v>
      </c>
      <c r="Q852">
        <v>1</v>
      </c>
      <c r="W852">
        <v>0</v>
      </c>
      <c r="X852">
        <v>-981966913</v>
      </c>
      <c r="Y852">
        <f t="shared" si="278"/>
        <v>0.26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1</v>
      </c>
      <c r="AJ852">
        <v>4.53</v>
      </c>
      <c r="AK852">
        <v>47.02</v>
      </c>
      <c r="AL852">
        <v>1</v>
      </c>
      <c r="AM852">
        <v>0</v>
      </c>
      <c r="AN852">
        <v>0</v>
      </c>
      <c r="AO852">
        <v>1</v>
      </c>
      <c r="AP852">
        <v>1</v>
      </c>
      <c r="AQ852">
        <v>0</v>
      </c>
      <c r="AR852">
        <v>0</v>
      </c>
      <c r="AS852" t="s">
        <v>3</v>
      </c>
      <c r="AT852">
        <v>0.26</v>
      </c>
      <c r="AU852" t="s">
        <v>3</v>
      </c>
      <c r="AV852">
        <v>0</v>
      </c>
      <c r="AW852">
        <v>2</v>
      </c>
      <c r="AX852">
        <v>90708619</v>
      </c>
      <c r="AY852">
        <v>1</v>
      </c>
      <c r="AZ852">
        <v>0</v>
      </c>
      <c r="BA852">
        <v>840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f>ROUND(Y852*Source!I1275*DO852,9)</f>
        <v>0</v>
      </c>
      <c r="CX852">
        <f>ROUND(Y852*Source!I1275,9)</f>
        <v>0.26</v>
      </c>
      <c r="CY852">
        <f>AB852</f>
        <v>0</v>
      </c>
      <c r="CZ852">
        <f>AF852</f>
        <v>0</v>
      </c>
      <c r="DA852">
        <f>AJ852</f>
        <v>4.53</v>
      </c>
      <c r="DB852">
        <f t="shared" si="279"/>
        <v>0</v>
      </c>
      <c r="DC852">
        <f t="shared" si="280"/>
        <v>0</v>
      </c>
      <c r="DD852" t="s">
        <v>3</v>
      </c>
      <c r="DE852" t="s">
        <v>3</v>
      </c>
      <c r="DF852">
        <f t="shared" si="277"/>
        <v>0</v>
      </c>
      <c r="DG852">
        <f>ROUND(ROUND(AF852*AJ852,2)*CX852,2)</f>
        <v>0</v>
      </c>
      <c r="DH852">
        <f>ROUND(ROUND(AG852*AK852,2)*CX852,2)</f>
        <v>0</v>
      </c>
      <c r="DI852">
        <f t="shared" si="281"/>
        <v>0</v>
      </c>
      <c r="DJ852">
        <f>DG852</f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>
      <c r="A853">
        <f>ROW(Source!A1276)</f>
        <v>1276</v>
      </c>
      <c r="B853">
        <v>88889161</v>
      </c>
      <c r="C853">
        <v>90708620</v>
      </c>
      <c r="D853">
        <v>41133262</v>
      </c>
      <c r="E853">
        <v>1</v>
      </c>
      <c r="F853">
        <v>1</v>
      </c>
      <c r="G853">
        <v>1</v>
      </c>
      <c r="H853">
        <v>1</v>
      </c>
      <c r="I853" t="s">
        <v>1294</v>
      </c>
      <c r="J853" t="s">
        <v>3</v>
      </c>
      <c r="K853" t="s">
        <v>1295</v>
      </c>
      <c r="L853">
        <v>1369</v>
      </c>
      <c r="N853">
        <v>1013</v>
      </c>
      <c r="O853" t="s">
        <v>959</v>
      </c>
      <c r="P853" t="s">
        <v>959</v>
      </c>
      <c r="Q853">
        <v>1</v>
      </c>
      <c r="W853">
        <v>0</v>
      </c>
      <c r="X853">
        <v>-611214350</v>
      </c>
      <c r="Y853">
        <f t="shared" si="278"/>
        <v>2.09</v>
      </c>
      <c r="AA853">
        <v>0</v>
      </c>
      <c r="AB853">
        <v>0</v>
      </c>
      <c r="AC853">
        <v>0</v>
      </c>
      <c r="AD853">
        <v>10.65</v>
      </c>
      <c r="AE853">
        <v>0</v>
      </c>
      <c r="AF853">
        <v>0</v>
      </c>
      <c r="AG853">
        <v>0</v>
      </c>
      <c r="AH853">
        <v>10.65</v>
      </c>
      <c r="AI853">
        <v>1</v>
      </c>
      <c r="AJ853">
        <v>1</v>
      </c>
      <c r="AK853">
        <v>1</v>
      </c>
      <c r="AL853">
        <v>1</v>
      </c>
      <c r="AM853">
        <v>-2</v>
      </c>
      <c r="AN853">
        <v>0</v>
      </c>
      <c r="AO853">
        <v>1</v>
      </c>
      <c r="AP853">
        <v>1</v>
      </c>
      <c r="AQ853">
        <v>0</v>
      </c>
      <c r="AR853">
        <v>0</v>
      </c>
      <c r="AS853" t="s">
        <v>3</v>
      </c>
      <c r="AT853">
        <v>2.09</v>
      </c>
      <c r="AU853" t="s">
        <v>3</v>
      </c>
      <c r="AV853">
        <v>1</v>
      </c>
      <c r="AW853">
        <v>2</v>
      </c>
      <c r="AX853">
        <v>90708643</v>
      </c>
      <c r="AY853">
        <v>1</v>
      </c>
      <c r="AZ853">
        <v>0</v>
      </c>
      <c r="BA853">
        <v>841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U853">
        <f>ROUND(AT853*Source!I1276*AH853*AL853,2)</f>
        <v>779.05</v>
      </c>
      <c r="CV853">
        <f>ROUND(Y853*Source!I1276,9)</f>
        <v>73.150000000000006</v>
      </c>
      <c r="CW853">
        <v>0</v>
      </c>
      <c r="CX853">
        <f>ROUND(Y853*Source!I1276,9)</f>
        <v>73.150000000000006</v>
      </c>
      <c r="CY853">
        <f>AD853</f>
        <v>10.65</v>
      </c>
      <c r="CZ853">
        <f>AH853</f>
        <v>10.65</v>
      </c>
      <c r="DA853">
        <f>AL853</f>
        <v>1</v>
      </c>
      <c r="DB853">
        <f t="shared" si="279"/>
        <v>22.26</v>
      </c>
      <c r="DC853">
        <f t="shared" si="280"/>
        <v>0</v>
      </c>
      <c r="DD853" t="s">
        <v>3</v>
      </c>
      <c r="DE853" t="s">
        <v>3</v>
      </c>
      <c r="DF853">
        <f t="shared" si="277"/>
        <v>0</v>
      </c>
      <c r="DG853">
        <f t="shared" ref="DG853:DG868" si="282">ROUND(ROUND(AF853,2)*CX853,2)</f>
        <v>0</v>
      </c>
      <c r="DH853">
        <f t="shared" ref="DH853:DH868" si="283">ROUND(ROUND(AG853,2)*CX853,2)</f>
        <v>0</v>
      </c>
      <c r="DI853">
        <f t="shared" si="281"/>
        <v>779.05</v>
      </c>
      <c r="DJ853">
        <f>DI853</f>
        <v>779.05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>
      <c r="A854">
        <f>ROW(Source!A1276)</f>
        <v>1276</v>
      </c>
      <c r="B854">
        <v>88889161</v>
      </c>
      <c r="C854">
        <v>90708620</v>
      </c>
      <c r="D854">
        <v>121548</v>
      </c>
      <c r="E854">
        <v>1</v>
      </c>
      <c r="F854">
        <v>1</v>
      </c>
      <c r="G854">
        <v>1</v>
      </c>
      <c r="H854">
        <v>1</v>
      </c>
      <c r="I854" t="s">
        <v>37</v>
      </c>
      <c r="J854" t="s">
        <v>3</v>
      </c>
      <c r="K854" t="s">
        <v>960</v>
      </c>
      <c r="L854">
        <v>608254</v>
      </c>
      <c r="N854">
        <v>1013</v>
      </c>
      <c r="O854" t="s">
        <v>961</v>
      </c>
      <c r="P854" t="s">
        <v>961</v>
      </c>
      <c r="Q854">
        <v>1</v>
      </c>
      <c r="W854">
        <v>0</v>
      </c>
      <c r="X854">
        <v>-185737400</v>
      </c>
      <c r="Y854">
        <f t="shared" si="278"/>
        <v>2.35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1</v>
      </c>
      <c r="AJ854">
        <v>1</v>
      </c>
      <c r="AK854">
        <v>1</v>
      </c>
      <c r="AL854">
        <v>1</v>
      </c>
      <c r="AM854">
        <v>-2</v>
      </c>
      <c r="AN854">
        <v>0</v>
      </c>
      <c r="AO854">
        <v>1</v>
      </c>
      <c r="AP854">
        <v>1</v>
      </c>
      <c r="AQ854">
        <v>0</v>
      </c>
      <c r="AR854">
        <v>0</v>
      </c>
      <c r="AS854" t="s">
        <v>3</v>
      </c>
      <c r="AT854">
        <v>2.35</v>
      </c>
      <c r="AU854" t="s">
        <v>3</v>
      </c>
      <c r="AV854">
        <v>2</v>
      </c>
      <c r="AW854">
        <v>2</v>
      </c>
      <c r="AX854">
        <v>90708644</v>
      </c>
      <c r="AY854">
        <v>1</v>
      </c>
      <c r="AZ854">
        <v>0</v>
      </c>
      <c r="BA854">
        <v>842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ROUND(Y854*Source!I1276,9)</f>
        <v>82.25</v>
      </c>
      <c r="CY854">
        <f>AD854</f>
        <v>0</v>
      </c>
      <c r="CZ854">
        <f>AH854</f>
        <v>0</v>
      </c>
      <c r="DA854">
        <f>AL854</f>
        <v>1</v>
      </c>
      <c r="DB854">
        <f t="shared" si="279"/>
        <v>0</v>
      </c>
      <c r="DC854">
        <f t="shared" si="280"/>
        <v>0</v>
      </c>
      <c r="DD854" t="s">
        <v>3</v>
      </c>
      <c r="DE854" t="s">
        <v>3</v>
      </c>
      <c r="DF854">
        <f t="shared" si="277"/>
        <v>0</v>
      </c>
      <c r="DG854">
        <f t="shared" si="282"/>
        <v>0</v>
      </c>
      <c r="DH854">
        <f t="shared" si="283"/>
        <v>0</v>
      </c>
      <c r="DI854">
        <f t="shared" si="281"/>
        <v>0</v>
      </c>
      <c r="DJ854">
        <f>DI854</f>
        <v>0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>
      <c r="A855">
        <f>ROW(Source!A1276)</f>
        <v>1276</v>
      </c>
      <c r="B855">
        <v>88889161</v>
      </c>
      <c r="C855">
        <v>90708620</v>
      </c>
      <c r="D855">
        <v>54137477</v>
      </c>
      <c r="E855">
        <v>1</v>
      </c>
      <c r="F855">
        <v>1</v>
      </c>
      <c r="G855">
        <v>1</v>
      </c>
      <c r="H855">
        <v>2</v>
      </c>
      <c r="I855" t="s">
        <v>1296</v>
      </c>
      <c r="J855" t="s">
        <v>1297</v>
      </c>
      <c r="K855" t="s">
        <v>1298</v>
      </c>
      <c r="L855">
        <v>1368</v>
      </c>
      <c r="N855">
        <v>1011</v>
      </c>
      <c r="O855" t="s">
        <v>965</v>
      </c>
      <c r="P855" t="s">
        <v>965</v>
      </c>
      <c r="Q855">
        <v>1</v>
      </c>
      <c r="W855">
        <v>0</v>
      </c>
      <c r="X855">
        <v>1199836115</v>
      </c>
      <c r="Y855">
        <f t="shared" si="278"/>
        <v>0.02</v>
      </c>
      <c r="AA855">
        <v>0</v>
      </c>
      <c r="AB855">
        <v>163.49</v>
      </c>
      <c r="AC855">
        <v>13.5</v>
      </c>
      <c r="AD855">
        <v>0</v>
      </c>
      <c r="AE855">
        <v>0</v>
      </c>
      <c r="AF855">
        <v>163.49</v>
      </c>
      <c r="AG855">
        <v>13.5</v>
      </c>
      <c r="AH855">
        <v>0</v>
      </c>
      <c r="AI855">
        <v>1</v>
      </c>
      <c r="AJ855">
        <v>1</v>
      </c>
      <c r="AK855">
        <v>1</v>
      </c>
      <c r="AL855">
        <v>1</v>
      </c>
      <c r="AM855">
        <v>-2</v>
      </c>
      <c r="AN855">
        <v>0</v>
      </c>
      <c r="AO855">
        <v>1</v>
      </c>
      <c r="AP855">
        <v>1</v>
      </c>
      <c r="AQ855">
        <v>0</v>
      </c>
      <c r="AR855">
        <v>0</v>
      </c>
      <c r="AS855" t="s">
        <v>3</v>
      </c>
      <c r="AT855">
        <v>0.02</v>
      </c>
      <c r="AU855" t="s">
        <v>3</v>
      </c>
      <c r="AV855">
        <v>0</v>
      </c>
      <c r="AW855">
        <v>2</v>
      </c>
      <c r="AX855">
        <v>90708645</v>
      </c>
      <c r="AY855">
        <v>1</v>
      </c>
      <c r="AZ855">
        <v>0</v>
      </c>
      <c r="BA855">
        <v>843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f>ROUND(Y855*Source!I1276*DO855,9)</f>
        <v>0</v>
      </c>
      <c r="CX855">
        <f>ROUND(Y855*Source!I1276,9)</f>
        <v>0.7</v>
      </c>
      <c r="CY855">
        <f t="shared" ref="CY855:CY861" si="284">AB855</f>
        <v>163.49</v>
      </c>
      <c r="CZ855">
        <f t="shared" ref="CZ855:CZ861" si="285">AF855</f>
        <v>163.49</v>
      </c>
      <c r="DA855">
        <f t="shared" ref="DA855:DA861" si="286">AJ855</f>
        <v>1</v>
      </c>
      <c r="DB855">
        <f t="shared" si="279"/>
        <v>3.27</v>
      </c>
      <c r="DC855">
        <f t="shared" si="280"/>
        <v>0.27</v>
      </c>
      <c r="DD855" t="s">
        <v>3</v>
      </c>
      <c r="DE855" t="s">
        <v>3</v>
      </c>
      <c r="DF855">
        <f t="shared" si="277"/>
        <v>0</v>
      </c>
      <c r="DG855">
        <f t="shared" si="282"/>
        <v>114.44</v>
      </c>
      <c r="DH855">
        <f t="shared" si="283"/>
        <v>9.4499999999999993</v>
      </c>
      <c r="DI855">
        <f t="shared" si="281"/>
        <v>0</v>
      </c>
      <c r="DJ855">
        <f t="shared" ref="DJ855:DJ861" si="287">DG855</f>
        <v>114.44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>
      <c r="A856">
        <f>ROW(Source!A1276)</f>
        <v>1276</v>
      </c>
      <c r="B856">
        <v>88889161</v>
      </c>
      <c r="C856">
        <v>90708620</v>
      </c>
      <c r="D856">
        <v>54137615</v>
      </c>
      <c r="E856">
        <v>1</v>
      </c>
      <c r="F856">
        <v>1</v>
      </c>
      <c r="G856">
        <v>1</v>
      </c>
      <c r="H856">
        <v>2</v>
      </c>
      <c r="I856" t="s">
        <v>1299</v>
      </c>
      <c r="J856" t="s">
        <v>1300</v>
      </c>
      <c r="K856" t="s">
        <v>1301</v>
      </c>
      <c r="L856">
        <v>1368</v>
      </c>
      <c r="N856">
        <v>1011</v>
      </c>
      <c r="O856" t="s">
        <v>965</v>
      </c>
      <c r="P856" t="s">
        <v>965</v>
      </c>
      <c r="Q856">
        <v>1</v>
      </c>
      <c r="W856">
        <v>0</v>
      </c>
      <c r="X856">
        <v>1600952196</v>
      </c>
      <c r="Y856">
        <f t="shared" si="278"/>
        <v>0.94</v>
      </c>
      <c r="AA856">
        <v>0</v>
      </c>
      <c r="AB856">
        <v>215.09</v>
      </c>
      <c r="AC856">
        <v>13.5</v>
      </c>
      <c r="AD856">
        <v>0</v>
      </c>
      <c r="AE856">
        <v>0</v>
      </c>
      <c r="AF856">
        <v>215.09</v>
      </c>
      <c r="AG856">
        <v>13.5</v>
      </c>
      <c r="AH856">
        <v>0</v>
      </c>
      <c r="AI856">
        <v>1</v>
      </c>
      <c r="AJ856">
        <v>1</v>
      </c>
      <c r="AK856">
        <v>1</v>
      </c>
      <c r="AL856">
        <v>1</v>
      </c>
      <c r="AM856">
        <v>-2</v>
      </c>
      <c r="AN856">
        <v>0</v>
      </c>
      <c r="AO856">
        <v>1</v>
      </c>
      <c r="AP856">
        <v>1</v>
      </c>
      <c r="AQ856">
        <v>0</v>
      </c>
      <c r="AR856">
        <v>0</v>
      </c>
      <c r="AS856" t="s">
        <v>3</v>
      </c>
      <c r="AT856">
        <v>0.94</v>
      </c>
      <c r="AU856" t="s">
        <v>3</v>
      </c>
      <c r="AV856">
        <v>0</v>
      </c>
      <c r="AW856">
        <v>2</v>
      </c>
      <c r="AX856">
        <v>90708646</v>
      </c>
      <c r="AY856">
        <v>1</v>
      </c>
      <c r="AZ856">
        <v>0</v>
      </c>
      <c r="BA856">
        <v>844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f>ROUND(Y856*Source!I1276*DO856,9)</f>
        <v>0</v>
      </c>
      <c r="CX856">
        <f>ROUND(Y856*Source!I1276,9)</f>
        <v>32.9</v>
      </c>
      <c r="CY856">
        <f t="shared" si="284"/>
        <v>215.09</v>
      </c>
      <c r="CZ856">
        <f t="shared" si="285"/>
        <v>215.09</v>
      </c>
      <c r="DA856">
        <f t="shared" si="286"/>
        <v>1</v>
      </c>
      <c r="DB856">
        <f t="shared" si="279"/>
        <v>202.18</v>
      </c>
      <c r="DC856">
        <f t="shared" si="280"/>
        <v>12.69</v>
      </c>
      <c r="DD856" t="s">
        <v>3</v>
      </c>
      <c r="DE856" t="s">
        <v>3</v>
      </c>
      <c r="DF856">
        <f t="shared" si="277"/>
        <v>0</v>
      </c>
      <c r="DG856">
        <f t="shared" si="282"/>
        <v>7076.46</v>
      </c>
      <c r="DH856">
        <f t="shared" si="283"/>
        <v>444.15</v>
      </c>
      <c r="DI856">
        <f t="shared" si="281"/>
        <v>0</v>
      </c>
      <c r="DJ856">
        <f t="shared" si="287"/>
        <v>7076.46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>
      <c r="A857">
        <f>ROW(Source!A1276)</f>
        <v>1276</v>
      </c>
      <c r="B857">
        <v>88889161</v>
      </c>
      <c r="C857">
        <v>90708620</v>
      </c>
      <c r="D857">
        <v>54137676</v>
      </c>
      <c r="E857">
        <v>1</v>
      </c>
      <c r="F857">
        <v>1</v>
      </c>
      <c r="G857">
        <v>1</v>
      </c>
      <c r="H857">
        <v>2</v>
      </c>
      <c r="I857" t="s">
        <v>1302</v>
      </c>
      <c r="J857" t="s">
        <v>1303</v>
      </c>
      <c r="K857" t="s">
        <v>1304</v>
      </c>
      <c r="L857">
        <v>1368</v>
      </c>
      <c r="N857">
        <v>1011</v>
      </c>
      <c r="O857" t="s">
        <v>965</v>
      </c>
      <c r="P857" t="s">
        <v>965</v>
      </c>
      <c r="Q857">
        <v>1</v>
      </c>
      <c r="W857">
        <v>0</v>
      </c>
      <c r="X857">
        <v>-1675903616</v>
      </c>
      <c r="Y857">
        <f t="shared" si="278"/>
        <v>0.34</v>
      </c>
      <c r="AA857">
        <v>0</v>
      </c>
      <c r="AB857">
        <v>110</v>
      </c>
      <c r="AC857">
        <v>14.4</v>
      </c>
      <c r="AD857">
        <v>0</v>
      </c>
      <c r="AE857">
        <v>0</v>
      </c>
      <c r="AF857">
        <v>110</v>
      </c>
      <c r="AG857">
        <v>14.4</v>
      </c>
      <c r="AH857">
        <v>0</v>
      </c>
      <c r="AI857">
        <v>1</v>
      </c>
      <c r="AJ857">
        <v>1</v>
      </c>
      <c r="AK857">
        <v>1</v>
      </c>
      <c r="AL857">
        <v>1</v>
      </c>
      <c r="AM857">
        <v>-2</v>
      </c>
      <c r="AN857">
        <v>0</v>
      </c>
      <c r="AO857">
        <v>1</v>
      </c>
      <c r="AP857">
        <v>1</v>
      </c>
      <c r="AQ857">
        <v>0</v>
      </c>
      <c r="AR857">
        <v>0</v>
      </c>
      <c r="AS857" t="s">
        <v>3</v>
      </c>
      <c r="AT857">
        <v>0.34</v>
      </c>
      <c r="AU857" t="s">
        <v>3</v>
      </c>
      <c r="AV857">
        <v>0</v>
      </c>
      <c r="AW857">
        <v>2</v>
      </c>
      <c r="AX857">
        <v>90708647</v>
      </c>
      <c r="AY857">
        <v>1</v>
      </c>
      <c r="AZ857">
        <v>0</v>
      </c>
      <c r="BA857">
        <v>845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f>ROUND(Y857*Source!I1276*DO857,9)</f>
        <v>0</v>
      </c>
      <c r="CX857">
        <f>ROUND(Y857*Source!I1276,9)</f>
        <v>11.9</v>
      </c>
      <c r="CY857">
        <f t="shared" si="284"/>
        <v>110</v>
      </c>
      <c r="CZ857">
        <f t="shared" si="285"/>
        <v>110</v>
      </c>
      <c r="DA857">
        <f t="shared" si="286"/>
        <v>1</v>
      </c>
      <c r="DB857">
        <f t="shared" si="279"/>
        <v>37.4</v>
      </c>
      <c r="DC857">
        <f t="shared" si="280"/>
        <v>4.9000000000000004</v>
      </c>
      <c r="DD857" t="s">
        <v>3</v>
      </c>
      <c r="DE857" t="s">
        <v>3</v>
      </c>
      <c r="DF857">
        <f t="shared" si="277"/>
        <v>0</v>
      </c>
      <c r="DG857">
        <f t="shared" si="282"/>
        <v>1309</v>
      </c>
      <c r="DH857">
        <f t="shared" si="283"/>
        <v>171.36</v>
      </c>
      <c r="DI857">
        <f t="shared" si="281"/>
        <v>0</v>
      </c>
      <c r="DJ857">
        <f t="shared" si="287"/>
        <v>1309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>
      <c r="A858">
        <f>ROW(Source!A1276)</f>
        <v>1276</v>
      </c>
      <c r="B858">
        <v>88889161</v>
      </c>
      <c r="C858">
        <v>90708620</v>
      </c>
      <c r="D858">
        <v>54137758</v>
      </c>
      <c r="E858">
        <v>1</v>
      </c>
      <c r="F858">
        <v>1</v>
      </c>
      <c r="G858">
        <v>1</v>
      </c>
      <c r="H858">
        <v>2</v>
      </c>
      <c r="I858" t="s">
        <v>1291</v>
      </c>
      <c r="J858" t="s">
        <v>1292</v>
      </c>
      <c r="K858" t="s">
        <v>1293</v>
      </c>
      <c r="L858">
        <v>1368</v>
      </c>
      <c r="N858">
        <v>1011</v>
      </c>
      <c r="O858" t="s">
        <v>965</v>
      </c>
      <c r="P858" t="s">
        <v>965</v>
      </c>
      <c r="Q858">
        <v>1</v>
      </c>
      <c r="W858">
        <v>0</v>
      </c>
      <c r="X858">
        <v>-981966913</v>
      </c>
      <c r="Y858">
        <f t="shared" si="278"/>
        <v>0.94</v>
      </c>
      <c r="AA858">
        <v>0</v>
      </c>
      <c r="AB858">
        <v>1064.73</v>
      </c>
      <c r="AC858">
        <v>13.5</v>
      </c>
      <c r="AD858">
        <v>0</v>
      </c>
      <c r="AE858">
        <v>0</v>
      </c>
      <c r="AF858">
        <v>1064.73</v>
      </c>
      <c r="AG858">
        <v>13.5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1</v>
      </c>
      <c r="AP858">
        <v>1</v>
      </c>
      <c r="AQ858">
        <v>0</v>
      </c>
      <c r="AR858">
        <v>0</v>
      </c>
      <c r="AS858" t="s">
        <v>3</v>
      </c>
      <c r="AT858">
        <v>0.94</v>
      </c>
      <c r="AU858" t="s">
        <v>3</v>
      </c>
      <c r="AV858">
        <v>0</v>
      </c>
      <c r="AW858">
        <v>2</v>
      </c>
      <c r="AX858">
        <v>90708648</v>
      </c>
      <c r="AY858">
        <v>1</v>
      </c>
      <c r="AZ858">
        <v>0</v>
      </c>
      <c r="BA858">
        <v>846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f>ROUND(Y858*Source!I1276*DO858,9)</f>
        <v>0</v>
      </c>
      <c r="CX858">
        <f>ROUND(Y858*Source!I1276,9)</f>
        <v>32.9</v>
      </c>
      <c r="CY858">
        <f t="shared" si="284"/>
        <v>1064.73</v>
      </c>
      <c r="CZ858">
        <f t="shared" si="285"/>
        <v>1064.73</v>
      </c>
      <c r="DA858">
        <f t="shared" si="286"/>
        <v>1</v>
      </c>
      <c r="DB858">
        <f t="shared" si="279"/>
        <v>1000.85</v>
      </c>
      <c r="DC858">
        <f t="shared" si="280"/>
        <v>12.69</v>
      </c>
      <c r="DD858" t="s">
        <v>3</v>
      </c>
      <c r="DE858" t="s">
        <v>3</v>
      </c>
      <c r="DF858">
        <f t="shared" si="277"/>
        <v>0</v>
      </c>
      <c r="DG858">
        <f t="shared" si="282"/>
        <v>35029.620000000003</v>
      </c>
      <c r="DH858">
        <f t="shared" si="283"/>
        <v>444.15</v>
      </c>
      <c r="DI858">
        <f t="shared" si="281"/>
        <v>0</v>
      </c>
      <c r="DJ858">
        <f t="shared" si="287"/>
        <v>35029.620000000003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>
      <c r="A859">
        <f>ROW(Source!A1276)</f>
        <v>1276</v>
      </c>
      <c r="B859">
        <v>88889161</v>
      </c>
      <c r="C859">
        <v>90708620</v>
      </c>
      <c r="D859">
        <v>54137767</v>
      </c>
      <c r="E859">
        <v>1</v>
      </c>
      <c r="F859">
        <v>1</v>
      </c>
      <c r="G859">
        <v>1</v>
      </c>
      <c r="H859">
        <v>2</v>
      </c>
      <c r="I859" t="s">
        <v>1305</v>
      </c>
      <c r="J859" t="s">
        <v>1306</v>
      </c>
      <c r="K859" t="s">
        <v>1307</v>
      </c>
      <c r="L859">
        <v>1368</v>
      </c>
      <c r="N859">
        <v>1011</v>
      </c>
      <c r="O859" t="s">
        <v>965</v>
      </c>
      <c r="P859" t="s">
        <v>965</v>
      </c>
      <c r="Q859">
        <v>1</v>
      </c>
      <c r="W859">
        <v>0</v>
      </c>
      <c r="X859">
        <v>-51032065</v>
      </c>
      <c r="Y859">
        <f t="shared" si="278"/>
        <v>0.11</v>
      </c>
      <c r="AA859">
        <v>0</v>
      </c>
      <c r="AB859">
        <v>140.97</v>
      </c>
      <c r="AC859">
        <v>13.5</v>
      </c>
      <c r="AD859">
        <v>0</v>
      </c>
      <c r="AE859">
        <v>0</v>
      </c>
      <c r="AF859">
        <v>140.97</v>
      </c>
      <c r="AG859">
        <v>13.5</v>
      </c>
      <c r="AH859">
        <v>0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1</v>
      </c>
      <c r="AP859">
        <v>1</v>
      </c>
      <c r="AQ859">
        <v>0</v>
      </c>
      <c r="AR859">
        <v>0</v>
      </c>
      <c r="AS859" t="s">
        <v>3</v>
      </c>
      <c r="AT859">
        <v>0.11</v>
      </c>
      <c r="AU859" t="s">
        <v>3</v>
      </c>
      <c r="AV859">
        <v>0</v>
      </c>
      <c r="AW859">
        <v>2</v>
      </c>
      <c r="AX859">
        <v>90708635</v>
      </c>
      <c r="AY859">
        <v>1</v>
      </c>
      <c r="AZ859">
        <v>0</v>
      </c>
      <c r="BA859">
        <v>847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V859">
        <v>0</v>
      </c>
      <c r="CW859">
        <f>ROUND(Y859*Source!I1276*DO859,9)</f>
        <v>0</v>
      </c>
      <c r="CX859">
        <f>ROUND(Y859*Source!I1276,9)</f>
        <v>3.85</v>
      </c>
      <c r="CY859">
        <f t="shared" si="284"/>
        <v>140.97</v>
      </c>
      <c r="CZ859">
        <f t="shared" si="285"/>
        <v>140.97</v>
      </c>
      <c r="DA859">
        <f t="shared" si="286"/>
        <v>1</v>
      </c>
      <c r="DB859">
        <f t="shared" si="279"/>
        <v>15.51</v>
      </c>
      <c r="DC859">
        <f t="shared" si="280"/>
        <v>1.49</v>
      </c>
      <c r="DD859" t="s">
        <v>3</v>
      </c>
      <c r="DE859" t="s">
        <v>3</v>
      </c>
      <c r="DF859">
        <f t="shared" ref="DF859:DF875" si="288">ROUND(ROUND(AE859,2)*CX859,2)</f>
        <v>0</v>
      </c>
      <c r="DG859">
        <f t="shared" si="282"/>
        <v>542.73</v>
      </c>
      <c r="DH859">
        <f t="shared" si="283"/>
        <v>51.98</v>
      </c>
      <c r="DI859">
        <f t="shared" si="281"/>
        <v>0</v>
      </c>
      <c r="DJ859">
        <f t="shared" si="287"/>
        <v>542.73</v>
      </c>
      <c r="DK859">
        <v>0</v>
      </c>
      <c r="DL859" t="s">
        <v>3</v>
      </c>
      <c r="DM859">
        <v>0</v>
      </c>
      <c r="DN859" t="s">
        <v>3</v>
      </c>
      <c r="DO859">
        <v>0</v>
      </c>
    </row>
    <row r="860" spans="1:119">
      <c r="A860">
        <f>ROW(Source!A1276)</f>
        <v>1276</v>
      </c>
      <c r="B860">
        <v>88889161</v>
      </c>
      <c r="C860">
        <v>90708620</v>
      </c>
      <c r="D860">
        <v>54137851</v>
      </c>
      <c r="E860">
        <v>1</v>
      </c>
      <c r="F860">
        <v>1</v>
      </c>
      <c r="G860">
        <v>1</v>
      </c>
      <c r="H860">
        <v>2</v>
      </c>
      <c r="I860" t="s">
        <v>1308</v>
      </c>
      <c r="J860" t="s">
        <v>1309</v>
      </c>
      <c r="K860" t="s">
        <v>1310</v>
      </c>
      <c r="L860">
        <v>1368</v>
      </c>
      <c r="N860">
        <v>1011</v>
      </c>
      <c r="O860" t="s">
        <v>965</v>
      </c>
      <c r="P860" t="s">
        <v>965</v>
      </c>
      <c r="Q860">
        <v>1</v>
      </c>
      <c r="W860">
        <v>0</v>
      </c>
      <c r="X860">
        <v>-1069545487</v>
      </c>
      <c r="Y860">
        <f t="shared" si="278"/>
        <v>0.16</v>
      </c>
      <c r="AA860">
        <v>0</v>
      </c>
      <c r="AB860">
        <v>13.42</v>
      </c>
      <c r="AC860">
        <v>0</v>
      </c>
      <c r="AD860">
        <v>0</v>
      </c>
      <c r="AE860">
        <v>0</v>
      </c>
      <c r="AF860">
        <v>13.42</v>
      </c>
      <c r="AG860">
        <v>0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1</v>
      </c>
      <c r="AP860">
        <v>1</v>
      </c>
      <c r="AQ860">
        <v>0</v>
      </c>
      <c r="AR860">
        <v>0</v>
      </c>
      <c r="AS860" t="s">
        <v>3</v>
      </c>
      <c r="AT860">
        <v>0.16</v>
      </c>
      <c r="AU860" t="s">
        <v>3</v>
      </c>
      <c r="AV860">
        <v>0</v>
      </c>
      <c r="AW860">
        <v>2</v>
      </c>
      <c r="AX860">
        <v>90708636</v>
      </c>
      <c r="AY860">
        <v>1</v>
      </c>
      <c r="AZ860">
        <v>0</v>
      </c>
      <c r="BA860">
        <v>848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f>ROUND(Y860*Source!I1276*DO860,9)</f>
        <v>0</v>
      </c>
      <c r="CX860">
        <f>ROUND(Y860*Source!I1276,9)</f>
        <v>5.6</v>
      </c>
      <c r="CY860">
        <f t="shared" si="284"/>
        <v>13.42</v>
      </c>
      <c r="CZ860">
        <f t="shared" si="285"/>
        <v>13.42</v>
      </c>
      <c r="DA860">
        <f t="shared" si="286"/>
        <v>1</v>
      </c>
      <c r="DB860">
        <f t="shared" si="279"/>
        <v>2.15</v>
      </c>
      <c r="DC860">
        <f t="shared" si="280"/>
        <v>0</v>
      </c>
      <c r="DD860" t="s">
        <v>3</v>
      </c>
      <c r="DE860" t="s">
        <v>3</v>
      </c>
      <c r="DF860">
        <f t="shared" si="288"/>
        <v>0</v>
      </c>
      <c r="DG860">
        <f t="shared" si="282"/>
        <v>75.150000000000006</v>
      </c>
      <c r="DH860">
        <f t="shared" si="283"/>
        <v>0</v>
      </c>
      <c r="DI860">
        <f t="shared" si="281"/>
        <v>0</v>
      </c>
      <c r="DJ860">
        <f t="shared" si="287"/>
        <v>75.150000000000006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>
      <c r="A861">
        <f>ROW(Source!A1276)</f>
        <v>1276</v>
      </c>
      <c r="B861">
        <v>88889161</v>
      </c>
      <c r="C861">
        <v>90708620</v>
      </c>
      <c r="D861">
        <v>54137875</v>
      </c>
      <c r="E861">
        <v>1</v>
      </c>
      <c r="F861">
        <v>1</v>
      </c>
      <c r="G861">
        <v>1</v>
      </c>
      <c r="H861">
        <v>2</v>
      </c>
      <c r="I861" t="s">
        <v>1311</v>
      </c>
      <c r="J861" t="s">
        <v>1312</v>
      </c>
      <c r="K861" t="s">
        <v>1313</v>
      </c>
      <c r="L861">
        <v>1368</v>
      </c>
      <c r="N861">
        <v>1011</v>
      </c>
      <c r="O861" t="s">
        <v>965</v>
      </c>
      <c r="P861" t="s">
        <v>965</v>
      </c>
      <c r="Q861">
        <v>1</v>
      </c>
      <c r="W861">
        <v>0</v>
      </c>
      <c r="X861">
        <v>1882111923</v>
      </c>
      <c r="Y861">
        <f t="shared" si="278"/>
        <v>0.16</v>
      </c>
      <c r="AA861">
        <v>0</v>
      </c>
      <c r="AB861">
        <v>122.18</v>
      </c>
      <c r="AC861">
        <v>11.6</v>
      </c>
      <c r="AD861">
        <v>0</v>
      </c>
      <c r="AE861">
        <v>0</v>
      </c>
      <c r="AF861">
        <v>122.18</v>
      </c>
      <c r="AG861">
        <v>11.6</v>
      </c>
      <c r="AH861">
        <v>0</v>
      </c>
      <c r="AI861">
        <v>1</v>
      </c>
      <c r="AJ861">
        <v>1</v>
      </c>
      <c r="AK861">
        <v>1</v>
      </c>
      <c r="AL861">
        <v>1</v>
      </c>
      <c r="AM861">
        <v>-2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0.16</v>
      </c>
      <c r="AU861" t="s">
        <v>3</v>
      </c>
      <c r="AV861">
        <v>0</v>
      </c>
      <c r="AW861">
        <v>2</v>
      </c>
      <c r="AX861">
        <v>90708637</v>
      </c>
      <c r="AY861">
        <v>1</v>
      </c>
      <c r="AZ861">
        <v>0</v>
      </c>
      <c r="BA861">
        <v>849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V861">
        <v>0</v>
      </c>
      <c r="CW861">
        <f>ROUND(Y861*Source!I1276*DO861,9)</f>
        <v>0</v>
      </c>
      <c r="CX861">
        <f>ROUND(Y861*Source!I1276,9)</f>
        <v>5.6</v>
      </c>
      <c r="CY861">
        <f t="shared" si="284"/>
        <v>122.18</v>
      </c>
      <c r="CZ861">
        <f t="shared" si="285"/>
        <v>122.18</v>
      </c>
      <c r="DA861">
        <f t="shared" si="286"/>
        <v>1</v>
      </c>
      <c r="DB861">
        <f t="shared" si="279"/>
        <v>19.55</v>
      </c>
      <c r="DC861">
        <f t="shared" si="280"/>
        <v>1.86</v>
      </c>
      <c r="DD861" t="s">
        <v>3</v>
      </c>
      <c r="DE861" t="s">
        <v>3</v>
      </c>
      <c r="DF861">
        <f t="shared" si="288"/>
        <v>0</v>
      </c>
      <c r="DG861">
        <f t="shared" si="282"/>
        <v>684.21</v>
      </c>
      <c r="DH861">
        <f t="shared" si="283"/>
        <v>64.959999999999994</v>
      </c>
      <c r="DI861">
        <f t="shared" si="281"/>
        <v>0</v>
      </c>
      <c r="DJ861">
        <f t="shared" si="287"/>
        <v>684.21</v>
      </c>
      <c r="DK861">
        <v>0</v>
      </c>
      <c r="DL861" t="s">
        <v>3</v>
      </c>
      <c r="DM861">
        <v>0</v>
      </c>
      <c r="DN861" t="s">
        <v>3</v>
      </c>
      <c r="DO861">
        <v>0</v>
      </c>
    </row>
    <row r="862" spans="1:119">
      <c r="A862">
        <f>ROW(Source!A1276)</f>
        <v>1276</v>
      </c>
      <c r="B862">
        <v>88889161</v>
      </c>
      <c r="C862">
        <v>90708620</v>
      </c>
      <c r="D862">
        <v>54135465</v>
      </c>
      <c r="E862">
        <v>1</v>
      </c>
      <c r="F862">
        <v>1</v>
      </c>
      <c r="G862">
        <v>1</v>
      </c>
      <c r="H862">
        <v>3</v>
      </c>
      <c r="I862" t="s">
        <v>1314</v>
      </c>
      <c r="J862" t="s">
        <v>1315</v>
      </c>
      <c r="K862" t="s">
        <v>1316</v>
      </c>
      <c r="L862">
        <v>1348</v>
      </c>
      <c r="N862">
        <v>1009</v>
      </c>
      <c r="O862" t="s">
        <v>52</v>
      </c>
      <c r="P862" t="s">
        <v>52</v>
      </c>
      <c r="Q862">
        <v>1000</v>
      </c>
      <c r="W862">
        <v>0</v>
      </c>
      <c r="X862">
        <v>265232391</v>
      </c>
      <c r="Y862">
        <f t="shared" si="278"/>
        <v>1.6800000000000001E-3</v>
      </c>
      <c r="AA862">
        <v>1865</v>
      </c>
      <c r="AB862">
        <v>0</v>
      </c>
      <c r="AC862">
        <v>0</v>
      </c>
      <c r="AD862">
        <v>0</v>
      </c>
      <c r="AE862">
        <v>1865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1</v>
      </c>
      <c r="AL862">
        <v>1</v>
      </c>
      <c r="AM862">
        <v>-2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1.6800000000000001E-3</v>
      </c>
      <c r="AU862" t="s">
        <v>3</v>
      </c>
      <c r="AV862">
        <v>0</v>
      </c>
      <c r="AW862">
        <v>2</v>
      </c>
      <c r="AX862">
        <v>90708638</v>
      </c>
      <c r="AY862">
        <v>1</v>
      </c>
      <c r="AZ862">
        <v>0</v>
      </c>
      <c r="BA862">
        <v>850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ROUND(Y862*Source!I1276,9)</f>
        <v>5.8799999999999998E-2</v>
      </c>
      <c r="CY862">
        <f>AA862</f>
        <v>1865</v>
      </c>
      <c r="CZ862">
        <f>AE862</f>
        <v>1865</v>
      </c>
      <c r="DA862">
        <f>AI862</f>
        <v>1</v>
      </c>
      <c r="DB862">
        <f t="shared" si="279"/>
        <v>3.13</v>
      </c>
      <c r="DC862">
        <f t="shared" si="280"/>
        <v>0</v>
      </c>
      <c r="DD862" t="s">
        <v>3</v>
      </c>
      <c r="DE862" t="s">
        <v>3</v>
      </c>
      <c r="DF862">
        <f t="shared" si="288"/>
        <v>109.66</v>
      </c>
      <c r="DG862">
        <f t="shared" si="282"/>
        <v>0</v>
      </c>
      <c r="DH862">
        <f t="shared" si="283"/>
        <v>0</v>
      </c>
      <c r="DI862">
        <f t="shared" si="281"/>
        <v>0</v>
      </c>
      <c r="DJ862">
        <f>DF862</f>
        <v>109.66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>
      <c r="A863">
        <f>ROW(Source!A1276)</f>
        <v>1276</v>
      </c>
      <c r="B863">
        <v>88889161</v>
      </c>
      <c r="C863">
        <v>90708620</v>
      </c>
      <c r="D863">
        <v>54135628</v>
      </c>
      <c r="E863">
        <v>1</v>
      </c>
      <c r="F863">
        <v>1</v>
      </c>
      <c r="G863">
        <v>1</v>
      </c>
      <c r="H863">
        <v>3</v>
      </c>
      <c r="I863" t="s">
        <v>1317</v>
      </c>
      <c r="J863" t="s">
        <v>1318</v>
      </c>
      <c r="K863" t="s">
        <v>1319</v>
      </c>
      <c r="L863">
        <v>1346</v>
      </c>
      <c r="N863">
        <v>1009</v>
      </c>
      <c r="O863" t="s">
        <v>74</v>
      </c>
      <c r="P863" t="s">
        <v>74</v>
      </c>
      <c r="Q863">
        <v>1</v>
      </c>
      <c r="W863">
        <v>0</v>
      </c>
      <c r="X863">
        <v>306071606</v>
      </c>
      <c r="Y863">
        <f t="shared" si="278"/>
        <v>7.6380000000000003E-2</v>
      </c>
      <c r="AA863">
        <v>13.32</v>
      </c>
      <c r="AB863">
        <v>0</v>
      </c>
      <c r="AC863">
        <v>0</v>
      </c>
      <c r="AD863">
        <v>0</v>
      </c>
      <c r="AE863">
        <v>13.32</v>
      </c>
      <c r="AF863">
        <v>0</v>
      </c>
      <c r="AG863">
        <v>0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-2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7.6380000000000003E-2</v>
      </c>
      <c r="AU863" t="s">
        <v>3</v>
      </c>
      <c r="AV863">
        <v>0</v>
      </c>
      <c r="AW863">
        <v>2</v>
      </c>
      <c r="AX863">
        <v>90708639</v>
      </c>
      <c r="AY863">
        <v>1</v>
      </c>
      <c r="AZ863">
        <v>0</v>
      </c>
      <c r="BA863">
        <v>851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ROUND(Y863*Source!I1276,9)</f>
        <v>2.6732999999999998</v>
      </c>
      <c r="CY863">
        <f>AA863</f>
        <v>13.32</v>
      </c>
      <c r="CZ863">
        <f>AE863</f>
        <v>13.32</v>
      </c>
      <c r="DA863">
        <f>AI863</f>
        <v>1</v>
      </c>
      <c r="DB863">
        <f t="shared" si="279"/>
        <v>1.02</v>
      </c>
      <c r="DC863">
        <f t="shared" si="280"/>
        <v>0</v>
      </c>
      <c r="DD863" t="s">
        <v>3</v>
      </c>
      <c r="DE863" t="s">
        <v>3</v>
      </c>
      <c r="DF863">
        <f t="shared" si="288"/>
        <v>35.61</v>
      </c>
      <c r="DG863">
        <f t="shared" si="282"/>
        <v>0</v>
      </c>
      <c r="DH863">
        <f t="shared" si="283"/>
        <v>0</v>
      </c>
      <c r="DI863">
        <f t="shared" si="281"/>
        <v>0</v>
      </c>
      <c r="DJ863">
        <f>DF863</f>
        <v>35.61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>
      <c r="A864">
        <f>ROW(Source!A1276)</f>
        <v>1276</v>
      </c>
      <c r="B864">
        <v>88889161</v>
      </c>
      <c r="C864">
        <v>90708620</v>
      </c>
      <c r="D864">
        <v>29120870</v>
      </c>
      <c r="E864">
        <v>1</v>
      </c>
      <c r="F864">
        <v>1</v>
      </c>
      <c r="G864">
        <v>1</v>
      </c>
      <c r="H864">
        <v>3</v>
      </c>
      <c r="I864" t="s">
        <v>817</v>
      </c>
      <c r="J864" t="s">
        <v>819</v>
      </c>
      <c r="K864" t="s">
        <v>818</v>
      </c>
      <c r="L864">
        <v>1346</v>
      </c>
      <c r="N864">
        <v>1009</v>
      </c>
      <c r="O864" t="s">
        <v>74</v>
      </c>
      <c r="P864" t="s">
        <v>74</v>
      </c>
      <c r="Q864">
        <v>1</v>
      </c>
      <c r="W864">
        <v>0</v>
      </c>
      <c r="X864">
        <v>-487009175</v>
      </c>
      <c r="Y864">
        <f t="shared" si="278"/>
        <v>132</v>
      </c>
      <c r="AA864">
        <v>1.77</v>
      </c>
      <c r="AB864">
        <v>0</v>
      </c>
      <c r="AC864">
        <v>0</v>
      </c>
      <c r="AD864">
        <v>0</v>
      </c>
      <c r="AE864">
        <v>1.77</v>
      </c>
      <c r="AF864">
        <v>0</v>
      </c>
      <c r="AG864">
        <v>0</v>
      </c>
      <c r="AH864">
        <v>0</v>
      </c>
      <c r="AI864">
        <v>1</v>
      </c>
      <c r="AJ864">
        <v>1</v>
      </c>
      <c r="AK864">
        <v>1</v>
      </c>
      <c r="AL864">
        <v>1</v>
      </c>
      <c r="AM864">
        <v>0</v>
      </c>
      <c r="AN864">
        <v>0</v>
      </c>
      <c r="AO864">
        <v>0</v>
      </c>
      <c r="AP864">
        <v>1</v>
      </c>
      <c r="AQ864">
        <v>0</v>
      </c>
      <c r="AR864">
        <v>0</v>
      </c>
      <c r="AS864" t="s">
        <v>3</v>
      </c>
      <c r="AT864">
        <v>132</v>
      </c>
      <c r="AU864" t="s">
        <v>3</v>
      </c>
      <c r="AV864">
        <v>0</v>
      </c>
      <c r="AW864">
        <v>1</v>
      </c>
      <c r="AX864">
        <v>-1</v>
      </c>
      <c r="AY864">
        <v>0</v>
      </c>
      <c r="AZ864">
        <v>0</v>
      </c>
      <c r="BA864" t="s">
        <v>3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ROUND(Y864*Source!I1276,9)</f>
        <v>4620</v>
      </c>
      <c r="CY864">
        <f>AA864</f>
        <v>1.77</v>
      </c>
      <c r="CZ864">
        <f>AE864</f>
        <v>1.77</v>
      </c>
      <c r="DA864">
        <f>AI864</f>
        <v>1</v>
      </c>
      <c r="DB864">
        <f t="shared" si="279"/>
        <v>233.64</v>
      </c>
      <c r="DC864">
        <f t="shared" si="280"/>
        <v>0</v>
      </c>
      <c r="DD864" t="s">
        <v>3</v>
      </c>
      <c r="DE864" t="s">
        <v>3</v>
      </c>
      <c r="DF864">
        <f t="shared" si="288"/>
        <v>8177.4</v>
      </c>
      <c r="DG864">
        <f t="shared" si="282"/>
        <v>0</v>
      </c>
      <c r="DH864">
        <f t="shared" si="283"/>
        <v>0</v>
      </c>
      <c r="DI864">
        <f t="shared" si="281"/>
        <v>0</v>
      </c>
      <c r="DJ864">
        <f>DF864</f>
        <v>8177.4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>
      <c r="A865">
        <f>ROW(Source!A1276)</f>
        <v>1276</v>
      </c>
      <c r="B865">
        <v>88889161</v>
      </c>
      <c r="C865">
        <v>90708620</v>
      </c>
      <c r="D865">
        <v>29121554</v>
      </c>
      <c r="E865">
        <v>1</v>
      </c>
      <c r="F865">
        <v>1</v>
      </c>
      <c r="G865">
        <v>1</v>
      </c>
      <c r="H865">
        <v>3</v>
      </c>
      <c r="I865" t="s">
        <v>814</v>
      </c>
      <c r="J865" t="s">
        <v>816</v>
      </c>
      <c r="K865" t="s">
        <v>815</v>
      </c>
      <c r="L865">
        <v>1348</v>
      </c>
      <c r="N865">
        <v>1009</v>
      </c>
      <c r="O865" t="s">
        <v>52</v>
      </c>
      <c r="P865" t="s">
        <v>52</v>
      </c>
      <c r="Q865">
        <v>1000</v>
      </c>
      <c r="W865">
        <v>0</v>
      </c>
      <c r="X865">
        <v>-330339129</v>
      </c>
      <c r="Y865">
        <f t="shared" si="278"/>
        <v>6.5799999999999999E-3</v>
      </c>
      <c r="AA865">
        <v>30691.33</v>
      </c>
      <c r="AB865">
        <v>0</v>
      </c>
      <c r="AC865">
        <v>0</v>
      </c>
      <c r="AD865">
        <v>0</v>
      </c>
      <c r="AE865">
        <v>30691.33</v>
      </c>
      <c r="AF865">
        <v>0</v>
      </c>
      <c r="AG865">
        <v>0</v>
      </c>
      <c r="AH865">
        <v>0</v>
      </c>
      <c r="AI865">
        <v>1</v>
      </c>
      <c r="AJ865">
        <v>1</v>
      </c>
      <c r="AK865">
        <v>1</v>
      </c>
      <c r="AL865">
        <v>1</v>
      </c>
      <c r="AM865">
        <v>0</v>
      </c>
      <c r="AN865">
        <v>0</v>
      </c>
      <c r="AO865">
        <v>0</v>
      </c>
      <c r="AP865">
        <v>1</v>
      </c>
      <c r="AQ865">
        <v>0</v>
      </c>
      <c r="AR865">
        <v>0</v>
      </c>
      <c r="AS865" t="s">
        <v>3</v>
      </c>
      <c r="AT865">
        <v>6.5799999999999999E-3</v>
      </c>
      <c r="AU865" t="s">
        <v>3</v>
      </c>
      <c r="AV865">
        <v>0</v>
      </c>
      <c r="AW865">
        <v>1</v>
      </c>
      <c r="AX865">
        <v>-1</v>
      </c>
      <c r="AY865">
        <v>0</v>
      </c>
      <c r="AZ865">
        <v>0</v>
      </c>
      <c r="BA865" t="s">
        <v>3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ROUND(Y865*Source!I1276,9)</f>
        <v>0.2303</v>
      </c>
      <c r="CY865">
        <f>AA865</f>
        <v>30691.33</v>
      </c>
      <c r="CZ865">
        <f>AE865</f>
        <v>30691.33</v>
      </c>
      <c r="DA865">
        <f>AI865</f>
        <v>1</v>
      </c>
      <c r="DB865">
        <f t="shared" si="279"/>
        <v>201.95</v>
      </c>
      <c r="DC865">
        <f t="shared" si="280"/>
        <v>0</v>
      </c>
      <c r="DD865" t="s">
        <v>3</v>
      </c>
      <c r="DE865" t="s">
        <v>3</v>
      </c>
      <c r="DF865">
        <f t="shared" si="288"/>
        <v>7068.21</v>
      </c>
      <c r="DG865">
        <f t="shared" si="282"/>
        <v>0</v>
      </c>
      <c r="DH865">
        <f t="shared" si="283"/>
        <v>0</v>
      </c>
      <c r="DI865">
        <f t="shared" si="281"/>
        <v>0</v>
      </c>
      <c r="DJ865">
        <f>DF865</f>
        <v>7068.21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>
      <c r="A866">
        <f>ROW(Source!A1276)</f>
        <v>1276</v>
      </c>
      <c r="B866">
        <v>88889161</v>
      </c>
      <c r="C866">
        <v>90708620</v>
      </c>
      <c r="D866">
        <v>54136710</v>
      </c>
      <c r="E866">
        <v>1</v>
      </c>
      <c r="F866">
        <v>1</v>
      </c>
      <c r="G866">
        <v>1</v>
      </c>
      <c r="H866">
        <v>3</v>
      </c>
      <c r="I866" t="s">
        <v>1281</v>
      </c>
      <c r="J866" t="s">
        <v>1320</v>
      </c>
      <c r="K866" t="s">
        <v>1283</v>
      </c>
      <c r="L866">
        <v>1339</v>
      </c>
      <c r="N866">
        <v>1007</v>
      </c>
      <c r="O866" t="s">
        <v>476</v>
      </c>
      <c r="P866" t="s">
        <v>476</v>
      </c>
      <c r="Q866">
        <v>1</v>
      </c>
      <c r="W866">
        <v>0</v>
      </c>
      <c r="X866">
        <v>956173045</v>
      </c>
      <c r="Y866">
        <f t="shared" si="278"/>
        <v>2.16</v>
      </c>
      <c r="AA866">
        <v>2.44</v>
      </c>
      <c r="AB866">
        <v>0</v>
      </c>
      <c r="AC866">
        <v>0</v>
      </c>
      <c r="AD866">
        <v>0</v>
      </c>
      <c r="AE866">
        <v>2.44</v>
      </c>
      <c r="AF866">
        <v>0</v>
      </c>
      <c r="AG866">
        <v>0</v>
      </c>
      <c r="AH866">
        <v>0</v>
      </c>
      <c r="AI866">
        <v>1</v>
      </c>
      <c r="AJ866">
        <v>1</v>
      </c>
      <c r="AK866">
        <v>1</v>
      </c>
      <c r="AL866">
        <v>1</v>
      </c>
      <c r="AM866">
        <v>-2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3</v>
      </c>
      <c r="AT866">
        <v>2.16</v>
      </c>
      <c r="AU866" t="s">
        <v>3</v>
      </c>
      <c r="AV866">
        <v>0</v>
      </c>
      <c r="AW866">
        <v>2</v>
      </c>
      <c r="AX866">
        <v>90708642</v>
      </c>
      <c r="AY866">
        <v>1</v>
      </c>
      <c r="AZ866">
        <v>0</v>
      </c>
      <c r="BA866">
        <v>854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ROUND(Y866*Source!I1276,9)</f>
        <v>75.599999999999994</v>
      </c>
      <c r="CY866">
        <f>AA866</f>
        <v>2.44</v>
      </c>
      <c r="CZ866">
        <f>AE866</f>
        <v>2.44</v>
      </c>
      <c r="DA866">
        <f>AI866</f>
        <v>1</v>
      </c>
      <c r="DB866">
        <f t="shared" si="279"/>
        <v>5.27</v>
      </c>
      <c r="DC866">
        <f t="shared" si="280"/>
        <v>0</v>
      </c>
      <c r="DD866" t="s">
        <v>3</v>
      </c>
      <c r="DE866" t="s">
        <v>3</v>
      </c>
      <c r="DF866">
        <f t="shared" si="288"/>
        <v>184.46</v>
      </c>
      <c r="DG866">
        <f t="shared" si="282"/>
        <v>0</v>
      </c>
      <c r="DH866">
        <f t="shared" si="283"/>
        <v>0</v>
      </c>
      <c r="DI866">
        <f t="shared" si="281"/>
        <v>0</v>
      </c>
      <c r="DJ866">
        <f>DF866</f>
        <v>184.46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>
      <c r="A867">
        <f>ROW(Source!A1277)</f>
        <v>1277</v>
      </c>
      <c r="B867">
        <v>88889103</v>
      </c>
      <c r="C867">
        <v>90708620</v>
      </c>
      <c r="D867">
        <v>41133262</v>
      </c>
      <c r="E867">
        <v>1</v>
      </c>
      <c r="F867">
        <v>1</v>
      </c>
      <c r="G867">
        <v>1</v>
      </c>
      <c r="H867">
        <v>1</v>
      </c>
      <c r="I867" t="s">
        <v>1294</v>
      </c>
      <c r="J867" t="s">
        <v>3</v>
      </c>
      <c r="K867" t="s">
        <v>1295</v>
      </c>
      <c r="L867">
        <v>1369</v>
      </c>
      <c r="N867">
        <v>1013</v>
      </c>
      <c r="O867" t="s">
        <v>959</v>
      </c>
      <c r="P867" t="s">
        <v>959</v>
      </c>
      <c r="Q867">
        <v>1</v>
      </c>
      <c r="W867">
        <v>0</v>
      </c>
      <c r="X867">
        <v>-611214350</v>
      </c>
      <c r="Y867">
        <f t="shared" si="278"/>
        <v>2.09</v>
      </c>
      <c r="AA867">
        <v>0</v>
      </c>
      <c r="AB867">
        <v>0</v>
      </c>
      <c r="AC867">
        <v>0</v>
      </c>
      <c r="AD867">
        <v>10.65</v>
      </c>
      <c r="AE867">
        <v>0</v>
      </c>
      <c r="AF867">
        <v>0</v>
      </c>
      <c r="AG867">
        <v>0</v>
      </c>
      <c r="AH867">
        <v>10.65</v>
      </c>
      <c r="AI867">
        <v>1</v>
      </c>
      <c r="AJ867">
        <v>1</v>
      </c>
      <c r="AK867">
        <v>1</v>
      </c>
      <c r="AL867">
        <v>1</v>
      </c>
      <c r="AM867">
        <v>5</v>
      </c>
      <c r="AN867">
        <v>0</v>
      </c>
      <c r="AO867">
        <v>1</v>
      </c>
      <c r="AP867">
        <v>1</v>
      </c>
      <c r="AQ867">
        <v>0</v>
      </c>
      <c r="AR867">
        <v>0</v>
      </c>
      <c r="AS867" t="s">
        <v>3</v>
      </c>
      <c r="AT867">
        <v>2.09</v>
      </c>
      <c r="AU867" t="s">
        <v>3</v>
      </c>
      <c r="AV867">
        <v>1</v>
      </c>
      <c r="AW867">
        <v>2</v>
      </c>
      <c r="AX867">
        <v>90708643</v>
      </c>
      <c r="AY867">
        <v>1</v>
      </c>
      <c r="AZ867">
        <v>131072</v>
      </c>
      <c r="BA867">
        <v>855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U867">
        <f>ROUND(AT867*Source!I1277*AH867*AL867,2)</f>
        <v>779.05</v>
      </c>
      <c r="CV867">
        <f>ROUND(Y867*Source!I1277,9)</f>
        <v>73.150000000000006</v>
      </c>
      <c r="CW867">
        <v>0</v>
      </c>
      <c r="CX867">
        <f>ROUND(Y867*Source!I1277,9)</f>
        <v>73.150000000000006</v>
      </c>
      <c r="CY867">
        <f>AD867</f>
        <v>10.65</v>
      </c>
      <c r="CZ867">
        <f>AH867</f>
        <v>10.65</v>
      </c>
      <c r="DA867">
        <f>AL867</f>
        <v>1</v>
      </c>
      <c r="DB867">
        <f t="shared" si="279"/>
        <v>22.26</v>
      </c>
      <c r="DC867">
        <f t="shared" si="280"/>
        <v>0</v>
      </c>
      <c r="DD867" t="s">
        <v>3</v>
      </c>
      <c r="DE867" t="s">
        <v>3</v>
      </c>
      <c r="DF867">
        <f t="shared" si="288"/>
        <v>0</v>
      </c>
      <c r="DG867">
        <f t="shared" si="282"/>
        <v>0</v>
      </c>
      <c r="DH867">
        <f t="shared" si="283"/>
        <v>0</v>
      </c>
      <c r="DI867">
        <f t="shared" si="281"/>
        <v>779.05</v>
      </c>
      <c r="DJ867">
        <f>DI867</f>
        <v>779.05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>
      <c r="A868">
        <f>ROW(Source!A1277)</f>
        <v>1277</v>
      </c>
      <c r="B868">
        <v>88889103</v>
      </c>
      <c r="C868">
        <v>90708620</v>
      </c>
      <c r="D868">
        <v>121548</v>
      </c>
      <c r="E868">
        <v>1</v>
      </c>
      <c r="F868">
        <v>1</v>
      </c>
      <c r="G868">
        <v>1</v>
      </c>
      <c r="H868">
        <v>1</v>
      </c>
      <c r="I868" t="s">
        <v>37</v>
      </c>
      <c r="J868" t="s">
        <v>3</v>
      </c>
      <c r="K868" t="s">
        <v>960</v>
      </c>
      <c r="L868">
        <v>608254</v>
      </c>
      <c r="N868">
        <v>1013</v>
      </c>
      <c r="O868" t="s">
        <v>961</v>
      </c>
      <c r="P868" t="s">
        <v>961</v>
      </c>
      <c r="Q868">
        <v>1</v>
      </c>
      <c r="W868">
        <v>0</v>
      </c>
      <c r="X868">
        <v>-185737400</v>
      </c>
      <c r="Y868">
        <f t="shared" si="278"/>
        <v>2.35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1</v>
      </c>
      <c r="AJ868">
        <v>1</v>
      </c>
      <c r="AK868">
        <v>1</v>
      </c>
      <c r="AL868">
        <v>1</v>
      </c>
      <c r="AM868">
        <v>5</v>
      </c>
      <c r="AN868">
        <v>0</v>
      </c>
      <c r="AO868">
        <v>1</v>
      </c>
      <c r="AP868">
        <v>1</v>
      </c>
      <c r="AQ868">
        <v>0</v>
      </c>
      <c r="AR868">
        <v>0</v>
      </c>
      <c r="AS868" t="s">
        <v>3</v>
      </c>
      <c r="AT868">
        <v>2.35</v>
      </c>
      <c r="AU868" t="s">
        <v>3</v>
      </c>
      <c r="AV868">
        <v>2</v>
      </c>
      <c r="AW868">
        <v>2</v>
      </c>
      <c r="AX868">
        <v>90708644</v>
      </c>
      <c r="AY868">
        <v>1</v>
      </c>
      <c r="AZ868">
        <v>0</v>
      </c>
      <c r="BA868">
        <v>856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ROUND(Y868*Source!I1277,9)</f>
        <v>82.25</v>
      </c>
      <c r="CY868">
        <f>AD868</f>
        <v>0</v>
      </c>
      <c r="CZ868">
        <f>AH868</f>
        <v>0</v>
      </c>
      <c r="DA868">
        <f>AL868</f>
        <v>1</v>
      </c>
      <c r="DB868">
        <f t="shared" si="279"/>
        <v>0</v>
      </c>
      <c r="DC868">
        <f t="shared" si="280"/>
        <v>0</v>
      </c>
      <c r="DD868" t="s">
        <v>3</v>
      </c>
      <c r="DE868" t="s">
        <v>3</v>
      </c>
      <c r="DF868">
        <f t="shared" si="288"/>
        <v>0</v>
      </c>
      <c r="DG868">
        <f t="shared" si="282"/>
        <v>0</v>
      </c>
      <c r="DH868">
        <f t="shared" si="283"/>
        <v>0</v>
      </c>
      <c r="DI868">
        <f t="shared" si="281"/>
        <v>0</v>
      </c>
      <c r="DJ868">
        <f>DI868</f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>
      <c r="A869">
        <f>ROW(Source!A1277)</f>
        <v>1277</v>
      </c>
      <c r="B869">
        <v>88889103</v>
      </c>
      <c r="C869">
        <v>90708620</v>
      </c>
      <c r="D869">
        <v>54137477</v>
      </c>
      <c r="E869">
        <v>1</v>
      </c>
      <c r="F869">
        <v>1</v>
      </c>
      <c r="G869">
        <v>1</v>
      </c>
      <c r="H869">
        <v>2</v>
      </c>
      <c r="I869" t="s">
        <v>1296</v>
      </c>
      <c r="J869" t="s">
        <v>1297</v>
      </c>
      <c r="K869" t="s">
        <v>1298</v>
      </c>
      <c r="L869">
        <v>1368</v>
      </c>
      <c r="N869">
        <v>1011</v>
      </c>
      <c r="O869" t="s">
        <v>965</v>
      </c>
      <c r="P869" t="s">
        <v>965</v>
      </c>
      <c r="Q869">
        <v>1</v>
      </c>
      <c r="W869">
        <v>0</v>
      </c>
      <c r="X869">
        <v>1199836115</v>
      </c>
      <c r="Y869">
        <f t="shared" si="278"/>
        <v>0.02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1</v>
      </c>
      <c r="AJ869">
        <v>10.61</v>
      </c>
      <c r="AK869">
        <v>47.02</v>
      </c>
      <c r="AL869">
        <v>1</v>
      </c>
      <c r="AM869">
        <v>0</v>
      </c>
      <c r="AN869">
        <v>0</v>
      </c>
      <c r="AO869">
        <v>1</v>
      </c>
      <c r="AP869">
        <v>1</v>
      </c>
      <c r="AQ869">
        <v>0</v>
      </c>
      <c r="AR869">
        <v>0</v>
      </c>
      <c r="AS869" t="s">
        <v>3</v>
      </c>
      <c r="AT869">
        <v>0.02</v>
      </c>
      <c r="AU869" t="s">
        <v>3</v>
      </c>
      <c r="AV869">
        <v>0</v>
      </c>
      <c r="AW869">
        <v>2</v>
      </c>
      <c r="AX869">
        <v>90708645</v>
      </c>
      <c r="AY869">
        <v>1</v>
      </c>
      <c r="AZ869">
        <v>0</v>
      </c>
      <c r="BA869">
        <v>857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f>ROUND(Y869*Source!I1277*DO869,9)</f>
        <v>0</v>
      </c>
      <c r="CX869">
        <f>ROUND(Y869*Source!I1277,9)</f>
        <v>0.7</v>
      </c>
      <c r="CY869">
        <f t="shared" ref="CY869:CY875" si="289">AB869</f>
        <v>0</v>
      </c>
      <c r="CZ869">
        <f t="shared" ref="CZ869:CZ875" si="290">AF869</f>
        <v>0</v>
      </c>
      <c r="DA869">
        <f t="shared" ref="DA869:DA875" si="291">AJ869</f>
        <v>10.61</v>
      </c>
      <c r="DB869">
        <f t="shared" si="279"/>
        <v>0</v>
      </c>
      <c r="DC869">
        <f t="shared" si="280"/>
        <v>0</v>
      </c>
      <c r="DD869" t="s">
        <v>3</v>
      </c>
      <c r="DE869" t="s">
        <v>3</v>
      </c>
      <c r="DF869">
        <f t="shared" si="288"/>
        <v>0</v>
      </c>
      <c r="DG869">
        <f t="shared" ref="DG869:DG875" si="292">ROUND(ROUND(AF869*AJ869,2)*CX869,2)</f>
        <v>0</v>
      </c>
      <c r="DH869">
        <f t="shared" ref="DH869:DH875" si="293">ROUND(ROUND(AG869*AK869,2)*CX869,2)</f>
        <v>0</v>
      </c>
      <c r="DI869">
        <f t="shared" si="281"/>
        <v>0</v>
      </c>
      <c r="DJ869">
        <f t="shared" ref="DJ869:DJ875" si="294">DG869</f>
        <v>0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>
      <c r="A870">
        <f>ROW(Source!A1277)</f>
        <v>1277</v>
      </c>
      <c r="B870">
        <v>88889103</v>
      </c>
      <c r="C870">
        <v>90708620</v>
      </c>
      <c r="D870">
        <v>54137615</v>
      </c>
      <c r="E870">
        <v>1</v>
      </c>
      <c r="F870">
        <v>1</v>
      </c>
      <c r="G870">
        <v>1</v>
      </c>
      <c r="H870">
        <v>2</v>
      </c>
      <c r="I870" t="s">
        <v>1299</v>
      </c>
      <c r="J870" t="s">
        <v>1300</v>
      </c>
      <c r="K870" t="s">
        <v>1301</v>
      </c>
      <c r="L870">
        <v>1368</v>
      </c>
      <c r="N870">
        <v>1011</v>
      </c>
      <c r="O870" t="s">
        <v>965</v>
      </c>
      <c r="P870" t="s">
        <v>965</v>
      </c>
      <c r="Q870">
        <v>1</v>
      </c>
      <c r="W870">
        <v>0</v>
      </c>
      <c r="X870">
        <v>1600952196</v>
      </c>
      <c r="Y870">
        <f t="shared" si="278"/>
        <v>0.94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1</v>
      </c>
      <c r="AJ870">
        <v>8</v>
      </c>
      <c r="AK870">
        <v>47.02</v>
      </c>
      <c r="AL870">
        <v>1</v>
      </c>
      <c r="AM870">
        <v>0</v>
      </c>
      <c r="AN870">
        <v>0</v>
      </c>
      <c r="AO870">
        <v>1</v>
      </c>
      <c r="AP870">
        <v>1</v>
      </c>
      <c r="AQ870">
        <v>0</v>
      </c>
      <c r="AR870">
        <v>0</v>
      </c>
      <c r="AS870" t="s">
        <v>3</v>
      </c>
      <c r="AT870">
        <v>0.94</v>
      </c>
      <c r="AU870" t="s">
        <v>3</v>
      </c>
      <c r="AV870">
        <v>0</v>
      </c>
      <c r="AW870">
        <v>2</v>
      </c>
      <c r="AX870">
        <v>90708646</v>
      </c>
      <c r="AY870">
        <v>1</v>
      </c>
      <c r="AZ870">
        <v>0</v>
      </c>
      <c r="BA870">
        <v>858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f>ROUND(Y870*Source!I1277*DO870,9)</f>
        <v>0</v>
      </c>
      <c r="CX870">
        <f>ROUND(Y870*Source!I1277,9)</f>
        <v>32.9</v>
      </c>
      <c r="CY870">
        <f t="shared" si="289"/>
        <v>0</v>
      </c>
      <c r="CZ870">
        <f t="shared" si="290"/>
        <v>0</v>
      </c>
      <c r="DA870">
        <f t="shared" si="291"/>
        <v>8</v>
      </c>
      <c r="DB870">
        <f t="shared" si="279"/>
        <v>0</v>
      </c>
      <c r="DC870">
        <f t="shared" si="280"/>
        <v>0</v>
      </c>
      <c r="DD870" t="s">
        <v>3</v>
      </c>
      <c r="DE870" t="s">
        <v>3</v>
      </c>
      <c r="DF870">
        <f t="shared" si="288"/>
        <v>0</v>
      </c>
      <c r="DG870">
        <f t="shared" si="292"/>
        <v>0</v>
      </c>
      <c r="DH870">
        <f t="shared" si="293"/>
        <v>0</v>
      </c>
      <c r="DI870">
        <f t="shared" si="281"/>
        <v>0</v>
      </c>
      <c r="DJ870">
        <f t="shared" si="294"/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>
      <c r="A871">
        <f>ROW(Source!A1277)</f>
        <v>1277</v>
      </c>
      <c r="B871">
        <v>88889103</v>
      </c>
      <c r="C871">
        <v>90708620</v>
      </c>
      <c r="D871">
        <v>54137676</v>
      </c>
      <c r="E871">
        <v>1</v>
      </c>
      <c r="F871">
        <v>1</v>
      </c>
      <c r="G871">
        <v>1</v>
      </c>
      <c r="H871">
        <v>2</v>
      </c>
      <c r="I871" t="s">
        <v>1302</v>
      </c>
      <c r="J871" t="s">
        <v>1303</v>
      </c>
      <c r="K871" t="s">
        <v>1304</v>
      </c>
      <c r="L871">
        <v>1368</v>
      </c>
      <c r="N871">
        <v>1011</v>
      </c>
      <c r="O871" t="s">
        <v>965</v>
      </c>
      <c r="P871" t="s">
        <v>965</v>
      </c>
      <c r="Q871">
        <v>1</v>
      </c>
      <c r="W871">
        <v>0</v>
      </c>
      <c r="X871">
        <v>-1675903616</v>
      </c>
      <c r="Y871">
        <f t="shared" si="278"/>
        <v>0.34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1</v>
      </c>
      <c r="AJ871">
        <v>11.5</v>
      </c>
      <c r="AK871">
        <v>47.02</v>
      </c>
      <c r="AL871">
        <v>1</v>
      </c>
      <c r="AM871">
        <v>0</v>
      </c>
      <c r="AN871">
        <v>0</v>
      </c>
      <c r="AO871">
        <v>1</v>
      </c>
      <c r="AP871">
        <v>1</v>
      </c>
      <c r="AQ871">
        <v>0</v>
      </c>
      <c r="AR871">
        <v>0</v>
      </c>
      <c r="AS871" t="s">
        <v>3</v>
      </c>
      <c r="AT871">
        <v>0.34</v>
      </c>
      <c r="AU871" t="s">
        <v>3</v>
      </c>
      <c r="AV871">
        <v>0</v>
      </c>
      <c r="AW871">
        <v>2</v>
      </c>
      <c r="AX871">
        <v>90708647</v>
      </c>
      <c r="AY871">
        <v>1</v>
      </c>
      <c r="AZ871">
        <v>0</v>
      </c>
      <c r="BA871">
        <v>859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f>ROUND(Y871*Source!I1277*DO871,9)</f>
        <v>0</v>
      </c>
      <c r="CX871">
        <f>ROUND(Y871*Source!I1277,9)</f>
        <v>11.9</v>
      </c>
      <c r="CY871">
        <f t="shared" si="289"/>
        <v>0</v>
      </c>
      <c r="CZ871">
        <f t="shared" si="290"/>
        <v>0</v>
      </c>
      <c r="DA871">
        <f t="shared" si="291"/>
        <v>11.5</v>
      </c>
      <c r="DB871">
        <f t="shared" si="279"/>
        <v>0</v>
      </c>
      <c r="DC871">
        <f t="shared" si="280"/>
        <v>0</v>
      </c>
      <c r="DD871" t="s">
        <v>3</v>
      </c>
      <c r="DE871" t="s">
        <v>3</v>
      </c>
      <c r="DF871">
        <f t="shared" si="288"/>
        <v>0</v>
      </c>
      <c r="DG871">
        <f t="shared" si="292"/>
        <v>0</v>
      </c>
      <c r="DH871">
        <f t="shared" si="293"/>
        <v>0</v>
      </c>
      <c r="DI871">
        <f t="shared" si="281"/>
        <v>0</v>
      </c>
      <c r="DJ871">
        <f t="shared" si="294"/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>
      <c r="A872">
        <f>ROW(Source!A1277)</f>
        <v>1277</v>
      </c>
      <c r="B872">
        <v>88889103</v>
      </c>
      <c r="C872">
        <v>90708620</v>
      </c>
      <c r="D872">
        <v>54137758</v>
      </c>
      <c r="E872">
        <v>1</v>
      </c>
      <c r="F872">
        <v>1</v>
      </c>
      <c r="G872">
        <v>1</v>
      </c>
      <c r="H872">
        <v>2</v>
      </c>
      <c r="I872" t="s">
        <v>1291</v>
      </c>
      <c r="J872" t="s">
        <v>1292</v>
      </c>
      <c r="K872" t="s">
        <v>1293</v>
      </c>
      <c r="L872">
        <v>1368</v>
      </c>
      <c r="N872">
        <v>1011</v>
      </c>
      <c r="O872" t="s">
        <v>965</v>
      </c>
      <c r="P872" t="s">
        <v>965</v>
      </c>
      <c r="Q872">
        <v>1</v>
      </c>
      <c r="W872">
        <v>0</v>
      </c>
      <c r="X872">
        <v>-981966913</v>
      </c>
      <c r="Y872">
        <f t="shared" si="278"/>
        <v>0.94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1</v>
      </c>
      <c r="AJ872">
        <v>4.53</v>
      </c>
      <c r="AK872">
        <v>47.02</v>
      </c>
      <c r="AL872">
        <v>1</v>
      </c>
      <c r="AM872">
        <v>0</v>
      </c>
      <c r="AN872">
        <v>0</v>
      </c>
      <c r="AO872">
        <v>1</v>
      </c>
      <c r="AP872">
        <v>1</v>
      </c>
      <c r="AQ872">
        <v>0</v>
      </c>
      <c r="AR872">
        <v>0</v>
      </c>
      <c r="AS872" t="s">
        <v>3</v>
      </c>
      <c r="AT872">
        <v>0.94</v>
      </c>
      <c r="AU872" t="s">
        <v>3</v>
      </c>
      <c r="AV872">
        <v>0</v>
      </c>
      <c r="AW872">
        <v>2</v>
      </c>
      <c r="AX872">
        <v>90708648</v>
      </c>
      <c r="AY872">
        <v>1</v>
      </c>
      <c r="AZ872">
        <v>0</v>
      </c>
      <c r="BA872">
        <v>860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f>ROUND(Y872*Source!I1277*DO872,9)</f>
        <v>0</v>
      </c>
      <c r="CX872">
        <f>ROUND(Y872*Source!I1277,9)</f>
        <v>32.9</v>
      </c>
      <c r="CY872">
        <f t="shared" si="289"/>
        <v>0</v>
      </c>
      <c r="CZ872">
        <f t="shared" si="290"/>
        <v>0</v>
      </c>
      <c r="DA872">
        <f t="shared" si="291"/>
        <v>4.53</v>
      </c>
      <c r="DB872">
        <f t="shared" si="279"/>
        <v>0</v>
      </c>
      <c r="DC872">
        <f t="shared" si="280"/>
        <v>0</v>
      </c>
      <c r="DD872" t="s">
        <v>3</v>
      </c>
      <c r="DE872" t="s">
        <v>3</v>
      </c>
      <c r="DF872">
        <f t="shared" si="288"/>
        <v>0</v>
      </c>
      <c r="DG872">
        <f t="shared" si="292"/>
        <v>0</v>
      </c>
      <c r="DH872">
        <f t="shared" si="293"/>
        <v>0</v>
      </c>
      <c r="DI872">
        <f t="shared" si="281"/>
        <v>0</v>
      </c>
      <c r="DJ872">
        <f t="shared" si="294"/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>
      <c r="A873">
        <f>ROW(Source!A1277)</f>
        <v>1277</v>
      </c>
      <c r="B873">
        <v>88889103</v>
      </c>
      <c r="C873">
        <v>90708620</v>
      </c>
      <c r="D873">
        <v>54137767</v>
      </c>
      <c r="E873">
        <v>1</v>
      </c>
      <c r="F873">
        <v>1</v>
      </c>
      <c r="G873">
        <v>1</v>
      </c>
      <c r="H873">
        <v>2</v>
      </c>
      <c r="I873" t="s">
        <v>1305</v>
      </c>
      <c r="J873" t="s">
        <v>1306</v>
      </c>
      <c r="K873" t="s">
        <v>1307</v>
      </c>
      <c r="L873">
        <v>1368</v>
      </c>
      <c r="N873">
        <v>1011</v>
      </c>
      <c r="O873" t="s">
        <v>965</v>
      </c>
      <c r="P873" t="s">
        <v>965</v>
      </c>
      <c r="Q873">
        <v>1</v>
      </c>
      <c r="W873">
        <v>0</v>
      </c>
      <c r="X873">
        <v>-51032065</v>
      </c>
      <c r="Y873">
        <f t="shared" si="278"/>
        <v>0.11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1</v>
      </c>
      <c r="AJ873">
        <v>10.72</v>
      </c>
      <c r="AK873">
        <v>47.02</v>
      </c>
      <c r="AL873">
        <v>1</v>
      </c>
      <c r="AM873">
        <v>0</v>
      </c>
      <c r="AN873">
        <v>0</v>
      </c>
      <c r="AO873">
        <v>1</v>
      </c>
      <c r="AP873">
        <v>1</v>
      </c>
      <c r="AQ873">
        <v>0</v>
      </c>
      <c r="AR873">
        <v>0</v>
      </c>
      <c r="AS873" t="s">
        <v>3</v>
      </c>
      <c r="AT873">
        <v>0.11</v>
      </c>
      <c r="AU873" t="s">
        <v>3</v>
      </c>
      <c r="AV873">
        <v>0</v>
      </c>
      <c r="AW873">
        <v>2</v>
      </c>
      <c r="AX873">
        <v>90708635</v>
      </c>
      <c r="AY873">
        <v>1</v>
      </c>
      <c r="AZ873">
        <v>0</v>
      </c>
      <c r="BA873">
        <v>861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f>ROUND(Y873*Source!I1277*DO873,9)</f>
        <v>0</v>
      </c>
      <c r="CX873">
        <f>ROUND(Y873*Source!I1277,9)</f>
        <v>3.85</v>
      </c>
      <c r="CY873">
        <f t="shared" si="289"/>
        <v>0</v>
      </c>
      <c r="CZ873">
        <f t="shared" si="290"/>
        <v>0</v>
      </c>
      <c r="DA873">
        <f t="shared" si="291"/>
        <v>10.72</v>
      </c>
      <c r="DB873">
        <f t="shared" si="279"/>
        <v>0</v>
      </c>
      <c r="DC873">
        <f t="shared" si="280"/>
        <v>0</v>
      </c>
      <c r="DD873" t="s">
        <v>3</v>
      </c>
      <c r="DE873" t="s">
        <v>3</v>
      </c>
      <c r="DF873">
        <f t="shared" si="288"/>
        <v>0</v>
      </c>
      <c r="DG873">
        <f t="shared" si="292"/>
        <v>0</v>
      </c>
      <c r="DH873">
        <f t="shared" si="293"/>
        <v>0</v>
      </c>
      <c r="DI873">
        <f t="shared" si="281"/>
        <v>0</v>
      </c>
      <c r="DJ873">
        <f t="shared" si="294"/>
        <v>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>
      <c r="A874">
        <f>ROW(Source!A1277)</f>
        <v>1277</v>
      </c>
      <c r="B874">
        <v>88889103</v>
      </c>
      <c r="C874">
        <v>90708620</v>
      </c>
      <c r="D874">
        <v>54137851</v>
      </c>
      <c r="E874">
        <v>1</v>
      </c>
      <c r="F874">
        <v>1</v>
      </c>
      <c r="G874">
        <v>1</v>
      </c>
      <c r="H874">
        <v>2</v>
      </c>
      <c r="I874" t="s">
        <v>1308</v>
      </c>
      <c r="J874" t="s">
        <v>1309</v>
      </c>
      <c r="K874" t="s">
        <v>1310</v>
      </c>
      <c r="L874">
        <v>1368</v>
      </c>
      <c r="N874">
        <v>1011</v>
      </c>
      <c r="O874" t="s">
        <v>965</v>
      </c>
      <c r="P874" t="s">
        <v>965</v>
      </c>
      <c r="Q874">
        <v>1</v>
      </c>
      <c r="W874">
        <v>0</v>
      </c>
      <c r="X874">
        <v>-1069545487</v>
      </c>
      <c r="Y874">
        <f t="shared" si="278"/>
        <v>0.16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8.49</v>
      </c>
      <c r="AK874">
        <v>47.02</v>
      </c>
      <c r="AL874">
        <v>1</v>
      </c>
      <c r="AM874">
        <v>0</v>
      </c>
      <c r="AN874">
        <v>0</v>
      </c>
      <c r="AO874">
        <v>1</v>
      </c>
      <c r="AP874">
        <v>1</v>
      </c>
      <c r="AQ874">
        <v>0</v>
      </c>
      <c r="AR874">
        <v>0</v>
      </c>
      <c r="AS874" t="s">
        <v>3</v>
      </c>
      <c r="AT874">
        <v>0.16</v>
      </c>
      <c r="AU874" t="s">
        <v>3</v>
      </c>
      <c r="AV874">
        <v>0</v>
      </c>
      <c r="AW874">
        <v>2</v>
      </c>
      <c r="AX874">
        <v>90708636</v>
      </c>
      <c r="AY874">
        <v>1</v>
      </c>
      <c r="AZ874">
        <v>0</v>
      </c>
      <c r="BA874">
        <v>862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f>ROUND(Y874*Source!I1277*DO874,9)</f>
        <v>0</v>
      </c>
      <c r="CX874">
        <f>ROUND(Y874*Source!I1277,9)</f>
        <v>5.6</v>
      </c>
      <c r="CY874">
        <f t="shared" si="289"/>
        <v>0</v>
      </c>
      <c r="CZ874">
        <f t="shared" si="290"/>
        <v>0</v>
      </c>
      <c r="DA874">
        <f t="shared" si="291"/>
        <v>8.49</v>
      </c>
      <c r="DB874">
        <f t="shared" si="279"/>
        <v>0</v>
      </c>
      <c r="DC874">
        <f t="shared" si="280"/>
        <v>0</v>
      </c>
      <c r="DD874" t="s">
        <v>3</v>
      </c>
      <c r="DE874" t="s">
        <v>3</v>
      </c>
      <c r="DF874">
        <f t="shared" si="288"/>
        <v>0</v>
      </c>
      <c r="DG874">
        <f t="shared" si="292"/>
        <v>0</v>
      </c>
      <c r="DH874">
        <f t="shared" si="293"/>
        <v>0</v>
      </c>
      <c r="DI874">
        <f t="shared" si="281"/>
        <v>0</v>
      </c>
      <c r="DJ874">
        <f t="shared" si="294"/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>
      <c r="A875">
        <f>ROW(Source!A1277)</f>
        <v>1277</v>
      </c>
      <c r="B875">
        <v>88889103</v>
      </c>
      <c r="C875">
        <v>90708620</v>
      </c>
      <c r="D875">
        <v>54137875</v>
      </c>
      <c r="E875">
        <v>1</v>
      </c>
      <c r="F875">
        <v>1</v>
      </c>
      <c r="G875">
        <v>1</v>
      </c>
      <c r="H875">
        <v>2</v>
      </c>
      <c r="I875" t="s">
        <v>1311</v>
      </c>
      <c r="J875" t="s">
        <v>1312</v>
      </c>
      <c r="K875" t="s">
        <v>1313</v>
      </c>
      <c r="L875">
        <v>1368</v>
      </c>
      <c r="N875">
        <v>1011</v>
      </c>
      <c r="O875" t="s">
        <v>965</v>
      </c>
      <c r="P875" t="s">
        <v>965</v>
      </c>
      <c r="Q875">
        <v>1</v>
      </c>
      <c r="W875">
        <v>0</v>
      </c>
      <c r="X875">
        <v>1882111923</v>
      </c>
      <c r="Y875">
        <f t="shared" si="278"/>
        <v>0.16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1</v>
      </c>
      <c r="AJ875">
        <v>16.59</v>
      </c>
      <c r="AK875">
        <v>47.02</v>
      </c>
      <c r="AL875">
        <v>1</v>
      </c>
      <c r="AM875">
        <v>0</v>
      </c>
      <c r="AN875">
        <v>0</v>
      </c>
      <c r="AO875">
        <v>1</v>
      </c>
      <c r="AP875">
        <v>1</v>
      </c>
      <c r="AQ875">
        <v>0</v>
      </c>
      <c r="AR875">
        <v>0</v>
      </c>
      <c r="AS875" t="s">
        <v>3</v>
      </c>
      <c r="AT875">
        <v>0.16</v>
      </c>
      <c r="AU875" t="s">
        <v>3</v>
      </c>
      <c r="AV875">
        <v>0</v>
      </c>
      <c r="AW875">
        <v>2</v>
      </c>
      <c r="AX875">
        <v>90708637</v>
      </c>
      <c r="AY875">
        <v>1</v>
      </c>
      <c r="AZ875">
        <v>0</v>
      </c>
      <c r="BA875">
        <v>863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f>ROUND(Y875*Source!I1277*DO875,9)</f>
        <v>0</v>
      </c>
      <c r="CX875">
        <f>ROUND(Y875*Source!I1277,9)</f>
        <v>5.6</v>
      </c>
      <c r="CY875">
        <f t="shared" si="289"/>
        <v>0</v>
      </c>
      <c r="CZ875">
        <f t="shared" si="290"/>
        <v>0</v>
      </c>
      <c r="DA875">
        <f t="shared" si="291"/>
        <v>16.59</v>
      </c>
      <c r="DB875">
        <f t="shared" si="279"/>
        <v>0</v>
      </c>
      <c r="DC875">
        <f t="shared" si="280"/>
        <v>0</v>
      </c>
      <c r="DD875" t="s">
        <v>3</v>
      </c>
      <c r="DE875" t="s">
        <v>3</v>
      </c>
      <c r="DF875">
        <f t="shared" si="288"/>
        <v>0</v>
      </c>
      <c r="DG875">
        <f t="shared" si="292"/>
        <v>0</v>
      </c>
      <c r="DH875">
        <f t="shared" si="293"/>
        <v>0</v>
      </c>
      <c r="DI875">
        <f t="shared" si="281"/>
        <v>0</v>
      </c>
      <c r="DJ875">
        <f t="shared" si="294"/>
        <v>0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>
      <c r="A876">
        <f>ROW(Source!A1277)</f>
        <v>1277</v>
      </c>
      <c r="B876">
        <v>88889103</v>
      </c>
      <c r="C876">
        <v>90708620</v>
      </c>
      <c r="D876">
        <v>54135465</v>
      </c>
      <c r="E876">
        <v>1</v>
      </c>
      <c r="F876">
        <v>1</v>
      </c>
      <c r="G876">
        <v>1</v>
      </c>
      <c r="H876">
        <v>3</v>
      </c>
      <c r="I876" t="s">
        <v>1314</v>
      </c>
      <c r="J876" t="s">
        <v>1315</v>
      </c>
      <c r="K876" t="s">
        <v>1316</v>
      </c>
      <c r="L876">
        <v>1348</v>
      </c>
      <c r="N876">
        <v>1009</v>
      </c>
      <c r="O876" t="s">
        <v>52</v>
      </c>
      <c r="P876" t="s">
        <v>52</v>
      </c>
      <c r="Q876">
        <v>1000</v>
      </c>
      <c r="W876">
        <v>0</v>
      </c>
      <c r="X876">
        <v>265232391</v>
      </c>
      <c r="Y876">
        <f t="shared" si="278"/>
        <v>1.6800000000000001E-3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17.79</v>
      </c>
      <c r="AJ876">
        <v>1</v>
      </c>
      <c r="AK876">
        <v>1</v>
      </c>
      <c r="AL876">
        <v>1</v>
      </c>
      <c r="AM876">
        <v>0</v>
      </c>
      <c r="AN876">
        <v>0</v>
      </c>
      <c r="AO876">
        <v>1</v>
      </c>
      <c r="AP876">
        <v>1</v>
      </c>
      <c r="AQ876">
        <v>0</v>
      </c>
      <c r="AR876">
        <v>0</v>
      </c>
      <c r="AS876" t="s">
        <v>3</v>
      </c>
      <c r="AT876">
        <v>1.6800000000000001E-3</v>
      </c>
      <c r="AU876" t="s">
        <v>3</v>
      </c>
      <c r="AV876">
        <v>0</v>
      </c>
      <c r="AW876">
        <v>2</v>
      </c>
      <c r="AX876">
        <v>90708638</v>
      </c>
      <c r="AY876">
        <v>1</v>
      </c>
      <c r="AZ876">
        <v>0</v>
      </c>
      <c r="BA876">
        <v>864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ROUND(Y876*Source!I1277,9)</f>
        <v>5.8799999999999998E-2</v>
      </c>
      <c r="CY876">
        <f>AA876</f>
        <v>0</v>
      </c>
      <c r="CZ876">
        <f>AE876</f>
        <v>0</v>
      </c>
      <c r="DA876">
        <f>AI876</f>
        <v>17.79</v>
      </c>
      <c r="DB876">
        <f t="shared" si="279"/>
        <v>0</v>
      </c>
      <c r="DC876">
        <f t="shared" si="280"/>
        <v>0</v>
      </c>
      <c r="DD876" t="s">
        <v>3</v>
      </c>
      <c r="DE876" t="s">
        <v>3</v>
      </c>
      <c r="DF876">
        <f>ROUND(ROUND(AE876*AI876,2)*CX876,2)</f>
        <v>0</v>
      </c>
      <c r="DG876">
        <f t="shared" ref="DG876:DG884" si="295">ROUND(ROUND(AF876,2)*CX876,2)</f>
        <v>0</v>
      </c>
      <c r="DH876">
        <f t="shared" ref="DH876:DH884" si="296">ROUND(ROUND(AG876,2)*CX876,2)</f>
        <v>0</v>
      </c>
      <c r="DI876">
        <f t="shared" si="281"/>
        <v>0</v>
      </c>
      <c r="DJ876">
        <f>DF876</f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>
      <c r="A877">
        <f>ROW(Source!A1277)</f>
        <v>1277</v>
      </c>
      <c r="B877">
        <v>88889103</v>
      </c>
      <c r="C877">
        <v>90708620</v>
      </c>
      <c r="D877">
        <v>54135628</v>
      </c>
      <c r="E877">
        <v>1</v>
      </c>
      <c r="F877">
        <v>1</v>
      </c>
      <c r="G877">
        <v>1</v>
      </c>
      <c r="H877">
        <v>3</v>
      </c>
      <c r="I877" t="s">
        <v>1317</v>
      </c>
      <c r="J877" t="s">
        <v>1318</v>
      </c>
      <c r="K877" t="s">
        <v>1319</v>
      </c>
      <c r="L877">
        <v>1346</v>
      </c>
      <c r="N877">
        <v>1009</v>
      </c>
      <c r="O877" t="s">
        <v>74</v>
      </c>
      <c r="P877" t="s">
        <v>74</v>
      </c>
      <c r="Q877">
        <v>1</v>
      </c>
      <c r="W877">
        <v>0</v>
      </c>
      <c r="X877">
        <v>306071606</v>
      </c>
      <c r="Y877">
        <f t="shared" si="278"/>
        <v>7.6380000000000003E-2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51.8</v>
      </c>
      <c r="AJ877">
        <v>1</v>
      </c>
      <c r="AK877">
        <v>1</v>
      </c>
      <c r="AL877">
        <v>1</v>
      </c>
      <c r="AM877">
        <v>0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7.6380000000000003E-2</v>
      </c>
      <c r="AU877" t="s">
        <v>3</v>
      </c>
      <c r="AV877">
        <v>0</v>
      </c>
      <c r="AW877">
        <v>2</v>
      </c>
      <c r="AX877">
        <v>90708639</v>
      </c>
      <c r="AY877">
        <v>1</v>
      </c>
      <c r="AZ877">
        <v>0</v>
      </c>
      <c r="BA877">
        <v>865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ROUND(Y877*Source!I1277,9)</f>
        <v>2.6732999999999998</v>
      </c>
      <c r="CY877">
        <f>AA877</f>
        <v>0</v>
      </c>
      <c r="CZ877">
        <f>AE877</f>
        <v>0</v>
      </c>
      <c r="DA877">
        <f>AI877</f>
        <v>51.8</v>
      </c>
      <c r="DB877">
        <f t="shared" si="279"/>
        <v>0</v>
      </c>
      <c r="DC877">
        <f t="shared" si="280"/>
        <v>0</v>
      </c>
      <c r="DD877" t="s">
        <v>3</v>
      </c>
      <c r="DE877" t="s">
        <v>3</v>
      </c>
      <c r="DF877">
        <f>ROUND(ROUND(AE877*AI877,2)*CX877,2)</f>
        <v>0</v>
      </c>
      <c r="DG877">
        <f t="shared" si="295"/>
        <v>0</v>
      </c>
      <c r="DH877">
        <f t="shared" si="296"/>
        <v>0</v>
      </c>
      <c r="DI877">
        <f t="shared" si="281"/>
        <v>0</v>
      </c>
      <c r="DJ877">
        <f>DF877</f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>
      <c r="A878">
        <f>ROW(Source!A1277)</f>
        <v>1277</v>
      </c>
      <c r="B878">
        <v>88889103</v>
      </c>
      <c r="C878">
        <v>90708620</v>
      </c>
      <c r="D878">
        <v>29120870</v>
      </c>
      <c r="E878">
        <v>1</v>
      </c>
      <c r="F878">
        <v>1</v>
      </c>
      <c r="G878">
        <v>1</v>
      </c>
      <c r="H878">
        <v>3</v>
      </c>
      <c r="I878" t="s">
        <v>817</v>
      </c>
      <c r="J878" t="s">
        <v>819</v>
      </c>
      <c r="K878" t="s">
        <v>818</v>
      </c>
      <c r="L878">
        <v>1346</v>
      </c>
      <c r="N878">
        <v>1009</v>
      </c>
      <c r="O878" t="s">
        <v>74</v>
      </c>
      <c r="P878" t="s">
        <v>74</v>
      </c>
      <c r="Q878">
        <v>1</v>
      </c>
      <c r="W878">
        <v>0</v>
      </c>
      <c r="X878">
        <v>-487009175</v>
      </c>
      <c r="Y878">
        <f t="shared" si="278"/>
        <v>132</v>
      </c>
      <c r="AA878">
        <v>16.18</v>
      </c>
      <c r="AB878">
        <v>0</v>
      </c>
      <c r="AC878">
        <v>0</v>
      </c>
      <c r="AD878">
        <v>0</v>
      </c>
      <c r="AE878">
        <v>1.77</v>
      </c>
      <c r="AF878">
        <v>0</v>
      </c>
      <c r="AG878">
        <v>0</v>
      </c>
      <c r="AH878">
        <v>0</v>
      </c>
      <c r="AI878">
        <v>9.14</v>
      </c>
      <c r="AJ878">
        <v>1</v>
      </c>
      <c r="AK878">
        <v>1</v>
      </c>
      <c r="AL878">
        <v>1</v>
      </c>
      <c r="AM878">
        <v>2</v>
      </c>
      <c r="AN878">
        <v>0</v>
      </c>
      <c r="AO878">
        <v>0</v>
      </c>
      <c r="AP878">
        <v>1</v>
      </c>
      <c r="AQ878">
        <v>0</v>
      </c>
      <c r="AR878">
        <v>0</v>
      </c>
      <c r="AS878" t="s">
        <v>3</v>
      </c>
      <c r="AT878">
        <v>132</v>
      </c>
      <c r="AU878" t="s">
        <v>3</v>
      </c>
      <c r="AV878">
        <v>0</v>
      </c>
      <c r="AW878">
        <v>1</v>
      </c>
      <c r="AX878">
        <v>-1</v>
      </c>
      <c r="AY878">
        <v>0</v>
      </c>
      <c r="AZ878">
        <v>0</v>
      </c>
      <c r="BA878" t="s">
        <v>3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ROUND(Y878*Source!I1277,9)</f>
        <v>4620</v>
      </c>
      <c r="CY878">
        <f>AA878</f>
        <v>16.18</v>
      </c>
      <c r="CZ878">
        <f>AE878</f>
        <v>1.77</v>
      </c>
      <c r="DA878">
        <f>AI878</f>
        <v>9.14</v>
      </c>
      <c r="DB878">
        <f t="shared" si="279"/>
        <v>233.64</v>
      </c>
      <c r="DC878">
        <f t="shared" si="280"/>
        <v>0</v>
      </c>
      <c r="DD878" t="s">
        <v>3</v>
      </c>
      <c r="DE878" t="s">
        <v>3</v>
      </c>
      <c r="DF878">
        <f>ROUND(ROUND(AE878*AI878,2)*CX878,2)</f>
        <v>74751.600000000006</v>
      </c>
      <c r="DG878">
        <f t="shared" si="295"/>
        <v>0</v>
      </c>
      <c r="DH878">
        <f t="shared" si="296"/>
        <v>0</v>
      </c>
      <c r="DI878">
        <f t="shared" si="281"/>
        <v>0</v>
      </c>
      <c r="DJ878">
        <f>DF878</f>
        <v>74751.600000000006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>
      <c r="A879">
        <f>ROW(Source!A1277)</f>
        <v>1277</v>
      </c>
      <c r="B879">
        <v>88889103</v>
      </c>
      <c r="C879">
        <v>90708620</v>
      </c>
      <c r="D879">
        <v>29121554</v>
      </c>
      <c r="E879">
        <v>1</v>
      </c>
      <c r="F879">
        <v>1</v>
      </c>
      <c r="G879">
        <v>1</v>
      </c>
      <c r="H879">
        <v>3</v>
      </c>
      <c r="I879" t="s">
        <v>814</v>
      </c>
      <c r="J879" t="s">
        <v>816</v>
      </c>
      <c r="K879" t="s">
        <v>815</v>
      </c>
      <c r="L879">
        <v>1348</v>
      </c>
      <c r="N879">
        <v>1009</v>
      </c>
      <c r="O879" t="s">
        <v>52</v>
      </c>
      <c r="P879" t="s">
        <v>52</v>
      </c>
      <c r="Q879">
        <v>1000</v>
      </c>
      <c r="W879">
        <v>0</v>
      </c>
      <c r="X879">
        <v>-330339129</v>
      </c>
      <c r="Y879">
        <f t="shared" si="278"/>
        <v>6.5799999999999999E-3</v>
      </c>
      <c r="AA879">
        <v>333307.84000000003</v>
      </c>
      <c r="AB879">
        <v>0</v>
      </c>
      <c r="AC879">
        <v>0</v>
      </c>
      <c r="AD879">
        <v>0</v>
      </c>
      <c r="AE879">
        <v>30691.33</v>
      </c>
      <c r="AF879">
        <v>0</v>
      </c>
      <c r="AG879">
        <v>0</v>
      </c>
      <c r="AH879">
        <v>0</v>
      </c>
      <c r="AI879">
        <v>10.86</v>
      </c>
      <c r="AJ879">
        <v>1</v>
      </c>
      <c r="AK879">
        <v>1</v>
      </c>
      <c r="AL879">
        <v>1</v>
      </c>
      <c r="AM879">
        <v>2</v>
      </c>
      <c r="AN879">
        <v>0</v>
      </c>
      <c r="AO879">
        <v>0</v>
      </c>
      <c r="AP879">
        <v>1</v>
      </c>
      <c r="AQ879">
        <v>0</v>
      </c>
      <c r="AR879">
        <v>0</v>
      </c>
      <c r="AS879" t="s">
        <v>3</v>
      </c>
      <c r="AT879">
        <v>6.5799999999999999E-3</v>
      </c>
      <c r="AU879" t="s">
        <v>3</v>
      </c>
      <c r="AV879">
        <v>0</v>
      </c>
      <c r="AW879">
        <v>1</v>
      </c>
      <c r="AX879">
        <v>-1</v>
      </c>
      <c r="AY879">
        <v>0</v>
      </c>
      <c r="AZ879">
        <v>0</v>
      </c>
      <c r="BA879" t="s">
        <v>3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V879">
        <v>0</v>
      </c>
      <c r="CW879">
        <v>0</v>
      </c>
      <c r="CX879">
        <f>ROUND(Y879*Source!I1277,9)</f>
        <v>0.2303</v>
      </c>
      <c r="CY879">
        <f>AA879</f>
        <v>333307.84000000003</v>
      </c>
      <c r="CZ879">
        <f>AE879</f>
        <v>30691.33</v>
      </c>
      <c r="DA879">
        <f>AI879</f>
        <v>10.86</v>
      </c>
      <c r="DB879">
        <f t="shared" si="279"/>
        <v>201.95</v>
      </c>
      <c r="DC879">
        <f t="shared" si="280"/>
        <v>0</v>
      </c>
      <c r="DD879" t="s">
        <v>3</v>
      </c>
      <c r="DE879" t="s">
        <v>3</v>
      </c>
      <c r="DF879">
        <f>ROUND(ROUND(AE879*AI879,2)*CX879,2)</f>
        <v>76760.800000000003</v>
      </c>
      <c r="DG879">
        <f t="shared" si="295"/>
        <v>0</v>
      </c>
      <c r="DH879">
        <f t="shared" si="296"/>
        <v>0</v>
      </c>
      <c r="DI879">
        <f t="shared" si="281"/>
        <v>0</v>
      </c>
      <c r="DJ879">
        <f>DF879</f>
        <v>76760.800000000003</v>
      </c>
      <c r="DK879">
        <v>0</v>
      </c>
      <c r="DL879" t="s">
        <v>3</v>
      </c>
      <c r="DM879">
        <v>0</v>
      </c>
      <c r="DN879" t="s">
        <v>3</v>
      </c>
      <c r="DO879">
        <v>0</v>
      </c>
    </row>
    <row r="880" spans="1:119">
      <c r="A880">
        <f>ROW(Source!A1277)</f>
        <v>1277</v>
      </c>
      <c r="B880">
        <v>88889103</v>
      </c>
      <c r="C880">
        <v>90708620</v>
      </c>
      <c r="D880">
        <v>54136710</v>
      </c>
      <c r="E880">
        <v>1</v>
      </c>
      <c r="F880">
        <v>1</v>
      </c>
      <c r="G880">
        <v>1</v>
      </c>
      <c r="H880">
        <v>3</v>
      </c>
      <c r="I880" t="s">
        <v>1281</v>
      </c>
      <c r="J880" t="s">
        <v>1320</v>
      </c>
      <c r="K880" t="s">
        <v>1283</v>
      </c>
      <c r="L880">
        <v>1339</v>
      </c>
      <c r="N880">
        <v>1007</v>
      </c>
      <c r="O880" t="s">
        <v>476</v>
      </c>
      <c r="P880" t="s">
        <v>476</v>
      </c>
      <c r="Q880">
        <v>1</v>
      </c>
      <c r="W880">
        <v>0</v>
      </c>
      <c r="X880">
        <v>956173045</v>
      </c>
      <c r="Y880">
        <f t="shared" si="278"/>
        <v>2.16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11.61</v>
      </c>
      <c r="AJ880">
        <v>1</v>
      </c>
      <c r="AK880">
        <v>1</v>
      </c>
      <c r="AL880">
        <v>1</v>
      </c>
      <c r="AM880">
        <v>0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2.16</v>
      </c>
      <c r="AU880" t="s">
        <v>3</v>
      </c>
      <c r="AV880">
        <v>0</v>
      </c>
      <c r="AW880">
        <v>2</v>
      </c>
      <c r="AX880">
        <v>90708642</v>
      </c>
      <c r="AY880">
        <v>1</v>
      </c>
      <c r="AZ880">
        <v>0</v>
      </c>
      <c r="BA880">
        <v>868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ROUND(Y880*Source!I1277,9)</f>
        <v>75.599999999999994</v>
      </c>
      <c r="CY880">
        <f>AA880</f>
        <v>0</v>
      </c>
      <c r="CZ880">
        <f>AE880</f>
        <v>0</v>
      </c>
      <c r="DA880">
        <f>AI880</f>
        <v>11.61</v>
      </c>
      <c r="DB880">
        <f t="shared" si="279"/>
        <v>0</v>
      </c>
      <c r="DC880">
        <f t="shared" si="280"/>
        <v>0</v>
      </c>
      <c r="DD880" t="s">
        <v>3</v>
      </c>
      <c r="DE880" t="s">
        <v>3</v>
      </c>
      <c r="DF880">
        <f>ROUND(ROUND(AE880*AI880,2)*CX880,2)</f>
        <v>0</v>
      </c>
      <c r="DG880">
        <f t="shared" si="295"/>
        <v>0</v>
      </c>
      <c r="DH880">
        <f t="shared" si="296"/>
        <v>0</v>
      </c>
      <c r="DI880">
        <f t="shared" si="281"/>
        <v>0</v>
      </c>
      <c r="DJ880">
        <f>DF880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>
      <c r="A881">
        <f>ROW(Source!A1282)</f>
        <v>1282</v>
      </c>
      <c r="B881">
        <v>88889161</v>
      </c>
      <c r="C881">
        <v>90708651</v>
      </c>
      <c r="D881">
        <v>18416187</v>
      </c>
      <c r="E881">
        <v>1</v>
      </c>
      <c r="F881">
        <v>1</v>
      </c>
      <c r="G881">
        <v>1</v>
      </c>
      <c r="H881">
        <v>1</v>
      </c>
      <c r="I881" t="s">
        <v>1116</v>
      </c>
      <c r="J881" t="s">
        <v>3</v>
      </c>
      <c r="K881" t="s">
        <v>1117</v>
      </c>
      <c r="L881">
        <v>1369</v>
      </c>
      <c r="N881">
        <v>1013</v>
      </c>
      <c r="O881" t="s">
        <v>959</v>
      </c>
      <c r="P881" t="s">
        <v>959</v>
      </c>
      <c r="Q881">
        <v>1</v>
      </c>
      <c r="W881">
        <v>0</v>
      </c>
      <c r="X881">
        <v>-532570182</v>
      </c>
      <c r="Y881">
        <f t="shared" si="278"/>
        <v>3</v>
      </c>
      <c r="AA881">
        <v>0</v>
      </c>
      <c r="AB881">
        <v>0</v>
      </c>
      <c r="AC881">
        <v>0</v>
      </c>
      <c r="AD881">
        <v>10.65</v>
      </c>
      <c r="AE881">
        <v>0</v>
      </c>
      <c r="AF881">
        <v>0</v>
      </c>
      <c r="AG881">
        <v>0</v>
      </c>
      <c r="AH881">
        <v>10.65</v>
      </c>
      <c r="AI881">
        <v>1</v>
      </c>
      <c r="AJ881">
        <v>1</v>
      </c>
      <c r="AK881">
        <v>1</v>
      </c>
      <c r="AL881">
        <v>1</v>
      </c>
      <c r="AM881">
        <v>-2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3</v>
      </c>
      <c r="AU881" t="s">
        <v>3</v>
      </c>
      <c r="AV881">
        <v>1</v>
      </c>
      <c r="AW881">
        <v>1</v>
      </c>
      <c r="AX881">
        <v>-1</v>
      </c>
      <c r="AY881">
        <v>0</v>
      </c>
      <c r="AZ881">
        <v>0</v>
      </c>
      <c r="BA881" t="s">
        <v>3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U881">
        <f>ROUND(AT881*Source!I1282*AH881*AL881,2)</f>
        <v>191.7</v>
      </c>
      <c r="CV881">
        <f>ROUND(Y881*Source!I1282,9)</f>
        <v>18</v>
      </c>
      <c r="CW881">
        <v>0</v>
      </c>
      <c r="CX881">
        <f>ROUND(Y881*Source!I1282,9)</f>
        <v>18</v>
      </c>
      <c r="CY881">
        <f>AD881</f>
        <v>10.65</v>
      </c>
      <c r="CZ881">
        <f>AH881</f>
        <v>10.65</v>
      </c>
      <c r="DA881">
        <f>AL881</f>
        <v>1</v>
      </c>
      <c r="DB881">
        <f t="shared" si="279"/>
        <v>31.95</v>
      </c>
      <c r="DC881">
        <f t="shared" si="280"/>
        <v>0</v>
      </c>
      <c r="DD881" t="s">
        <v>3</v>
      </c>
      <c r="DE881" t="s">
        <v>3</v>
      </c>
      <c r="DF881">
        <f t="shared" ref="DF881:DF890" si="297">ROUND(ROUND(AE881,2)*CX881,2)</f>
        <v>0</v>
      </c>
      <c r="DG881">
        <f t="shared" si="295"/>
        <v>0</v>
      </c>
      <c r="DH881">
        <f t="shared" si="296"/>
        <v>0</v>
      </c>
      <c r="DI881">
        <f t="shared" si="281"/>
        <v>191.7</v>
      </c>
      <c r="DJ881">
        <f>DI881</f>
        <v>191.7</v>
      </c>
      <c r="DK881">
        <v>0</v>
      </c>
      <c r="DL881" t="s">
        <v>3</v>
      </c>
      <c r="DM881">
        <v>0</v>
      </c>
      <c r="DN881" t="s">
        <v>3</v>
      </c>
      <c r="DO881">
        <v>0</v>
      </c>
    </row>
    <row r="882" spans="1:119">
      <c r="A882">
        <f>ROW(Source!A1282)</f>
        <v>1282</v>
      </c>
      <c r="B882">
        <v>88889161</v>
      </c>
      <c r="C882">
        <v>90708651</v>
      </c>
      <c r="D882">
        <v>29174854</v>
      </c>
      <c r="E882">
        <v>1</v>
      </c>
      <c r="F882">
        <v>1</v>
      </c>
      <c r="G882">
        <v>1</v>
      </c>
      <c r="H882">
        <v>2</v>
      </c>
      <c r="I882" t="s">
        <v>1321</v>
      </c>
      <c r="J882" t="s">
        <v>1322</v>
      </c>
      <c r="K882" t="s">
        <v>1323</v>
      </c>
      <c r="L882">
        <v>1368</v>
      </c>
      <c r="N882">
        <v>1011</v>
      </c>
      <c r="O882" t="s">
        <v>965</v>
      </c>
      <c r="P882" t="s">
        <v>965</v>
      </c>
      <c r="Q882">
        <v>1</v>
      </c>
      <c r="W882">
        <v>0</v>
      </c>
      <c r="X882">
        <v>1336872768</v>
      </c>
      <c r="Y882">
        <f t="shared" si="278"/>
        <v>0.81</v>
      </c>
      <c r="AA882">
        <v>0</v>
      </c>
      <c r="AB882">
        <v>26.25</v>
      </c>
      <c r="AC882">
        <v>0</v>
      </c>
      <c r="AD882">
        <v>0</v>
      </c>
      <c r="AE882">
        <v>0</v>
      </c>
      <c r="AF882">
        <v>26.25</v>
      </c>
      <c r="AG882">
        <v>0</v>
      </c>
      <c r="AH882">
        <v>0</v>
      </c>
      <c r="AI882">
        <v>1</v>
      </c>
      <c r="AJ882">
        <v>1</v>
      </c>
      <c r="AK882">
        <v>1</v>
      </c>
      <c r="AL882">
        <v>1</v>
      </c>
      <c r="AM882">
        <v>-2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0.81</v>
      </c>
      <c r="AU882" t="s">
        <v>3</v>
      </c>
      <c r="AV882">
        <v>0</v>
      </c>
      <c r="AW882">
        <v>2</v>
      </c>
      <c r="AX882">
        <v>90708656</v>
      </c>
      <c r="AY882">
        <v>1</v>
      </c>
      <c r="AZ882">
        <v>6144</v>
      </c>
      <c r="BA882">
        <v>870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f>ROUND(Y882*Source!I1282*DO882,9)</f>
        <v>0</v>
      </c>
      <c r="CX882">
        <f>ROUND(Y882*Source!I1282,9)</f>
        <v>4.8600000000000003</v>
      </c>
      <c r="CY882">
        <f>AB882</f>
        <v>26.25</v>
      </c>
      <c r="CZ882">
        <f>AF882</f>
        <v>26.25</v>
      </c>
      <c r="DA882">
        <f>AJ882</f>
        <v>1</v>
      </c>
      <c r="DB882">
        <f t="shared" si="279"/>
        <v>21.26</v>
      </c>
      <c r="DC882">
        <f t="shared" si="280"/>
        <v>0</v>
      </c>
      <c r="DD882" t="s">
        <v>3</v>
      </c>
      <c r="DE882" t="s">
        <v>3</v>
      </c>
      <c r="DF882">
        <f t="shared" si="297"/>
        <v>0</v>
      </c>
      <c r="DG882">
        <f t="shared" si="295"/>
        <v>127.58</v>
      </c>
      <c r="DH882">
        <f t="shared" si="296"/>
        <v>0</v>
      </c>
      <c r="DI882">
        <f t="shared" si="281"/>
        <v>0</v>
      </c>
      <c r="DJ882">
        <f>DG882</f>
        <v>127.58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>
      <c r="A883">
        <f>ROW(Source!A1282)</f>
        <v>1282</v>
      </c>
      <c r="B883">
        <v>88889161</v>
      </c>
      <c r="C883">
        <v>90708651</v>
      </c>
      <c r="D883">
        <v>29174862</v>
      </c>
      <c r="E883">
        <v>1</v>
      </c>
      <c r="F883">
        <v>1</v>
      </c>
      <c r="G883">
        <v>1</v>
      </c>
      <c r="H883">
        <v>2</v>
      </c>
      <c r="I883" t="s">
        <v>1324</v>
      </c>
      <c r="J883" t="s">
        <v>1325</v>
      </c>
      <c r="K883" t="s">
        <v>1326</v>
      </c>
      <c r="L883">
        <v>1368</v>
      </c>
      <c r="N883">
        <v>1011</v>
      </c>
      <c r="O883" t="s">
        <v>965</v>
      </c>
      <c r="P883" t="s">
        <v>965</v>
      </c>
      <c r="Q883">
        <v>1</v>
      </c>
      <c r="W883">
        <v>0</v>
      </c>
      <c r="X883">
        <v>304095196</v>
      </c>
      <c r="Y883">
        <f t="shared" si="278"/>
        <v>0.81</v>
      </c>
      <c r="AA883">
        <v>0</v>
      </c>
      <c r="AB883">
        <v>18.93</v>
      </c>
      <c r="AC883">
        <v>0</v>
      </c>
      <c r="AD883">
        <v>0</v>
      </c>
      <c r="AE883">
        <v>0</v>
      </c>
      <c r="AF883">
        <v>18.93</v>
      </c>
      <c r="AG883">
        <v>0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-2</v>
      </c>
      <c r="AN883">
        <v>0</v>
      </c>
      <c r="AO883">
        <v>1</v>
      </c>
      <c r="AP883">
        <v>1</v>
      </c>
      <c r="AQ883">
        <v>0</v>
      </c>
      <c r="AR883">
        <v>0</v>
      </c>
      <c r="AS883" t="s">
        <v>3</v>
      </c>
      <c r="AT883">
        <v>0.81</v>
      </c>
      <c r="AU883" t="s">
        <v>3</v>
      </c>
      <c r="AV883">
        <v>0</v>
      </c>
      <c r="AW883">
        <v>2</v>
      </c>
      <c r="AX883">
        <v>90708657</v>
      </c>
      <c r="AY883">
        <v>1</v>
      </c>
      <c r="AZ883">
        <v>6144</v>
      </c>
      <c r="BA883">
        <v>871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f>ROUND(Y883*Source!I1282*DO883,9)</f>
        <v>0</v>
      </c>
      <c r="CX883">
        <f>ROUND(Y883*Source!I1282,9)</f>
        <v>4.8600000000000003</v>
      </c>
      <c r="CY883">
        <f>AB883</f>
        <v>18.93</v>
      </c>
      <c r="CZ883">
        <f>AF883</f>
        <v>18.93</v>
      </c>
      <c r="DA883">
        <f>AJ883</f>
        <v>1</v>
      </c>
      <c r="DB883">
        <f t="shared" si="279"/>
        <v>15.33</v>
      </c>
      <c r="DC883">
        <f t="shared" si="280"/>
        <v>0</v>
      </c>
      <c r="DD883" t="s">
        <v>3</v>
      </c>
      <c r="DE883" t="s">
        <v>3</v>
      </c>
      <c r="DF883">
        <f t="shared" si="297"/>
        <v>0</v>
      </c>
      <c r="DG883">
        <f t="shared" si="295"/>
        <v>92</v>
      </c>
      <c r="DH883">
        <f t="shared" si="296"/>
        <v>0</v>
      </c>
      <c r="DI883">
        <f t="shared" si="281"/>
        <v>0</v>
      </c>
      <c r="DJ883">
        <f>DG883</f>
        <v>92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>
      <c r="A884">
        <f>ROW(Source!A1283)</f>
        <v>1283</v>
      </c>
      <c r="B884">
        <v>88889103</v>
      </c>
      <c r="C884">
        <v>90708651</v>
      </c>
      <c r="D884">
        <v>18416187</v>
      </c>
      <c r="E884">
        <v>1</v>
      </c>
      <c r="F884">
        <v>1</v>
      </c>
      <c r="G884">
        <v>1</v>
      </c>
      <c r="H884">
        <v>1</v>
      </c>
      <c r="I884" t="s">
        <v>1116</v>
      </c>
      <c r="J884" t="s">
        <v>3</v>
      </c>
      <c r="K884" t="s">
        <v>1117</v>
      </c>
      <c r="L884">
        <v>1369</v>
      </c>
      <c r="N884">
        <v>1013</v>
      </c>
      <c r="O884" t="s">
        <v>959</v>
      </c>
      <c r="P884" t="s">
        <v>959</v>
      </c>
      <c r="Q884">
        <v>1</v>
      </c>
      <c r="W884">
        <v>0</v>
      </c>
      <c r="X884">
        <v>-532570182</v>
      </c>
      <c r="Y884">
        <f t="shared" si="278"/>
        <v>3</v>
      </c>
      <c r="AA884">
        <v>0</v>
      </c>
      <c r="AB884">
        <v>0</v>
      </c>
      <c r="AC884">
        <v>0</v>
      </c>
      <c r="AD884">
        <v>10.65</v>
      </c>
      <c r="AE884">
        <v>0</v>
      </c>
      <c r="AF884">
        <v>0</v>
      </c>
      <c r="AG884">
        <v>0</v>
      </c>
      <c r="AH884">
        <v>10.65</v>
      </c>
      <c r="AI884">
        <v>1</v>
      </c>
      <c r="AJ884">
        <v>1</v>
      </c>
      <c r="AK884">
        <v>1</v>
      </c>
      <c r="AL884">
        <v>1</v>
      </c>
      <c r="AM884">
        <v>5</v>
      </c>
      <c r="AN884">
        <v>0</v>
      </c>
      <c r="AO884">
        <v>1</v>
      </c>
      <c r="AP884">
        <v>1</v>
      </c>
      <c r="AQ884">
        <v>0</v>
      </c>
      <c r="AR884">
        <v>0</v>
      </c>
      <c r="AS884" t="s">
        <v>3</v>
      </c>
      <c r="AT884">
        <v>3</v>
      </c>
      <c r="AU884" t="s">
        <v>3</v>
      </c>
      <c r="AV884">
        <v>1</v>
      </c>
      <c r="AW884">
        <v>1</v>
      </c>
      <c r="AX884">
        <v>-1</v>
      </c>
      <c r="AY884">
        <v>0</v>
      </c>
      <c r="AZ884">
        <v>0</v>
      </c>
      <c r="BA884" t="s">
        <v>3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U884">
        <f>ROUND(AT884*Source!I1283*AH884*AL884,2)</f>
        <v>191.7</v>
      </c>
      <c r="CV884">
        <f>ROUND(Y884*Source!I1283,9)</f>
        <v>18</v>
      </c>
      <c r="CW884">
        <v>0</v>
      </c>
      <c r="CX884">
        <f>ROUND(Y884*Source!I1283,9)</f>
        <v>18</v>
      </c>
      <c r="CY884">
        <f>AD884</f>
        <v>10.65</v>
      </c>
      <c r="CZ884">
        <f>AH884</f>
        <v>10.65</v>
      </c>
      <c r="DA884">
        <f>AL884</f>
        <v>1</v>
      </c>
      <c r="DB884">
        <f t="shared" si="279"/>
        <v>31.95</v>
      </c>
      <c r="DC884">
        <f t="shared" si="280"/>
        <v>0</v>
      </c>
      <c r="DD884" t="s">
        <v>3</v>
      </c>
      <c r="DE884" t="s">
        <v>3</v>
      </c>
      <c r="DF884">
        <f t="shared" si="297"/>
        <v>0</v>
      </c>
      <c r="DG884">
        <f t="shared" si="295"/>
        <v>0</v>
      </c>
      <c r="DH884">
        <f t="shared" si="296"/>
        <v>0</v>
      </c>
      <c r="DI884">
        <f t="shared" si="281"/>
        <v>191.7</v>
      </c>
      <c r="DJ884">
        <f>DI884</f>
        <v>191.7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>
      <c r="A885">
        <f>ROW(Source!A1283)</f>
        <v>1283</v>
      </c>
      <c r="B885">
        <v>88889103</v>
      </c>
      <c r="C885">
        <v>90708651</v>
      </c>
      <c r="D885">
        <v>29174854</v>
      </c>
      <c r="E885">
        <v>1</v>
      </c>
      <c r="F885">
        <v>1</v>
      </c>
      <c r="G885">
        <v>1</v>
      </c>
      <c r="H885">
        <v>2</v>
      </c>
      <c r="I885" t="s">
        <v>1321</v>
      </c>
      <c r="J885" t="s">
        <v>1322</v>
      </c>
      <c r="K885" t="s">
        <v>1323</v>
      </c>
      <c r="L885">
        <v>1368</v>
      </c>
      <c r="N885">
        <v>1011</v>
      </c>
      <c r="O885" t="s">
        <v>965</v>
      </c>
      <c r="P885" t="s">
        <v>965</v>
      </c>
      <c r="Q885">
        <v>1</v>
      </c>
      <c r="W885">
        <v>0</v>
      </c>
      <c r="X885">
        <v>1336872768</v>
      </c>
      <c r="Y885">
        <f t="shared" si="278"/>
        <v>0.81</v>
      </c>
      <c r="AA885">
        <v>0</v>
      </c>
      <c r="AB885">
        <v>142.54</v>
      </c>
      <c r="AC885">
        <v>0</v>
      </c>
      <c r="AD885">
        <v>0</v>
      </c>
      <c r="AE885">
        <v>0</v>
      </c>
      <c r="AF885">
        <v>26.25</v>
      </c>
      <c r="AG885">
        <v>0</v>
      </c>
      <c r="AH885">
        <v>0</v>
      </c>
      <c r="AI885">
        <v>1</v>
      </c>
      <c r="AJ885">
        <v>5.43</v>
      </c>
      <c r="AK885">
        <v>47.02</v>
      </c>
      <c r="AL885">
        <v>1</v>
      </c>
      <c r="AM885">
        <v>2</v>
      </c>
      <c r="AN885">
        <v>0</v>
      </c>
      <c r="AO885">
        <v>1</v>
      </c>
      <c r="AP885">
        <v>1</v>
      </c>
      <c r="AQ885">
        <v>0</v>
      </c>
      <c r="AR885">
        <v>0</v>
      </c>
      <c r="AS885" t="s">
        <v>3</v>
      </c>
      <c r="AT885">
        <v>0.81</v>
      </c>
      <c r="AU885" t="s">
        <v>3</v>
      </c>
      <c r="AV885">
        <v>0</v>
      </c>
      <c r="AW885">
        <v>2</v>
      </c>
      <c r="AX885">
        <v>90708656</v>
      </c>
      <c r="AY885">
        <v>1</v>
      </c>
      <c r="AZ885">
        <v>6144</v>
      </c>
      <c r="BA885">
        <v>873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f>ROUND(Y885*Source!I1283*DO885,9)</f>
        <v>0</v>
      </c>
      <c r="CX885">
        <f>ROUND(Y885*Source!I1283,9)</f>
        <v>4.8600000000000003</v>
      </c>
      <c r="CY885">
        <f>AB885</f>
        <v>142.54</v>
      </c>
      <c r="CZ885">
        <f>AF885</f>
        <v>26.25</v>
      </c>
      <c r="DA885">
        <f>AJ885</f>
        <v>5.43</v>
      </c>
      <c r="DB885">
        <f t="shared" si="279"/>
        <v>21.26</v>
      </c>
      <c r="DC885">
        <f t="shared" si="280"/>
        <v>0</v>
      </c>
      <c r="DD885" t="s">
        <v>3</v>
      </c>
      <c r="DE885" t="s">
        <v>3</v>
      </c>
      <c r="DF885">
        <f t="shared" si="297"/>
        <v>0</v>
      </c>
      <c r="DG885">
        <f>ROUND(ROUND(AF885*AJ885,2)*CX885,2)</f>
        <v>692.74</v>
      </c>
      <c r="DH885">
        <f>ROUND(ROUND(AG885*AK885,2)*CX885,2)</f>
        <v>0</v>
      </c>
      <c r="DI885">
        <f t="shared" si="281"/>
        <v>0</v>
      </c>
      <c r="DJ885">
        <f>DG885</f>
        <v>692.74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>
      <c r="A886">
        <f>ROW(Source!A1283)</f>
        <v>1283</v>
      </c>
      <c r="B886">
        <v>88889103</v>
      </c>
      <c r="C886">
        <v>90708651</v>
      </c>
      <c r="D886">
        <v>29174862</v>
      </c>
      <c r="E886">
        <v>1</v>
      </c>
      <c r="F886">
        <v>1</v>
      </c>
      <c r="G886">
        <v>1</v>
      </c>
      <c r="H886">
        <v>2</v>
      </c>
      <c r="I886" t="s">
        <v>1324</v>
      </c>
      <c r="J886" t="s">
        <v>1325</v>
      </c>
      <c r="K886" t="s">
        <v>1326</v>
      </c>
      <c r="L886">
        <v>1368</v>
      </c>
      <c r="N886">
        <v>1011</v>
      </c>
      <c r="O886" t="s">
        <v>965</v>
      </c>
      <c r="P886" t="s">
        <v>965</v>
      </c>
      <c r="Q886">
        <v>1</v>
      </c>
      <c r="W886">
        <v>0</v>
      </c>
      <c r="X886">
        <v>304095196</v>
      </c>
      <c r="Y886">
        <f t="shared" si="278"/>
        <v>0.81</v>
      </c>
      <c r="AA886">
        <v>0</v>
      </c>
      <c r="AB886">
        <v>143.49</v>
      </c>
      <c r="AC886">
        <v>0</v>
      </c>
      <c r="AD886">
        <v>0</v>
      </c>
      <c r="AE886">
        <v>0</v>
      </c>
      <c r="AF886">
        <v>18.93</v>
      </c>
      <c r="AG886">
        <v>0</v>
      </c>
      <c r="AH886">
        <v>0</v>
      </c>
      <c r="AI886">
        <v>1</v>
      </c>
      <c r="AJ886">
        <v>7.58</v>
      </c>
      <c r="AK886">
        <v>47.02</v>
      </c>
      <c r="AL886">
        <v>1</v>
      </c>
      <c r="AM886">
        <v>2</v>
      </c>
      <c r="AN886">
        <v>0</v>
      </c>
      <c r="AO886">
        <v>1</v>
      </c>
      <c r="AP886">
        <v>1</v>
      </c>
      <c r="AQ886">
        <v>0</v>
      </c>
      <c r="AR886">
        <v>0</v>
      </c>
      <c r="AS886" t="s">
        <v>3</v>
      </c>
      <c r="AT886">
        <v>0.81</v>
      </c>
      <c r="AU886" t="s">
        <v>3</v>
      </c>
      <c r="AV886">
        <v>0</v>
      </c>
      <c r="AW886">
        <v>2</v>
      </c>
      <c r="AX886">
        <v>90708657</v>
      </c>
      <c r="AY886">
        <v>1</v>
      </c>
      <c r="AZ886">
        <v>6144</v>
      </c>
      <c r="BA886">
        <v>874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f>ROUND(Y886*Source!I1283*DO886,9)</f>
        <v>0</v>
      </c>
      <c r="CX886">
        <f>ROUND(Y886*Source!I1283,9)</f>
        <v>4.8600000000000003</v>
      </c>
      <c r="CY886">
        <f>AB886</f>
        <v>143.49</v>
      </c>
      <c r="CZ886">
        <f>AF886</f>
        <v>18.93</v>
      </c>
      <c r="DA886">
        <f>AJ886</f>
        <v>7.58</v>
      </c>
      <c r="DB886">
        <f t="shared" si="279"/>
        <v>15.33</v>
      </c>
      <c r="DC886">
        <f t="shared" si="280"/>
        <v>0</v>
      </c>
      <c r="DD886" t="s">
        <v>3</v>
      </c>
      <c r="DE886" t="s">
        <v>3</v>
      </c>
      <c r="DF886">
        <f t="shared" si="297"/>
        <v>0</v>
      </c>
      <c r="DG886">
        <f>ROUND(ROUND(AF886*AJ886,2)*CX886,2)</f>
        <v>697.36</v>
      </c>
      <c r="DH886">
        <f>ROUND(ROUND(AG886*AK886,2)*CX886,2)</f>
        <v>0</v>
      </c>
      <c r="DI886">
        <f t="shared" si="281"/>
        <v>0</v>
      </c>
      <c r="DJ886">
        <f>DG886</f>
        <v>697.36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>
      <c r="A887">
        <f>ROW(Source!A1284)</f>
        <v>1284</v>
      </c>
      <c r="B887">
        <v>88889161</v>
      </c>
      <c r="C887">
        <v>90708658</v>
      </c>
      <c r="D887">
        <v>29362666</v>
      </c>
      <c r="E887">
        <v>1</v>
      </c>
      <c r="F887">
        <v>1</v>
      </c>
      <c r="G887">
        <v>1</v>
      </c>
      <c r="H887">
        <v>1</v>
      </c>
      <c r="I887" t="s">
        <v>1261</v>
      </c>
      <c r="J887" t="s">
        <v>3</v>
      </c>
      <c r="K887" t="s">
        <v>1262</v>
      </c>
      <c r="L887">
        <v>1369</v>
      </c>
      <c r="N887">
        <v>1013</v>
      </c>
      <c r="O887" t="s">
        <v>959</v>
      </c>
      <c r="P887" t="s">
        <v>959</v>
      </c>
      <c r="Q887">
        <v>1</v>
      </c>
      <c r="W887">
        <v>0</v>
      </c>
      <c r="X887">
        <v>1692428451</v>
      </c>
      <c r="Y887">
        <f t="shared" si="278"/>
        <v>0.55000000000000004</v>
      </c>
      <c r="AA887">
        <v>0</v>
      </c>
      <c r="AB887">
        <v>0</v>
      </c>
      <c r="AC887">
        <v>0</v>
      </c>
      <c r="AD887">
        <v>9.2899999999999991</v>
      </c>
      <c r="AE887">
        <v>0</v>
      </c>
      <c r="AF887">
        <v>0</v>
      </c>
      <c r="AG887">
        <v>0</v>
      </c>
      <c r="AH887">
        <v>9.2899999999999991</v>
      </c>
      <c r="AI887">
        <v>1</v>
      </c>
      <c r="AJ887">
        <v>1</v>
      </c>
      <c r="AK887">
        <v>1</v>
      </c>
      <c r="AL887">
        <v>1</v>
      </c>
      <c r="AM887">
        <v>-2</v>
      </c>
      <c r="AN887">
        <v>0</v>
      </c>
      <c r="AO887">
        <v>1</v>
      </c>
      <c r="AP887">
        <v>1</v>
      </c>
      <c r="AQ887">
        <v>0</v>
      </c>
      <c r="AR887">
        <v>0</v>
      </c>
      <c r="AS887" t="s">
        <v>3</v>
      </c>
      <c r="AT887">
        <v>0.55000000000000004</v>
      </c>
      <c r="AU887" t="s">
        <v>3</v>
      </c>
      <c r="AV887">
        <v>1</v>
      </c>
      <c r="AW887">
        <v>2</v>
      </c>
      <c r="AX887">
        <v>90708662</v>
      </c>
      <c r="AY887">
        <v>1</v>
      </c>
      <c r="AZ887">
        <v>0</v>
      </c>
      <c r="BA887">
        <v>875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U887">
        <f>ROUND(AT887*Source!I1284*AH887*AL887,2)</f>
        <v>10.220000000000001</v>
      </c>
      <c r="CV887">
        <f>ROUND(Y887*Source!I1284,9)</f>
        <v>1.1000000000000001</v>
      </c>
      <c r="CW887">
        <v>0</v>
      </c>
      <c r="CX887">
        <f>ROUND(Y887*Source!I1284,9)</f>
        <v>1.1000000000000001</v>
      </c>
      <c r="CY887">
        <f>AD887</f>
        <v>9.2899999999999991</v>
      </c>
      <c r="CZ887">
        <f>AH887</f>
        <v>9.2899999999999991</v>
      </c>
      <c r="DA887">
        <f>AL887</f>
        <v>1</v>
      </c>
      <c r="DB887">
        <f t="shared" si="279"/>
        <v>5.1100000000000003</v>
      </c>
      <c r="DC887">
        <f t="shared" si="280"/>
        <v>0</v>
      </c>
      <c r="DD887" t="s">
        <v>3</v>
      </c>
      <c r="DE887" t="s">
        <v>3</v>
      </c>
      <c r="DF887">
        <f t="shared" si="297"/>
        <v>0</v>
      </c>
      <c r="DG887">
        <f t="shared" ref="DG887:DG910" si="298">ROUND(ROUND(AF887,2)*CX887,2)</f>
        <v>0</v>
      </c>
      <c r="DH887">
        <f t="shared" ref="DH887:DH910" si="299">ROUND(ROUND(AG887,2)*CX887,2)</f>
        <v>0</v>
      </c>
      <c r="DI887">
        <f t="shared" si="281"/>
        <v>10.220000000000001</v>
      </c>
      <c r="DJ887">
        <f>DI887</f>
        <v>10.220000000000001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>
      <c r="A888">
        <f>ROW(Source!A1284)</f>
        <v>1284</v>
      </c>
      <c r="B888">
        <v>88889161</v>
      </c>
      <c r="C888">
        <v>90708658</v>
      </c>
      <c r="D888">
        <v>29122534</v>
      </c>
      <c r="E888">
        <v>1</v>
      </c>
      <c r="F888">
        <v>1</v>
      </c>
      <c r="G888">
        <v>1</v>
      </c>
      <c r="H888">
        <v>3</v>
      </c>
      <c r="I888" t="s">
        <v>718</v>
      </c>
      <c r="J888" t="s">
        <v>720</v>
      </c>
      <c r="K888" t="s">
        <v>719</v>
      </c>
      <c r="L888">
        <v>1354</v>
      </c>
      <c r="N888">
        <v>1010</v>
      </c>
      <c r="O888" t="s">
        <v>61</v>
      </c>
      <c r="P888" t="s">
        <v>61</v>
      </c>
      <c r="Q888">
        <v>1</v>
      </c>
      <c r="W888">
        <v>1</v>
      </c>
      <c r="X888">
        <v>-29388401</v>
      </c>
      <c r="Y888">
        <f t="shared" si="278"/>
        <v>-2</v>
      </c>
      <c r="AA888">
        <v>66.680000000000007</v>
      </c>
      <c r="AB888">
        <v>0</v>
      </c>
      <c r="AC888">
        <v>0</v>
      </c>
      <c r="AD888">
        <v>0</v>
      </c>
      <c r="AE888">
        <v>66.680000000000007</v>
      </c>
      <c r="AF888">
        <v>0</v>
      </c>
      <c r="AG888">
        <v>0</v>
      </c>
      <c r="AH888">
        <v>0</v>
      </c>
      <c r="AI888">
        <v>1</v>
      </c>
      <c r="AJ888">
        <v>1</v>
      </c>
      <c r="AK888">
        <v>1</v>
      </c>
      <c r="AL888">
        <v>1</v>
      </c>
      <c r="AM888">
        <v>-2</v>
      </c>
      <c r="AN888">
        <v>0</v>
      </c>
      <c r="AO888">
        <v>1</v>
      </c>
      <c r="AP888">
        <v>1</v>
      </c>
      <c r="AQ888">
        <v>0</v>
      </c>
      <c r="AR888">
        <v>0</v>
      </c>
      <c r="AS888" t="s">
        <v>3</v>
      </c>
      <c r="AT888">
        <v>-2</v>
      </c>
      <c r="AU888" t="s">
        <v>3</v>
      </c>
      <c r="AV888">
        <v>0</v>
      </c>
      <c r="AW888">
        <v>2</v>
      </c>
      <c r="AX888">
        <v>90708663</v>
      </c>
      <c r="AY888">
        <v>1</v>
      </c>
      <c r="AZ888">
        <v>6144</v>
      </c>
      <c r="BA888">
        <v>876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ROUND(Y888*Source!I1284,9)</f>
        <v>-4</v>
      </c>
      <c r="CY888">
        <f>AA888</f>
        <v>66.680000000000007</v>
      </c>
      <c r="CZ888">
        <f>AE888</f>
        <v>66.680000000000007</v>
      </c>
      <c r="DA888">
        <f>AI888</f>
        <v>1</v>
      </c>
      <c r="DB888">
        <f t="shared" si="279"/>
        <v>-133.36000000000001</v>
      </c>
      <c r="DC888">
        <f t="shared" si="280"/>
        <v>0</v>
      </c>
      <c r="DD888" t="s">
        <v>3</v>
      </c>
      <c r="DE888" t="s">
        <v>3</v>
      </c>
      <c r="DF888">
        <f t="shared" si="297"/>
        <v>-266.72000000000003</v>
      </c>
      <c r="DG888">
        <f t="shared" si="298"/>
        <v>0</v>
      </c>
      <c r="DH888">
        <f t="shared" si="299"/>
        <v>0</v>
      </c>
      <c r="DI888">
        <f t="shared" si="281"/>
        <v>0</v>
      </c>
      <c r="DJ888">
        <f>DF888</f>
        <v>-266.72000000000003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>
      <c r="A889">
        <f>ROW(Source!A1284)</f>
        <v>1284</v>
      </c>
      <c r="B889">
        <v>88889161</v>
      </c>
      <c r="C889">
        <v>90708658</v>
      </c>
      <c r="D889">
        <v>29171808</v>
      </c>
      <c r="E889">
        <v>1</v>
      </c>
      <c r="F889">
        <v>1</v>
      </c>
      <c r="G889">
        <v>1</v>
      </c>
      <c r="H889">
        <v>3</v>
      </c>
      <c r="I889" t="s">
        <v>1030</v>
      </c>
      <c r="J889" t="s">
        <v>1031</v>
      </c>
      <c r="K889" t="s">
        <v>1032</v>
      </c>
      <c r="L889">
        <v>1374</v>
      </c>
      <c r="N889">
        <v>1013</v>
      </c>
      <c r="O889" t="s">
        <v>1033</v>
      </c>
      <c r="P889" t="s">
        <v>1033</v>
      </c>
      <c r="Q889">
        <v>1</v>
      </c>
      <c r="W889">
        <v>0</v>
      </c>
      <c r="X889">
        <v>-915781824</v>
      </c>
      <c r="Y889">
        <f t="shared" si="278"/>
        <v>0.1</v>
      </c>
      <c r="AA889">
        <v>1</v>
      </c>
      <c r="AB889">
        <v>0</v>
      </c>
      <c r="AC889">
        <v>0</v>
      </c>
      <c r="AD889">
        <v>0</v>
      </c>
      <c r="AE889">
        <v>1</v>
      </c>
      <c r="AF889">
        <v>0</v>
      </c>
      <c r="AG889">
        <v>0</v>
      </c>
      <c r="AH889">
        <v>0</v>
      </c>
      <c r="AI889">
        <v>1</v>
      </c>
      <c r="AJ889">
        <v>1</v>
      </c>
      <c r="AK889">
        <v>1</v>
      </c>
      <c r="AL889">
        <v>1</v>
      </c>
      <c r="AM889">
        <v>-2</v>
      </c>
      <c r="AN889">
        <v>0</v>
      </c>
      <c r="AO889">
        <v>1</v>
      </c>
      <c r="AP889">
        <v>1</v>
      </c>
      <c r="AQ889">
        <v>0</v>
      </c>
      <c r="AR889">
        <v>0</v>
      </c>
      <c r="AS889" t="s">
        <v>3</v>
      </c>
      <c r="AT889">
        <v>0.1</v>
      </c>
      <c r="AU889" t="s">
        <v>3</v>
      </c>
      <c r="AV889">
        <v>0</v>
      </c>
      <c r="AW889">
        <v>2</v>
      </c>
      <c r="AX889">
        <v>90708664</v>
      </c>
      <c r="AY889">
        <v>1</v>
      </c>
      <c r="AZ889">
        <v>0</v>
      </c>
      <c r="BA889">
        <v>877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ROUND(Y889*Source!I1284,9)</f>
        <v>0.2</v>
      </c>
      <c r="CY889">
        <f>AA889</f>
        <v>1</v>
      </c>
      <c r="CZ889">
        <f>AE889</f>
        <v>1</v>
      </c>
      <c r="DA889">
        <f>AI889</f>
        <v>1</v>
      </c>
      <c r="DB889">
        <f t="shared" si="279"/>
        <v>0.1</v>
      </c>
      <c r="DC889">
        <f t="shared" si="280"/>
        <v>0</v>
      </c>
      <c r="DD889" t="s">
        <v>3</v>
      </c>
      <c r="DE889" t="s">
        <v>3</v>
      </c>
      <c r="DF889">
        <f t="shared" si="297"/>
        <v>0.2</v>
      </c>
      <c r="DG889">
        <f t="shared" si="298"/>
        <v>0</v>
      </c>
      <c r="DH889">
        <f t="shared" si="299"/>
        <v>0</v>
      </c>
      <c r="DI889">
        <f t="shared" si="281"/>
        <v>0</v>
      </c>
      <c r="DJ889">
        <f>DF889</f>
        <v>0.2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>
      <c r="A890">
        <f>ROW(Source!A1285)</f>
        <v>1285</v>
      </c>
      <c r="B890">
        <v>88889103</v>
      </c>
      <c r="C890">
        <v>90708658</v>
      </c>
      <c r="D890">
        <v>29362666</v>
      </c>
      <c r="E890">
        <v>1</v>
      </c>
      <c r="F890">
        <v>1</v>
      </c>
      <c r="G890">
        <v>1</v>
      </c>
      <c r="H890">
        <v>1</v>
      </c>
      <c r="I890" t="s">
        <v>1261</v>
      </c>
      <c r="J890" t="s">
        <v>3</v>
      </c>
      <c r="K890" t="s">
        <v>1262</v>
      </c>
      <c r="L890">
        <v>1369</v>
      </c>
      <c r="N890">
        <v>1013</v>
      </c>
      <c r="O890" t="s">
        <v>959</v>
      </c>
      <c r="P890" t="s">
        <v>959</v>
      </c>
      <c r="Q890">
        <v>1</v>
      </c>
      <c r="W890">
        <v>0</v>
      </c>
      <c r="X890">
        <v>1692428451</v>
      </c>
      <c r="Y890">
        <f t="shared" si="278"/>
        <v>0.55000000000000004</v>
      </c>
      <c r="AA890">
        <v>0</v>
      </c>
      <c r="AB890">
        <v>0</v>
      </c>
      <c r="AC890">
        <v>0</v>
      </c>
      <c r="AD890">
        <v>9.2899999999999991</v>
      </c>
      <c r="AE890">
        <v>0</v>
      </c>
      <c r="AF890">
        <v>0</v>
      </c>
      <c r="AG890">
        <v>0</v>
      </c>
      <c r="AH890">
        <v>9.2899999999999991</v>
      </c>
      <c r="AI890">
        <v>1</v>
      </c>
      <c r="AJ890">
        <v>1</v>
      </c>
      <c r="AK890">
        <v>1</v>
      </c>
      <c r="AL890">
        <v>1</v>
      </c>
      <c r="AM890">
        <v>5</v>
      </c>
      <c r="AN890">
        <v>0</v>
      </c>
      <c r="AO890">
        <v>1</v>
      </c>
      <c r="AP890">
        <v>1</v>
      </c>
      <c r="AQ890">
        <v>0</v>
      </c>
      <c r="AR890">
        <v>0</v>
      </c>
      <c r="AS890" t="s">
        <v>3</v>
      </c>
      <c r="AT890">
        <v>0.55000000000000004</v>
      </c>
      <c r="AU890" t="s">
        <v>3</v>
      </c>
      <c r="AV890">
        <v>1</v>
      </c>
      <c r="AW890">
        <v>2</v>
      </c>
      <c r="AX890">
        <v>90708662</v>
      </c>
      <c r="AY890">
        <v>1</v>
      </c>
      <c r="AZ890">
        <v>0</v>
      </c>
      <c r="BA890">
        <v>878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U890">
        <f>ROUND(AT890*Source!I1285*AH890*AL890,2)</f>
        <v>10.220000000000001</v>
      </c>
      <c r="CV890">
        <f>ROUND(Y890*Source!I1285,9)</f>
        <v>1.1000000000000001</v>
      </c>
      <c r="CW890">
        <v>0</v>
      </c>
      <c r="CX890">
        <f>ROUND(Y890*Source!I1285,9)</f>
        <v>1.1000000000000001</v>
      </c>
      <c r="CY890">
        <f>AD890</f>
        <v>9.2899999999999991</v>
      </c>
      <c r="CZ890">
        <f>AH890</f>
        <v>9.2899999999999991</v>
      </c>
      <c r="DA890">
        <f>AL890</f>
        <v>1</v>
      </c>
      <c r="DB890">
        <f t="shared" si="279"/>
        <v>5.1100000000000003</v>
      </c>
      <c r="DC890">
        <f t="shared" si="280"/>
        <v>0</v>
      </c>
      <c r="DD890" t="s">
        <v>3</v>
      </c>
      <c r="DE890" t="s">
        <v>3</v>
      </c>
      <c r="DF890">
        <f t="shared" si="297"/>
        <v>0</v>
      </c>
      <c r="DG890">
        <f t="shared" si="298"/>
        <v>0</v>
      </c>
      <c r="DH890">
        <f t="shared" si="299"/>
        <v>0</v>
      </c>
      <c r="DI890">
        <f t="shared" si="281"/>
        <v>10.220000000000001</v>
      </c>
      <c r="DJ890">
        <f>DI890</f>
        <v>10.220000000000001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>
      <c r="A891">
        <f>ROW(Source!A1285)</f>
        <v>1285</v>
      </c>
      <c r="B891">
        <v>88889103</v>
      </c>
      <c r="C891">
        <v>90708658</v>
      </c>
      <c r="D891">
        <v>29122534</v>
      </c>
      <c r="E891">
        <v>1</v>
      </c>
      <c r="F891">
        <v>1</v>
      </c>
      <c r="G891">
        <v>1</v>
      </c>
      <c r="H891">
        <v>3</v>
      </c>
      <c r="I891" t="s">
        <v>718</v>
      </c>
      <c r="J891" t="s">
        <v>720</v>
      </c>
      <c r="K891" t="s">
        <v>719</v>
      </c>
      <c r="L891">
        <v>1354</v>
      </c>
      <c r="N891">
        <v>1010</v>
      </c>
      <c r="O891" t="s">
        <v>61</v>
      </c>
      <c r="P891" t="s">
        <v>61</v>
      </c>
      <c r="Q891">
        <v>1</v>
      </c>
      <c r="W891">
        <v>1</v>
      </c>
      <c r="X891">
        <v>-29388401</v>
      </c>
      <c r="Y891">
        <f t="shared" si="278"/>
        <v>-2</v>
      </c>
      <c r="AA891">
        <v>194.71</v>
      </c>
      <c r="AB891">
        <v>0</v>
      </c>
      <c r="AC891">
        <v>0</v>
      </c>
      <c r="AD891">
        <v>0</v>
      </c>
      <c r="AE891">
        <v>66.680000000000007</v>
      </c>
      <c r="AF891">
        <v>0</v>
      </c>
      <c r="AG891">
        <v>0</v>
      </c>
      <c r="AH891">
        <v>0</v>
      </c>
      <c r="AI891">
        <v>2.92</v>
      </c>
      <c r="AJ891">
        <v>1</v>
      </c>
      <c r="AK891">
        <v>1</v>
      </c>
      <c r="AL891">
        <v>1</v>
      </c>
      <c r="AM891">
        <v>2</v>
      </c>
      <c r="AN891">
        <v>0</v>
      </c>
      <c r="AO891">
        <v>1</v>
      </c>
      <c r="AP891">
        <v>1</v>
      </c>
      <c r="AQ891">
        <v>0</v>
      </c>
      <c r="AR891">
        <v>0</v>
      </c>
      <c r="AS891" t="s">
        <v>3</v>
      </c>
      <c r="AT891">
        <v>-2</v>
      </c>
      <c r="AU891" t="s">
        <v>3</v>
      </c>
      <c r="AV891">
        <v>0</v>
      </c>
      <c r="AW891">
        <v>2</v>
      </c>
      <c r="AX891">
        <v>90708663</v>
      </c>
      <c r="AY891">
        <v>1</v>
      </c>
      <c r="AZ891">
        <v>6144</v>
      </c>
      <c r="BA891">
        <v>879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ROUND(Y891*Source!I1285,9)</f>
        <v>-4</v>
      </c>
      <c r="CY891">
        <f>AA891</f>
        <v>194.71</v>
      </c>
      <c r="CZ891">
        <f>AE891</f>
        <v>66.680000000000007</v>
      </c>
      <c r="DA891">
        <f>AI891</f>
        <v>2.92</v>
      </c>
      <c r="DB891">
        <f t="shared" si="279"/>
        <v>-133.36000000000001</v>
      </c>
      <c r="DC891">
        <f t="shared" si="280"/>
        <v>0</v>
      </c>
      <c r="DD891" t="s">
        <v>3</v>
      </c>
      <c r="DE891" t="s">
        <v>3</v>
      </c>
      <c r="DF891">
        <f>ROUND(ROUND(AE891*AI891,2)*CX891,2)</f>
        <v>-778.84</v>
      </c>
      <c r="DG891">
        <f t="shared" si="298"/>
        <v>0</v>
      </c>
      <c r="DH891">
        <f t="shared" si="299"/>
        <v>0</v>
      </c>
      <c r="DI891">
        <f t="shared" si="281"/>
        <v>0</v>
      </c>
      <c r="DJ891">
        <f>DF891</f>
        <v>-778.84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>
      <c r="A892">
        <f>ROW(Source!A1285)</f>
        <v>1285</v>
      </c>
      <c r="B892">
        <v>88889103</v>
      </c>
      <c r="C892">
        <v>90708658</v>
      </c>
      <c r="D892">
        <v>29171808</v>
      </c>
      <c r="E892">
        <v>1</v>
      </c>
      <c r="F892">
        <v>1</v>
      </c>
      <c r="G892">
        <v>1</v>
      </c>
      <c r="H892">
        <v>3</v>
      </c>
      <c r="I892" t="s">
        <v>1030</v>
      </c>
      <c r="J892" t="s">
        <v>1031</v>
      </c>
      <c r="K892" t="s">
        <v>1032</v>
      </c>
      <c r="L892">
        <v>1374</v>
      </c>
      <c r="N892">
        <v>1013</v>
      </c>
      <c r="O892" t="s">
        <v>1033</v>
      </c>
      <c r="P892" t="s">
        <v>1033</v>
      </c>
      <c r="Q892">
        <v>1</v>
      </c>
      <c r="W892">
        <v>0</v>
      </c>
      <c r="X892">
        <v>-915781824</v>
      </c>
      <c r="Y892">
        <f t="shared" si="278"/>
        <v>0.1</v>
      </c>
      <c r="AA892">
        <v>9.0399999999999991</v>
      </c>
      <c r="AB892">
        <v>0</v>
      </c>
      <c r="AC892">
        <v>0</v>
      </c>
      <c r="AD892">
        <v>0</v>
      </c>
      <c r="AE892">
        <v>1</v>
      </c>
      <c r="AF892">
        <v>0</v>
      </c>
      <c r="AG892">
        <v>0</v>
      </c>
      <c r="AH892">
        <v>0</v>
      </c>
      <c r="AI892">
        <v>9.0399999999999991</v>
      </c>
      <c r="AJ892">
        <v>1</v>
      </c>
      <c r="AK892">
        <v>1</v>
      </c>
      <c r="AL892">
        <v>1</v>
      </c>
      <c r="AM892">
        <v>5</v>
      </c>
      <c r="AN892">
        <v>0</v>
      </c>
      <c r="AO892">
        <v>1</v>
      </c>
      <c r="AP892">
        <v>1</v>
      </c>
      <c r="AQ892">
        <v>0</v>
      </c>
      <c r="AR892">
        <v>0</v>
      </c>
      <c r="AS892" t="s">
        <v>3</v>
      </c>
      <c r="AT892">
        <v>0.1</v>
      </c>
      <c r="AU892" t="s">
        <v>3</v>
      </c>
      <c r="AV892">
        <v>0</v>
      </c>
      <c r="AW892">
        <v>2</v>
      </c>
      <c r="AX892">
        <v>90708664</v>
      </c>
      <c r="AY892">
        <v>1</v>
      </c>
      <c r="AZ892">
        <v>0</v>
      </c>
      <c r="BA892">
        <v>880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ROUND(Y892*Source!I1285,9)</f>
        <v>0.2</v>
      </c>
      <c r="CY892">
        <f>AA892</f>
        <v>9.0399999999999991</v>
      </c>
      <c r="CZ892">
        <f>AE892</f>
        <v>1</v>
      </c>
      <c r="DA892">
        <f>AI892</f>
        <v>9.0399999999999991</v>
      </c>
      <c r="DB892">
        <f t="shared" si="279"/>
        <v>0.1</v>
      </c>
      <c r="DC892">
        <f t="shared" si="280"/>
        <v>0</v>
      </c>
      <c r="DD892" t="s">
        <v>3</v>
      </c>
      <c r="DE892" t="s">
        <v>3</v>
      </c>
      <c r="DF892">
        <f>ROUND(ROUND(AE892*AI892,2)*CX892,2)</f>
        <v>1.81</v>
      </c>
      <c r="DG892">
        <f t="shared" si="298"/>
        <v>0</v>
      </c>
      <c r="DH892">
        <f t="shared" si="299"/>
        <v>0</v>
      </c>
      <c r="DI892">
        <f t="shared" si="281"/>
        <v>0</v>
      </c>
      <c r="DJ892">
        <f>DF892</f>
        <v>1.81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>
      <c r="A893">
        <f>ROW(Source!A1288)</f>
        <v>1288</v>
      </c>
      <c r="B893">
        <v>88889161</v>
      </c>
      <c r="C893">
        <v>90708666</v>
      </c>
      <c r="D893">
        <v>29362762</v>
      </c>
      <c r="E893">
        <v>1</v>
      </c>
      <c r="F893">
        <v>1</v>
      </c>
      <c r="G893">
        <v>1</v>
      </c>
      <c r="H893">
        <v>1</v>
      </c>
      <c r="I893" t="s">
        <v>1018</v>
      </c>
      <c r="J893" t="s">
        <v>3</v>
      </c>
      <c r="K893" t="s">
        <v>1019</v>
      </c>
      <c r="L893">
        <v>1369</v>
      </c>
      <c r="N893">
        <v>1013</v>
      </c>
      <c r="O893" t="s">
        <v>959</v>
      </c>
      <c r="P893" t="s">
        <v>959</v>
      </c>
      <c r="Q893">
        <v>1</v>
      </c>
      <c r="W893">
        <v>0</v>
      </c>
      <c r="X893">
        <v>604758886</v>
      </c>
      <c r="Y893">
        <f t="shared" si="278"/>
        <v>0.1</v>
      </c>
      <c r="AA893">
        <v>0</v>
      </c>
      <c r="AB893">
        <v>0</v>
      </c>
      <c r="AC893">
        <v>0</v>
      </c>
      <c r="AD893">
        <v>9.6199999999999992</v>
      </c>
      <c r="AE893">
        <v>0</v>
      </c>
      <c r="AF893">
        <v>0</v>
      </c>
      <c r="AG893">
        <v>0</v>
      </c>
      <c r="AH893">
        <v>9.6199999999999992</v>
      </c>
      <c r="AI893">
        <v>1</v>
      </c>
      <c r="AJ893">
        <v>1</v>
      </c>
      <c r="AK893">
        <v>1</v>
      </c>
      <c r="AL893">
        <v>1</v>
      </c>
      <c r="AM893">
        <v>-2</v>
      </c>
      <c r="AN893">
        <v>0</v>
      </c>
      <c r="AO893">
        <v>1</v>
      </c>
      <c r="AP893">
        <v>0</v>
      </c>
      <c r="AQ893">
        <v>0</v>
      </c>
      <c r="AR893">
        <v>0</v>
      </c>
      <c r="AS893" t="s">
        <v>3</v>
      </c>
      <c r="AT893">
        <v>0.1</v>
      </c>
      <c r="AU893" t="s">
        <v>3</v>
      </c>
      <c r="AV893">
        <v>1</v>
      </c>
      <c r="AW893">
        <v>2</v>
      </c>
      <c r="AX893">
        <v>90708670</v>
      </c>
      <c r="AY893">
        <v>1</v>
      </c>
      <c r="AZ893">
        <v>0</v>
      </c>
      <c r="BA893">
        <v>881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U893">
        <f>ROUND(AT893*Source!I1288*AH893*AL893,2)</f>
        <v>1.92</v>
      </c>
      <c r="CV893">
        <f>ROUND(Y893*Source!I1288,9)</f>
        <v>0.2</v>
      </c>
      <c r="CW893">
        <v>0</v>
      </c>
      <c r="CX893">
        <f>ROUND(Y893*Source!I1288,9)</f>
        <v>0.2</v>
      </c>
      <c r="CY893">
        <f>AD893</f>
        <v>9.6199999999999992</v>
      </c>
      <c r="CZ893">
        <f>AH893</f>
        <v>9.6199999999999992</v>
      </c>
      <c r="DA893">
        <f>AL893</f>
        <v>1</v>
      </c>
      <c r="DB893">
        <f t="shared" si="279"/>
        <v>0.96</v>
      </c>
      <c r="DC893">
        <f t="shared" si="280"/>
        <v>0</v>
      </c>
      <c r="DD893" t="s">
        <v>3</v>
      </c>
      <c r="DE893" t="s">
        <v>3</v>
      </c>
      <c r="DF893">
        <f>ROUND(ROUND(AE893,2)*CX893,2)</f>
        <v>0</v>
      </c>
      <c r="DG893">
        <f t="shared" si="298"/>
        <v>0</v>
      </c>
      <c r="DH893">
        <f t="shared" si="299"/>
        <v>0</v>
      </c>
      <c r="DI893">
        <f t="shared" si="281"/>
        <v>1.92</v>
      </c>
      <c r="DJ893">
        <f>DI893</f>
        <v>1.92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>
      <c r="A894">
        <f>ROW(Source!A1288)</f>
        <v>1288</v>
      </c>
      <c r="B894">
        <v>88889161</v>
      </c>
      <c r="C894">
        <v>90708666</v>
      </c>
      <c r="D894">
        <v>29122534</v>
      </c>
      <c r="E894">
        <v>1</v>
      </c>
      <c r="F894">
        <v>1</v>
      </c>
      <c r="G894">
        <v>1</v>
      </c>
      <c r="H894">
        <v>3</v>
      </c>
      <c r="I894" t="s">
        <v>718</v>
      </c>
      <c r="J894" t="s">
        <v>720</v>
      </c>
      <c r="K894" t="s">
        <v>719</v>
      </c>
      <c r="L894">
        <v>1354</v>
      </c>
      <c r="N894">
        <v>1010</v>
      </c>
      <c r="O894" t="s">
        <v>61</v>
      </c>
      <c r="P894" t="s">
        <v>61</v>
      </c>
      <c r="Q894">
        <v>1</v>
      </c>
      <c r="W894">
        <v>1</v>
      </c>
      <c r="X894">
        <v>-29388401</v>
      </c>
      <c r="Y894">
        <f t="shared" si="278"/>
        <v>-2</v>
      </c>
      <c r="AA894">
        <v>66.680000000000007</v>
      </c>
      <c r="AB894">
        <v>0</v>
      </c>
      <c r="AC894">
        <v>0</v>
      </c>
      <c r="AD894">
        <v>0</v>
      </c>
      <c r="AE894">
        <v>66.680000000000007</v>
      </c>
      <c r="AF894">
        <v>0</v>
      </c>
      <c r="AG894">
        <v>0</v>
      </c>
      <c r="AH894">
        <v>0</v>
      </c>
      <c r="AI894">
        <v>1</v>
      </c>
      <c r="AJ894">
        <v>1</v>
      </c>
      <c r="AK894">
        <v>1</v>
      </c>
      <c r="AL894">
        <v>1</v>
      </c>
      <c r="AM894">
        <v>-2</v>
      </c>
      <c r="AN894">
        <v>0</v>
      </c>
      <c r="AO894">
        <v>1</v>
      </c>
      <c r="AP894">
        <v>0</v>
      </c>
      <c r="AQ894">
        <v>0</v>
      </c>
      <c r="AR894">
        <v>0</v>
      </c>
      <c r="AS894" t="s">
        <v>3</v>
      </c>
      <c r="AT894">
        <v>-2</v>
      </c>
      <c r="AU894" t="s">
        <v>3</v>
      </c>
      <c r="AV894">
        <v>0</v>
      </c>
      <c r="AW894">
        <v>2</v>
      </c>
      <c r="AX894">
        <v>90708671</v>
      </c>
      <c r="AY894">
        <v>1</v>
      </c>
      <c r="AZ894">
        <v>6144</v>
      </c>
      <c r="BA894">
        <v>882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ROUND(Y894*Source!I1288,9)</f>
        <v>-4</v>
      </c>
      <c r="CY894">
        <f>AA894</f>
        <v>66.680000000000007</v>
      </c>
      <c r="CZ894">
        <f>AE894</f>
        <v>66.680000000000007</v>
      </c>
      <c r="DA894">
        <f>AI894</f>
        <v>1</v>
      </c>
      <c r="DB894">
        <f t="shared" si="279"/>
        <v>-133.36000000000001</v>
      </c>
      <c r="DC894">
        <f t="shared" si="280"/>
        <v>0</v>
      </c>
      <c r="DD894" t="s">
        <v>3</v>
      </c>
      <c r="DE894" t="s">
        <v>3</v>
      </c>
      <c r="DF894">
        <f>ROUND(ROUND(AE894,2)*CX894,2)</f>
        <v>-266.72000000000003</v>
      </c>
      <c r="DG894">
        <f t="shared" si="298"/>
        <v>0</v>
      </c>
      <c r="DH894">
        <f t="shared" si="299"/>
        <v>0</v>
      </c>
      <c r="DI894">
        <f t="shared" si="281"/>
        <v>0</v>
      </c>
      <c r="DJ894">
        <f>DF894</f>
        <v>-266.72000000000003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>
      <c r="A895">
        <f>ROW(Source!A1288)</f>
        <v>1288</v>
      </c>
      <c r="B895">
        <v>88889161</v>
      </c>
      <c r="C895">
        <v>90708666</v>
      </c>
      <c r="D895">
        <v>29171808</v>
      </c>
      <c r="E895">
        <v>1</v>
      </c>
      <c r="F895">
        <v>1</v>
      </c>
      <c r="G895">
        <v>1</v>
      </c>
      <c r="H895">
        <v>3</v>
      </c>
      <c r="I895" t="s">
        <v>1030</v>
      </c>
      <c r="J895" t="s">
        <v>1031</v>
      </c>
      <c r="K895" t="s">
        <v>1032</v>
      </c>
      <c r="L895">
        <v>1374</v>
      </c>
      <c r="N895">
        <v>1013</v>
      </c>
      <c r="O895" t="s">
        <v>1033</v>
      </c>
      <c r="P895" t="s">
        <v>1033</v>
      </c>
      <c r="Q895">
        <v>1</v>
      </c>
      <c r="W895">
        <v>0</v>
      </c>
      <c r="X895">
        <v>-915781824</v>
      </c>
      <c r="Y895">
        <f t="shared" si="278"/>
        <v>0.02</v>
      </c>
      <c r="AA895">
        <v>1</v>
      </c>
      <c r="AB895">
        <v>0</v>
      </c>
      <c r="AC895">
        <v>0</v>
      </c>
      <c r="AD895">
        <v>0</v>
      </c>
      <c r="AE895">
        <v>1</v>
      </c>
      <c r="AF895">
        <v>0</v>
      </c>
      <c r="AG895">
        <v>0</v>
      </c>
      <c r="AH895">
        <v>0</v>
      </c>
      <c r="AI895">
        <v>1</v>
      </c>
      <c r="AJ895">
        <v>1</v>
      </c>
      <c r="AK895">
        <v>1</v>
      </c>
      <c r="AL895">
        <v>1</v>
      </c>
      <c r="AM895">
        <v>-2</v>
      </c>
      <c r="AN895">
        <v>0</v>
      </c>
      <c r="AO895">
        <v>1</v>
      </c>
      <c r="AP895">
        <v>0</v>
      </c>
      <c r="AQ895">
        <v>0</v>
      </c>
      <c r="AR895">
        <v>0</v>
      </c>
      <c r="AS895" t="s">
        <v>3</v>
      </c>
      <c r="AT895">
        <v>0.02</v>
      </c>
      <c r="AU895" t="s">
        <v>3</v>
      </c>
      <c r="AV895">
        <v>0</v>
      </c>
      <c r="AW895">
        <v>2</v>
      </c>
      <c r="AX895">
        <v>90708672</v>
      </c>
      <c r="AY895">
        <v>1</v>
      </c>
      <c r="AZ895">
        <v>0</v>
      </c>
      <c r="BA895">
        <v>883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ROUND(Y895*Source!I1288,9)</f>
        <v>0.04</v>
      </c>
      <c r="CY895">
        <f>AA895</f>
        <v>1</v>
      </c>
      <c r="CZ895">
        <f>AE895</f>
        <v>1</v>
      </c>
      <c r="DA895">
        <f>AI895</f>
        <v>1</v>
      </c>
      <c r="DB895">
        <f t="shared" si="279"/>
        <v>0.02</v>
      </c>
      <c r="DC895">
        <f t="shared" si="280"/>
        <v>0</v>
      </c>
      <c r="DD895" t="s">
        <v>3</v>
      </c>
      <c r="DE895" t="s">
        <v>3</v>
      </c>
      <c r="DF895">
        <f>ROUND(ROUND(AE895,2)*CX895,2)</f>
        <v>0.04</v>
      </c>
      <c r="DG895">
        <f t="shared" si="298"/>
        <v>0</v>
      </c>
      <c r="DH895">
        <f t="shared" si="299"/>
        <v>0</v>
      </c>
      <c r="DI895">
        <f t="shared" si="281"/>
        <v>0</v>
      </c>
      <c r="DJ895">
        <f>DF895</f>
        <v>0.04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>
      <c r="A896">
        <f>ROW(Source!A1289)</f>
        <v>1289</v>
      </c>
      <c r="B896">
        <v>88889103</v>
      </c>
      <c r="C896">
        <v>90708666</v>
      </c>
      <c r="D896">
        <v>29362762</v>
      </c>
      <c r="E896">
        <v>1</v>
      </c>
      <c r="F896">
        <v>1</v>
      </c>
      <c r="G896">
        <v>1</v>
      </c>
      <c r="H896">
        <v>1</v>
      </c>
      <c r="I896" t="s">
        <v>1018</v>
      </c>
      <c r="J896" t="s">
        <v>3</v>
      </c>
      <c r="K896" t="s">
        <v>1019</v>
      </c>
      <c r="L896">
        <v>1369</v>
      </c>
      <c r="N896">
        <v>1013</v>
      </c>
      <c r="O896" t="s">
        <v>959</v>
      </c>
      <c r="P896" t="s">
        <v>959</v>
      </c>
      <c r="Q896">
        <v>1</v>
      </c>
      <c r="W896">
        <v>0</v>
      </c>
      <c r="X896">
        <v>604758886</v>
      </c>
      <c r="Y896">
        <f t="shared" si="278"/>
        <v>0.1</v>
      </c>
      <c r="AA896">
        <v>0</v>
      </c>
      <c r="AB896">
        <v>0</v>
      </c>
      <c r="AC896">
        <v>0</v>
      </c>
      <c r="AD896">
        <v>9.6199999999999992</v>
      </c>
      <c r="AE896">
        <v>0</v>
      </c>
      <c r="AF896">
        <v>0</v>
      </c>
      <c r="AG896">
        <v>0</v>
      </c>
      <c r="AH896">
        <v>9.6199999999999992</v>
      </c>
      <c r="AI896">
        <v>1</v>
      </c>
      <c r="AJ896">
        <v>1</v>
      </c>
      <c r="AK896">
        <v>1</v>
      </c>
      <c r="AL896">
        <v>1</v>
      </c>
      <c r="AM896">
        <v>5</v>
      </c>
      <c r="AN896">
        <v>0</v>
      </c>
      <c r="AO896">
        <v>1</v>
      </c>
      <c r="AP896">
        <v>0</v>
      </c>
      <c r="AQ896">
        <v>0</v>
      </c>
      <c r="AR896">
        <v>0</v>
      </c>
      <c r="AS896" t="s">
        <v>3</v>
      </c>
      <c r="AT896">
        <v>0.1</v>
      </c>
      <c r="AU896" t="s">
        <v>3</v>
      </c>
      <c r="AV896">
        <v>1</v>
      </c>
      <c r="AW896">
        <v>2</v>
      </c>
      <c r="AX896">
        <v>90708670</v>
      </c>
      <c r="AY896">
        <v>1</v>
      </c>
      <c r="AZ896">
        <v>0</v>
      </c>
      <c r="BA896">
        <v>884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U896">
        <f>ROUND(AT896*Source!I1289*AH896*AL896,2)</f>
        <v>1.92</v>
      </c>
      <c r="CV896">
        <f>ROUND(Y896*Source!I1289,9)</f>
        <v>0.2</v>
      </c>
      <c r="CW896">
        <v>0</v>
      </c>
      <c r="CX896">
        <f>ROUND(Y896*Source!I1289,9)</f>
        <v>0.2</v>
      </c>
      <c r="CY896">
        <f>AD896</f>
        <v>9.6199999999999992</v>
      </c>
      <c r="CZ896">
        <f>AH896</f>
        <v>9.6199999999999992</v>
      </c>
      <c r="DA896">
        <f>AL896</f>
        <v>1</v>
      </c>
      <c r="DB896">
        <f t="shared" si="279"/>
        <v>0.96</v>
      </c>
      <c r="DC896">
        <f t="shared" si="280"/>
        <v>0</v>
      </c>
      <c r="DD896" t="s">
        <v>3</v>
      </c>
      <c r="DE896" t="s">
        <v>3</v>
      </c>
      <c r="DF896">
        <f>ROUND(ROUND(AE896,2)*CX896,2)</f>
        <v>0</v>
      </c>
      <c r="DG896">
        <f t="shared" si="298"/>
        <v>0</v>
      </c>
      <c r="DH896">
        <f t="shared" si="299"/>
        <v>0</v>
      </c>
      <c r="DI896">
        <f t="shared" si="281"/>
        <v>1.92</v>
      </c>
      <c r="DJ896">
        <f>DI896</f>
        <v>1.92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>
      <c r="A897">
        <f>ROW(Source!A1289)</f>
        <v>1289</v>
      </c>
      <c r="B897">
        <v>88889103</v>
      </c>
      <c r="C897">
        <v>90708666</v>
      </c>
      <c r="D897">
        <v>29122534</v>
      </c>
      <c r="E897">
        <v>1</v>
      </c>
      <c r="F897">
        <v>1</v>
      </c>
      <c r="G897">
        <v>1</v>
      </c>
      <c r="H897">
        <v>3</v>
      </c>
      <c r="I897" t="s">
        <v>718</v>
      </c>
      <c r="J897" t="s">
        <v>720</v>
      </c>
      <c r="K897" t="s">
        <v>719</v>
      </c>
      <c r="L897">
        <v>1354</v>
      </c>
      <c r="N897">
        <v>1010</v>
      </c>
      <c r="O897" t="s">
        <v>61</v>
      </c>
      <c r="P897" t="s">
        <v>61</v>
      </c>
      <c r="Q897">
        <v>1</v>
      </c>
      <c r="W897">
        <v>1</v>
      </c>
      <c r="X897">
        <v>-29388401</v>
      </c>
      <c r="Y897">
        <f t="shared" ref="Y897:Y960" si="300">AT897</f>
        <v>-2</v>
      </c>
      <c r="AA897">
        <v>194.71</v>
      </c>
      <c r="AB897">
        <v>0</v>
      </c>
      <c r="AC897">
        <v>0</v>
      </c>
      <c r="AD897">
        <v>0</v>
      </c>
      <c r="AE897">
        <v>66.680000000000007</v>
      </c>
      <c r="AF897">
        <v>0</v>
      </c>
      <c r="AG897">
        <v>0</v>
      </c>
      <c r="AH897">
        <v>0</v>
      </c>
      <c r="AI897">
        <v>2.92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1</v>
      </c>
      <c r="AP897">
        <v>0</v>
      </c>
      <c r="AQ897">
        <v>0</v>
      </c>
      <c r="AR897">
        <v>0</v>
      </c>
      <c r="AS897" t="s">
        <v>3</v>
      </c>
      <c r="AT897">
        <v>-2</v>
      </c>
      <c r="AU897" t="s">
        <v>3</v>
      </c>
      <c r="AV897">
        <v>0</v>
      </c>
      <c r="AW897">
        <v>2</v>
      </c>
      <c r="AX897">
        <v>90708671</v>
      </c>
      <c r="AY897">
        <v>1</v>
      </c>
      <c r="AZ897">
        <v>6144</v>
      </c>
      <c r="BA897">
        <v>885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ROUND(Y897*Source!I1289,9)</f>
        <v>-4</v>
      </c>
      <c r="CY897">
        <f>AA897</f>
        <v>194.71</v>
      </c>
      <c r="CZ897">
        <f>AE897</f>
        <v>66.680000000000007</v>
      </c>
      <c r="DA897">
        <f>AI897</f>
        <v>2.92</v>
      </c>
      <c r="DB897">
        <f t="shared" ref="DB897:DB960" si="301">ROUND(ROUND(AT897*CZ897,2),2)</f>
        <v>-133.36000000000001</v>
      </c>
      <c r="DC897">
        <f t="shared" ref="DC897:DC960" si="302">ROUND(ROUND(AT897*AG897,2),2)</f>
        <v>0</v>
      </c>
      <c r="DD897" t="s">
        <v>3</v>
      </c>
      <c r="DE897" t="s">
        <v>3</v>
      </c>
      <c r="DF897">
        <f>ROUND(ROUND(AE897*AI897,2)*CX897,2)</f>
        <v>-778.84</v>
      </c>
      <c r="DG897">
        <f t="shared" si="298"/>
        <v>0</v>
      </c>
      <c r="DH897">
        <f t="shared" si="299"/>
        <v>0</v>
      </c>
      <c r="DI897">
        <f t="shared" ref="DI897:DI960" si="303">ROUND(ROUND(AH897,2)*CX897,2)</f>
        <v>0</v>
      </c>
      <c r="DJ897">
        <f>DF897</f>
        <v>-778.84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>
      <c r="A898">
        <f>ROW(Source!A1289)</f>
        <v>1289</v>
      </c>
      <c r="B898">
        <v>88889103</v>
      </c>
      <c r="C898">
        <v>90708666</v>
      </c>
      <c r="D898">
        <v>29171808</v>
      </c>
      <c r="E898">
        <v>1</v>
      </c>
      <c r="F898">
        <v>1</v>
      </c>
      <c r="G898">
        <v>1</v>
      </c>
      <c r="H898">
        <v>3</v>
      </c>
      <c r="I898" t="s">
        <v>1030</v>
      </c>
      <c r="J898" t="s">
        <v>1031</v>
      </c>
      <c r="K898" t="s">
        <v>1032</v>
      </c>
      <c r="L898">
        <v>1374</v>
      </c>
      <c r="N898">
        <v>1013</v>
      </c>
      <c r="O898" t="s">
        <v>1033</v>
      </c>
      <c r="P898" t="s">
        <v>1033</v>
      </c>
      <c r="Q898">
        <v>1</v>
      </c>
      <c r="W898">
        <v>0</v>
      </c>
      <c r="X898">
        <v>-915781824</v>
      </c>
      <c r="Y898">
        <f t="shared" si="300"/>
        <v>0.02</v>
      </c>
      <c r="AA898">
        <v>9.0399999999999991</v>
      </c>
      <c r="AB898">
        <v>0</v>
      </c>
      <c r="AC898">
        <v>0</v>
      </c>
      <c r="AD898">
        <v>0</v>
      </c>
      <c r="AE898">
        <v>1</v>
      </c>
      <c r="AF898">
        <v>0</v>
      </c>
      <c r="AG898">
        <v>0</v>
      </c>
      <c r="AH898">
        <v>0</v>
      </c>
      <c r="AI898">
        <v>9.0399999999999991</v>
      </c>
      <c r="AJ898">
        <v>1</v>
      </c>
      <c r="AK898">
        <v>1</v>
      </c>
      <c r="AL898">
        <v>1</v>
      </c>
      <c r="AM898">
        <v>5</v>
      </c>
      <c r="AN898">
        <v>0</v>
      </c>
      <c r="AO898">
        <v>1</v>
      </c>
      <c r="AP898">
        <v>0</v>
      </c>
      <c r="AQ898">
        <v>0</v>
      </c>
      <c r="AR898">
        <v>0</v>
      </c>
      <c r="AS898" t="s">
        <v>3</v>
      </c>
      <c r="AT898">
        <v>0.02</v>
      </c>
      <c r="AU898" t="s">
        <v>3</v>
      </c>
      <c r="AV898">
        <v>0</v>
      </c>
      <c r="AW898">
        <v>2</v>
      </c>
      <c r="AX898">
        <v>90708672</v>
      </c>
      <c r="AY898">
        <v>1</v>
      </c>
      <c r="AZ898">
        <v>0</v>
      </c>
      <c r="BA898">
        <v>886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ROUND(Y898*Source!I1289,9)</f>
        <v>0.04</v>
      </c>
      <c r="CY898">
        <f>AA898</f>
        <v>9.0399999999999991</v>
      </c>
      <c r="CZ898">
        <f>AE898</f>
        <v>1</v>
      </c>
      <c r="DA898">
        <f>AI898</f>
        <v>9.0399999999999991</v>
      </c>
      <c r="DB898">
        <f t="shared" si="301"/>
        <v>0.02</v>
      </c>
      <c r="DC898">
        <f t="shared" si="302"/>
        <v>0</v>
      </c>
      <c r="DD898" t="s">
        <v>3</v>
      </c>
      <c r="DE898" t="s">
        <v>3</v>
      </c>
      <c r="DF898">
        <f>ROUND(ROUND(AE898*AI898,2)*CX898,2)</f>
        <v>0.36</v>
      </c>
      <c r="DG898">
        <f t="shared" si="298"/>
        <v>0</v>
      </c>
      <c r="DH898">
        <f t="shared" si="299"/>
        <v>0</v>
      </c>
      <c r="DI898">
        <f t="shared" si="303"/>
        <v>0</v>
      </c>
      <c r="DJ898">
        <f>DF898</f>
        <v>0.36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>
      <c r="A899">
        <f>ROW(Source!A1292)</f>
        <v>1292</v>
      </c>
      <c r="B899">
        <v>88889161</v>
      </c>
      <c r="C899">
        <v>90708674</v>
      </c>
      <c r="D899">
        <v>29362762</v>
      </c>
      <c r="E899">
        <v>1</v>
      </c>
      <c r="F899">
        <v>1</v>
      </c>
      <c r="G899">
        <v>1</v>
      </c>
      <c r="H899">
        <v>1</v>
      </c>
      <c r="I899" t="s">
        <v>1018</v>
      </c>
      <c r="J899" t="s">
        <v>3</v>
      </c>
      <c r="K899" t="s">
        <v>1019</v>
      </c>
      <c r="L899">
        <v>1369</v>
      </c>
      <c r="N899">
        <v>1013</v>
      </c>
      <c r="O899" t="s">
        <v>959</v>
      </c>
      <c r="P899" t="s">
        <v>959</v>
      </c>
      <c r="Q899">
        <v>1</v>
      </c>
      <c r="W899">
        <v>0</v>
      </c>
      <c r="X899">
        <v>604758886</v>
      </c>
      <c r="Y899">
        <f t="shared" si="300"/>
        <v>23.04</v>
      </c>
      <c r="AA899">
        <v>0</v>
      </c>
      <c r="AB899">
        <v>0</v>
      </c>
      <c r="AC899">
        <v>0</v>
      </c>
      <c r="AD899">
        <v>9.6199999999999992</v>
      </c>
      <c r="AE899">
        <v>0</v>
      </c>
      <c r="AF899">
        <v>0</v>
      </c>
      <c r="AG899">
        <v>0</v>
      </c>
      <c r="AH899">
        <v>9.6199999999999992</v>
      </c>
      <c r="AI899">
        <v>1</v>
      </c>
      <c r="AJ899">
        <v>1</v>
      </c>
      <c r="AK899">
        <v>1</v>
      </c>
      <c r="AL899">
        <v>1</v>
      </c>
      <c r="AM899">
        <v>0</v>
      </c>
      <c r="AN899">
        <v>0</v>
      </c>
      <c r="AO899">
        <v>1</v>
      </c>
      <c r="AP899">
        <v>0</v>
      </c>
      <c r="AQ899">
        <v>0</v>
      </c>
      <c r="AR899">
        <v>0</v>
      </c>
      <c r="AS899" t="s">
        <v>3</v>
      </c>
      <c r="AT899">
        <v>23.04</v>
      </c>
      <c r="AU899" t="s">
        <v>3</v>
      </c>
      <c r="AV899">
        <v>1</v>
      </c>
      <c r="AW899">
        <v>2</v>
      </c>
      <c r="AX899">
        <v>90708685</v>
      </c>
      <c r="AY899">
        <v>1</v>
      </c>
      <c r="AZ899">
        <v>0</v>
      </c>
      <c r="BA899">
        <v>887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U899">
        <f>ROUND(AT899*Source!I1292*AH899*AL899,2)</f>
        <v>77.58</v>
      </c>
      <c r="CV899">
        <f>ROUND(Y899*Source!I1292,9)</f>
        <v>8.0640000000000001</v>
      </c>
      <c r="CW899">
        <v>0</v>
      </c>
      <c r="CX899">
        <f>ROUND(Y899*Source!I1292,9)</f>
        <v>8.0640000000000001</v>
      </c>
      <c r="CY899">
        <f>AD899</f>
        <v>9.6199999999999992</v>
      </c>
      <c r="CZ899">
        <f>AH899</f>
        <v>9.6199999999999992</v>
      </c>
      <c r="DA899">
        <f>AL899</f>
        <v>1</v>
      </c>
      <c r="DB899">
        <f t="shared" si="301"/>
        <v>221.64</v>
      </c>
      <c r="DC899">
        <f t="shared" si="302"/>
        <v>0</v>
      </c>
      <c r="DD899" t="s">
        <v>3</v>
      </c>
      <c r="DE899" t="s">
        <v>3</v>
      </c>
      <c r="DF899">
        <f t="shared" ref="DF899:DF914" si="304">ROUND(ROUND(AE899,2)*CX899,2)</f>
        <v>0</v>
      </c>
      <c r="DG899">
        <f t="shared" si="298"/>
        <v>0</v>
      </c>
      <c r="DH899">
        <f t="shared" si="299"/>
        <v>0</v>
      </c>
      <c r="DI899">
        <f t="shared" si="303"/>
        <v>77.58</v>
      </c>
      <c r="DJ899">
        <f>DI899</f>
        <v>77.58</v>
      </c>
      <c r="DK899">
        <v>0</v>
      </c>
      <c r="DL899" t="s">
        <v>3</v>
      </c>
      <c r="DM899">
        <v>0</v>
      </c>
      <c r="DN899" t="s">
        <v>3</v>
      </c>
      <c r="DO899">
        <v>0</v>
      </c>
    </row>
    <row r="900" spans="1:119">
      <c r="A900">
        <f>ROW(Source!A1292)</f>
        <v>1292</v>
      </c>
      <c r="B900">
        <v>88889161</v>
      </c>
      <c r="C900">
        <v>90708674</v>
      </c>
      <c r="D900">
        <v>121548</v>
      </c>
      <c r="E900">
        <v>1</v>
      </c>
      <c r="F900">
        <v>1</v>
      </c>
      <c r="G900">
        <v>1</v>
      </c>
      <c r="H900">
        <v>1</v>
      </c>
      <c r="I900" t="s">
        <v>37</v>
      </c>
      <c r="J900" t="s">
        <v>3</v>
      </c>
      <c r="K900" t="s">
        <v>960</v>
      </c>
      <c r="L900">
        <v>608254</v>
      </c>
      <c r="N900">
        <v>1013</v>
      </c>
      <c r="O900" t="s">
        <v>961</v>
      </c>
      <c r="P900" t="s">
        <v>961</v>
      </c>
      <c r="Q900">
        <v>1</v>
      </c>
      <c r="W900">
        <v>0</v>
      </c>
      <c r="X900">
        <v>-185737400</v>
      </c>
      <c r="Y900">
        <f t="shared" si="300"/>
        <v>0.2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0</v>
      </c>
      <c r="AN900">
        <v>0</v>
      </c>
      <c r="AO900">
        <v>1</v>
      </c>
      <c r="AP900">
        <v>0</v>
      </c>
      <c r="AQ900">
        <v>0</v>
      </c>
      <c r="AR900">
        <v>0</v>
      </c>
      <c r="AS900" t="s">
        <v>3</v>
      </c>
      <c r="AT900">
        <v>0.2</v>
      </c>
      <c r="AU900" t="s">
        <v>3</v>
      </c>
      <c r="AV900">
        <v>2</v>
      </c>
      <c r="AW900">
        <v>2</v>
      </c>
      <c r="AX900">
        <v>90708686</v>
      </c>
      <c r="AY900">
        <v>1</v>
      </c>
      <c r="AZ900">
        <v>0</v>
      </c>
      <c r="BA900">
        <v>888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ROUND(Y900*Source!I1292,9)</f>
        <v>7.0000000000000007E-2</v>
      </c>
      <c r="CY900">
        <f>AD900</f>
        <v>0</v>
      </c>
      <c r="CZ900">
        <f>AH900</f>
        <v>0</v>
      </c>
      <c r="DA900">
        <f>AL900</f>
        <v>1</v>
      </c>
      <c r="DB900">
        <f t="shared" si="301"/>
        <v>0</v>
      </c>
      <c r="DC900">
        <f t="shared" si="302"/>
        <v>0</v>
      </c>
      <c r="DD900" t="s">
        <v>3</v>
      </c>
      <c r="DE900" t="s">
        <v>3</v>
      </c>
      <c r="DF900">
        <f t="shared" si="304"/>
        <v>0</v>
      </c>
      <c r="DG900">
        <f t="shared" si="298"/>
        <v>0</v>
      </c>
      <c r="DH900">
        <f t="shared" si="299"/>
        <v>0</v>
      </c>
      <c r="DI900">
        <f t="shared" si="303"/>
        <v>0</v>
      </c>
      <c r="DJ900">
        <f>DI900</f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>
      <c r="A901">
        <f>ROW(Source!A1292)</f>
        <v>1292</v>
      </c>
      <c r="B901">
        <v>88889161</v>
      </c>
      <c r="C901">
        <v>90708674</v>
      </c>
      <c r="D901">
        <v>29172362</v>
      </c>
      <c r="E901">
        <v>1</v>
      </c>
      <c r="F901">
        <v>1</v>
      </c>
      <c r="G901">
        <v>1</v>
      </c>
      <c r="H901">
        <v>2</v>
      </c>
      <c r="I901" t="s">
        <v>1020</v>
      </c>
      <c r="J901" t="s">
        <v>1021</v>
      </c>
      <c r="K901" t="s">
        <v>1022</v>
      </c>
      <c r="L901">
        <v>1368</v>
      </c>
      <c r="N901">
        <v>1011</v>
      </c>
      <c r="O901" t="s">
        <v>965</v>
      </c>
      <c r="P901" t="s">
        <v>965</v>
      </c>
      <c r="Q901">
        <v>1</v>
      </c>
      <c r="W901">
        <v>0</v>
      </c>
      <c r="X901">
        <v>783836208</v>
      </c>
      <c r="Y901">
        <f t="shared" si="300"/>
        <v>0.2</v>
      </c>
      <c r="AA901">
        <v>0</v>
      </c>
      <c r="AB901">
        <v>134.65</v>
      </c>
      <c r="AC901">
        <v>13.5</v>
      </c>
      <c r="AD901">
        <v>0</v>
      </c>
      <c r="AE901">
        <v>0</v>
      </c>
      <c r="AF901">
        <v>134.65</v>
      </c>
      <c r="AG901">
        <v>13.5</v>
      </c>
      <c r="AH901">
        <v>0</v>
      </c>
      <c r="AI901">
        <v>1</v>
      </c>
      <c r="AJ901">
        <v>1</v>
      </c>
      <c r="AK901">
        <v>1</v>
      </c>
      <c r="AL901">
        <v>1</v>
      </c>
      <c r="AM901">
        <v>0</v>
      </c>
      <c r="AN901">
        <v>0</v>
      </c>
      <c r="AO901">
        <v>1</v>
      </c>
      <c r="AP901">
        <v>0</v>
      </c>
      <c r="AQ901">
        <v>0</v>
      </c>
      <c r="AR901">
        <v>0</v>
      </c>
      <c r="AS901" t="s">
        <v>3</v>
      </c>
      <c r="AT901">
        <v>0.2</v>
      </c>
      <c r="AU901" t="s">
        <v>3</v>
      </c>
      <c r="AV901">
        <v>0</v>
      </c>
      <c r="AW901">
        <v>2</v>
      </c>
      <c r="AX901">
        <v>90708687</v>
      </c>
      <c r="AY901">
        <v>1</v>
      </c>
      <c r="AZ901">
        <v>0</v>
      </c>
      <c r="BA901">
        <v>889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V901">
        <v>0</v>
      </c>
      <c r="CW901">
        <f>ROUND(Y901*Source!I1292*DO901,9)</f>
        <v>0</v>
      </c>
      <c r="CX901">
        <f>ROUND(Y901*Source!I1292,9)</f>
        <v>7.0000000000000007E-2</v>
      </c>
      <c r="CY901">
        <f>AB901</f>
        <v>134.65</v>
      </c>
      <c r="CZ901">
        <f>AF901</f>
        <v>134.65</v>
      </c>
      <c r="DA901">
        <f>AJ901</f>
        <v>1</v>
      </c>
      <c r="DB901">
        <f t="shared" si="301"/>
        <v>26.93</v>
      </c>
      <c r="DC901">
        <f t="shared" si="302"/>
        <v>2.7</v>
      </c>
      <c r="DD901" t="s">
        <v>3</v>
      </c>
      <c r="DE901" t="s">
        <v>3</v>
      </c>
      <c r="DF901">
        <f t="shared" si="304"/>
        <v>0</v>
      </c>
      <c r="DG901">
        <f t="shared" si="298"/>
        <v>9.43</v>
      </c>
      <c r="DH901">
        <f t="shared" si="299"/>
        <v>0.95</v>
      </c>
      <c r="DI901">
        <f t="shared" si="303"/>
        <v>0</v>
      </c>
      <c r="DJ901">
        <f>DG901</f>
        <v>9.43</v>
      </c>
      <c r="DK901">
        <v>0</v>
      </c>
      <c r="DL901" t="s">
        <v>3</v>
      </c>
      <c r="DM901">
        <v>0</v>
      </c>
      <c r="DN901" t="s">
        <v>3</v>
      </c>
      <c r="DO901">
        <v>0</v>
      </c>
    </row>
    <row r="902" spans="1:119">
      <c r="A902">
        <f>ROW(Source!A1292)</f>
        <v>1292</v>
      </c>
      <c r="B902">
        <v>88889161</v>
      </c>
      <c r="C902">
        <v>90708674</v>
      </c>
      <c r="D902">
        <v>29172498</v>
      </c>
      <c r="E902">
        <v>1</v>
      </c>
      <c r="F902">
        <v>1</v>
      </c>
      <c r="G902">
        <v>1</v>
      </c>
      <c r="H902">
        <v>2</v>
      </c>
      <c r="I902" t="s">
        <v>1242</v>
      </c>
      <c r="J902" t="s">
        <v>1243</v>
      </c>
      <c r="K902" t="s">
        <v>1244</v>
      </c>
      <c r="L902">
        <v>1368</v>
      </c>
      <c r="N902">
        <v>1011</v>
      </c>
      <c r="O902" t="s">
        <v>965</v>
      </c>
      <c r="P902" t="s">
        <v>965</v>
      </c>
      <c r="Q902">
        <v>1</v>
      </c>
      <c r="W902">
        <v>0</v>
      </c>
      <c r="X902">
        <v>-426164714</v>
      </c>
      <c r="Y902">
        <f t="shared" si="300"/>
        <v>5.14</v>
      </c>
      <c r="AA902">
        <v>0</v>
      </c>
      <c r="AB902">
        <v>2.37</v>
      </c>
      <c r="AC902">
        <v>0</v>
      </c>
      <c r="AD902">
        <v>0</v>
      </c>
      <c r="AE902">
        <v>0</v>
      </c>
      <c r="AF902">
        <v>2.37</v>
      </c>
      <c r="AG902">
        <v>0</v>
      </c>
      <c r="AH902">
        <v>0</v>
      </c>
      <c r="AI902">
        <v>1</v>
      </c>
      <c r="AJ902">
        <v>1</v>
      </c>
      <c r="AK902">
        <v>1</v>
      </c>
      <c r="AL902">
        <v>1</v>
      </c>
      <c r="AM902">
        <v>0</v>
      </c>
      <c r="AN902">
        <v>0</v>
      </c>
      <c r="AO902">
        <v>1</v>
      </c>
      <c r="AP902">
        <v>0</v>
      </c>
      <c r="AQ902">
        <v>0</v>
      </c>
      <c r="AR902">
        <v>0</v>
      </c>
      <c r="AS902" t="s">
        <v>3</v>
      </c>
      <c r="AT902">
        <v>5.14</v>
      </c>
      <c r="AU902" t="s">
        <v>3</v>
      </c>
      <c r="AV902">
        <v>0</v>
      </c>
      <c r="AW902">
        <v>2</v>
      </c>
      <c r="AX902">
        <v>90708688</v>
      </c>
      <c r="AY902">
        <v>1</v>
      </c>
      <c r="AZ902">
        <v>0</v>
      </c>
      <c r="BA902">
        <v>890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f>ROUND(Y902*Source!I1292*DO902,9)</f>
        <v>0</v>
      </c>
      <c r="CX902">
        <f>ROUND(Y902*Source!I1292,9)</f>
        <v>1.7989999999999999</v>
      </c>
      <c r="CY902">
        <f>AB902</f>
        <v>2.37</v>
      </c>
      <c r="CZ902">
        <f>AF902</f>
        <v>2.37</v>
      </c>
      <c r="DA902">
        <f>AJ902</f>
        <v>1</v>
      </c>
      <c r="DB902">
        <f t="shared" si="301"/>
        <v>12.18</v>
      </c>
      <c r="DC902">
        <f t="shared" si="302"/>
        <v>0</v>
      </c>
      <c r="DD902" t="s">
        <v>3</v>
      </c>
      <c r="DE902" t="s">
        <v>3</v>
      </c>
      <c r="DF902">
        <f t="shared" si="304"/>
        <v>0</v>
      </c>
      <c r="DG902">
        <f t="shared" si="298"/>
        <v>4.26</v>
      </c>
      <c r="DH902">
        <f t="shared" si="299"/>
        <v>0</v>
      </c>
      <c r="DI902">
        <f t="shared" si="303"/>
        <v>0</v>
      </c>
      <c r="DJ902">
        <f>DG902</f>
        <v>4.26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>
      <c r="A903">
        <f>ROW(Source!A1292)</f>
        <v>1292</v>
      </c>
      <c r="B903">
        <v>88889161</v>
      </c>
      <c r="C903">
        <v>90708674</v>
      </c>
      <c r="D903">
        <v>29172516</v>
      </c>
      <c r="E903">
        <v>1</v>
      </c>
      <c r="F903">
        <v>1</v>
      </c>
      <c r="G903">
        <v>1</v>
      </c>
      <c r="H903">
        <v>2</v>
      </c>
      <c r="I903" t="s">
        <v>1245</v>
      </c>
      <c r="J903" t="s">
        <v>1246</v>
      </c>
      <c r="K903" t="s">
        <v>1207</v>
      </c>
      <c r="L903">
        <v>1368</v>
      </c>
      <c r="N903">
        <v>1011</v>
      </c>
      <c r="O903" t="s">
        <v>965</v>
      </c>
      <c r="P903" t="s">
        <v>965</v>
      </c>
      <c r="Q903">
        <v>1</v>
      </c>
      <c r="W903">
        <v>0</v>
      </c>
      <c r="X903">
        <v>1843081982</v>
      </c>
      <c r="Y903">
        <f t="shared" si="300"/>
        <v>5.14</v>
      </c>
      <c r="AA903">
        <v>0</v>
      </c>
      <c r="AB903">
        <v>6.9</v>
      </c>
      <c r="AC903">
        <v>0</v>
      </c>
      <c r="AD903">
        <v>0</v>
      </c>
      <c r="AE903">
        <v>0</v>
      </c>
      <c r="AF903">
        <v>6.9</v>
      </c>
      <c r="AG903">
        <v>0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0</v>
      </c>
      <c r="AN903">
        <v>0</v>
      </c>
      <c r="AO903">
        <v>1</v>
      </c>
      <c r="AP903">
        <v>0</v>
      </c>
      <c r="AQ903">
        <v>0</v>
      </c>
      <c r="AR903">
        <v>0</v>
      </c>
      <c r="AS903" t="s">
        <v>3</v>
      </c>
      <c r="AT903">
        <v>5.14</v>
      </c>
      <c r="AU903" t="s">
        <v>3</v>
      </c>
      <c r="AV903">
        <v>0</v>
      </c>
      <c r="AW903">
        <v>2</v>
      </c>
      <c r="AX903">
        <v>90708689</v>
      </c>
      <c r="AY903">
        <v>1</v>
      </c>
      <c r="AZ903">
        <v>0</v>
      </c>
      <c r="BA903">
        <v>891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f>ROUND(Y903*Source!I1292*DO903,9)</f>
        <v>0</v>
      </c>
      <c r="CX903">
        <f>ROUND(Y903*Source!I1292,9)</f>
        <v>1.7989999999999999</v>
      </c>
      <c r="CY903">
        <f>AB903</f>
        <v>6.9</v>
      </c>
      <c r="CZ903">
        <f>AF903</f>
        <v>6.9</v>
      </c>
      <c r="DA903">
        <f>AJ903</f>
        <v>1</v>
      </c>
      <c r="DB903">
        <f t="shared" si="301"/>
        <v>35.47</v>
      </c>
      <c r="DC903">
        <f t="shared" si="302"/>
        <v>0</v>
      </c>
      <c r="DD903" t="s">
        <v>3</v>
      </c>
      <c r="DE903" t="s">
        <v>3</v>
      </c>
      <c r="DF903">
        <f t="shared" si="304"/>
        <v>0</v>
      </c>
      <c r="DG903">
        <f t="shared" si="298"/>
        <v>12.41</v>
      </c>
      <c r="DH903">
        <f t="shared" si="299"/>
        <v>0</v>
      </c>
      <c r="DI903">
        <f t="shared" si="303"/>
        <v>0</v>
      </c>
      <c r="DJ903">
        <f>DG903</f>
        <v>12.41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>
      <c r="A904">
        <f>ROW(Source!A1292)</f>
        <v>1292</v>
      </c>
      <c r="B904">
        <v>88889161</v>
      </c>
      <c r="C904">
        <v>90708674</v>
      </c>
      <c r="D904">
        <v>29174913</v>
      </c>
      <c r="E904">
        <v>1</v>
      </c>
      <c r="F904">
        <v>1</v>
      </c>
      <c r="G904">
        <v>1</v>
      </c>
      <c r="H904">
        <v>2</v>
      </c>
      <c r="I904" t="s">
        <v>977</v>
      </c>
      <c r="J904" t="s">
        <v>978</v>
      </c>
      <c r="K904" t="s">
        <v>979</v>
      </c>
      <c r="L904">
        <v>1368</v>
      </c>
      <c r="N904">
        <v>1011</v>
      </c>
      <c r="O904" t="s">
        <v>965</v>
      </c>
      <c r="P904" t="s">
        <v>965</v>
      </c>
      <c r="Q904">
        <v>1</v>
      </c>
      <c r="W904">
        <v>0</v>
      </c>
      <c r="X904">
        <v>1230759911</v>
      </c>
      <c r="Y904">
        <f t="shared" si="300"/>
        <v>0.2</v>
      </c>
      <c r="AA904">
        <v>0</v>
      </c>
      <c r="AB904">
        <v>87.17</v>
      </c>
      <c r="AC904">
        <v>11.6</v>
      </c>
      <c r="AD904">
        <v>0</v>
      </c>
      <c r="AE904">
        <v>0</v>
      </c>
      <c r="AF904">
        <v>87.17</v>
      </c>
      <c r="AG904">
        <v>11.6</v>
      </c>
      <c r="AH904">
        <v>0</v>
      </c>
      <c r="AI904">
        <v>1</v>
      </c>
      <c r="AJ904">
        <v>1</v>
      </c>
      <c r="AK904">
        <v>1</v>
      </c>
      <c r="AL904">
        <v>1</v>
      </c>
      <c r="AM904">
        <v>0</v>
      </c>
      <c r="AN904">
        <v>0</v>
      </c>
      <c r="AO904">
        <v>1</v>
      </c>
      <c r="AP904">
        <v>0</v>
      </c>
      <c r="AQ904">
        <v>0</v>
      </c>
      <c r="AR904">
        <v>0</v>
      </c>
      <c r="AS904" t="s">
        <v>3</v>
      </c>
      <c r="AT904">
        <v>0.2</v>
      </c>
      <c r="AU904" t="s">
        <v>3</v>
      </c>
      <c r="AV904">
        <v>0</v>
      </c>
      <c r="AW904">
        <v>2</v>
      </c>
      <c r="AX904">
        <v>90708690</v>
      </c>
      <c r="AY904">
        <v>1</v>
      </c>
      <c r="AZ904">
        <v>0</v>
      </c>
      <c r="BA904">
        <v>892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f>ROUND(Y904*Source!I1292*DO904,9)</f>
        <v>0</v>
      </c>
      <c r="CX904">
        <f>ROUND(Y904*Source!I1292,9)</f>
        <v>7.0000000000000007E-2</v>
      </c>
      <c r="CY904">
        <f>AB904</f>
        <v>87.17</v>
      </c>
      <c r="CZ904">
        <f>AF904</f>
        <v>87.17</v>
      </c>
      <c r="DA904">
        <f>AJ904</f>
        <v>1</v>
      </c>
      <c r="DB904">
        <f t="shared" si="301"/>
        <v>17.43</v>
      </c>
      <c r="DC904">
        <f t="shared" si="302"/>
        <v>2.3199999999999998</v>
      </c>
      <c r="DD904" t="s">
        <v>3</v>
      </c>
      <c r="DE904" t="s">
        <v>3</v>
      </c>
      <c r="DF904">
        <f t="shared" si="304"/>
        <v>0</v>
      </c>
      <c r="DG904">
        <f t="shared" si="298"/>
        <v>6.1</v>
      </c>
      <c r="DH904">
        <f t="shared" si="299"/>
        <v>0.81</v>
      </c>
      <c r="DI904">
        <f t="shared" si="303"/>
        <v>0</v>
      </c>
      <c r="DJ904">
        <f>DG904</f>
        <v>6.1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>
      <c r="A905">
        <f>ROW(Source!A1292)</f>
        <v>1292</v>
      </c>
      <c r="B905">
        <v>88889161</v>
      </c>
      <c r="C905">
        <v>90708674</v>
      </c>
      <c r="D905">
        <v>29110793</v>
      </c>
      <c r="E905">
        <v>1</v>
      </c>
      <c r="F905">
        <v>1</v>
      </c>
      <c r="G905">
        <v>1</v>
      </c>
      <c r="H905">
        <v>3</v>
      </c>
      <c r="I905" t="s">
        <v>1250</v>
      </c>
      <c r="J905" t="s">
        <v>1251</v>
      </c>
      <c r="K905" t="s">
        <v>1252</v>
      </c>
      <c r="L905">
        <v>1308</v>
      </c>
      <c r="N905">
        <v>1003</v>
      </c>
      <c r="O905" t="s">
        <v>276</v>
      </c>
      <c r="P905" t="s">
        <v>276</v>
      </c>
      <c r="Q905">
        <v>100</v>
      </c>
      <c r="W905">
        <v>0</v>
      </c>
      <c r="X905">
        <v>611857035</v>
      </c>
      <c r="Y905">
        <f t="shared" si="300"/>
        <v>9.5999999999999992E-3</v>
      </c>
      <c r="AA905">
        <v>120.36</v>
      </c>
      <c r="AB905">
        <v>0</v>
      </c>
      <c r="AC905">
        <v>0</v>
      </c>
      <c r="AD905">
        <v>0</v>
      </c>
      <c r="AE905">
        <v>120.36</v>
      </c>
      <c r="AF905">
        <v>0</v>
      </c>
      <c r="AG905">
        <v>0</v>
      </c>
      <c r="AH905">
        <v>0</v>
      </c>
      <c r="AI905">
        <v>1</v>
      </c>
      <c r="AJ905">
        <v>1</v>
      </c>
      <c r="AK905">
        <v>1</v>
      </c>
      <c r="AL905">
        <v>1</v>
      </c>
      <c r="AM905">
        <v>0</v>
      </c>
      <c r="AN905">
        <v>0</v>
      </c>
      <c r="AO905">
        <v>1</v>
      </c>
      <c r="AP905">
        <v>0</v>
      </c>
      <c r="AQ905">
        <v>0</v>
      </c>
      <c r="AR905">
        <v>0</v>
      </c>
      <c r="AS905" t="s">
        <v>3</v>
      </c>
      <c r="AT905">
        <v>9.5999999999999992E-3</v>
      </c>
      <c r="AU905" t="s">
        <v>3</v>
      </c>
      <c r="AV905">
        <v>0</v>
      </c>
      <c r="AW905">
        <v>2</v>
      </c>
      <c r="AX905">
        <v>90708691</v>
      </c>
      <c r="AY905">
        <v>1</v>
      </c>
      <c r="AZ905">
        <v>0</v>
      </c>
      <c r="BA905">
        <v>893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ROUND(Y905*Source!I1292,9)</f>
        <v>3.3600000000000001E-3</v>
      </c>
      <c r="CY905">
        <f>AA905</f>
        <v>120.36</v>
      </c>
      <c r="CZ905">
        <f>AE905</f>
        <v>120.36</v>
      </c>
      <c r="DA905">
        <f>AI905</f>
        <v>1</v>
      </c>
      <c r="DB905">
        <f t="shared" si="301"/>
        <v>1.1599999999999999</v>
      </c>
      <c r="DC905">
        <f t="shared" si="302"/>
        <v>0</v>
      </c>
      <c r="DD905" t="s">
        <v>3</v>
      </c>
      <c r="DE905" t="s">
        <v>3</v>
      </c>
      <c r="DF905">
        <f t="shared" si="304"/>
        <v>0.4</v>
      </c>
      <c r="DG905">
        <f t="shared" si="298"/>
        <v>0</v>
      </c>
      <c r="DH905">
        <f t="shared" si="299"/>
        <v>0</v>
      </c>
      <c r="DI905">
        <f t="shared" si="303"/>
        <v>0</v>
      </c>
      <c r="DJ905">
        <f>DF905</f>
        <v>0.4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>
      <c r="A906">
        <f>ROW(Source!A1292)</f>
        <v>1292</v>
      </c>
      <c r="B906">
        <v>88889161</v>
      </c>
      <c r="C906">
        <v>90708674</v>
      </c>
      <c r="D906">
        <v>29122430</v>
      </c>
      <c r="E906">
        <v>1</v>
      </c>
      <c r="F906">
        <v>1</v>
      </c>
      <c r="G906">
        <v>1</v>
      </c>
      <c r="H906">
        <v>3</v>
      </c>
      <c r="I906" t="s">
        <v>1085</v>
      </c>
      <c r="J906" t="s">
        <v>1086</v>
      </c>
      <c r="K906" t="s">
        <v>1087</v>
      </c>
      <c r="L906">
        <v>1348</v>
      </c>
      <c r="N906">
        <v>1009</v>
      </c>
      <c r="O906" t="s">
        <v>52</v>
      </c>
      <c r="P906" t="s">
        <v>52</v>
      </c>
      <c r="Q906">
        <v>1000</v>
      </c>
      <c r="W906">
        <v>0</v>
      </c>
      <c r="X906">
        <v>-2033855571</v>
      </c>
      <c r="Y906">
        <f t="shared" si="300"/>
        <v>6.0000000000000002E-5</v>
      </c>
      <c r="AA906">
        <v>9073.89</v>
      </c>
      <c r="AB906">
        <v>0</v>
      </c>
      <c r="AC906">
        <v>0</v>
      </c>
      <c r="AD906">
        <v>0</v>
      </c>
      <c r="AE906">
        <v>9073.89</v>
      </c>
      <c r="AF906">
        <v>0</v>
      </c>
      <c r="AG906">
        <v>0</v>
      </c>
      <c r="AH906">
        <v>0</v>
      </c>
      <c r="AI906">
        <v>1</v>
      </c>
      <c r="AJ906">
        <v>1</v>
      </c>
      <c r="AK906">
        <v>1</v>
      </c>
      <c r="AL906">
        <v>1</v>
      </c>
      <c r="AM906">
        <v>0</v>
      </c>
      <c r="AN906">
        <v>0</v>
      </c>
      <c r="AO906">
        <v>1</v>
      </c>
      <c r="AP906">
        <v>0</v>
      </c>
      <c r="AQ906">
        <v>0</v>
      </c>
      <c r="AR906">
        <v>0</v>
      </c>
      <c r="AS906" t="s">
        <v>3</v>
      </c>
      <c r="AT906">
        <v>6.0000000000000002E-5</v>
      </c>
      <c r="AU906" t="s">
        <v>3</v>
      </c>
      <c r="AV906">
        <v>0</v>
      </c>
      <c r="AW906">
        <v>2</v>
      </c>
      <c r="AX906">
        <v>90708692</v>
      </c>
      <c r="AY906">
        <v>1</v>
      </c>
      <c r="AZ906">
        <v>0</v>
      </c>
      <c r="BA906">
        <v>894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ROUND(Y906*Source!I1292,9)</f>
        <v>2.0999999999999999E-5</v>
      </c>
      <c r="CY906">
        <f>AA906</f>
        <v>9073.89</v>
      </c>
      <c r="CZ906">
        <f>AE906</f>
        <v>9073.89</v>
      </c>
      <c r="DA906">
        <f>AI906</f>
        <v>1</v>
      </c>
      <c r="DB906">
        <f t="shared" si="301"/>
        <v>0.54</v>
      </c>
      <c r="DC906">
        <f t="shared" si="302"/>
        <v>0</v>
      </c>
      <c r="DD906" t="s">
        <v>3</v>
      </c>
      <c r="DE906" t="s">
        <v>3</v>
      </c>
      <c r="DF906">
        <f t="shared" si="304"/>
        <v>0.19</v>
      </c>
      <c r="DG906">
        <f t="shared" si="298"/>
        <v>0</v>
      </c>
      <c r="DH906">
        <f t="shared" si="299"/>
        <v>0</v>
      </c>
      <c r="DI906">
        <f t="shared" si="303"/>
        <v>0</v>
      </c>
      <c r="DJ906">
        <f>DF906</f>
        <v>0.19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>
      <c r="A907">
        <f>ROW(Source!A1292)</f>
        <v>1292</v>
      </c>
      <c r="B907">
        <v>88889161</v>
      </c>
      <c r="C907">
        <v>90708674</v>
      </c>
      <c r="D907">
        <v>29158011</v>
      </c>
      <c r="E907">
        <v>1</v>
      </c>
      <c r="F907">
        <v>1</v>
      </c>
      <c r="G907">
        <v>1</v>
      </c>
      <c r="H907">
        <v>3</v>
      </c>
      <c r="I907" t="s">
        <v>1253</v>
      </c>
      <c r="J907" t="s">
        <v>1254</v>
      </c>
      <c r="K907" t="s">
        <v>1255</v>
      </c>
      <c r="L907">
        <v>1346</v>
      </c>
      <c r="N907">
        <v>1009</v>
      </c>
      <c r="O907" t="s">
        <v>74</v>
      </c>
      <c r="P907" t="s">
        <v>74</v>
      </c>
      <c r="Q907">
        <v>1</v>
      </c>
      <c r="W907">
        <v>0</v>
      </c>
      <c r="X907">
        <v>-993947972</v>
      </c>
      <c r="Y907">
        <f t="shared" si="300"/>
        <v>0.5</v>
      </c>
      <c r="AA907">
        <v>68.27</v>
      </c>
      <c r="AB907">
        <v>0</v>
      </c>
      <c r="AC907">
        <v>0</v>
      </c>
      <c r="AD907">
        <v>0</v>
      </c>
      <c r="AE907">
        <v>68.27</v>
      </c>
      <c r="AF907">
        <v>0</v>
      </c>
      <c r="AG907">
        <v>0</v>
      </c>
      <c r="AH907">
        <v>0</v>
      </c>
      <c r="AI907">
        <v>1</v>
      </c>
      <c r="AJ907">
        <v>1</v>
      </c>
      <c r="AK907">
        <v>1</v>
      </c>
      <c r="AL907">
        <v>1</v>
      </c>
      <c r="AM907">
        <v>0</v>
      </c>
      <c r="AN907">
        <v>0</v>
      </c>
      <c r="AO907">
        <v>1</v>
      </c>
      <c r="AP907">
        <v>0</v>
      </c>
      <c r="AQ907">
        <v>0</v>
      </c>
      <c r="AR907">
        <v>0</v>
      </c>
      <c r="AS907" t="s">
        <v>3</v>
      </c>
      <c r="AT907">
        <v>0.5</v>
      </c>
      <c r="AU907" t="s">
        <v>3</v>
      </c>
      <c r="AV907">
        <v>0</v>
      </c>
      <c r="AW907">
        <v>2</v>
      </c>
      <c r="AX907">
        <v>90708693</v>
      </c>
      <c r="AY907">
        <v>1</v>
      </c>
      <c r="AZ907">
        <v>0</v>
      </c>
      <c r="BA907">
        <v>895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ROUND(Y907*Source!I1292,9)</f>
        <v>0.17499999999999999</v>
      </c>
      <c r="CY907">
        <f>AA907</f>
        <v>68.27</v>
      </c>
      <c r="CZ907">
        <f>AE907</f>
        <v>68.27</v>
      </c>
      <c r="DA907">
        <f>AI907</f>
        <v>1</v>
      </c>
      <c r="DB907">
        <f t="shared" si="301"/>
        <v>34.14</v>
      </c>
      <c r="DC907">
        <f t="shared" si="302"/>
        <v>0</v>
      </c>
      <c r="DD907" t="s">
        <v>3</v>
      </c>
      <c r="DE907" t="s">
        <v>3</v>
      </c>
      <c r="DF907">
        <f t="shared" si="304"/>
        <v>11.95</v>
      </c>
      <c r="DG907">
        <f t="shared" si="298"/>
        <v>0</v>
      </c>
      <c r="DH907">
        <f t="shared" si="299"/>
        <v>0</v>
      </c>
      <c r="DI907">
        <f t="shared" si="303"/>
        <v>0</v>
      </c>
      <c r="DJ907">
        <f>DF907</f>
        <v>11.95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>
      <c r="A908">
        <f>ROW(Source!A1292)</f>
        <v>1292</v>
      </c>
      <c r="B908">
        <v>88889161</v>
      </c>
      <c r="C908">
        <v>90708674</v>
      </c>
      <c r="D908">
        <v>29171808</v>
      </c>
      <c r="E908">
        <v>1</v>
      </c>
      <c r="F908">
        <v>1</v>
      </c>
      <c r="G908">
        <v>1</v>
      </c>
      <c r="H908">
        <v>3</v>
      </c>
      <c r="I908" t="s">
        <v>1030</v>
      </c>
      <c r="J908" t="s">
        <v>1031</v>
      </c>
      <c r="K908" t="s">
        <v>1032</v>
      </c>
      <c r="L908">
        <v>1374</v>
      </c>
      <c r="N908">
        <v>1013</v>
      </c>
      <c r="O908" t="s">
        <v>1033</v>
      </c>
      <c r="P908" t="s">
        <v>1033</v>
      </c>
      <c r="Q908">
        <v>1</v>
      </c>
      <c r="W908">
        <v>0</v>
      </c>
      <c r="X908">
        <v>-915781824</v>
      </c>
      <c r="Y908">
        <f t="shared" si="300"/>
        <v>4.43</v>
      </c>
      <c r="AA908">
        <v>1</v>
      </c>
      <c r="AB908">
        <v>0</v>
      </c>
      <c r="AC908">
        <v>0</v>
      </c>
      <c r="AD908">
        <v>0</v>
      </c>
      <c r="AE908">
        <v>1</v>
      </c>
      <c r="AF908">
        <v>0</v>
      </c>
      <c r="AG908">
        <v>0</v>
      </c>
      <c r="AH908">
        <v>0</v>
      </c>
      <c r="AI908">
        <v>1</v>
      </c>
      <c r="AJ908">
        <v>1</v>
      </c>
      <c r="AK908">
        <v>1</v>
      </c>
      <c r="AL908">
        <v>1</v>
      </c>
      <c r="AM908">
        <v>0</v>
      </c>
      <c r="AN908">
        <v>0</v>
      </c>
      <c r="AO908">
        <v>1</v>
      </c>
      <c r="AP908">
        <v>0</v>
      </c>
      <c r="AQ908">
        <v>0</v>
      </c>
      <c r="AR908">
        <v>0</v>
      </c>
      <c r="AS908" t="s">
        <v>3</v>
      </c>
      <c r="AT908">
        <v>4.43</v>
      </c>
      <c r="AU908" t="s">
        <v>3</v>
      </c>
      <c r="AV908">
        <v>0</v>
      </c>
      <c r="AW908">
        <v>2</v>
      </c>
      <c r="AX908">
        <v>90708694</v>
      </c>
      <c r="AY908">
        <v>1</v>
      </c>
      <c r="AZ908">
        <v>0</v>
      </c>
      <c r="BA908">
        <v>896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ROUND(Y908*Source!I1292,9)</f>
        <v>1.5505</v>
      </c>
      <c r="CY908">
        <f>AA908</f>
        <v>1</v>
      </c>
      <c r="CZ908">
        <f>AE908</f>
        <v>1</v>
      </c>
      <c r="DA908">
        <f>AI908</f>
        <v>1</v>
      </c>
      <c r="DB908">
        <f t="shared" si="301"/>
        <v>4.43</v>
      </c>
      <c r="DC908">
        <f t="shared" si="302"/>
        <v>0</v>
      </c>
      <c r="DD908" t="s">
        <v>3</v>
      </c>
      <c r="DE908" t="s">
        <v>3</v>
      </c>
      <c r="DF908">
        <f t="shared" si="304"/>
        <v>1.55</v>
      </c>
      <c r="DG908">
        <f t="shared" si="298"/>
        <v>0</v>
      </c>
      <c r="DH908">
        <f t="shared" si="299"/>
        <v>0</v>
      </c>
      <c r="DI908">
        <f t="shared" si="303"/>
        <v>0</v>
      </c>
      <c r="DJ908">
        <f>DF908</f>
        <v>1.55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>
      <c r="A909">
        <f>ROW(Source!A1293)</f>
        <v>1293</v>
      </c>
      <c r="B909">
        <v>88889103</v>
      </c>
      <c r="C909">
        <v>90708674</v>
      </c>
      <c r="D909">
        <v>29362762</v>
      </c>
      <c r="E909">
        <v>1</v>
      </c>
      <c r="F909">
        <v>1</v>
      </c>
      <c r="G909">
        <v>1</v>
      </c>
      <c r="H909">
        <v>1</v>
      </c>
      <c r="I909" t="s">
        <v>1018</v>
      </c>
      <c r="J909" t="s">
        <v>3</v>
      </c>
      <c r="K909" t="s">
        <v>1019</v>
      </c>
      <c r="L909">
        <v>1369</v>
      </c>
      <c r="N909">
        <v>1013</v>
      </c>
      <c r="O909" t="s">
        <v>959</v>
      </c>
      <c r="P909" t="s">
        <v>959</v>
      </c>
      <c r="Q909">
        <v>1</v>
      </c>
      <c r="W909">
        <v>0</v>
      </c>
      <c r="X909">
        <v>604758886</v>
      </c>
      <c r="Y909">
        <f t="shared" si="300"/>
        <v>23.04</v>
      </c>
      <c r="AA909">
        <v>0</v>
      </c>
      <c r="AB909">
        <v>0</v>
      </c>
      <c r="AC909">
        <v>0</v>
      </c>
      <c r="AD909">
        <v>9.6199999999999992</v>
      </c>
      <c r="AE909">
        <v>0</v>
      </c>
      <c r="AF909">
        <v>0</v>
      </c>
      <c r="AG909">
        <v>0</v>
      </c>
      <c r="AH909">
        <v>9.6199999999999992</v>
      </c>
      <c r="AI909">
        <v>1</v>
      </c>
      <c r="AJ909">
        <v>1</v>
      </c>
      <c r="AK909">
        <v>1</v>
      </c>
      <c r="AL909">
        <v>1</v>
      </c>
      <c r="AM909">
        <v>5</v>
      </c>
      <c r="AN909">
        <v>0</v>
      </c>
      <c r="AO909">
        <v>1</v>
      </c>
      <c r="AP909">
        <v>0</v>
      </c>
      <c r="AQ909">
        <v>0</v>
      </c>
      <c r="AR909">
        <v>0</v>
      </c>
      <c r="AS909" t="s">
        <v>3</v>
      </c>
      <c r="AT909">
        <v>23.04</v>
      </c>
      <c r="AU909" t="s">
        <v>3</v>
      </c>
      <c r="AV909">
        <v>1</v>
      </c>
      <c r="AW909">
        <v>2</v>
      </c>
      <c r="AX909">
        <v>90708685</v>
      </c>
      <c r="AY909">
        <v>1</v>
      </c>
      <c r="AZ909">
        <v>0</v>
      </c>
      <c r="BA909">
        <v>897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U909">
        <f>ROUND(AT909*Source!I1293*AH909*AL909,2)</f>
        <v>77.58</v>
      </c>
      <c r="CV909">
        <f>ROUND(Y909*Source!I1293,9)</f>
        <v>8.0640000000000001</v>
      </c>
      <c r="CW909">
        <v>0</v>
      </c>
      <c r="CX909">
        <f>ROUND(Y909*Source!I1293,9)</f>
        <v>8.0640000000000001</v>
      </c>
      <c r="CY909">
        <f>AD909</f>
        <v>9.6199999999999992</v>
      </c>
      <c r="CZ909">
        <f>AH909</f>
        <v>9.6199999999999992</v>
      </c>
      <c r="DA909">
        <f>AL909</f>
        <v>1</v>
      </c>
      <c r="DB909">
        <f t="shared" si="301"/>
        <v>221.64</v>
      </c>
      <c r="DC909">
        <f t="shared" si="302"/>
        <v>0</v>
      </c>
      <c r="DD909" t="s">
        <v>3</v>
      </c>
      <c r="DE909" t="s">
        <v>3</v>
      </c>
      <c r="DF909">
        <f t="shared" si="304"/>
        <v>0</v>
      </c>
      <c r="DG909">
        <f t="shared" si="298"/>
        <v>0</v>
      </c>
      <c r="DH909">
        <f t="shared" si="299"/>
        <v>0</v>
      </c>
      <c r="DI909">
        <f t="shared" si="303"/>
        <v>77.58</v>
      </c>
      <c r="DJ909">
        <f>DI909</f>
        <v>77.58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>
      <c r="A910">
        <f>ROW(Source!A1293)</f>
        <v>1293</v>
      </c>
      <c r="B910">
        <v>88889103</v>
      </c>
      <c r="C910">
        <v>90708674</v>
      </c>
      <c r="D910">
        <v>121548</v>
      </c>
      <c r="E910">
        <v>1</v>
      </c>
      <c r="F910">
        <v>1</v>
      </c>
      <c r="G910">
        <v>1</v>
      </c>
      <c r="H910">
        <v>1</v>
      </c>
      <c r="I910" t="s">
        <v>37</v>
      </c>
      <c r="J910" t="s">
        <v>3</v>
      </c>
      <c r="K910" t="s">
        <v>960</v>
      </c>
      <c r="L910">
        <v>608254</v>
      </c>
      <c r="N910">
        <v>1013</v>
      </c>
      <c r="O910" t="s">
        <v>961</v>
      </c>
      <c r="P910" t="s">
        <v>961</v>
      </c>
      <c r="Q910">
        <v>1</v>
      </c>
      <c r="W910">
        <v>0</v>
      </c>
      <c r="X910">
        <v>-185737400</v>
      </c>
      <c r="Y910">
        <f t="shared" si="300"/>
        <v>0.2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</v>
      </c>
      <c r="AJ910">
        <v>1</v>
      </c>
      <c r="AK910">
        <v>1</v>
      </c>
      <c r="AL910">
        <v>1</v>
      </c>
      <c r="AM910">
        <v>5</v>
      </c>
      <c r="AN910">
        <v>0</v>
      </c>
      <c r="AO910">
        <v>1</v>
      </c>
      <c r="AP910">
        <v>0</v>
      </c>
      <c r="AQ910">
        <v>0</v>
      </c>
      <c r="AR910">
        <v>0</v>
      </c>
      <c r="AS910" t="s">
        <v>3</v>
      </c>
      <c r="AT910">
        <v>0.2</v>
      </c>
      <c r="AU910" t="s">
        <v>3</v>
      </c>
      <c r="AV910">
        <v>2</v>
      </c>
      <c r="AW910">
        <v>2</v>
      </c>
      <c r="AX910">
        <v>90708686</v>
      </c>
      <c r="AY910">
        <v>1</v>
      </c>
      <c r="AZ910">
        <v>0</v>
      </c>
      <c r="BA910">
        <v>898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ROUND(Y910*Source!I1293,9)</f>
        <v>7.0000000000000007E-2</v>
      </c>
      <c r="CY910">
        <f>AD910</f>
        <v>0</v>
      </c>
      <c r="CZ910">
        <f>AH910</f>
        <v>0</v>
      </c>
      <c r="DA910">
        <f>AL910</f>
        <v>1</v>
      </c>
      <c r="DB910">
        <f t="shared" si="301"/>
        <v>0</v>
      </c>
      <c r="DC910">
        <f t="shared" si="302"/>
        <v>0</v>
      </c>
      <c r="DD910" t="s">
        <v>3</v>
      </c>
      <c r="DE910" t="s">
        <v>3</v>
      </c>
      <c r="DF910">
        <f t="shared" si="304"/>
        <v>0</v>
      </c>
      <c r="DG910">
        <f t="shared" si="298"/>
        <v>0</v>
      </c>
      <c r="DH910">
        <f t="shared" si="299"/>
        <v>0</v>
      </c>
      <c r="DI910">
        <f t="shared" si="303"/>
        <v>0</v>
      </c>
      <c r="DJ910">
        <f>DI910</f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>
      <c r="A911">
        <f>ROW(Source!A1293)</f>
        <v>1293</v>
      </c>
      <c r="B911">
        <v>88889103</v>
      </c>
      <c r="C911">
        <v>90708674</v>
      </c>
      <c r="D911">
        <v>29172362</v>
      </c>
      <c r="E911">
        <v>1</v>
      </c>
      <c r="F911">
        <v>1</v>
      </c>
      <c r="G911">
        <v>1</v>
      </c>
      <c r="H911">
        <v>2</v>
      </c>
      <c r="I911" t="s">
        <v>1020</v>
      </c>
      <c r="J911" t="s">
        <v>1021</v>
      </c>
      <c r="K911" t="s">
        <v>1022</v>
      </c>
      <c r="L911">
        <v>1368</v>
      </c>
      <c r="N911">
        <v>1011</v>
      </c>
      <c r="O911" t="s">
        <v>965</v>
      </c>
      <c r="P911" t="s">
        <v>965</v>
      </c>
      <c r="Q911">
        <v>1</v>
      </c>
      <c r="W911">
        <v>0</v>
      </c>
      <c r="X911">
        <v>783836208</v>
      </c>
      <c r="Y911">
        <f t="shared" si="300"/>
        <v>0.2</v>
      </c>
      <c r="AA911">
        <v>0</v>
      </c>
      <c r="AB911">
        <v>1373.43</v>
      </c>
      <c r="AC911">
        <v>634.77</v>
      </c>
      <c r="AD911">
        <v>0</v>
      </c>
      <c r="AE911">
        <v>0</v>
      </c>
      <c r="AF911">
        <v>134.65</v>
      </c>
      <c r="AG911">
        <v>13.5</v>
      </c>
      <c r="AH911">
        <v>0</v>
      </c>
      <c r="AI911">
        <v>1</v>
      </c>
      <c r="AJ911">
        <v>10.199999999999999</v>
      </c>
      <c r="AK911">
        <v>47.02</v>
      </c>
      <c r="AL911">
        <v>1</v>
      </c>
      <c r="AM911">
        <v>2</v>
      </c>
      <c r="AN911">
        <v>0</v>
      </c>
      <c r="AO911">
        <v>1</v>
      </c>
      <c r="AP911">
        <v>0</v>
      </c>
      <c r="AQ911">
        <v>0</v>
      </c>
      <c r="AR911">
        <v>0</v>
      </c>
      <c r="AS911" t="s">
        <v>3</v>
      </c>
      <c r="AT911">
        <v>0.2</v>
      </c>
      <c r="AU911" t="s">
        <v>3</v>
      </c>
      <c r="AV911">
        <v>0</v>
      </c>
      <c r="AW911">
        <v>2</v>
      </c>
      <c r="AX911">
        <v>90708687</v>
      </c>
      <c r="AY911">
        <v>1</v>
      </c>
      <c r="AZ911">
        <v>0</v>
      </c>
      <c r="BA911">
        <v>899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f>ROUND(Y911*Source!I1293*DO911,9)</f>
        <v>0</v>
      </c>
      <c r="CX911">
        <f>ROUND(Y911*Source!I1293,9)</f>
        <v>7.0000000000000007E-2</v>
      </c>
      <c r="CY911">
        <f>AB911</f>
        <v>1373.43</v>
      </c>
      <c r="CZ911">
        <f>AF911</f>
        <v>134.65</v>
      </c>
      <c r="DA911">
        <f>AJ911</f>
        <v>10.199999999999999</v>
      </c>
      <c r="DB911">
        <f t="shared" si="301"/>
        <v>26.93</v>
      </c>
      <c r="DC911">
        <f t="shared" si="302"/>
        <v>2.7</v>
      </c>
      <c r="DD911" t="s">
        <v>3</v>
      </c>
      <c r="DE911" t="s">
        <v>3</v>
      </c>
      <c r="DF911">
        <f t="shared" si="304"/>
        <v>0</v>
      </c>
      <c r="DG911">
        <f>ROUND(ROUND(AF911*AJ911,2)*CX911,2)</f>
        <v>96.14</v>
      </c>
      <c r="DH911">
        <f>ROUND(ROUND(AG911*AK911,2)*CX911,2)</f>
        <v>44.43</v>
      </c>
      <c r="DI911">
        <f t="shared" si="303"/>
        <v>0</v>
      </c>
      <c r="DJ911">
        <f>DG911</f>
        <v>96.14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>
      <c r="A912">
        <f>ROW(Source!A1293)</f>
        <v>1293</v>
      </c>
      <c r="B912">
        <v>88889103</v>
      </c>
      <c r="C912">
        <v>90708674</v>
      </c>
      <c r="D912">
        <v>29172498</v>
      </c>
      <c r="E912">
        <v>1</v>
      </c>
      <c r="F912">
        <v>1</v>
      </c>
      <c r="G912">
        <v>1</v>
      </c>
      <c r="H912">
        <v>2</v>
      </c>
      <c r="I912" t="s">
        <v>1242</v>
      </c>
      <c r="J912" t="s">
        <v>1243</v>
      </c>
      <c r="K912" t="s">
        <v>1244</v>
      </c>
      <c r="L912">
        <v>1368</v>
      </c>
      <c r="N912">
        <v>1011</v>
      </c>
      <c r="O912" t="s">
        <v>965</v>
      </c>
      <c r="P912" t="s">
        <v>965</v>
      </c>
      <c r="Q912">
        <v>1</v>
      </c>
      <c r="W912">
        <v>0</v>
      </c>
      <c r="X912">
        <v>-426164714</v>
      </c>
      <c r="Y912">
        <f t="shared" si="300"/>
        <v>5.14</v>
      </c>
      <c r="AA912">
        <v>0</v>
      </c>
      <c r="AB912">
        <v>11.99</v>
      </c>
      <c r="AC912">
        <v>0</v>
      </c>
      <c r="AD912">
        <v>0</v>
      </c>
      <c r="AE912">
        <v>0</v>
      </c>
      <c r="AF912">
        <v>2.37</v>
      </c>
      <c r="AG912">
        <v>0</v>
      </c>
      <c r="AH912">
        <v>0</v>
      </c>
      <c r="AI912">
        <v>1</v>
      </c>
      <c r="AJ912">
        <v>5.0599999999999996</v>
      </c>
      <c r="AK912">
        <v>47.02</v>
      </c>
      <c r="AL912">
        <v>1</v>
      </c>
      <c r="AM912">
        <v>2</v>
      </c>
      <c r="AN912">
        <v>0</v>
      </c>
      <c r="AO912">
        <v>1</v>
      </c>
      <c r="AP912">
        <v>0</v>
      </c>
      <c r="AQ912">
        <v>0</v>
      </c>
      <c r="AR912">
        <v>0</v>
      </c>
      <c r="AS912" t="s">
        <v>3</v>
      </c>
      <c r="AT912">
        <v>5.14</v>
      </c>
      <c r="AU912" t="s">
        <v>3</v>
      </c>
      <c r="AV912">
        <v>0</v>
      </c>
      <c r="AW912">
        <v>2</v>
      </c>
      <c r="AX912">
        <v>90708688</v>
      </c>
      <c r="AY912">
        <v>1</v>
      </c>
      <c r="AZ912">
        <v>0</v>
      </c>
      <c r="BA912">
        <v>900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f>ROUND(Y912*Source!I1293*DO912,9)</f>
        <v>0</v>
      </c>
      <c r="CX912">
        <f>ROUND(Y912*Source!I1293,9)</f>
        <v>1.7989999999999999</v>
      </c>
      <c r="CY912">
        <f>AB912</f>
        <v>11.99</v>
      </c>
      <c r="CZ912">
        <f>AF912</f>
        <v>2.37</v>
      </c>
      <c r="DA912">
        <f>AJ912</f>
        <v>5.0599999999999996</v>
      </c>
      <c r="DB912">
        <f t="shared" si="301"/>
        <v>12.18</v>
      </c>
      <c r="DC912">
        <f t="shared" si="302"/>
        <v>0</v>
      </c>
      <c r="DD912" t="s">
        <v>3</v>
      </c>
      <c r="DE912" t="s">
        <v>3</v>
      </c>
      <c r="DF912">
        <f t="shared" si="304"/>
        <v>0</v>
      </c>
      <c r="DG912">
        <f>ROUND(ROUND(AF912*AJ912,2)*CX912,2)</f>
        <v>21.57</v>
      </c>
      <c r="DH912">
        <f>ROUND(ROUND(AG912*AK912,2)*CX912,2)</f>
        <v>0</v>
      </c>
      <c r="DI912">
        <f t="shared" si="303"/>
        <v>0</v>
      </c>
      <c r="DJ912">
        <f>DG912</f>
        <v>21.57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>
      <c r="A913">
        <f>ROW(Source!A1293)</f>
        <v>1293</v>
      </c>
      <c r="B913">
        <v>88889103</v>
      </c>
      <c r="C913">
        <v>90708674</v>
      </c>
      <c r="D913">
        <v>29172516</v>
      </c>
      <c r="E913">
        <v>1</v>
      </c>
      <c r="F913">
        <v>1</v>
      </c>
      <c r="G913">
        <v>1</v>
      </c>
      <c r="H913">
        <v>2</v>
      </c>
      <c r="I913" t="s">
        <v>1245</v>
      </c>
      <c r="J913" t="s">
        <v>1246</v>
      </c>
      <c r="K913" t="s">
        <v>1207</v>
      </c>
      <c r="L913">
        <v>1368</v>
      </c>
      <c r="N913">
        <v>1011</v>
      </c>
      <c r="O913" t="s">
        <v>965</v>
      </c>
      <c r="P913" t="s">
        <v>965</v>
      </c>
      <c r="Q913">
        <v>1</v>
      </c>
      <c r="W913">
        <v>0</v>
      </c>
      <c r="X913">
        <v>1843081982</v>
      </c>
      <c r="Y913">
        <f t="shared" si="300"/>
        <v>5.14</v>
      </c>
      <c r="AA913">
        <v>0</v>
      </c>
      <c r="AB913">
        <v>79.14</v>
      </c>
      <c r="AC913">
        <v>0</v>
      </c>
      <c r="AD913">
        <v>0</v>
      </c>
      <c r="AE913">
        <v>0</v>
      </c>
      <c r="AF913">
        <v>6.9</v>
      </c>
      <c r="AG913">
        <v>0</v>
      </c>
      <c r="AH913">
        <v>0</v>
      </c>
      <c r="AI913">
        <v>1</v>
      </c>
      <c r="AJ913">
        <v>11.47</v>
      </c>
      <c r="AK913">
        <v>47.02</v>
      </c>
      <c r="AL913">
        <v>1</v>
      </c>
      <c r="AM913">
        <v>2</v>
      </c>
      <c r="AN913">
        <v>0</v>
      </c>
      <c r="AO913">
        <v>1</v>
      </c>
      <c r="AP913">
        <v>0</v>
      </c>
      <c r="AQ913">
        <v>0</v>
      </c>
      <c r="AR913">
        <v>0</v>
      </c>
      <c r="AS913" t="s">
        <v>3</v>
      </c>
      <c r="AT913">
        <v>5.14</v>
      </c>
      <c r="AU913" t="s">
        <v>3</v>
      </c>
      <c r="AV913">
        <v>0</v>
      </c>
      <c r="AW913">
        <v>2</v>
      </c>
      <c r="AX913">
        <v>90708689</v>
      </c>
      <c r="AY913">
        <v>1</v>
      </c>
      <c r="AZ913">
        <v>0</v>
      </c>
      <c r="BA913">
        <v>901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f>ROUND(Y913*Source!I1293*DO913,9)</f>
        <v>0</v>
      </c>
      <c r="CX913">
        <f>ROUND(Y913*Source!I1293,9)</f>
        <v>1.7989999999999999</v>
      </c>
      <c r="CY913">
        <f>AB913</f>
        <v>79.14</v>
      </c>
      <c r="CZ913">
        <f>AF913</f>
        <v>6.9</v>
      </c>
      <c r="DA913">
        <f>AJ913</f>
        <v>11.47</v>
      </c>
      <c r="DB913">
        <f t="shared" si="301"/>
        <v>35.47</v>
      </c>
      <c r="DC913">
        <f t="shared" si="302"/>
        <v>0</v>
      </c>
      <c r="DD913" t="s">
        <v>3</v>
      </c>
      <c r="DE913" t="s">
        <v>3</v>
      </c>
      <c r="DF913">
        <f t="shared" si="304"/>
        <v>0</v>
      </c>
      <c r="DG913">
        <f>ROUND(ROUND(AF913*AJ913,2)*CX913,2)</f>
        <v>142.37</v>
      </c>
      <c r="DH913">
        <f>ROUND(ROUND(AG913*AK913,2)*CX913,2)</f>
        <v>0</v>
      </c>
      <c r="DI913">
        <f t="shared" si="303"/>
        <v>0</v>
      </c>
      <c r="DJ913">
        <f>DG913</f>
        <v>142.37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>
      <c r="A914">
        <f>ROW(Source!A1293)</f>
        <v>1293</v>
      </c>
      <c r="B914">
        <v>88889103</v>
      </c>
      <c r="C914">
        <v>90708674</v>
      </c>
      <c r="D914">
        <v>29174913</v>
      </c>
      <c r="E914">
        <v>1</v>
      </c>
      <c r="F914">
        <v>1</v>
      </c>
      <c r="G914">
        <v>1</v>
      </c>
      <c r="H914">
        <v>2</v>
      </c>
      <c r="I914" t="s">
        <v>977</v>
      </c>
      <c r="J914" t="s">
        <v>978</v>
      </c>
      <c r="K914" t="s">
        <v>979</v>
      </c>
      <c r="L914">
        <v>1368</v>
      </c>
      <c r="N914">
        <v>1011</v>
      </c>
      <c r="O914" t="s">
        <v>965</v>
      </c>
      <c r="P914" t="s">
        <v>965</v>
      </c>
      <c r="Q914">
        <v>1</v>
      </c>
      <c r="W914">
        <v>0</v>
      </c>
      <c r="X914">
        <v>1230759911</v>
      </c>
      <c r="Y914">
        <f t="shared" si="300"/>
        <v>0.2</v>
      </c>
      <c r="AA914">
        <v>0</v>
      </c>
      <c r="AB914">
        <v>1957.84</v>
      </c>
      <c r="AC914">
        <v>545.42999999999995</v>
      </c>
      <c r="AD914">
        <v>0</v>
      </c>
      <c r="AE914">
        <v>0</v>
      </c>
      <c r="AF914">
        <v>87.17</v>
      </c>
      <c r="AG914">
        <v>11.6</v>
      </c>
      <c r="AH914">
        <v>0</v>
      </c>
      <c r="AI914">
        <v>1</v>
      </c>
      <c r="AJ914">
        <v>22.46</v>
      </c>
      <c r="AK914">
        <v>47.02</v>
      </c>
      <c r="AL914">
        <v>1</v>
      </c>
      <c r="AM914">
        <v>2</v>
      </c>
      <c r="AN914">
        <v>0</v>
      </c>
      <c r="AO914">
        <v>1</v>
      </c>
      <c r="AP914">
        <v>0</v>
      </c>
      <c r="AQ914">
        <v>0</v>
      </c>
      <c r="AR914">
        <v>0</v>
      </c>
      <c r="AS914" t="s">
        <v>3</v>
      </c>
      <c r="AT914">
        <v>0.2</v>
      </c>
      <c r="AU914" t="s">
        <v>3</v>
      </c>
      <c r="AV914">
        <v>0</v>
      </c>
      <c r="AW914">
        <v>2</v>
      </c>
      <c r="AX914">
        <v>90708690</v>
      </c>
      <c r="AY914">
        <v>1</v>
      </c>
      <c r="AZ914">
        <v>0</v>
      </c>
      <c r="BA914">
        <v>902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f>ROUND(Y914*Source!I1293*DO914,9)</f>
        <v>0</v>
      </c>
      <c r="CX914">
        <f>ROUND(Y914*Source!I1293,9)</f>
        <v>7.0000000000000007E-2</v>
      </c>
      <c r="CY914">
        <f>AB914</f>
        <v>1957.84</v>
      </c>
      <c r="CZ914">
        <f>AF914</f>
        <v>87.17</v>
      </c>
      <c r="DA914">
        <f>AJ914</f>
        <v>22.46</v>
      </c>
      <c r="DB914">
        <f t="shared" si="301"/>
        <v>17.43</v>
      </c>
      <c r="DC914">
        <f t="shared" si="302"/>
        <v>2.3199999999999998</v>
      </c>
      <c r="DD914" t="s">
        <v>3</v>
      </c>
      <c r="DE914" t="s">
        <v>3</v>
      </c>
      <c r="DF914">
        <f t="shared" si="304"/>
        <v>0</v>
      </c>
      <c r="DG914">
        <f>ROUND(ROUND(AF914*AJ914,2)*CX914,2)</f>
        <v>137.05000000000001</v>
      </c>
      <c r="DH914">
        <f>ROUND(ROUND(AG914*AK914,2)*CX914,2)</f>
        <v>38.18</v>
      </c>
      <c r="DI914">
        <f t="shared" si="303"/>
        <v>0</v>
      </c>
      <c r="DJ914">
        <f>DG914</f>
        <v>137.05000000000001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>
      <c r="A915">
        <f>ROW(Source!A1293)</f>
        <v>1293</v>
      </c>
      <c r="B915">
        <v>88889103</v>
      </c>
      <c r="C915">
        <v>90708674</v>
      </c>
      <c r="D915">
        <v>29110793</v>
      </c>
      <c r="E915">
        <v>1</v>
      </c>
      <c r="F915">
        <v>1</v>
      </c>
      <c r="G915">
        <v>1</v>
      </c>
      <c r="H915">
        <v>3</v>
      </c>
      <c r="I915" t="s">
        <v>1250</v>
      </c>
      <c r="J915" t="s">
        <v>1251</v>
      </c>
      <c r="K915" t="s">
        <v>1252</v>
      </c>
      <c r="L915">
        <v>1308</v>
      </c>
      <c r="N915">
        <v>1003</v>
      </c>
      <c r="O915" t="s">
        <v>276</v>
      </c>
      <c r="P915" t="s">
        <v>276</v>
      </c>
      <c r="Q915">
        <v>100</v>
      </c>
      <c r="W915">
        <v>0</v>
      </c>
      <c r="X915">
        <v>611857035</v>
      </c>
      <c r="Y915">
        <f t="shared" si="300"/>
        <v>9.5999999999999992E-3</v>
      </c>
      <c r="AA915">
        <v>832.89</v>
      </c>
      <c r="AB915">
        <v>0</v>
      </c>
      <c r="AC915">
        <v>0</v>
      </c>
      <c r="AD915">
        <v>0</v>
      </c>
      <c r="AE915">
        <v>120.36</v>
      </c>
      <c r="AF915">
        <v>0</v>
      </c>
      <c r="AG915">
        <v>0</v>
      </c>
      <c r="AH915">
        <v>0</v>
      </c>
      <c r="AI915">
        <v>6.92</v>
      </c>
      <c r="AJ915">
        <v>1</v>
      </c>
      <c r="AK915">
        <v>1</v>
      </c>
      <c r="AL915">
        <v>1</v>
      </c>
      <c r="AM915">
        <v>2</v>
      </c>
      <c r="AN915">
        <v>0</v>
      </c>
      <c r="AO915">
        <v>1</v>
      </c>
      <c r="AP915">
        <v>0</v>
      </c>
      <c r="AQ915">
        <v>0</v>
      </c>
      <c r="AR915">
        <v>0</v>
      </c>
      <c r="AS915" t="s">
        <v>3</v>
      </c>
      <c r="AT915">
        <v>9.5999999999999992E-3</v>
      </c>
      <c r="AU915" t="s">
        <v>3</v>
      </c>
      <c r="AV915">
        <v>0</v>
      </c>
      <c r="AW915">
        <v>2</v>
      </c>
      <c r="AX915">
        <v>90708691</v>
      </c>
      <c r="AY915">
        <v>1</v>
      </c>
      <c r="AZ915">
        <v>0</v>
      </c>
      <c r="BA915">
        <v>903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ROUND(Y915*Source!I1293,9)</f>
        <v>3.3600000000000001E-3</v>
      </c>
      <c r="CY915">
        <f>AA915</f>
        <v>832.89</v>
      </c>
      <c r="CZ915">
        <f>AE915</f>
        <v>120.36</v>
      </c>
      <c r="DA915">
        <f>AI915</f>
        <v>6.92</v>
      </c>
      <c r="DB915">
        <f t="shared" si="301"/>
        <v>1.1599999999999999</v>
      </c>
      <c r="DC915">
        <f t="shared" si="302"/>
        <v>0</v>
      </c>
      <c r="DD915" t="s">
        <v>3</v>
      </c>
      <c r="DE915" t="s">
        <v>3</v>
      </c>
      <c r="DF915">
        <f>ROUND(ROUND(AE915*AI915,2)*CX915,2)</f>
        <v>2.8</v>
      </c>
      <c r="DG915">
        <f t="shared" ref="DG915:DG925" si="305">ROUND(ROUND(AF915,2)*CX915,2)</f>
        <v>0</v>
      </c>
      <c r="DH915">
        <f t="shared" ref="DH915:DH925" si="306">ROUND(ROUND(AG915,2)*CX915,2)</f>
        <v>0</v>
      </c>
      <c r="DI915">
        <f t="shared" si="303"/>
        <v>0</v>
      </c>
      <c r="DJ915">
        <f>DF915</f>
        <v>2.8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>
      <c r="A916">
        <f>ROW(Source!A1293)</f>
        <v>1293</v>
      </c>
      <c r="B916">
        <v>88889103</v>
      </c>
      <c r="C916">
        <v>90708674</v>
      </c>
      <c r="D916">
        <v>29122430</v>
      </c>
      <c r="E916">
        <v>1</v>
      </c>
      <c r="F916">
        <v>1</v>
      </c>
      <c r="G916">
        <v>1</v>
      </c>
      <c r="H916">
        <v>3</v>
      </c>
      <c r="I916" t="s">
        <v>1085</v>
      </c>
      <c r="J916" t="s">
        <v>1086</v>
      </c>
      <c r="K916" t="s">
        <v>1087</v>
      </c>
      <c r="L916">
        <v>1348</v>
      </c>
      <c r="N916">
        <v>1009</v>
      </c>
      <c r="O916" t="s">
        <v>52</v>
      </c>
      <c r="P916" t="s">
        <v>52</v>
      </c>
      <c r="Q916">
        <v>1000</v>
      </c>
      <c r="W916">
        <v>0</v>
      </c>
      <c r="X916">
        <v>-2033855571</v>
      </c>
      <c r="Y916">
        <f t="shared" si="300"/>
        <v>6.0000000000000002E-5</v>
      </c>
      <c r="AA916">
        <v>146089.63</v>
      </c>
      <c r="AB916">
        <v>0</v>
      </c>
      <c r="AC916">
        <v>0</v>
      </c>
      <c r="AD916">
        <v>0</v>
      </c>
      <c r="AE916">
        <v>9073.89</v>
      </c>
      <c r="AF916">
        <v>0</v>
      </c>
      <c r="AG916">
        <v>0</v>
      </c>
      <c r="AH916">
        <v>0</v>
      </c>
      <c r="AI916">
        <v>16.100000000000001</v>
      </c>
      <c r="AJ916">
        <v>1</v>
      </c>
      <c r="AK916">
        <v>1</v>
      </c>
      <c r="AL916">
        <v>1</v>
      </c>
      <c r="AM916">
        <v>2</v>
      </c>
      <c r="AN916">
        <v>0</v>
      </c>
      <c r="AO916">
        <v>1</v>
      </c>
      <c r="AP916">
        <v>0</v>
      </c>
      <c r="AQ916">
        <v>0</v>
      </c>
      <c r="AR916">
        <v>0</v>
      </c>
      <c r="AS916" t="s">
        <v>3</v>
      </c>
      <c r="AT916">
        <v>6.0000000000000002E-5</v>
      </c>
      <c r="AU916" t="s">
        <v>3</v>
      </c>
      <c r="AV916">
        <v>0</v>
      </c>
      <c r="AW916">
        <v>2</v>
      </c>
      <c r="AX916">
        <v>90708692</v>
      </c>
      <c r="AY916">
        <v>1</v>
      </c>
      <c r="AZ916">
        <v>0</v>
      </c>
      <c r="BA916">
        <v>904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ROUND(Y916*Source!I1293,9)</f>
        <v>2.0999999999999999E-5</v>
      </c>
      <c r="CY916">
        <f>AA916</f>
        <v>146089.63</v>
      </c>
      <c r="CZ916">
        <f>AE916</f>
        <v>9073.89</v>
      </c>
      <c r="DA916">
        <f>AI916</f>
        <v>16.100000000000001</v>
      </c>
      <c r="DB916">
        <f t="shared" si="301"/>
        <v>0.54</v>
      </c>
      <c r="DC916">
        <f t="shared" si="302"/>
        <v>0</v>
      </c>
      <c r="DD916" t="s">
        <v>3</v>
      </c>
      <c r="DE916" t="s">
        <v>3</v>
      </c>
      <c r="DF916">
        <f>ROUND(ROUND(AE916*AI916,2)*CX916,2)</f>
        <v>3.07</v>
      </c>
      <c r="DG916">
        <f t="shared" si="305"/>
        <v>0</v>
      </c>
      <c r="DH916">
        <f t="shared" si="306"/>
        <v>0</v>
      </c>
      <c r="DI916">
        <f t="shared" si="303"/>
        <v>0</v>
      </c>
      <c r="DJ916">
        <f>DF916</f>
        <v>3.07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>
      <c r="A917">
        <f>ROW(Source!A1293)</f>
        <v>1293</v>
      </c>
      <c r="B917">
        <v>88889103</v>
      </c>
      <c r="C917">
        <v>90708674</v>
      </c>
      <c r="D917">
        <v>29158011</v>
      </c>
      <c r="E917">
        <v>1</v>
      </c>
      <c r="F917">
        <v>1</v>
      </c>
      <c r="G917">
        <v>1</v>
      </c>
      <c r="H917">
        <v>3</v>
      </c>
      <c r="I917" t="s">
        <v>1253</v>
      </c>
      <c r="J917" t="s">
        <v>1254</v>
      </c>
      <c r="K917" t="s">
        <v>1255</v>
      </c>
      <c r="L917">
        <v>1346</v>
      </c>
      <c r="N917">
        <v>1009</v>
      </c>
      <c r="O917" t="s">
        <v>74</v>
      </c>
      <c r="P917" t="s">
        <v>74</v>
      </c>
      <c r="Q917">
        <v>1</v>
      </c>
      <c r="W917">
        <v>0</v>
      </c>
      <c r="X917">
        <v>-993947972</v>
      </c>
      <c r="Y917">
        <f t="shared" si="300"/>
        <v>0.5</v>
      </c>
      <c r="AA917">
        <v>765.99</v>
      </c>
      <c r="AB917">
        <v>0</v>
      </c>
      <c r="AC917">
        <v>0</v>
      </c>
      <c r="AD917">
        <v>0</v>
      </c>
      <c r="AE917">
        <v>68.27</v>
      </c>
      <c r="AF917">
        <v>0</v>
      </c>
      <c r="AG917">
        <v>0</v>
      </c>
      <c r="AH917">
        <v>0</v>
      </c>
      <c r="AI917">
        <v>11.22</v>
      </c>
      <c r="AJ917">
        <v>1</v>
      </c>
      <c r="AK917">
        <v>1</v>
      </c>
      <c r="AL917">
        <v>1</v>
      </c>
      <c r="AM917">
        <v>2</v>
      </c>
      <c r="AN917">
        <v>0</v>
      </c>
      <c r="AO917">
        <v>1</v>
      </c>
      <c r="AP917">
        <v>0</v>
      </c>
      <c r="AQ917">
        <v>0</v>
      </c>
      <c r="AR917">
        <v>0</v>
      </c>
      <c r="AS917" t="s">
        <v>3</v>
      </c>
      <c r="AT917">
        <v>0.5</v>
      </c>
      <c r="AU917" t="s">
        <v>3</v>
      </c>
      <c r="AV917">
        <v>0</v>
      </c>
      <c r="AW917">
        <v>2</v>
      </c>
      <c r="AX917">
        <v>90708693</v>
      </c>
      <c r="AY917">
        <v>1</v>
      </c>
      <c r="AZ917">
        <v>0</v>
      </c>
      <c r="BA917">
        <v>905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ROUND(Y917*Source!I1293,9)</f>
        <v>0.17499999999999999</v>
      </c>
      <c r="CY917">
        <f>AA917</f>
        <v>765.99</v>
      </c>
      <c r="CZ917">
        <f>AE917</f>
        <v>68.27</v>
      </c>
      <c r="DA917">
        <f>AI917</f>
        <v>11.22</v>
      </c>
      <c r="DB917">
        <f t="shared" si="301"/>
        <v>34.14</v>
      </c>
      <c r="DC917">
        <f t="shared" si="302"/>
        <v>0</v>
      </c>
      <c r="DD917" t="s">
        <v>3</v>
      </c>
      <c r="DE917" t="s">
        <v>3</v>
      </c>
      <c r="DF917">
        <f>ROUND(ROUND(AE917*AI917,2)*CX917,2)</f>
        <v>134.05000000000001</v>
      </c>
      <c r="DG917">
        <f t="shared" si="305"/>
        <v>0</v>
      </c>
      <c r="DH917">
        <f t="shared" si="306"/>
        <v>0</v>
      </c>
      <c r="DI917">
        <f t="shared" si="303"/>
        <v>0</v>
      </c>
      <c r="DJ917">
        <f>DF917</f>
        <v>134.05000000000001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>
      <c r="A918">
        <f>ROW(Source!A1293)</f>
        <v>1293</v>
      </c>
      <c r="B918">
        <v>88889103</v>
      </c>
      <c r="C918">
        <v>90708674</v>
      </c>
      <c r="D918">
        <v>29171808</v>
      </c>
      <c r="E918">
        <v>1</v>
      </c>
      <c r="F918">
        <v>1</v>
      </c>
      <c r="G918">
        <v>1</v>
      </c>
      <c r="H918">
        <v>3</v>
      </c>
      <c r="I918" t="s">
        <v>1030</v>
      </c>
      <c r="J918" t="s">
        <v>1031</v>
      </c>
      <c r="K918" t="s">
        <v>1032</v>
      </c>
      <c r="L918">
        <v>1374</v>
      </c>
      <c r="N918">
        <v>1013</v>
      </c>
      <c r="O918" t="s">
        <v>1033</v>
      </c>
      <c r="P918" t="s">
        <v>1033</v>
      </c>
      <c r="Q918">
        <v>1</v>
      </c>
      <c r="W918">
        <v>0</v>
      </c>
      <c r="X918">
        <v>-915781824</v>
      </c>
      <c r="Y918">
        <f t="shared" si="300"/>
        <v>4.43</v>
      </c>
      <c r="AA918">
        <v>9.0399999999999991</v>
      </c>
      <c r="AB918">
        <v>0</v>
      </c>
      <c r="AC918">
        <v>0</v>
      </c>
      <c r="AD918">
        <v>0</v>
      </c>
      <c r="AE918">
        <v>1</v>
      </c>
      <c r="AF918">
        <v>0</v>
      </c>
      <c r="AG918">
        <v>0</v>
      </c>
      <c r="AH918">
        <v>0</v>
      </c>
      <c r="AI918">
        <v>9.0399999999999991</v>
      </c>
      <c r="AJ918">
        <v>1</v>
      </c>
      <c r="AK918">
        <v>1</v>
      </c>
      <c r="AL918">
        <v>1</v>
      </c>
      <c r="AM918">
        <v>5</v>
      </c>
      <c r="AN918">
        <v>0</v>
      </c>
      <c r="AO918">
        <v>1</v>
      </c>
      <c r="AP918">
        <v>0</v>
      </c>
      <c r="AQ918">
        <v>0</v>
      </c>
      <c r="AR918">
        <v>0</v>
      </c>
      <c r="AS918" t="s">
        <v>3</v>
      </c>
      <c r="AT918">
        <v>4.43</v>
      </c>
      <c r="AU918" t="s">
        <v>3</v>
      </c>
      <c r="AV918">
        <v>0</v>
      </c>
      <c r="AW918">
        <v>2</v>
      </c>
      <c r="AX918">
        <v>90708694</v>
      </c>
      <c r="AY918">
        <v>1</v>
      </c>
      <c r="AZ918">
        <v>0</v>
      </c>
      <c r="BA918">
        <v>906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ROUND(Y918*Source!I1293,9)</f>
        <v>1.5505</v>
      </c>
      <c r="CY918">
        <f>AA918</f>
        <v>9.0399999999999991</v>
      </c>
      <c r="CZ918">
        <f>AE918</f>
        <v>1</v>
      </c>
      <c r="DA918">
        <f>AI918</f>
        <v>9.0399999999999991</v>
      </c>
      <c r="DB918">
        <f t="shared" si="301"/>
        <v>4.43</v>
      </c>
      <c r="DC918">
        <f t="shared" si="302"/>
        <v>0</v>
      </c>
      <c r="DD918" t="s">
        <v>3</v>
      </c>
      <c r="DE918" t="s">
        <v>3</v>
      </c>
      <c r="DF918">
        <f>ROUND(ROUND(AE918*AI918,2)*CX918,2)</f>
        <v>14.02</v>
      </c>
      <c r="DG918">
        <f t="shared" si="305"/>
        <v>0</v>
      </c>
      <c r="DH918">
        <f t="shared" si="306"/>
        <v>0</v>
      </c>
      <c r="DI918">
        <f t="shared" si="303"/>
        <v>0</v>
      </c>
      <c r="DJ918">
        <f>DF918</f>
        <v>14.02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>
      <c r="A919">
        <f>ROW(Source!A1474)</f>
        <v>1474</v>
      </c>
      <c r="B919">
        <v>88889161</v>
      </c>
      <c r="C919">
        <v>90708700</v>
      </c>
      <c r="D919">
        <v>18408291</v>
      </c>
      <c r="E919">
        <v>1</v>
      </c>
      <c r="F919">
        <v>1</v>
      </c>
      <c r="G919">
        <v>1</v>
      </c>
      <c r="H919">
        <v>1</v>
      </c>
      <c r="I919" t="s">
        <v>957</v>
      </c>
      <c r="J919" t="s">
        <v>3</v>
      </c>
      <c r="K919" t="s">
        <v>958</v>
      </c>
      <c r="L919">
        <v>1369</v>
      </c>
      <c r="N919">
        <v>1013</v>
      </c>
      <c r="O919" t="s">
        <v>959</v>
      </c>
      <c r="P919" t="s">
        <v>959</v>
      </c>
      <c r="Q919">
        <v>1</v>
      </c>
      <c r="W919">
        <v>0</v>
      </c>
      <c r="X919">
        <v>1933892413</v>
      </c>
      <c r="Y919">
        <f t="shared" si="300"/>
        <v>0.44</v>
      </c>
      <c r="AA919">
        <v>0</v>
      </c>
      <c r="AB919">
        <v>0</v>
      </c>
      <c r="AC919">
        <v>0</v>
      </c>
      <c r="AD919">
        <v>8.17</v>
      </c>
      <c r="AE919">
        <v>0</v>
      </c>
      <c r="AF919">
        <v>0</v>
      </c>
      <c r="AG919">
        <v>0</v>
      </c>
      <c r="AH919">
        <v>8.17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1</v>
      </c>
      <c r="AP919">
        <v>1</v>
      </c>
      <c r="AQ919">
        <v>0</v>
      </c>
      <c r="AR919">
        <v>0</v>
      </c>
      <c r="AS919" t="s">
        <v>3</v>
      </c>
      <c r="AT919">
        <v>0.44</v>
      </c>
      <c r="AU919" t="s">
        <v>3</v>
      </c>
      <c r="AV919">
        <v>1</v>
      </c>
      <c r="AW919">
        <v>2</v>
      </c>
      <c r="AX919">
        <v>90708706</v>
      </c>
      <c r="AY919">
        <v>1</v>
      </c>
      <c r="AZ919">
        <v>0</v>
      </c>
      <c r="BA919">
        <v>907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U919">
        <f>ROUND(AT919*Source!I1474*AH919*AL919,2)</f>
        <v>7.19</v>
      </c>
      <c r="CV919">
        <f>ROUND(Y919*Source!I1474,9)</f>
        <v>0.88</v>
      </c>
      <c r="CW919">
        <v>0</v>
      </c>
      <c r="CX919">
        <f>ROUND(Y919*Source!I1474,9)</f>
        <v>0.88</v>
      </c>
      <c r="CY919">
        <f>AD919</f>
        <v>8.17</v>
      </c>
      <c r="CZ919">
        <f>AH919</f>
        <v>8.17</v>
      </c>
      <c r="DA919">
        <f>AL919</f>
        <v>1</v>
      </c>
      <c r="DB919">
        <f t="shared" si="301"/>
        <v>3.59</v>
      </c>
      <c r="DC919">
        <f t="shared" si="302"/>
        <v>0</v>
      </c>
      <c r="DD919" t="s">
        <v>3</v>
      </c>
      <c r="DE919" t="s">
        <v>3</v>
      </c>
      <c r="DF919">
        <f t="shared" ref="DF919:DF941" si="307">ROUND(ROUND(AE919,2)*CX919,2)</f>
        <v>0</v>
      </c>
      <c r="DG919">
        <f t="shared" si="305"/>
        <v>0</v>
      </c>
      <c r="DH919">
        <f t="shared" si="306"/>
        <v>0</v>
      </c>
      <c r="DI919">
        <f t="shared" si="303"/>
        <v>7.19</v>
      </c>
      <c r="DJ919">
        <f>DI919</f>
        <v>7.19</v>
      </c>
      <c r="DK919">
        <v>0</v>
      </c>
      <c r="DL919" t="s">
        <v>3</v>
      </c>
      <c r="DM919">
        <v>0</v>
      </c>
      <c r="DN919" t="s">
        <v>3</v>
      </c>
      <c r="DO919">
        <v>0</v>
      </c>
    </row>
    <row r="920" spans="1:119">
      <c r="A920">
        <f>ROW(Source!A1474)</f>
        <v>1474</v>
      </c>
      <c r="B920">
        <v>88889161</v>
      </c>
      <c r="C920">
        <v>90708700</v>
      </c>
      <c r="D920">
        <v>121548</v>
      </c>
      <c r="E920">
        <v>1</v>
      </c>
      <c r="F920">
        <v>1</v>
      </c>
      <c r="G920">
        <v>1</v>
      </c>
      <c r="H920">
        <v>1</v>
      </c>
      <c r="I920" t="s">
        <v>37</v>
      </c>
      <c r="J920" t="s">
        <v>3</v>
      </c>
      <c r="K920" t="s">
        <v>960</v>
      </c>
      <c r="L920">
        <v>608254</v>
      </c>
      <c r="N920">
        <v>1013</v>
      </c>
      <c r="O920" t="s">
        <v>961</v>
      </c>
      <c r="P920" t="s">
        <v>961</v>
      </c>
      <c r="Q920">
        <v>1</v>
      </c>
      <c r="W920">
        <v>0</v>
      </c>
      <c r="X920">
        <v>-185737400</v>
      </c>
      <c r="Y920">
        <f t="shared" si="300"/>
        <v>0.48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1</v>
      </c>
      <c r="AP920">
        <v>1</v>
      </c>
      <c r="AQ920">
        <v>0</v>
      </c>
      <c r="AR920">
        <v>0</v>
      </c>
      <c r="AS920" t="s">
        <v>3</v>
      </c>
      <c r="AT920">
        <v>0.48</v>
      </c>
      <c r="AU920" t="s">
        <v>3</v>
      </c>
      <c r="AV920">
        <v>2</v>
      </c>
      <c r="AW920">
        <v>2</v>
      </c>
      <c r="AX920">
        <v>90708707</v>
      </c>
      <c r="AY920">
        <v>1</v>
      </c>
      <c r="AZ920">
        <v>0</v>
      </c>
      <c r="BA920">
        <v>908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ROUND(Y920*Source!I1474,9)</f>
        <v>0.96</v>
      </c>
      <c r="CY920">
        <f>AD920</f>
        <v>0</v>
      </c>
      <c r="CZ920">
        <f>AH920</f>
        <v>0</v>
      </c>
      <c r="DA920">
        <f>AL920</f>
        <v>1</v>
      </c>
      <c r="DB920">
        <f t="shared" si="301"/>
        <v>0</v>
      </c>
      <c r="DC920">
        <f t="shared" si="302"/>
        <v>0</v>
      </c>
      <c r="DD920" t="s">
        <v>3</v>
      </c>
      <c r="DE920" t="s">
        <v>3</v>
      </c>
      <c r="DF920">
        <f t="shared" si="307"/>
        <v>0</v>
      </c>
      <c r="DG920">
        <f t="shared" si="305"/>
        <v>0</v>
      </c>
      <c r="DH920">
        <f t="shared" si="306"/>
        <v>0</v>
      </c>
      <c r="DI920">
        <f t="shared" si="303"/>
        <v>0</v>
      </c>
      <c r="DJ920">
        <f>DI920</f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>
      <c r="A921">
        <f>ROW(Source!A1474)</f>
        <v>1474</v>
      </c>
      <c r="B921">
        <v>88889161</v>
      </c>
      <c r="C921">
        <v>90708700</v>
      </c>
      <c r="D921">
        <v>29172215</v>
      </c>
      <c r="E921">
        <v>1</v>
      </c>
      <c r="F921">
        <v>1</v>
      </c>
      <c r="G921">
        <v>1</v>
      </c>
      <c r="H921">
        <v>2</v>
      </c>
      <c r="I921" t="s">
        <v>962</v>
      </c>
      <c r="J921" t="s">
        <v>963</v>
      </c>
      <c r="K921" t="s">
        <v>964</v>
      </c>
      <c r="L921">
        <v>1368</v>
      </c>
      <c r="N921">
        <v>1011</v>
      </c>
      <c r="O921" t="s">
        <v>965</v>
      </c>
      <c r="P921" t="s">
        <v>965</v>
      </c>
      <c r="Q921">
        <v>1</v>
      </c>
      <c r="W921">
        <v>0</v>
      </c>
      <c r="X921">
        <v>202596694</v>
      </c>
      <c r="Y921">
        <f t="shared" si="300"/>
        <v>0.24</v>
      </c>
      <c r="AA921">
        <v>0</v>
      </c>
      <c r="AB921">
        <v>4.01</v>
      </c>
      <c r="AC921">
        <v>0</v>
      </c>
      <c r="AD921">
        <v>0</v>
      </c>
      <c r="AE921">
        <v>0</v>
      </c>
      <c r="AF921">
        <v>4.01</v>
      </c>
      <c r="AG921">
        <v>0</v>
      </c>
      <c r="AH921">
        <v>0</v>
      </c>
      <c r="AI921">
        <v>1</v>
      </c>
      <c r="AJ921">
        <v>1</v>
      </c>
      <c r="AK921">
        <v>1</v>
      </c>
      <c r="AL921">
        <v>1</v>
      </c>
      <c r="AM921">
        <v>-2</v>
      </c>
      <c r="AN921">
        <v>0</v>
      </c>
      <c r="AO921">
        <v>1</v>
      </c>
      <c r="AP921">
        <v>1</v>
      </c>
      <c r="AQ921">
        <v>0</v>
      </c>
      <c r="AR921">
        <v>0</v>
      </c>
      <c r="AS921" t="s">
        <v>3</v>
      </c>
      <c r="AT921">
        <v>0.24</v>
      </c>
      <c r="AU921" t="s">
        <v>3</v>
      </c>
      <c r="AV921">
        <v>0</v>
      </c>
      <c r="AW921">
        <v>2</v>
      </c>
      <c r="AX921">
        <v>90708708</v>
      </c>
      <c r="AY921">
        <v>1</v>
      </c>
      <c r="AZ921">
        <v>0</v>
      </c>
      <c r="BA921">
        <v>909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V921">
        <v>0</v>
      </c>
      <c r="CW921">
        <f>ROUND(Y921*Source!I1474*DO921,9)</f>
        <v>0</v>
      </c>
      <c r="CX921">
        <f>ROUND(Y921*Source!I1474,9)</f>
        <v>0.48</v>
      </c>
      <c r="CY921">
        <f>AB921</f>
        <v>4.01</v>
      </c>
      <c r="CZ921">
        <f>AF921</f>
        <v>4.01</v>
      </c>
      <c r="DA921">
        <f>AJ921</f>
        <v>1</v>
      </c>
      <c r="DB921">
        <f t="shared" si="301"/>
        <v>0.96</v>
      </c>
      <c r="DC921">
        <f t="shared" si="302"/>
        <v>0</v>
      </c>
      <c r="DD921" t="s">
        <v>3</v>
      </c>
      <c r="DE921" t="s">
        <v>3</v>
      </c>
      <c r="DF921">
        <f t="shared" si="307"/>
        <v>0</v>
      </c>
      <c r="DG921">
        <f t="shared" si="305"/>
        <v>1.92</v>
      </c>
      <c r="DH921">
        <f t="shared" si="306"/>
        <v>0</v>
      </c>
      <c r="DI921">
        <f t="shared" si="303"/>
        <v>0</v>
      </c>
      <c r="DJ921">
        <f>DG921</f>
        <v>1.92</v>
      </c>
      <c r="DK921">
        <v>0</v>
      </c>
      <c r="DL921" t="s">
        <v>3</v>
      </c>
      <c r="DM921">
        <v>0</v>
      </c>
      <c r="DN921" t="s">
        <v>3</v>
      </c>
      <c r="DO921">
        <v>0</v>
      </c>
    </row>
    <row r="922" spans="1:119">
      <c r="A922">
        <f>ROW(Source!A1474)</f>
        <v>1474</v>
      </c>
      <c r="B922">
        <v>88889161</v>
      </c>
      <c r="C922">
        <v>90708700</v>
      </c>
      <c r="D922">
        <v>29172248</v>
      </c>
      <c r="E922">
        <v>1</v>
      </c>
      <c r="F922">
        <v>1</v>
      </c>
      <c r="G922">
        <v>1</v>
      </c>
      <c r="H922">
        <v>2</v>
      </c>
      <c r="I922" t="s">
        <v>966</v>
      </c>
      <c r="J922" t="s">
        <v>967</v>
      </c>
      <c r="K922" t="s">
        <v>968</v>
      </c>
      <c r="L922">
        <v>1368</v>
      </c>
      <c r="N922">
        <v>1011</v>
      </c>
      <c r="O922" t="s">
        <v>965</v>
      </c>
      <c r="P922" t="s">
        <v>965</v>
      </c>
      <c r="Q922">
        <v>1</v>
      </c>
      <c r="W922">
        <v>0</v>
      </c>
      <c r="X922">
        <v>113158764</v>
      </c>
      <c r="Y922">
        <f t="shared" si="300"/>
        <v>0.24</v>
      </c>
      <c r="AA922">
        <v>0</v>
      </c>
      <c r="AB922">
        <v>74.61</v>
      </c>
      <c r="AC922">
        <v>13.5</v>
      </c>
      <c r="AD922">
        <v>0</v>
      </c>
      <c r="AE922">
        <v>0</v>
      </c>
      <c r="AF922">
        <v>74.61</v>
      </c>
      <c r="AG922">
        <v>13.5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1</v>
      </c>
      <c r="AP922">
        <v>1</v>
      </c>
      <c r="AQ922">
        <v>0</v>
      </c>
      <c r="AR922">
        <v>0</v>
      </c>
      <c r="AS922" t="s">
        <v>3</v>
      </c>
      <c r="AT922">
        <v>0.24</v>
      </c>
      <c r="AU922" t="s">
        <v>3</v>
      </c>
      <c r="AV922">
        <v>0</v>
      </c>
      <c r="AW922">
        <v>2</v>
      </c>
      <c r="AX922">
        <v>90708709</v>
      </c>
      <c r="AY922">
        <v>1</v>
      </c>
      <c r="AZ922">
        <v>0</v>
      </c>
      <c r="BA922">
        <v>910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V922">
        <v>0</v>
      </c>
      <c r="CW922">
        <f>ROUND(Y922*Source!I1474*DO922,9)</f>
        <v>0</v>
      </c>
      <c r="CX922">
        <f>ROUND(Y922*Source!I1474,9)</f>
        <v>0.48</v>
      </c>
      <c r="CY922">
        <f>AB922</f>
        <v>74.61</v>
      </c>
      <c r="CZ922">
        <f>AF922</f>
        <v>74.61</v>
      </c>
      <c r="DA922">
        <f>AJ922</f>
        <v>1</v>
      </c>
      <c r="DB922">
        <f t="shared" si="301"/>
        <v>17.91</v>
      </c>
      <c r="DC922">
        <f t="shared" si="302"/>
        <v>3.24</v>
      </c>
      <c r="DD922" t="s">
        <v>3</v>
      </c>
      <c r="DE922" t="s">
        <v>3</v>
      </c>
      <c r="DF922">
        <f t="shared" si="307"/>
        <v>0</v>
      </c>
      <c r="DG922">
        <f t="shared" si="305"/>
        <v>35.81</v>
      </c>
      <c r="DH922">
        <f t="shared" si="306"/>
        <v>6.48</v>
      </c>
      <c r="DI922">
        <f t="shared" si="303"/>
        <v>0</v>
      </c>
      <c r="DJ922">
        <f>DG922</f>
        <v>35.81</v>
      </c>
      <c r="DK922">
        <v>0</v>
      </c>
      <c r="DL922" t="s">
        <v>3</v>
      </c>
      <c r="DM922">
        <v>0</v>
      </c>
      <c r="DN922" t="s">
        <v>3</v>
      </c>
      <c r="DO922">
        <v>0</v>
      </c>
    </row>
    <row r="923" spans="1:119">
      <c r="A923">
        <f>ROW(Source!A1474)</f>
        <v>1474</v>
      </c>
      <c r="B923">
        <v>88889161</v>
      </c>
      <c r="C923">
        <v>90708700</v>
      </c>
      <c r="D923">
        <v>29172379</v>
      </c>
      <c r="E923">
        <v>1</v>
      </c>
      <c r="F923">
        <v>1</v>
      </c>
      <c r="G923">
        <v>1</v>
      </c>
      <c r="H923">
        <v>2</v>
      </c>
      <c r="I923" t="s">
        <v>969</v>
      </c>
      <c r="J923" t="s">
        <v>970</v>
      </c>
      <c r="K923" t="s">
        <v>971</v>
      </c>
      <c r="L923">
        <v>1368</v>
      </c>
      <c r="N923">
        <v>1011</v>
      </c>
      <c r="O923" t="s">
        <v>965</v>
      </c>
      <c r="P923" t="s">
        <v>965</v>
      </c>
      <c r="Q923">
        <v>1</v>
      </c>
      <c r="W923">
        <v>0</v>
      </c>
      <c r="X923">
        <v>1106923569</v>
      </c>
      <c r="Y923">
        <f t="shared" si="300"/>
        <v>0.24</v>
      </c>
      <c r="AA923">
        <v>0</v>
      </c>
      <c r="AB923">
        <v>112</v>
      </c>
      <c r="AC923">
        <v>13.5</v>
      </c>
      <c r="AD923">
        <v>0</v>
      </c>
      <c r="AE923">
        <v>0</v>
      </c>
      <c r="AF923">
        <v>112</v>
      </c>
      <c r="AG923">
        <v>13.5</v>
      </c>
      <c r="AH923">
        <v>0</v>
      </c>
      <c r="AI923">
        <v>1</v>
      </c>
      <c r="AJ923">
        <v>1</v>
      </c>
      <c r="AK923">
        <v>1</v>
      </c>
      <c r="AL923">
        <v>1</v>
      </c>
      <c r="AM923">
        <v>-2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0.24</v>
      </c>
      <c r="AU923" t="s">
        <v>3</v>
      </c>
      <c r="AV923">
        <v>0</v>
      </c>
      <c r="AW923">
        <v>2</v>
      </c>
      <c r="AX923">
        <v>90708710</v>
      </c>
      <c r="AY923">
        <v>1</v>
      </c>
      <c r="AZ923">
        <v>0</v>
      </c>
      <c r="BA923">
        <v>911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f>ROUND(Y923*Source!I1474*DO923,9)</f>
        <v>0</v>
      </c>
      <c r="CX923">
        <f>ROUND(Y923*Source!I1474,9)</f>
        <v>0.48</v>
      </c>
      <c r="CY923">
        <f>AB923</f>
        <v>112</v>
      </c>
      <c r="CZ923">
        <f>AF923</f>
        <v>112</v>
      </c>
      <c r="DA923">
        <f>AJ923</f>
        <v>1</v>
      </c>
      <c r="DB923">
        <f t="shared" si="301"/>
        <v>26.88</v>
      </c>
      <c r="DC923">
        <f t="shared" si="302"/>
        <v>3.24</v>
      </c>
      <c r="DD923" t="s">
        <v>3</v>
      </c>
      <c r="DE923" t="s">
        <v>3</v>
      </c>
      <c r="DF923">
        <f t="shared" si="307"/>
        <v>0</v>
      </c>
      <c r="DG923">
        <f t="shared" si="305"/>
        <v>53.76</v>
      </c>
      <c r="DH923">
        <f t="shared" si="306"/>
        <v>6.48</v>
      </c>
      <c r="DI923">
        <f t="shared" si="303"/>
        <v>0</v>
      </c>
      <c r="DJ923">
        <f>DG923</f>
        <v>53.76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>
      <c r="A924">
        <f>ROW(Source!A1475)</f>
        <v>1475</v>
      </c>
      <c r="B924">
        <v>88889103</v>
      </c>
      <c r="C924">
        <v>90708700</v>
      </c>
      <c r="D924">
        <v>18408291</v>
      </c>
      <c r="E924">
        <v>1</v>
      </c>
      <c r="F924">
        <v>1</v>
      </c>
      <c r="G924">
        <v>1</v>
      </c>
      <c r="H924">
        <v>1</v>
      </c>
      <c r="I924" t="s">
        <v>957</v>
      </c>
      <c r="J924" t="s">
        <v>3</v>
      </c>
      <c r="K924" t="s">
        <v>958</v>
      </c>
      <c r="L924">
        <v>1369</v>
      </c>
      <c r="N924">
        <v>1013</v>
      </c>
      <c r="O924" t="s">
        <v>959</v>
      </c>
      <c r="P924" t="s">
        <v>959</v>
      </c>
      <c r="Q924">
        <v>1</v>
      </c>
      <c r="W924">
        <v>0</v>
      </c>
      <c r="X924">
        <v>1933892413</v>
      </c>
      <c r="Y924">
        <f t="shared" si="300"/>
        <v>0.44</v>
      </c>
      <c r="AA924">
        <v>0</v>
      </c>
      <c r="AB924">
        <v>0</v>
      </c>
      <c r="AC924">
        <v>0</v>
      </c>
      <c r="AD924">
        <v>8.17</v>
      </c>
      <c r="AE924">
        <v>0</v>
      </c>
      <c r="AF924">
        <v>0</v>
      </c>
      <c r="AG924">
        <v>0</v>
      </c>
      <c r="AH924">
        <v>8.17</v>
      </c>
      <c r="AI924">
        <v>1</v>
      </c>
      <c r="AJ924">
        <v>1</v>
      </c>
      <c r="AK924">
        <v>1</v>
      </c>
      <c r="AL924">
        <v>1</v>
      </c>
      <c r="AM924">
        <v>5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3</v>
      </c>
      <c r="AT924">
        <v>0.44</v>
      </c>
      <c r="AU924" t="s">
        <v>3</v>
      </c>
      <c r="AV924">
        <v>1</v>
      </c>
      <c r="AW924">
        <v>2</v>
      </c>
      <c r="AX924">
        <v>90708706</v>
      </c>
      <c r="AY924">
        <v>1</v>
      </c>
      <c r="AZ924">
        <v>0</v>
      </c>
      <c r="BA924">
        <v>912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U924">
        <f>ROUND(AT924*Source!I1475*AH924*AL924,2)</f>
        <v>7.19</v>
      </c>
      <c r="CV924">
        <f>ROUND(Y924*Source!I1475,9)</f>
        <v>0.88</v>
      </c>
      <c r="CW924">
        <v>0</v>
      </c>
      <c r="CX924">
        <f>ROUND(Y924*Source!I1475,9)</f>
        <v>0.88</v>
      </c>
      <c r="CY924">
        <f>AD924</f>
        <v>8.17</v>
      </c>
      <c r="CZ924">
        <f>AH924</f>
        <v>8.17</v>
      </c>
      <c r="DA924">
        <f>AL924</f>
        <v>1</v>
      </c>
      <c r="DB924">
        <f t="shared" si="301"/>
        <v>3.59</v>
      </c>
      <c r="DC924">
        <f t="shared" si="302"/>
        <v>0</v>
      </c>
      <c r="DD924" t="s">
        <v>3</v>
      </c>
      <c r="DE924" t="s">
        <v>3</v>
      </c>
      <c r="DF924">
        <f t="shared" si="307"/>
        <v>0</v>
      </c>
      <c r="DG924">
        <f t="shared" si="305"/>
        <v>0</v>
      </c>
      <c r="DH924">
        <f t="shared" si="306"/>
        <v>0</v>
      </c>
      <c r="DI924">
        <f t="shared" si="303"/>
        <v>7.19</v>
      </c>
      <c r="DJ924">
        <f>DI924</f>
        <v>7.19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>
      <c r="A925">
        <f>ROW(Source!A1475)</f>
        <v>1475</v>
      </c>
      <c r="B925">
        <v>88889103</v>
      </c>
      <c r="C925">
        <v>90708700</v>
      </c>
      <c r="D925">
        <v>121548</v>
      </c>
      <c r="E925">
        <v>1</v>
      </c>
      <c r="F925">
        <v>1</v>
      </c>
      <c r="G925">
        <v>1</v>
      </c>
      <c r="H925">
        <v>1</v>
      </c>
      <c r="I925" t="s">
        <v>37</v>
      </c>
      <c r="J925" t="s">
        <v>3</v>
      </c>
      <c r="K925" t="s">
        <v>960</v>
      </c>
      <c r="L925">
        <v>608254</v>
      </c>
      <c r="N925">
        <v>1013</v>
      </c>
      <c r="O925" t="s">
        <v>961</v>
      </c>
      <c r="P925" t="s">
        <v>961</v>
      </c>
      <c r="Q925">
        <v>1</v>
      </c>
      <c r="W925">
        <v>0</v>
      </c>
      <c r="X925">
        <v>-185737400</v>
      </c>
      <c r="Y925">
        <f t="shared" si="300"/>
        <v>0.48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1</v>
      </c>
      <c r="AL925">
        <v>1</v>
      </c>
      <c r="AM925">
        <v>5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0.48</v>
      </c>
      <c r="AU925" t="s">
        <v>3</v>
      </c>
      <c r="AV925">
        <v>2</v>
      </c>
      <c r="AW925">
        <v>2</v>
      </c>
      <c r="AX925">
        <v>90708707</v>
      </c>
      <c r="AY925">
        <v>1</v>
      </c>
      <c r="AZ925">
        <v>0</v>
      </c>
      <c r="BA925">
        <v>913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ROUND(Y925*Source!I1475,9)</f>
        <v>0.96</v>
      </c>
      <c r="CY925">
        <f>AD925</f>
        <v>0</v>
      </c>
      <c r="CZ925">
        <f>AH925</f>
        <v>0</v>
      </c>
      <c r="DA925">
        <f>AL925</f>
        <v>1</v>
      </c>
      <c r="DB925">
        <f t="shared" si="301"/>
        <v>0</v>
      </c>
      <c r="DC925">
        <f t="shared" si="302"/>
        <v>0</v>
      </c>
      <c r="DD925" t="s">
        <v>3</v>
      </c>
      <c r="DE925" t="s">
        <v>3</v>
      </c>
      <c r="DF925">
        <f t="shared" si="307"/>
        <v>0</v>
      </c>
      <c r="DG925">
        <f t="shared" si="305"/>
        <v>0</v>
      </c>
      <c r="DH925">
        <f t="shared" si="306"/>
        <v>0</v>
      </c>
      <c r="DI925">
        <f t="shared" si="303"/>
        <v>0</v>
      </c>
      <c r="DJ925">
        <f>DI925</f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>
      <c r="A926">
        <f>ROW(Source!A1475)</f>
        <v>1475</v>
      </c>
      <c r="B926">
        <v>88889103</v>
      </c>
      <c r="C926">
        <v>90708700</v>
      </c>
      <c r="D926">
        <v>29172215</v>
      </c>
      <c r="E926">
        <v>1</v>
      </c>
      <c r="F926">
        <v>1</v>
      </c>
      <c r="G926">
        <v>1</v>
      </c>
      <c r="H926">
        <v>2</v>
      </c>
      <c r="I926" t="s">
        <v>962</v>
      </c>
      <c r="J926" t="s">
        <v>963</v>
      </c>
      <c r="K926" t="s">
        <v>964</v>
      </c>
      <c r="L926">
        <v>1368</v>
      </c>
      <c r="N926">
        <v>1011</v>
      </c>
      <c r="O926" t="s">
        <v>965</v>
      </c>
      <c r="P926" t="s">
        <v>965</v>
      </c>
      <c r="Q926">
        <v>1</v>
      </c>
      <c r="W926">
        <v>0</v>
      </c>
      <c r="X926">
        <v>202596694</v>
      </c>
      <c r="Y926">
        <f t="shared" si="300"/>
        <v>0.24</v>
      </c>
      <c r="AA926">
        <v>0</v>
      </c>
      <c r="AB926">
        <v>22.22</v>
      </c>
      <c r="AC926">
        <v>0</v>
      </c>
      <c r="AD926">
        <v>0</v>
      </c>
      <c r="AE926">
        <v>0</v>
      </c>
      <c r="AF926">
        <v>4.01</v>
      </c>
      <c r="AG926">
        <v>0</v>
      </c>
      <c r="AH926">
        <v>0</v>
      </c>
      <c r="AI926">
        <v>1</v>
      </c>
      <c r="AJ926">
        <v>5.54</v>
      </c>
      <c r="AK926">
        <v>47.02</v>
      </c>
      <c r="AL926">
        <v>1</v>
      </c>
      <c r="AM926">
        <v>2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3</v>
      </c>
      <c r="AT926">
        <v>0.24</v>
      </c>
      <c r="AU926" t="s">
        <v>3</v>
      </c>
      <c r="AV926">
        <v>0</v>
      </c>
      <c r="AW926">
        <v>2</v>
      </c>
      <c r="AX926">
        <v>90708708</v>
      </c>
      <c r="AY926">
        <v>1</v>
      </c>
      <c r="AZ926">
        <v>0</v>
      </c>
      <c r="BA926">
        <v>914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f>ROUND(Y926*Source!I1475*DO926,9)</f>
        <v>0</v>
      </c>
      <c r="CX926">
        <f>ROUND(Y926*Source!I1475,9)</f>
        <v>0.48</v>
      </c>
      <c r="CY926">
        <f>AB926</f>
        <v>22.22</v>
      </c>
      <c r="CZ926">
        <f>AF926</f>
        <v>4.01</v>
      </c>
      <c r="DA926">
        <f>AJ926</f>
        <v>5.54</v>
      </c>
      <c r="DB926">
        <f t="shared" si="301"/>
        <v>0.96</v>
      </c>
      <c r="DC926">
        <f t="shared" si="302"/>
        <v>0</v>
      </c>
      <c r="DD926" t="s">
        <v>3</v>
      </c>
      <c r="DE926" t="s">
        <v>3</v>
      </c>
      <c r="DF926">
        <f t="shared" si="307"/>
        <v>0</v>
      </c>
      <c r="DG926">
        <f>ROUND(ROUND(AF926*AJ926,2)*CX926,2)</f>
        <v>10.67</v>
      </c>
      <c r="DH926">
        <f>ROUND(ROUND(AG926*AK926,2)*CX926,2)</f>
        <v>0</v>
      </c>
      <c r="DI926">
        <f t="shared" si="303"/>
        <v>0</v>
      </c>
      <c r="DJ926">
        <f>DG926</f>
        <v>10.67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>
      <c r="A927">
        <f>ROW(Source!A1475)</f>
        <v>1475</v>
      </c>
      <c r="B927">
        <v>88889103</v>
      </c>
      <c r="C927">
        <v>90708700</v>
      </c>
      <c r="D927">
        <v>29172248</v>
      </c>
      <c r="E927">
        <v>1</v>
      </c>
      <c r="F927">
        <v>1</v>
      </c>
      <c r="G927">
        <v>1</v>
      </c>
      <c r="H927">
        <v>2</v>
      </c>
      <c r="I927" t="s">
        <v>966</v>
      </c>
      <c r="J927" t="s">
        <v>967</v>
      </c>
      <c r="K927" t="s">
        <v>968</v>
      </c>
      <c r="L927">
        <v>1368</v>
      </c>
      <c r="N927">
        <v>1011</v>
      </c>
      <c r="O927" t="s">
        <v>965</v>
      </c>
      <c r="P927" t="s">
        <v>965</v>
      </c>
      <c r="Q927">
        <v>1</v>
      </c>
      <c r="W927">
        <v>0</v>
      </c>
      <c r="X927">
        <v>113158764</v>
      </c>
      <c r="Y927">
        <f t="shared" si="300"/>
        <v>0.24</v>
      </c>
      <c r="AA927">
        <v>0</v>
      </c>
      <c r="AB927">
        <v>1077.3699999999999</v>
      </c>
      <c r="AC927">
        <v>634.77</v>
      </c>
      <c r="AD927">
        <v>0</v>
      </c>
      <c r="AE927">
        <v>0</v>
      </c>
      <c r="AF927">
        <v>74.61</v>
      </c>
      <c r="AG927">
        <v>13.5</v>
      </c>
      <c r="AH927">
        <v>0</v>
      </c>
      <c r="AI927">
        <v>1</v>
      </c>
      <c r="AJ927">
        <v>14.44</v>
      </c>
      <c r="AK927">
        <v>47.02</v>
      </c>
      <c r="AL927">
        <v>1</v>
      </c>
      <c r="AM927">
        <v>2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3</v>
      </c>
      <c r="AT927">
        <v>0.24</v>
      </c>
      <c r="AU927" t="s">
        <v>3</v>
      </c>
      <c r="AV927">
        <v>0</v>
      </c>
      <c r="AW927">
        <v>2</v>
      </c>
      <c r="AX927">
        <v>90708709</v>
      </c>
      <c r="AY927">
        <v>1</v>
      </c>
      <c r="AZ927">
        <v>0</v>
      </c>
      <c r="BA927">
        <v>915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f>ROUND(Y927*Source!I1475*DO927,9)</f>
        <v>0</v>
      </c>
      <c r="CX927">
        <f>ROUND(Y927*Source!I1475,9)</f>
        <v>0.48</v>
      </c>
      <c r="CY927">
        <f>AB927</f>
        <v>1077.3699999999999</v>
      </c>
      <c r="CZ927">
        <f>AF927</f>
        <v>74.61</v>
      </c>
      <c r="DA927">
        <f>AJ927</f>
        <v>14.44</v>
      </c>
      <c r="DB927">
        <f t="shared" si="301"/>
        <v>17.91</v>
      </c>
      <c r="DC927">
        <f t="shared" si="302"/>
        <v>3.24</v>
      </c>
      <c r="DD927" t="s">
        <v>3</v>
      </c>
      <c r="DE927" t="s">
        <v>3</v>
      </c>
      <c r="DF927">
        <f t="shared" si="307"/>
        <v>0</v>
      </c>
      <c r="DG927">
        <f>ROUND(ROUND(AF927*AJ927,2)*CX927,2)</f>
        <v>517.14</v>
      </c>
      <c r="DH927">
        <f>ROUND(ROUND(AG927*AK927,2)*CX927,2)</f>
        <v>304.69</v>
      </c>
      <c r="DI927">
        <f t="shared" si="303"/>
        <v>0</v>
      </c>
      <c r="DJ927">
        <f>DG927</f>
        <v>517.14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>
      <c r="A928">
        <f>ROW(Source!A1475)</f>
        <v>1475</v>
      </c>
      <c r="B928">
        <v>88889103</v>
      </c>
      <c r="C928">
        <v>90708700</v>
      </c>
      <c r="D928">
        <v>29172379</v>
      </c>
      <c r="E928">
        <v>1</v>
      </c>
      <c r="F928">
        <v>1</v>
      </c>
      <c r="G928">
        <v>1</v>
      </c>
      <c r="H928">
        <v>2</v>
      </c>
      <c r="I928" t="s">
        <v>969</v>
      </c>
      <c r="J928" t="s">
        <v>970</v>
      </c>
      <c r="K928" t="s">
        <v>971</v>
      </c>
      <c r="L928">
        <v>1368</v>
      </c>
      <c r="N928">
        <v>1011</v>
      </c>
      <c r="O928" t="s">
        <v>965</v>
      </c>
      <c r="P928" t="s">
        <v>965</v>
      </c>
      <c r="Q928">
        <v>1</v>
      </c>
      <c r="W928">
        <v>0</v>
      </c>
      <c r="X928">
        <v>1106923569</v>
      </c>
      <c r="Y928">
        <f t="shared" si="300"/>
        <v>0.24</v>
      </c>
      <c r="AA928">
        <v>0</v>
      </c>
      <c r="AB928">
        <v>1359.68</v>
      </c>
      <c r="AC928">
        <v>634.77</v>
      </c>
      <c r="AD928">
        <v>0</v>
      </c>
      <c r="AE928">
        <v>0</v>
      </c>
      <c r="AF928">
        <v>112</v>
      </c>
      <c r="AG928">
        <v>13.5</v>
      </c>
      <c r="AH928">
        <v>0</v>
      </c>
      <c r="AI928">
        <v>1</v>
      </c>
      <c r="AJ928">
        <v>12.14</v>
      </c>
      <c r="AK928">
        <v>47.02</v>
      </c>
      <c r="AL928">
        <v>1</v>
      </c>
      <c r="AM928">
        <v>2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3</v>
      </c>
      <c r="AT928">
        <v>0.24</v>
      </c>
      <c r="AU928" t="s">
        <v>3</v>
      </c>
      <c r="AV928">
        <v>0</v>
      </c>
      <c r="AW928">
        <v>2</v>
      </c>
      <c r="AX928">
        <v>90708710</v>
      </c>
      <c r="AY928">
        <v>1</v>
      </c>
      <c r="AZ928">
        <v>0</v>
      </c>
      <c r="BA928">
        <v>916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f>ROUND(Y928*Source!I1475*DO928,9)</f>
        <v>0</v>
      </c>
      <c r="CX928">
        <f>ROUND(Y928*Source!I1475,9)</f>
        <v>0.48</v>
      </c>
      <c r="CY928">
        <f>AB928</f>
        <v>1359.68</v>
      </c>
      <c r="CZ928">
        <f>AF928</f>
        <v>112</v>
      </c>
      <c r="DA928">
        <f>AJ928</f>
        <v>12.14</v>
      </c>
      <c r="DB928">
        <f t="shared" si="301"/>
        <v>26.88</v>
      </c>
      <c r="DC928">
        <f t="shared" si="302"/>
        <v>3.24</v>
      </c>
      <c r="DD928" t="s">
        <v>3</v>
      </c>
      <c r="DE928" t="s">
        <v>3</v>
      </c>
      <c r="DF928">
        <f t="shared" si="307"/>
        <v>0</v>
      </c>
      <c r="DG928">
        <f>ROUND(ROUND(AF928*AJ928,2)*CX928,2)</f>
        <v>652.65</v>
      </c>
      <c r="DH928">
        <f>ROUND(ROUND(AG928*AK928,2)*CX928,2)</f>
        <v>304.69</v>
      </c>
      <c r="DI928">
        <f t="shared" si="303"/>
        <v>0</v>
      </c>
      <c r="DJ928">
        <f>DG928</f>
        <v>652.65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>
      <c r="A929">
        <f>ROW(Source!A1476)</f>
        <v>1476</v>
      </c>
      <c r="B929">
        <v>88889161</v>
      </c>
      <c r="C929">
        <v>90708711</v>
      </c>
      <c r="D929">
        <v>18406785</v>
      </c>
      <c r="E929">
        <v>1</v>
      </c>
      <c r="F929">
        <v>1</v>
      </c>
      <c r="G929">
        <v>1</v>
      </c>
      <c r="H929">
        <v>1</v>
      </c>
      <c r="I929" t="s">
        <v>972</v>
      </c>
      <c r="J929" t="s">
        <v>3</v>
      </c>
      <c r="K929" t="s">
        <v>973</v>
      </c>
      <c r="L929">
        <v>1369</v>
      </c>
      <c r="N929">
        <v>1013</v>
      </c>
      <c r="O929" t="s">
        <v>959</v>
      </c>
      <c r="P929" t="s">
        <v>959</v>
      </c>
      <c r="Q929">
        <v>1</v>
      </c>
      <c r="W929">
        <v>0</v>
      </c>
      <c r="X929">
        <v>645971194</v>
      </c>
      <c r="Y929">
        <f t="shared" si="300"/>
        <v>4.03</v>
      </c>
      <c r="AA929">
        <v>0</v>
      </c>
      <c r="AB929">
        <v>0</v>
      </c>
      <c r="AC929">
        <v>0</v>
      </c>
      <c r="AD929">
        <v>8.86</v>
      </c>
      <c r="AE929">
        <v>0</v>
      </c>
      <c r="AF929">
        <v>0</v>
      </c>
      <c r="AG929">
        <v>0</v>
      </c>
      <c r="AH929">
        <v>8.86</v>
      </c>
      <c r="AI929">
        <v>1</v>
      </c>
      <c r="AJ929">
        <v>1</v>
      </c>
      <c r="AK929">
        <v>1</v>
      </c>
      <c r="AL929">
        <v>1</v>
      </c>
      <c r="AM929">
        <v>-2</v>
      </c>
      <c r="AN929">
        <v>0</v>
      </c>
      <c r="AO929">
        <v>1</v>
      </c>
      <c r="AP929">
        <v>1</v>
      </c>
      <c r="AQ929">
        <v>0</v>
      </c>
      <c r="AR929">
        <v>0</v>
      </c>
      <c r="AS929" t="s">
        <v>3</v>
      </c>
      <c r="AT929">
        <v>4.03</v>
      </c>
      <c r="AU929" t="s">
        <v>3</v>
      </c>
      <c r="AV929">
        <v>1</v>
      </c>
      <c r="AW929">
        <v>2</v>
      </c>
      <c r="AX929">
        <v>90708722</v>
      </c>
      <c r="AY929">
        <v>1</v>
      </c>
      <c r="AZ929">
        <v>0</v>
      </c>
      <c r="BA929">
        <v>917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U929">
        <f>ROUND(AT929*Source!I1476*AH929*AL929,2)</f>
        <v>35.71</v>
      </c>
      <c r="CV929">
        <f>ROUND(Y929*Source!I1476,9)</f>
        <v>4.03</v>
      </c>
      <c r="CW929">
        <v>0</v>
      </c>
      <c r="CX929">
        <f>ROUND(Y929*Source!I1476,9)</f>
        <v>4.03</v>
      </c>
      <c r="CY929">
        <f>AD929</f>
        <v>8.86</v>
      </c>
      <c r="CZ929">
        <f>AH929</f>
        <v>8.86</v>
      </c>
      <c r="DA929">
        <f>AL929</f>
        <v>1</v>
      </c>
      <c r="DB929">
        <f t="shared" si="301"/>
        <v>35.71</v>
      </c>
      <c r="DC929">
        <f t="shared" si="302"/>
        <v>0</v>
      </c>
      <c r="DD929" t="s">
        <v>3</v>
      </c>
      <c r="DE929" t="s">
        <v>3</v>
      </c>
      <c r="DF929">
        <f t="shared" si="307"/>
        <v>0</v>
      </c>
      <c r="DG929">
        <f t="shared" ref="DG929:DG940" si="308">ROUND(ROUND(AF929,2)*CX929,2)</f>
        <v>0</v>
      </c>
      <c r="DH929">
        <f t="shared" ref="DH929:DH940" si="309">ROUND(ROUND(AG929,2)*CX929,2)</f>
        <v>0</v>
      </c>
      <c r="DI929">
        <f t="shared" si="303"/>
        <v>35.71</v>
      </c>
      <c r="DJ929">
        <f>DI929</f>
        <v>35.71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>
      <c r="A930">
        <f>ROW(Source!A1476)</f>
        <v>1476</v>
      </c>
      <c r="B930">
        <v>88889161</v>
      </c>
      <c r="C930">
        <v>90708711</v>
      </c>
      <c r="D930">
        <v>121548</v>
      </c>
      <c r="E930">
        <v>1</v>
      </c>
      <c r="F930">
        <v>1</v>
      </c>
      <c r="G930">
        <v>1</v>
      </c>
      <c r="H930">
        <v>1</v>
      </c>
      <c r="I930" t="s">
        <v>37</v>
      </c>
      <c r="J930" t="s">
        <v>3</v>
      </c>
      <c r="K930" t="s">
        <v>960</v>
      </c>
      <c r="L930">
        <v>608254</v>
      </c>
      <c r="N930">
        <v>1013</v>
      </c>
      <c r="O930" t="s">
        <v>961</v>
      </c>
      <c r="P930" t="s">
        <v>961</v>
      </c>
      <c r="Q930">
        <v>1</v>
      </c>
      <c r="W930">
        <v>0</v>
      </c>
      <c r="X930">
        <v>-185737400</v>
      </c>
      <c r="Y930">
        <f t="shared" si="300"/>
        <v>1.74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1</v>
      </c>
      <c r="AJ930">
        <v>1</v>
      </c>
      <c r="AK930">
        <v>1</v>
      </c>
      <c r="AL930">
        <v>1</v>
      </c>
      <c r="AM930">
        <v>-2</v>
      </c>
      <c r="AN930">
        <v>0</v>
      </c>
      <c r="AO930">
        <v>1</v>
      </c>
      <c r="AP930">
        <v>1</v>
      </c>
      <c r="AQ930">
        <v>0</v>
      </c>
      <c r="AR930">
        <v>0</v>
      </c>
      <c r="AS930" t="s">
        <v>3</v>
      </c>
      <c r="AT930">
        <v>1.74</v>
      </c>
      <c r="AU930" t="s">
        <v>3</v>
      </c>
      <c r="AV930">
        <v>2</v>
      </c>
      <c r="AW930">
        <v>2</v>
      </c>
      <c r="AX930">
        <v>90708723</v>
      </c>
      <c r="AY930">
        <v>1</v>
      </c>
      <c r="AZ930">
        <v>0</v>
      </c>
      <c r="BA930">
        <v>918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ROUND(Y930*Source!I1476,9)</f>
        <v>1.74</v>
      </c>
      <c r="CY930">
        <f>AD930</f>
        <v>0</v>
      </c>
      <c r="CZ930">
        <f>AH930</f>
        <v>0</v>
      </c>
      <c r="DA930">
        <f>AL930</f>
        <v>1</v>
      </c>
      <c r="DB930">
        <f t="shared" si="301"/>
        <v>0</v>
      </c>
      <c r="DC930">
        <f t="shared" si="302"/>
        <v>0</v>
      </c>
      <c r="DD930" t="s">
        <v>3</v>
      </c>
      <c r="DE930" t="s">
        <v>3</v>
      </c>
      <c r="DF930">
        <f t="shared" si="307"/>
        <v>0</v>
      </c>
      <c r="DG930">
        <f t="shared" si="308"/>
        <v>0</v>
      </c>
      <c r="DH930">
        <f t="shared" si="309"/>
        <v>0</v>
      </c>
      <c r="DI930">
        <f t="shared" si="303"/>
        <v>0</v>
      </c>
      <c r="DJ930">
        <f>DI930</f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>
      <c r="A931">
        <f>ROW(Source!A1476)</f>
        <v>1476</v>
      </c>
      <c r="B931">
        <v>88889161</v>
      </c>
      <c r="C931">
        <v>90708711</v>
      </c>
      <c r="D931">
        <v>29173722</v>
      </c>
      <c r="E931">
        <v>1</v>
      </c>
      <c r="F931">
        <v>1</v>
      </c>
      <c r="G931">
        <v>1</v>
      </c>
      <c r="H931">
        <v>2</v>
      </c>
      <c r="I931" t="s">
        <v>974</v>
      </c>
      <c r="J931" t="s">
        <v>975</v>
      </c>
      <c r="K931" t="s">
        <v>976</v>
      </c>
      <c r="L931">
        <v>1368</v>
      </c>
      <c r="N931">
        <v>1011</v>
      </c>
      <c r="O931" t="s">
        <v>965</v>
      </c>
      <c r="P931" t="s">
        <v>965</v>
      </c>
      <c r="Q931">
        <v>1</v>
      </c>
      <c r="W931">
        <v>0</v>
      </c>
      <c r="X931">
        <v>40659734</v>
      </c>
      <c r="Y931">
        <f t="shared" si="300"/>
        <v>1.74</v>
      </c>
      <c r="AA931">
        <v>0</v>
      </c>
      <c r="AB931">
        <v>138.54</v>
      </c>
      <c r="AC931">
        <v>11.6</v>
      </c>
      <c r="AD931">
        <v>0</v>
      </c>
      <c r="AE931">
        <v>0</v>
      </c>
      <c r="AF931">
        <v>138.54</v>
      </c>
      <c r="AG931">
        <v>11.6</v>
      </c>
      <c r="AH931">
        <v>0</v>
      </c>
      <c r="AI931">
        <v>1</v>
      </c>
      <c r="AJ931">
        <v>1</v>
      </c>
      <c r="AK931">
        <v>1</v>
      </c>
      <c r="AL931">
        <v>1</v>
      </c>
      <c r="AM931">
        <v>-2</v>
      </c>
      <c r="AN931">
        <v>0</v>
      </c>
      <c r="AO931">
        <v>1</v>
      </c>
      <c r="AP931">
        <v>1</v>
      </c>
      <c r="AQ931">
        <v>0</v>
      </c>
      <c r="AR931">
        <v>0</v>
      </c>
      <c r="AS931" t="s">
        <v>3</v>
      </c>
      <c r="AT931">
        <v>1.74</v>
      </c>
      <c r="AU931" t="s">
        <v>3</v>
      </c>
      <c r="AV931">
        <v>0</v>
      </c>
      <c r="AW931">
        <v>2</v>
      </c>
      <c r="AX931">
        <v>90708724</v>
      </c>
      <c r="AY931">
        <v>1</v>
      </c>
      <c r="AZ931">
        <v>0</v>
      </c>
      <c r="BA931">
        <v>919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f>ROUND(Y931*Source!I1476*DO931,9)</f>
        <v>0</v>
      </c>
      <c r="CX931">
        <f>ROUND(Y931*Source!I1476,9)</f>
        <v>1.74</v>
      </c>
      <c r="CY931">
        <f>AB931</f>
        <v>138.54</v>
      </c>
      <c r="CZ931">
        <f>AF931</f>
        <v>138.54</v>
      </c>
      <c r="DA931">
        <f>AJ931</f>
        <v>1</v>
      </c>
      <c r="DB931">
        <f t="shared" si="301"/>
        <v>241.06</v>
      </c>
      <c r="DC931">
        <f t="shared" si="302"/>
        <v>20.18</v>
      </c>
      <c r="DD931" t="s">
        <v>3</v>
      </c>
      <c r="DE931" t="s">
        <v>3</v>
      </c>
      <c r="DF931">
        <f t="shared" si="307"/>
        <v>0</v>
      </c>
      <c r="DG931">
        <f t="shared" si="308"/>
        <v>241.06</v>
      </c>
      <c r="DH931">
        <f t="shared" si="309"/>
        <v>20.18</v>
      </c>
      <c r="DI931">
        <f t="shared" si="303"/>
        <v>0</v>
      </c>
      <c r="DJ931">
        <f>DG931</f>
        <v>241.06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>
      <c r="A932">
        <f>ROW(Source!A1476)</f>
        <v>1476</v>
      </c>
      <c r="B932">
        <v>88889161</v>
      </c>
      <c r="C932">
        <v>90708711</v>
      </c>
      <c r="D932">
        <v>29107658</v>
      </c>
      <c r="E932">
        <v>1</v>
      </c>
      <c r="F932">
        <v>1</v>
      </c>
      <c r="G932">
        <v>1</v>
      </c>
      <c r="H932">
        <v>3</v>
      </c>
      <c r="I932" t="s">
        <v>983</v>
      </c>
      <c r="J932" t="s">
        <v>984</v>
      </c>
      <c r="K932" t="s">
        <v>985</v>
      </c>
      <c r="L932">
        <v>1348</v>
      </c>
      <c r="N932">
        <v>1009</v>
      </c>
      <c r="O932" t="s">
        <v>52</v>
      </c>
      <c r="P932" t="s">
        <v>52</v>
      </c>
      <c r="Q932">
        <v>1000</v>
      </c>
      <c r="W932">
        <v>0</v>
      </c>
      <c r="X932">
        <v>-401544708</v>
      </c>
      <c r="Y932">
        <f t="shared" si="300"/>
        <v>5.0000000000000002E-5</v>
      </c>
      <c r="AA932">
        <v>9661.51</v>
      </c>
      <c r="AB932">
        <v>0</v>
      </c>
      <c r="AC932">
        <v>0</v>
      </c>
      <c r="AD932">
        <v>0</v>
      </c>
      <c r="AE932">
        <v>9661.51</v>
      </c>
      <c r="AF932">
        <v>0</v>
      </c>
      <c r="AG932">
        <v>0</v>
      </c>
      <c r="AH932">
        <v>0</v>
      </c>
      <c r="AI932">
        <v>1</v>
      </c>
      <c r="AJ932">
        <v>1</v>
      </c>
      <c r="AK932">
        <v>1</v>
      </c>
      <c r="AL932">
        <v>1</v>
      </c>
      <c r="AM932">
        <v>-2</v>
      </c>
      <c r="AN932">
        <v>0</v>
      </c>
      <c r="AO932">
        <v>1</v>
      </c>
      <c r="AP932">
        <v>1</v>
      </c>
      <c r="AQ932">
        <v>0</v>
      </c>
      <c r="AR932">
        <v>0</v>
      </c>
      <c r="AS932" t="s">
        <v>3</v>
      </c>
      <c r="AT932">
        <v>5.0000000000000002E-5</v>
      </c>
      <c r="AU932" t="s">
        <v>3</v>
      </c>
      <c r="AV932">
        <v>0</v>
      </c>
      <c r="AW932">
        <v>2</v>
      </c>
      <c r="AX932">
        <v>90708725</v>
      </c>
      <c r="AY932">
        <v>1</v>
      </c>
      <c r="AZ932">
        <v>0</v>
      </c>
      <c r="BA932">
        <v>920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ROUND(Y932*Source!I1476,9)</f>
        <v>5.0000000000000002E-5</v>
      </c>
      <c r="CY932">
        <f t="shared" ref="CY932:CY938" si="310">AA932</f>
        <v>9661.51</v>
      </c>
      <c r="CZ932">
        <f t="shared" ref="CZ932:CZ938" si="311">AE932</f>
        <v>9661.51</v>
      </c>
      <c r="DA932">
        <f t="shared" ref="DA932:DA938" si="312">AI932</f>
        <v>1</v>
      </c>
      <c r="DB932">
        <f t="shared" si="301"/>
        <v>0.48</v>
      </c>
      <c r="DC932">
        <f t="shared" si="302"/>
        <v>0</v>
      </c>
      <c r="DD932" t="s">
        <v>3</v>
      </c>
      <c r="DE932" t="s">
        <v>3</v>
      </c>
      <c r="DF932">
        <f t="shared" si="307"/>
        <v>0.48</v>
      </c>
      <c r="DG932">
        <f t="shared" si="308"/>
        <v>0</v>
      </c>
      <c r="DH932">
        <f t="shared" si="309"/>
        <v>0</v>
      </c>
      <c r="DI932">
        <f t="shared" si="303"/>
        <v>0</v>
      </c>
      <c r="DJ932">
        <f t="shared" ref="DJ932:DJ938" si="313">DF932</f>
        <v>0.48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>
      <c r="A933">
        <f>ROW(Source!A1476)</f>
        <v>1476</v>
      </c>
      <c r="B933">
        <v>88889161</v>
      </c>
      <c r="C933">
        <v>90708711</v>
      </c>
      <c r="D933">
        <v>29107700</v>
      </c>
      <c r="E933">
        <v>1</v>
      </c>
      <c r="F933">
        <v>1</v>
      </c>
      <c r="G933">
        <v>1</v>
      </c>
      <c r="H933">
        <v>3</v>
      </c>
      <c r="I933" t="s">
        <v>1050</v>
      </c>
      <c r="J933" t="s">
        <v>1051</v>
      </c>
      <c r="K933" t="s">
        <v>1052</v>
      </c>
      <c r="L933">
        <v>1348</v>
      </c>
      <c r="N933">
        <v>1009</v>
      </c>
      <c r="O933" t="s">
        <v>52</v>
      </c>
      <c r="P933" t="s">
        <v>52</v>
      </c>
      <c r="Q933">
        <v>1000</v>
      </c>
      <c r="W933">
        <v>0</v>
      </c>
      <c r="X933">
        <v>1694202031</v>
      </c>
      <c r="Y933">
        <f t="shared" si="300"/>
        <v>1.2E-4</v>
      </c>
      <c r="AA933">
        <v>6667.01</v>
      </c>
      <c r="AB933">
        <v>0</v>
      </c>
      <c r="AC933">
        <v>0</v>
      </c>
      <c r="AD933">
        <v>0</v>
      </c>
      <c r="AE933">
        <v>6667.01</v>
      </c>
      <c r="AF933">
        <v>0</v>
      </c>
      <c r="AG933">
        <v>0</v>
      </c>
      <c r="AH933">
        <v>0</v>
      </c>
      <c r="AI933">
        <v>1</v>
      </c>
      <c r="AJ933">
        <v>1</v>
      </c>
      <c r="AK933">
        <v>1</v>
      </c>
      <c r="AL933">
        <v>1</v>
      </c>
      <c r="AM933">
        <v>-2</v>
      </c>
      <c r="AN933">
        <v>0</v>
      </c>
      <c r="AO933">
        <v>1</v>
      </c>
      <c r="AP933">
        <v>1</v>
      </c>
      <c r="AQ933">
        <v>0</v>
      </c>
      <c r="AR933">
        <v>0</v>
      </c>
      <c r="AS933" t="s">
        <v>3</v>
      </c>
      <c r="AT933">
        <v>1.2E-4</v>
      </c>
      <c r="AU933" t="s">
        <v>3</v>
      </c>
      <c r="AV933">
        <v>0</v>
      </c>
      <c r="AW933">
        <v>2</v>
      </c>
      <c r="AX933">
        <v>90708726</v>
      </c>
      <c r="AY933">
        <v>1</v>
      </c>
      <c r="AZ933">
        <v>0</v>
      </c>
      <c r="BA933">
        <v>921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ROUND(Y933*Source!I1476,9)</f>
        <v>1.2E-4</v>
      </c>
      <c r="CY933">
        <f t="shared" si="310"/>
        <v>6667.01</v>
      </c>
      <c r="CZ933">
        <f t="shared" si="311"/>
        <v>6667.01</v>
      </c>
      <c r="DA933">
        <f t="shared" si="312"/>
        <v>1</v>
      </c>
      <c r="DB933">
        <f t="shared" si="301"/>
        <v>0.8</v>
      </c>
      <c r="DC933">
        <f t="shared" si="302"/>
        <v>0</v>
      </c>
      <c r="DD933" t="s">
        <v>3</v>
      </c>
      <c r="DE933" t="s">
        <v>3</v>
      </c>
      <c r="DF933">
        <f t="shared" si="307"/>
        <v>0.8</v>
      </c>
      <c r="DG933">
        <f t="shared" si="308"/>
        <v>0</v>
      </c>
      <c r="DH933">
        <f t="shared" si="309"/>
        <v>0</v>
      </c>
      <c r="DI933">
        <f t="shared" si="303"/>
        <v>0</v>
      </c>
      <c r="DJ933">
        <f t="shared" si="313"/>
        <v>0.8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>
      <c r="A934">
        <f>ROW(Source!A1476)</f>
        <v>1476</v>
      </c>
      <c r="B934">
        <v>88889161</v>
      </c>
      <c r="C934">
        <v>90708711</v>
      </c>
      <c r="D934">
        <v>29107800</v>
      </c>
      <c r="E934">
        <v>1</v>
      </c>
      <c r="F934">
        <v>1</v>
      </c>
      <c r="G934">
        <v>1</v>
      </c>
      <c r="H934">
        <v>3</v>
      </c>
      <c r="I934" t="s">
        <v>986</v>
      </c>
      <c r="J934" t="s">
        <v>987</v>
      </c>
      <c r="K934" t="s">
        <v>988</v>
      </c>
      <c r="L934">
        <v>1346</v>
      </c>
      <c r="N934">
        <v>1009</v>
      </c>
      <c r="O934" t="s">
        <v>74</v>
      </c>
      <c r="P934" t="s">
        <v>74</v>
      </c>
      <c r="Q934">
        <v>1</v>
      </c>
      <c r="W934">
        <v>0</v>
      </c>
      <c r="X934">
        <v>644139035</v>
      </c>
      <c r="Y934">
        <f t="shared" si="300"/>
        <v>0.05</v>
      </c>
      <c r="AA934">
        <v>1.81</v>
      </c>
      <c r="AB934">
        <v>0</v>
      </c>
      <c r="AC934">
        <v>0</v>
      </c>
      <c r="AD934">
        <v>0</v>
      </c>
      <c r="AE934">
        <v>1.81</v>
      </c>
      <c r="AF934">
        <v>0</v>
      </c>
      <c r="AG934">
        <v>0</v>
      </c>
      <c r="AH934">
        <v>0</v>
      </c>
      <c r="AI934">
        <v>1</v>
      </c>
      <c r="AJ934">
        <v>1</v>
      </c>
      <c r="AK934">
        <v>1</v>
      </c>
      <c r="AL934">
        <v>1</v>
      </c>
      <c r="AM934">
        <v>-2</v>
      </c>
      <c r="AN934">
        <v>0</v>
      </c>
      <c r="AO934">
        <v>1</v>
      </c>
      <c r="AP934">
        <v>1</v>
      </c>
      <c r="AQ934">
        <v>0</v>
      </c>
      <c r="AR934">
        <v>0</v>
      </c>
      <c r="AS934" t="s">
        <v>3</v>
      </c>
      <c r="AT934">
        <v>0.05</v>
      </c>
      <c r="AU934" t="s">
        <v>3</v>
      </c>
      <c r="AV934">
        <v>0</v>
      </c>
      <c r="AW934">
        <v>2</v>
      </c>
      <c r="AX934">
        <v>90708727</v>
      </c>
      <c r="AY934">
        <v>1</v>
      </c>
      <c r="AZ934">
        <v>0</v>
      </c>
      <c r="BA934">
        <v>922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ROUND(Y934*Source!I1476,9)</f>
        <v>0.05</v>
      </c>
      <c r="CY934">
        <f t="shared" si="310"/>
        <v>1.81</v>
      </c>
      <c r="CZ934">
        <f t="shared" si="311"/>
        <v>1.81</v>
      </c>
      <c r="DA934">
        <f t="shared" si="312"/>
        <v>1</v>
      </c>
      <c r="DB934">
        <f t="shared" si="301"/>
        <v>0.09</v>
      </c>
      <c r="DC934">
        <f t="shared" si="302"/>
        <v>0</v>
      </c>
      <c r="DD934" t="s">
        <v>3</v>
      </c>
      <c r="DE934" t="s">
        <v>3</v>
      </c>
      <c r="DF934">
        <f t="shared" si="307"/>
        <v>0.09</v>
      </c>
      <c r="DG934">
        <f t="shared" si="308"/>
        <v>0</v>
      </c>
      <c r="DH934">
        <f t="shared" si="309"/>
        <v>0</v>
      </c>
      <c r="DI934">
        <f t="shared" si="303"/>
        <v>0</v>
      </c>
      <c r="DJ934">
        <f t="shared" si="313"/>
        <v>0.09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>
      <c r="A935">
        <f>ROW(Source!A1476)</f>
        <v>1476</v>
      </c>
      <c r="B935">
        <v>88889161</v>
      </c>
      <c r="C935">
        <v>90708711</v>
      </c>
      <c r="D935">
        <v>29107671</v>
      </c>
      <c r="E935">
        <v>1</v>
      </c>
      <c r="F935">
        <v>1</v>
      </c>
      <c r="G935">
        <v>1</v>
      </c>
      <c r="H935">
        <v>3</v>
      </c>
      <c r="I935" t="s">
        <v>989</v>
      </c>
      <c r="J935" t="s">
        <v>990</v>
      </c>
      <c r="K935" t="s">
        <v>991</v>
      </c>
      <c r="L935">
        <v>1346</v>
      </c>
      <c r="N935">
        <v>1009</v>
      </c>
      <c r="O935" t="s">
        <v>74</v>
      </c>
      <c r="P935" t="s">
        <v>74</v>
      </c>
      <c r="Q935">
        <v>1</v>
      </c>
      <c r="W935">
        <v>0</v>
      </c>
      <c r="X935">
        <v>1135087600</v>
      </c>
      <c r="Y935">
        <f t="shared" si="300"/>
        <v>0.1</v>
      </c>
      <c r="AA935">
        <v>14.44</v>
      </c>
      <c r="AB935">
        <v>0</v>
      </c>
      <c r="AC935">
        <v>0</v>
      </c>
      <c r="AD935">
        <v>0</v>
      </c>
      <c r="AE935">
        <v>14.44</v>
      </c>
      <c r="AF935">
        <v>0</v>
      </c>
      <c r="AG935">
        <v>0</v>
      </c>
      <c r="AH935">
        <v>0</v>
      </c>
      <c r="AI935">
        <v>1</v>
      </c>
      <c r="AJ935">
        <v>1</v>
      </c>
      <c r="AK935">
        <v>1</v>
      </c>
      <c r="AL935">
        <v>1</v>
      </c>
      <c r="AM935">
        <v>-2</v>
      </c>
      <c r="AN935">
        <v>0</v>
      </c>
      <c r="AO935">
        <v>1</v>
      </c>
      <c r="AP935">
        <v>1</v>
      </c>
      <c r="AQ935">
        <v>0</v>
      </c>
      <c r="AR935">
        <v>0</v>
      </c>
      <c r="AS935" t="s">
        <v>3</v>
      </c>
      <c r="AT935">
        <v>0.1</v>
      </c>
      <c r="AU935" t="s">
        <v>3</v>
      </c>
      <c r="AV935">
        <v>0</v>
      </c>
      <c r="AW935">
        <v>2</v>
      </c>
      <c r="AX935">
        <v>90708728</v>
      </c>
      <c r="AY935">
        <v>1</v>
      </c>
      <c r="AZ935">
        <v>0</v>
      </c>
      <c r="BA935">
        <v>923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ROUND(Y935*Source!I1476,9)</f>
        <v>0.1</v>
      </c>
      <c r="CY935">
        <f t="shared" si="310"/>
        <v>14.44</v>
      </c>
      <c r="CZ935">
        <f t="shared" si="311"/>
        <v>14.44</v>
      </c>
      <c r="DA935">
        <f t="shared" si="312"/>
        <v>1</v>
      </c>
      <c r="DB935">
        <f t="shared" si="301"/>
        <v>1.44</v>
      </c>
      <c r="DC935">
        <f t="shared" si="302"/>
        <v>0</v>
      </c>
      <c r="DD935" t="s">
        <v>3</v>
      </c>
      <c r="DE935" t="s">
        <v>3</v>
      </c>
      <c r="DF935">
        <f t="shared" si="307"/>
        <v>1.44</v>
      </c>
      <c r="DG935">
        <f t="shared" si="308"/>
        <v>0</v>
      </c>
      <c r="DH935">
        <f t="shared" si="309"/>
        <v>0</v>
      </c>
      <c r="DI935">
        <f t="shared" si="303"/>
        <v>0</v>
      </c>
      <c r="DJ935">
        <f t="shared" si="313"/>
        <v>1.44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>
      <c r="A936">
        <f>ROW(Source!A1476)</f>
        <v>1476</v>
      </c>
      <c r="B936">
        <v>88889161</v>
      </c>
      <c r="C936">
        <v>90708711</v>
      </c>
      <c r="D936">
        <v>29122423</v>
      </c>
      <c r="E936">
        <v>1</v>
      </c>
      <c r="F936">
        <v>1</v>
      </c>
      <c r="G936">
        <v>1</v>
      </c>
      <c r="H936">
        <v>3</v>
      </c>
      <c r="I936" t="s">
        <v>992</v>
      </c>
      <c r="J936" t="s">
        <v>993</v>
      </c>
      <c r="K936" t="s">
        <v>994</v>
      </c>
      <c r="L936">
        <v>1348</v>
      </c>
      <c r="N936">
        <v>1009</v>
      </c>
      <c r="O936" t="s">
        <v>52</v>
      </c>
      <c r="P936" t="s">
        <v>52</v>
      </c>
      <c r="Q936">
        <v>1000</v>
      </c>
      <c r="W936">
        <v>0</v>
      </c>
      <c r="X936">
        <v>818105983</v>
      </c>
      <c r="Y936">
        <f t="shared" si="300"/>
        <v>3.0000000000000001E-5</v>
      </c>
      <c r="AA936">
        <v>9927.0300000000007</v>
      </c>
      <c r="AB936">
        <v>0</v>
      </c>
      <c r="AC936">
        <v>0</v>
      </c>
      <c r="AD936">
        <v>0</v>
      </c>
      <c r="AE936">
        <v>9927.0300000000007</v>
      </c>
      <c r="AF936">
        <v>0</v>
      </c>
      <c r="AG936">
        <v>0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1</v>
      </c>
      <c r="AP936">
        <v>1</v>
      </c>
      <c r="AQ936">
        <v>0</v>
      </c>
      <c r="AR936">
        <v>0</v>
      </c>
      <c r="AS936" t="s">
        <v>3</v>
      </c>
      <c r="AT936">
        <v>3.0000000000000001E-5</v>
      </c>
      <c r="AU936" t="s">
        <v>3</v>
      </c>
      <c r="AV936">
        <v>0</v>
      </c>
      <c r="AW936">
        <v>2</v>
      </c>
      <c r="AX936">
        <v>90708729</v>
      </c>
      <c r="AY936">
        <v>1</v>
      </c>
      <c r="AZ936">
        <v>0</v>
      </c>
      <c r="BA936">
        <v>924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ROUND(Y936*Source!I1476,9)</f>
        <v>3.0000000000000001E-5</v>
      </c>
      <c r="CY936">
        <f t="shared" si="310"/>
        <v>9927.0300000000007</v>
      </c>
      <c r="CZ936">
        <f t="shared" si="311"/>
        <v>9927.0300000000007</v>
      </c>
      <c r="DA936">
        <f t="shared" si="312"/>
        <v>1</v>
      </c>
      <c r="DB936">
        <f t="shared" si="301"/>
        <v>0.3</v>
      </c>
      <c r="DC936">
        <f t="shared" si="302"/>
        <v>0</v>
      </c>
      <c r="DD936" t="s">
        <v>3</v>
      </c>
      <c r="DE936" t="s">
        <v>3</v>
      </c>
      <c r="DF936">
        <f t="shared" si="307"/>
        <v>0.3</v>
      </c>
      <c r="DG936">
        <f t="shared" si="308"/>
        <v>0</v>
      </c>
      <c r="DH936">
        <f t="shared" si="309"/>
        <v>0</v>
      </c>
      <c r="DI936">
        <f t="shared" si="303"/>
        <v>0</v>
      </c>
      <c r="DJ936">
        <f t="shared" si="313"/>
        <v>0.3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>
      <c r="A937">
        <f>ROW(Source!A1476)</f>
        <v>1476</v>
      </c>
      <c r="B937">
        <v>88889161</v>
      </c>
      <c r="C937">
        <v>90708711</v>
      </c>
      <c r="D937">
        <v>29148278</v>
      </c>
      <c r="E937">
        <v>1</v>
      </c>
      <c r="F937">
        <v>1</v>
      </c>
      <c r="G937">
        <v>1</v>
      </c>
      <c r="H937">
        <v>3</v>
      </c>
      <c r="I937" t="s">
        <v>836</v>
      </c>
      <c r="J937" t="s">
        <v>838</v>
      </c>
      <c r="K937" t="s">
        <v>837</v>
      </c>
      <c r="L937">
        <v>1339</v>
      </c>
      <c r="N937">
        <v>1007</v>
      </c>
      <c r="O937" t="s">
        <v>476</v>
      </c>
      <c r="P937" t="s">
        <v>476</v>
      </c>
      <c r="Q937">
        <v>1</v>
      </c>
      <c r="W937">
        <v>0</v>
      </c>
      <c r="X937">
        <v>-842448583</v>
      </c>
      <c r="Y937">
        <f t="shared" si="300"/>
        <v>0</v>
      </c>
      <c r="AA937">
        <v>2810.77</v>
      </c>
      <c r="AB937">
        <v>0</v>
      </c>
      <c r="AC937">
        <v>0</v>
      </c>
      <c r="AD937">
        <v>0</v>
      </c>
      <c r="AE937">
        <v>2810.77</v>
      </c>
      <c r="AF937">
        <v>0</v>
      </c>
      <c r="AG937">
        <v>0</v>
      </c>
      <c r="AH937">
        <v>0</v>
      </c>
      <c r="AI937">
        <v>1</v>
      </c>
      <c r="AJ937">
        <v>1</v>
      </c>
      <c r="AK937">
        <v>1</v>
      </c>
      <c r="AL937">
        <v>1</v>
      </c>
      <c r="AM937">
        <v>0</v>
      </c>
      <c r="AN937">
        <v>1</v>
      </c>
      <c r="AO937">
        <v>0</v>
      </c>
      <c r="AP937">
        <v>1</v>
      </c>
      <c r="AQ937">
        <v>0</v>
      </c>
      <c r="AR937">
        <v>0</v>
      </c>
      <c r="AS937" t="s">
        <v>3</v>
      </c>
      <c r="AT937">
        <v>0</v>
      </c>
      <c r="AU937" t="s">
        <v>3</v>
      </c>
      <c r="AV937">
        <v>0</v>
      </c>
      <c r="AW937">
        <v>2</v>
      </c>
      <c r="AX937">
        <v>90708730</v>
      </c>
      <c r="AY937">
        <v>1</v>
      </c>
      <c r="AZ937">
        <v>0</v>
      </c>
      <c r="BA937">
        <v>925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V937">
        <v>0</v>
      </c>
      <c r="CW937">
        <v>0</v>
      </c>
      <c r="CX937">
        <f>ROUND(Y937*Source!I1476,9)</f>
        <v>0</v>
      </c>
      <c r="CY937">
        <f t="shared" si="310"/>
        <v>2810.77</v>
      </c>
      <c r="CZ937">
        <f t="shared" si="311"/>
        <v>2810.77</v>
      </c>
      <c r="DA937">
        <f t="shared" si="312"/>
        <v>1</v>
      </c>
      <c r="DB937">
        <f t="shared" si="301"/>
        <v>0</v>
      </c>
      <c r="DC937">
        <f t="shared" si="302"/>
        <v>0</v>
      </c>
      <c r="DD937" t="s">
        <v>3</v>
      </c>
      <c r="DE937" t="s">
        <v>3</v>
      </c>
      <c r="DF937">
        <f t="shared" si="307"/>
        <v>0</v>
      </c>
      <c r="DG937">
        <f t="shared" si="308"/>
        <v>0</v>
      </c>
      <c r="DH937">
        <f t="shared" si="309"/>
        <v>0</v>
      </c>
      <c r="DI937">
        <f t="shared" si="303"/>
        <v>0</v>
      </c>
      <c r="DJ937">
        <f t="shared" si="313"/>
        <v>0</v>
      </c>
      <c r="DK937">
        <v>0</v>
      </c>
      <c r="DL937" t="s">
        <v>3</v>
      </c>
      <c r="DM937">
        <v>0</v>
      </c>
      <c r="DN937" t="s">
        <v>3</v>
      </c>
      <c r="DO937">
        <v>0</v>
      </c>
    </row>
    <row r="938" spans="1:119">
      <c r="A938">
        <f>ROW(Source!A1476)</f>
        <v>1476</v>
      </c>
      <c r="B938">
        <v>88889161</v>
      </c>
      <c r="C938">
        <v>90708711</v>
      </c>
      <c r="D938">
        <v>29149700</v>
      </c>
      <c r="E938">
        <v>1</v>
      </c>
      <c r="F938">
        <v>1</v>
      </c>
      <c r="G938">
        <v>1</v>
      </c>
      <c r="H938">
        <v>3</v>
      </c>
      <c r="I938" t="s">
        <v>474</v>
      </c>
      <c r="J938" t="s">
        <v>477</v>
      </c>
      <c r="K938" t="s">
        <v>475</v>
      </c>
      <c r="L938">
        <v>1339</v>
      </c>
      <c r="N938">
        <v>1007</v>
      </c>
      <c r="O938" t="s">
        <v>476</v>
      </c>
      <c r="P938" t="s">
        <v>476</v>
      </c>
      <c r="Q938">
        <v>1</v>
      </c>
      <c r="W938">
        <v>0</v>
      </c>
      <c r="X938">
        <v>1718811975</v>
      </c>
      <c r="Y938">
        <f t="shared" si="300"/>
        <v>0</v>
      </c>
      <c r="AA938">
        <v>60</v>
      </c>
      <c r="AB938">
        <v>0</v>
      </c>
      <c r="AC938">
        <v>0</v>
      </c>
      <c r="AD938">
        <v>0</v>
      </c>
      <c r="AE938">
        <v>60</v>
      </c>
      <c r="AF938">
        <v>0</v>
      </c>
      <c r="AG938">
        <v>0</v>
      </c>
      <c r="AH938">
        <v>0</v>
      </c>
      <c r="AI938">
        <v>1</v>
      </c>
      <c r="AJ938">
        <v>1</v>
      </c>
      <c r="AK938">
        <v>1</v>
      </c>
      <c r="AL938">
        <v>1</v>
      </c>
      <c r="AM938">
        <v>0</v>
      </c>
      <c r="AN938">
        <v>1</v>
      </c>
      <c r="AO938">
        <v>0</v>
      </c>
      <c r="AP938">
        <v>1</v>
      </c>
      <c r="AQ938">
        <v>0</v>
      </c>
      <c r="AR938">
        <v>0</v>
      </c>
      <c r="AS938" t="s">
        <v>3</v>
      </c>
      <c r="AT938">
        <v>0</v>
      </c>
      <c r="AU938" t="s">
        <v>3</v>
      </c>
      <c r="AV938">
        <v>0</v>
      </c>
      <c r="AW938">
        <v>2</v>
      </c>
      <c r="AX938">
        <v>90708731</v>
      </c>
      <c r="AY938">
        <v>1</v>
      </c>
      <c r="AZ938">
        <v>0</v>
      </c>
      <c r="BA938">
        <v>926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ROUND(Y938*Source!I1476,9)</f>
        <v>0</v>
      </c>
      <c r="CY938">
        <f t="shared" si="310"/>
        <v>60</v>
      </c>
      <c r="CZ938">
        <f t="shared" si="311"/>
        <v>60</v>
      </c>
      <c r="DA938">
        <f t="shared" si="312"/>
        <v>1</v>
      </c>
      <c r="DB938">
        <f t="shared" si="301"/>
        <v>0</v>
      </c>
      <c r="DC938">
        <f t="shared" si="302"/>
        <v>0</v>
      </c>
      <c r="DD938" t="s">
        <v>3</v>
      </c>
      <c r="DE938" t="s">
        <v>3</v>
      </c>
      <c r="DF938">
        <f t="shared" si="307"/>
        <v>0</v>
      </c>
      <c r="DG938">
        <f t="shared" si="308"/>
        <v>0</v>
      </c>
      <c r="DH938">
        <f t="shared" si="309"/>
        <v>0</v>
      </c>
      <c r="DI938">
        <f t="shared" si="303"/>
        <v>0</v>
      </c>
      <c r="DJ938">
        <f t="shared" si="313"/>
        <v>0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>
      <c r="A939">
        <f>ROW(Source!A1477)</f>
        <v>1477</v>
      </c>
      <c r="B939">
        <v>88889103</v>
      </c>
      <c r="C939">
        <v>90708711</v>
      </c>
      <c r="D939">
        <v>18406785</v>
      </c>
      <c r="E939">
        <v>1</v>
      </c>
      <c r="F939">
        <v>1</v>
      </c>
      <c r="G939">
        <v>1</v>
      </c>
      <c r="H939">
        <v>1</v>
      </c>
      <c r="I939" t="s">
        <v>972</v>
      </c>
      <c r="J939" t="s">
        <v>3</v>
      </c>
      <c r="K939" t="s">
        <v>973</v>
      </c>
      <c r="L939">
        <v>1369</v>
      </c>
      <c r="N939">
        <v>1013</v>
      </c>
      <c r="O939" t="s">
        <v>959</v>
      </c>
      <c r="P939" t="s">
        <v>959</v>
      </c>
      <c r="Q939">
        <v>1</v>
      </c>
      <c r="W939">
        <v>0</v>
      </c>
      <c r="X939">
        <v>645971194</v>
      </c>
      <c r="Y939">
        <f t="shared" si="300"/>
        <v>4.03</v>
      </c>
      <c r="AA939">
        <v>0</v>
      </c>
      <c r="AB939">
        <v>0</v>
      </c>
      <c r="AC939">
        <v>0</v>
      </c>
      <c r="AD939">
        <v>8.86</v>
      </c>
      <c r="AE939">
        <v>0</v>
      </c>
      <c r="AF939">
        <v>0</v>
      </c>
      <c r="AG939">
        <v>0</v>
      </c>
      <c r="AH939">
        <v>8.86</v>
      </c>
      <c r="AI939">
        <v>1</v>
      </c>
      <c r="AJ939">
        <v>1</v>
      </c>
      <c r="AK939">
        <v>1</v>
      </c>
      <c r="AL939">
        <v>1</v>
      </c>
      <c r="AM939">
        <v>5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4.03</v>
      </c>
      <c r="AU939" t="s">
        <v>3</v>
      </c>
      <c r="AV939">
        <v>1</v>
      </c>
      <c r="AW939">
        <v>2</v>
      </c>
      <c r="AX939">
        <v>90708722</v>
      </c>
      <c r="AY939">
        <v>1</v>
      </c>
      <c r="AZ939">
        <v>0</v>
      </c>
      <c r="BA939">
        <v>927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U939">
        <f>ROUND(AT939*Source!I1477*AH939*AL939,2)</f>
        <v>35.71</v>
      </c>
      <c r="CV939">
        <f>ROUND(Y939*Source!I1477,9)</f>
        <v>4.03</v>
      </c>
      <c r="CW939">
        <v>0</v>
      </c>
      <c r="CX939">
        <f>ROUND(Y939*Source!I1477,9)</f>
        <v>4.03</v>
      </c>
      <c r="CY939">
        <f>AD939</f>
        <v>8.86</v>
      </c>
      <c r="CZ939">
        <f>AH939</f>
        <v>8.86</v>
      </c>
      <c r="DA939">
        <f>AL939</f>
        <v>1</v>
      </c>
      <c r="DB939">
        <f t="shared" si="301"/>
        <v>35.71</v>
      </c>
      <c r="DC939">
        <f t="shared" si="302"/>
        <v>0</v>
      </c>
      <c r="DD939" t="s">
        <v>3</v>
      </c>
      <c r="DE939" t="s">
        <v>3</v>
      </c>
      <c r="DF939">
        <f t="shared" si="307"/>
        <v>0</v>
      </c>
      <c r="DG939">
        <f t="shared" si="308"/>
        <v>0</v>
      </c>
      <c r="DH939">
        <f t="shared" si="309"/>
        <v>0</v>
      </c>
      <c r="DI939">
        <f t="shared" si="303"/>
        <v>35.71</v>
      </c>
      <c r="DJ939">
        <f>DI939</f>
        <v>35.71</v>
      </c>
      <c r="DK939">
        <v>0</v>
      </c>
      <c r="DL939" t="s">
        <v>3</v>
      </c>
      <c r="DM939">
        <v>0</v>
      </c>
      <c r="DN939" t="s">
        <v>3</v>
      </c>
      <c r="DO939">
        <v>0</v>
      </c>
    </row>
    <row r="940" spans="1:119">
      <c r="A940">
        <f>ROW(Source!A1477)</f>
        <v>1477</v>
      </c>
      <c r="B940">
        <v>88889103</v>
      </c>
      <c r="C940">
        <v>90708711</v>
      </c>
      <c r="D940">
        <v>121548</v>
      </c>
      <c r="E940">
        <v>1</v>
      </c>
      <c r="F940">
        <v>1</v>
      </c>
      <c r="G940">
        <v>1</v>
      </c>
      <c r="H940">
        <v>1</v>
      </c>
      <c r="I940" t="s">
        <v>37</v>
      </c>
      <c r="J940" t="s">
        <v>3</v>
      </c>
      <c r="K940" t="s">
        <v>960</v>
      </c>
      <c r="L940">
        <v>608254</v>
      </c>
      <c r="N940">
        <v>1013</v>
      </c>
      <c r="O940" t="s">
        <v>961</v>
      </c>
      <c r="P940" t="s">
        <v>961</v>
      </c>
      <c r="Q940">
        <v>1</v>
      </c>
      <c r="W940">
        <v>0</v>
      </c>
      <c r="X940">
        <v>-185737400</v>
      </c>
      <c r="Y940">
        <f t="shared" si="300"/>
        <v>1.74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5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3</v>
      </c>
      <c r="AT940">
        <v>1.74</v>
      </c>
      <c r="AU940" t="s">
        <v>3</v>
      </c>
      <c r="AV940">
        <v>2</v>
      </c>
      <c r="AW940">
        <v>2</v>
      </c>
      <c r="AX940">
        <v>90708723</v>
      </c>
      <c r="AY940">
        <v>1</v>
      </c>
      <c r="AZ940">
        <v>0</v>
      </c>
      <c r="BA940">
        <v>928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V940">
        <v>0</v>
      </c>
      <c r="CW940">
        <v>0</v>
      </c>
      <c r="CX940">
        <f>ROUND(Y940*Source!I1477,9)</f>
        <v>1.74</v>
      </c>
      <c r="CY940">
        <f>AD940</f>
        <v>0</v>
      </c>
      <c r="CZ940">
        <f>AH940</f>
        <v>0</v>
      </c>
      <c r="DA940">
        <f>AL940</f>
        <v>1</v>
      </c>
      <c r="DB940">
        <f t="shared" si="301"/>
        <v>0</v>
      </c>
      <c r="DC940">
        <f t="shared" si="302"/>
        <v>0</v>
      </c>
      <c r="DD940" t="s">
        <v>3</v>
      </c>
      <c r="DE940" t="s">
        <v>3</v>
      </c>
      <c r="DF940">
        <f t="shared" si="307"/>
        <v>0</v>
      </c>
      <c r="DG940">
        <f t="shared" si="308"/>
        <v>0</v>
      </c>
      <c r="DH940">
        <f t="shared" si="309"/>
        <v>0</v>
      </c>
      <c r="DI940">
        <f t="shared" si="303"/>
        <v>0</v>
      </c>
      <c r="DJ940">
        <f>DI940</f>
        <v>0</v>
      </c>
      <c r="DK940">
        <v>0</v>
      </c>
      <c r="DL940" t="s">
        <v>3</v>
      </c>
      <c r="DM940">
        <v>0</v>
      </c>
      <c r="DN940" t="s">
        <v>3</v>
      </c>
      <c r="DO940">
        <v>0</v>
      </c>
    </row>
    <row r="941" spans="1:119">
      <c r="A941">
        <f>ROW(Source!A1477)</f>
        <v>1477</v>
      </c>
      <c r="B941">
        <v>88889103</v>
      </c>
      <c r="C941">
        <v>90708711</v>
      </c>
      <c r="D941">
        <v>29173722</v>
      </c>
      <c r="E941">
        <v>1</v>
      </c>
      <c r="F941">
        <v>1</v>
      </c>
      <c r="G941">
        <v>1</v>
      </c>
      <c r="H941">
        <v>2</v>
      </c>
      <c r="I941" t="s">
        <v>974</v>
      </c>
      <c r="J941" t="s">
        <v>975</v>
      </c>
      <c r="K941" t="s">
        <v>976</v>
      </c>
      <c r="L941">
        <v>1368</v>
      </c>
      <c r="N941">
        <v>1011</v>
      </c>
      <c r="O941" t="s">
        <v>965</v>
      </c>
      <c r="P941" t="s">
        <v>965</v>
      </c>
      <c r="Q941">
        <v>1</v>
      </c>
      <c r="W941">
        <v>0</v>
      </c>
      <c r="X941">
        <v>40659734</v>
      </c>
      <c r="Y941">
        <f t="shared" si="300"/>
        <v>1.74</v>
      </c>
      <c r="AA941">
        <v>0</v>
      </c>
      <c r="AB941">
        <v>1177.5899999999999</v>
      </c>
      <c r="AC941">
        <v>545.42999999999995</v>
      </c>
      <c r="AD941">
        <v>0</v>
      </c>
      <c r="AE941">
        <v>0</v>
      </c>
      <c r="AF941">
        <v>138.54</v>
      </c>
      <c r="AG941">
        <v>11.6</v>
      </c>
      <c r="AH941">
        <v>0</v>
      </c>
      <c r="AI941">
        <v>1</v>
      </c>
      <c r="AJ941">
        <v>8.5</v>
      </c>
      <c r="AK941">
        <v>47.02</v>
      </c>
      <c r="AL941">
        <v>1</v>
      </c>
      <c r="AM941">
        <v>2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1.74</v>
      </c>
      <c r="AU941" t="s">
        <v>3</v>
      </c>
      <c r="AV941">
        <v>0</v>
      </c>
      <c r="AW941">
        <v>2</v>
      </c>
      <c r="AX941">
        <v>90708724</v>
      </c>
      <c r="AY941">
        <v>1</v>
      </c>
      <c r="AZ941">
        <v>0</v>
      </c>
      <c r="BA941">
        <v>929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f>ROUND(Y941*Source!I1477*DO941,9)</f>
        <v>0</v>
      </c>
      <c r="CX941">
        <f>ROUND(Y941*Source!I1477,9)</f>
        <v>1.74</v>
      </c>
      <c r="CY941">
        <f>AB941</f>
        <v>1177.5899999999999</v>
      </c>
      <c r="CZ941">
        <f>AF941</f>
        <v>138.54</v>
      </c>
      <c r="DA941">
        <f>AJ941</f>
        <v>8.5</v>
      </c>
      <c r="DB941">
        <f t="shared" si="301"/>
        <v>241.06</v>
      </c>
      <c r="DC941">
        <f t="shared" si="302"/>
        <v>20.18</v>
      </c>
      <c r="DD941" t="s">
        <v>3</v>
      </c>
      <c r="DE941" t="s">
        <v>3</v>
      </c>
      <c r="DF941">
        <f t="shared" si="307"/>
        <v>0</v>
      </c>
      <c r="DG941">
        <f>ROUND(ROUND(AF941*AJ941,2)*CX941,2)</f>
        <v>2049.0100000000002</v>
      </c>
      <c r="DH941">
        <f>ROUND(ROUND(AG941*AK941,2)*CX941,2)</f>
        <v>949.05</v>
      </c>
      <c r="DI941">
        <f t="shared" si="303"/>
        <v>0</v>
      </c>
      <c r="DJ941">
        <f>DG941</f>
        <v>2049.0100000000002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>
      <c r="A942">
        <f>ROW(Source!A1477)</f>
        <v>1477</v>
      </c>
      <c r="B942">
        <v>88889103</v>
      </c>
      <c r="C942">
        <v>90708711</v>
      </c>
      <c r="D942">
        <v>29107658</v>
      </c>
      <c r="E942">
        <v>1</v>
      </c>
      <c r="F942">
        <v>1</v>
      </c>
      <c r="G942">
        <v>1</v>
      </c>
      <c r="H942">
        <v>3</v>
      </c>
      <c r="I942" t="s">
        <v>983</v>
      </c>
      <c r="J942" t="s">
        <v>984</v>
      </c>
      <c r="K942" t="s">
        <v>985</v>
      </c>
      <c r="L942">
        <v>1348</v>
      </c>
      <c r="N942">
        <v>1009</v>
      </c>
      <c r="O942" t="s">
        <v>52</v>
      </c>
      <c r="P942" t="s">
        <v>52</v>
      </c>
      <c r="Q942">
        <v>1000</v>
      </c>
      <c r="W942">
        <v>0</v>
      </c>
      <c r="X942">
        <v>-401544708</v>
      </c>
      <c r="Y942">
        <f t="shared" si="300"/>
        <v>5.0000000000000002E-5</v>
      </c>
      <c r="AA942">
        <v>205210.47</v>
      </c>
      <c r="AB942">
        <v>0</v>
      </c>
      <c r="AC942">
        <v>0</v>
      </c>
      <c r="AD942">
        <v>0</v>
      </c>
      <c r="AE942">
        <v>9661.51</v>
      </c>
      <c r="AF942">
        <v>0</v>
      </c>
      <c r="AG942">
        <v>0</v>
      </c>
      <c r="AH942">
        <v>0</v>
      </c>
      <c r="AI942">
        <v>21.24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3</v>
      </c>
      <c r="AT942">
        <v>5.0000000000000002E-5</v>
      </c>
      <c r="AU942" t="s">
        <v>3</v>
      </c>
      <c r="AV942">
        <v>0</v>
      </c>
      <c r="AW942">
        <v>2</v>
      </c>
      <c r="AX942">
        <v>90708725</v>
      </c>
      <c r="AY942">
        <v>1</v>
      </c>
      <c r="AZ942">
        <v>0</v>
      </c>
      <c r="BA942">
        <v>930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ROUND(Y942*Source!I1477,9)</f>
        <v>5.0000000000000002E-5</v>
      </c>
      <c r="CY942">
        <f t="shared" ref="CY942:CY948" si="314">AA942</f>
        <v>205210.47</v>
      </c>
      <c r="CZ942">
        <f t="shared" ref="CZ942:CZ948" si="315">AE942</f>
        <v>9661.51</v>
      </c>
      <c r="DA942">
        <f t="shared" ref="DA942:DA948" si="316">AI942</f>
        <v>21.24</v>
      </c>
      <c r="DB942">
        <f t="shared" si="301"/>
        <v>0.48</v>
      </c>
      <c r="DC942">
        <f t="shared" si="302"/>
        <v>0</v>
      </c>
      <c r="DD942" t="s">
        <v>3</v>
      </c>
      <c r="DE942" t="s">
        <v>3</v>
      </c>
      <c r="DF942">
        <f t="shared" ref="DF942:DF948" si="317">ROUND(ROUND(AE942*AI942,2)*CX942,2)</f>
        <v>10.26</v>
      </c>
      <c r="DG942">
        <f t="shared" ref="DG942:DG955" si="318">ROUND(ROUND(AF942,2)*CX942,2)</f>
        <v>0</v>
      </c>
      <c r="DH942">
        <f t="shared" ref="DH942:DH955" si="319">ROUND(ROUND(AG942,2)*CX942,2)</f>
        <v>0</v>
      </c>
      <c r="DI942">
        <f t="shared" si="303"/>
        <v>0</v>
      </c>
      <c r="DJ942">
        <f t="shared" ref="DJ942:DJ948" si="320">DF942</f>
        <v>10.26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>
      <c r="A943">
        <f>ROW(Source!A1477)</f>
        <v>1477</v>
      </c>
      <c r="B943">
        <v>88889103</v>
      </c>
      <c r="C943">
        <v>90708711</v>
      </c>
      <c r="D943">
        <v>29107700</v>
      </c>
      <c r="E943">
        <v>1</v>
      </c>
      <c r="F943">
        <v>1</v>
      </c>
      <c r="G943">
        <v>1</v>
      </c>
      <c r="H943">
        <v>3</v>
      </c>
      <c r="I943" t="s">
        <v>1050</v>
      </c>
      <c r="J943" t="s">
        <v>1051</v>
      </c>
      <c r="K943" t="s">
        <v>1052</v>
      </c>
      <c r="L943">
        <v>1348</v>
      </c>
      <c r="N943">
        <v>1009</v>
      </c>
      <c r="O943" t="s">
        <v>52</v>
      </c>
      <c r="P943" t="s">
        <v>52</v>
      </c>
      <c r="Q943">
        <v>1000</v>
      </c>
      <c r="W943">
        <v>0</v>
      </c>
      <c r="X943">
        <v>1694202031</v>
      </c>
      <c r="Y943">
        <f t="shared" si="300"/>
        <v>1.2E-4</v>
      </c>
      <c r="AA943">
        <v>95138.23</v>
      </c>
      <c r="AB943">
        <v>0</v>
      </c>
      <c r="AC943">
        <v>0</v>
      </c>
      <c r="AD943">
        <v>0</v>
      </c>
      <c r="AE943">
        <v>6667.01</v>
      </c>
      <c r="AF943">
        <v>0</v>
      </c>
      <c r="AG943">
        <v>0</v>
      </c>
      <c r="AH943">
        <v>0</v>
      </c>
      <c r="AI943">
        <v>14.27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1.2E-4</v>
      </c>
      <c r="AU943" t="s">
        <v>3</v>
      </c>
      <c r="AV943">
        <v>0</v>
      </c>
      <c r="AW943">
        <v>2</v>
      </c>
      <c r="AX943">
        <v>90708726</v>
      </c>
      <c r="AY943">
        <v>1</v>
      </c>
      <c r="AZ943">
        <v>0</v>
      </c>
      <c r="BA943">
        <v>931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ROUND(Y943*Source!I1477,9)</f>
        <v>1.2E-4</v>
      </c>
      <c r="CY943">
        <f t="shared" si="314"/>
        <v>95138.23</v>
      </c>
      <c r="CZ943">
        <f t="shared" si="315"/>
        <v>6667.01</v>
      </c>
      <c r="DA943">
        <f t="shared" si="316"/>
        <v>14.27</v>
      </c>
      <c r="DB943">
        <f t="shared" si="301"/>
        <v>0.8</v>
      </c>
      <c r="DC943">
        <f t="shared" si="302"/>
        <v>0</v>
      </c>
      <c r="DD943" t="s">
        <v>3</v>
      </c>
      <c r="DE943" t="s">
        <v>3</v>
      </c>
      <c r="DF943">
        <f t="shared" si="317"/>
        <v>11.42</v>
      </c>
      <c r="DG943">
        <f t="shared" si="318"/>
        <v>0</v>
      </c>
      <c r="DH943">
        <f t="shared" si="319"/>
        <v>0</v>
      </c>
      <c r="DI943">
        <f t="shared" si="303"/>
        <v>0</v>
      </c>
      <c r="DJ943">
        <f t="shared" si="320"/>
        <v>11.42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>
      <c r="A944">
        <f>ROW(Source!A1477)</f>
        <v>1477</v>
      </c>
      <c r="B944">
        <v>88889103</v>
      </c>
      <c r="C944">
        <v>90708711</v>
      </c>
      <c r="D944">
        <v>29107800</v>
      </c>
      <c r="E944">
        <v>1</v>
      </c>
      <c r="F944">
        <v>1</v>
      </c>
      <c r="G944">
        <v>1</v>
      </c>
      <c r="H944">
        <v>3</v>
      </c>
      <c r="I944" t="s">
        <v>986</v>
      </c>
      <c r="J944" t="s">
        <v>987</v>
      </c>
      <c r="K944" t="s">
        <v>988</v>
      </c>
      <c r="L944">
        <v>1346</v>
      </c>
      <c r="N944">
        <v>1009</v>
      </c>
      <c r="O944" t="s">
        <v>74</v>
      </c>
      <c r="P944" t="s">
        <v>74</v>
      </c>
      <c r="Q944">
        <v>1</v>
      </c>
      <c r="W944">
        <v>0</v>
      </c>
      <c r="X944">
        <v>644139035</v>
      </c>
      <c r="Y944">
        <f t="shared" si="300"/>
        <v>0.05</v>
      </c>
      <c r="AA944">
        <v>114.61</v>
      </c>
      <c r="AB944">
        <v>0</v>
      </c>
      <c r="AC944">
        <v>0</v>
      </c>
      <c r="AD944">
        <v>0</v>
      </c>
      <c r="AE944">
        <v>1.81</v>
      </c>
      <c r="AF944">
        <v>0</v>
      </c>
      <c r="AG944">
        <v>0</v>
      </c>
      <c r="AH944">
        <v>0</v>
      </c>
      <c r="AI944">
        <v>63.32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0.05</v>
      </c>
      <c r="AU944" t="s">
        <v>3</v>
      </c>
      <c r="AV944">
        <v>0</v>
      </c>
      <c r="AW944">
        <v>2</v>
      </c>
      <c r="AX944">
        <v>90708727</v>
      </c>
      <c r="AY944">
        <v>1</v>
      </c>
      <c r="AZ944">
        <v>0</v>
      </c>
      <c r="BA944">
        <v>932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ROUND(Y944*Source!I1477,9)</f>
        <v>0.05</v>
      </c>
      <c r="CY944">
        <f t="shared" si="314"/>
        <v>114.61</v>
      </c>
      <c r="CZ944">
        <f t="shared" si="315"/>
        <v>1.81</v>
      </c>
      <c r="DA944">
        <f t="shared" si="316"/>
        <v>63.32</v>
      </c>
      <c r="DB944">
        <f t="shared" si="301"/>
        <v>0.09</v>
      </c>
      <c r="DC944">
        <f t="shared" si="302"/>
        <v>0</v>
      </c>
      <c r="DD944" t="s">
        <v>3</v>
      </c>
      <c r="DE944" t="s">
        <v>3</v>
      </c>
      <c r="DF944">
        <f t="shared" si="317"/>
        <v>5.73</v>
      </c>
      <c r="DG944">
        <f t="shared" si="318"/>
        <v>0</v>
      </c>
      <c r="DH944">
        <f t="shared" si="319"/>
        <v>0</v>
      </c>
      <c r="DI944">
        <f t="shared" si="303"/>
        <v>0</v>
      </c>
      <c r="DJ944">
        <f t="shared" si="320"/>
        <v>5.73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>
      <c r="A945">
        <f>ROW(Source!A1477)</f>
        <v>1477</v>
      </c>
      <c r="B945">
        <v>88889103</v>
      </c>
      <c r="C945">
        <v>90708711</v>
      </c>
      <c r="D945">
        <v>29107671</v>
      </c>
      <c r="E945">
        <v>1</v>
      </c>
      <c r="F945">
        <v>1</v>
      </c>
      <c r="G945">
        <v>1</v>
      </c>
      <c r="H945">
        <v>3</v>
      </c>
      <c r="I945" t="s">
        <v>989</v>
      </c>
      <c r="J945" t="s">
        <v>990</v>
      </c>
      <c r="K945" t="s">
        <v>991</v>
      </c>
      <c r="L945">
        <v>1346</v>
      </c>
      <c r="N945">
        <v>1009</v>
      </c>
      <c r="O945" t="s">
        <v>74</v>
      </c>
      <c r="P945" t="s">
        <v>74</v>
      </c>
      <c r="Q945">
        <v>1</v>
      </c>
      <c r="W945">
        <v>0</v>
      </c>
      <c r="X945">
        <v>1135087600</v>
      </c>
      <c r="Y945">
        <f t="shared" si="300"/>
        <v>0.1</v>
      </c>
      <c r="AA945">
        <v>247.65</v>
      </c>
      <c r="AB945">
        <v>0</v>
      </c>
      <c r="AC945">
        <v>0</v>
      </c>
      <c r="AD945">
        <v>0</v>
      </c>
      <c r="AE945">
        <v>14.44</v>
      </c>
      <c r="AF945">
        <v>0</v>
      </c>
      <c r="AG945">
        <v>0</v>
      </c>
      <c r="AH945">
        <v>0</v>
      </c>
      <c r="AI945">
        <v>17.149999999999999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1</v>
      </c>
      <c r="AP945">
        <v>1</v>
      </c>
      <c r="AQ945">
        <v>0</v>
      </c>
      <c r="AR945">
        <v>0</v>
      </c>
      <c r="AS945" t="s">
        <v>3</v>
      </c>
      <c r="AT945">
        <v>0.1</v>
      </c>
      <c r="AU945" t="s">
        <v>3</v>
      </c>
      <c r="AV945">
        <v>0</v>
      </c>
      <c r="AW945">
        <v>2</v>
      </c>
      <c r="AX945">
        <v>90708728</v>
      </c>
      <c r="AY945">
        <v>1</v>
      </c>
      <c r="AZ945">
        <v>0</v>
      </c>
      <c r="BA945">
        <v>933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ROUND(Y945*Source!I1477,9)</f>
        <v>0.1</v>
      </c>
      <c r="CY945">
        <f t="shared" si="314"/>
        <v>247.65</v>
      </c>
      <c r="CZ945">
        <f t="shared" si="315"/>
        <v>14.44</v>
      </c>
      <c r="DA945">
        <f t="shared" si="316"/>
        <v>17.149999999999999</v>
      </c>
      <c r="DB945">
        <f t="shared" si="301"/>
        <v>1.44</v>
      </c>
      <c r="DC945">
        <f t="shared" si="302"/>
        <v>0</v>
      </c>
      <c r="DD945" t="s">
        <v>3</v>
      </c>
      <c r="DE945" t="s">
        <v>3</v>
      </c>
      <c r="DF945">
        <f t="shared" si="317"/>
        <v>24.77</v>
      </c>
      <c r="DG945">
        <f t="shared" si="318"/>
        <v>0</v>
      </c>
      <c r="DH945">
        <f t="shared" si="319"/>
        <v>0</v>
      </c>
      <c r="DI945">
        <f t="shared" si="303"/>
        <v>0</v>
      </c>
      <c r="DJ945">
        <f t="shared" si="320"/>
        <v>24.77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>
      <c r="A946">
        <f>ROW(Source!A1477)</f>
        <v>1477</v>
      </c>
      <c r="B946">
        <v>88889103</v>
      </c>
      <c r="C946">
        <v>90708711</v>
      </c>
      <c r="D946">
        <v>29122423</v>
      </c>
      <c r="E946">
        <v>1</v>
      </c>
      <c r="F946">
        <v>1</v>
      </c>
      <c r="G946">
        <v>1</v>
      </c>
      <c r="H946">
        <v>3</v>
      </c>
      <c r="I946" t="s">
        <v>992</v>
      </c>
      <c r="J946" t="s">
        <v>993</v>
      </c>
      <c r="K946" t="s">
        <v>994</v>
      </c>
      <c r="L946">
        <v>1348</v>
      </c>
      <c r="N946">
        <v>1009</v>
      </c>
      <c r="O946" t="s">
        <v>52</v>
      </c>
      <c r="P946" t="s">
        <v>52</v>
      </c>
      <c r="Q946">
        <v>1000</v>
      </c>
      <c r="W946">
        <v>0</v>
      </c>
      <c r="X946">
        <v>818105983</v>
      </c>
      <c r="Y946">
        <f t="shared" si="300"/>
        <v>3.0000000000000001E-5</v>
      </c>
      <c r="AA946">
        <v>82394.350000000006</v>
      </c>
      <c r="AB946">
        <v>0</v>
      </c>
      <c r="AC946">
        <v>0</v>
      </c>
      <c r="AD946">
        <v>0</v>
      </c>
      <c r="AE946">
        <v>9927.0300000000007</v>
      </c>
      <c r="AF946">
        <v>0</v>
      </c>
      <c r="AG946">
        <v>0</v>
      </c>
      <c r="AH946">
        <v>0</v>
      </c>
      <c r="AI946">
        <v>8.3000000000000007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1</v>
      </c>
      <c r="AP946">
        <v>1</v>
      </c>
      <c r="AQ946">
        <v>0</v>
      </c>
      <c r="AR946">
        <v>0</v>
      </c>
      <c r="AS946" t="s">
        <v>3</v>
      </c>
      <c r="AT946">
        <v>3.0000000000000001E-5</v>
      </c>
      <c r="AU946" t="s">
        <v>3</v>
      </c>
      <c r="AV946">
        <v>0</v>
      </c>
      <c r="AW946">
        <v>2</v>
      </c>
      <c r="AX946">
        <v>90708729</v>
      </c>
      <c r="AY946">
        <v>1</v>
      </c>
      <c r="AZ946">
        <v>0</v>
      </c>
      <c r="BA946">
        <v>934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ROUND(Y946*Source!I1477,9)</f>
        <v>3.0000000000000001E-5</v>
      </c>
      <c r="CY946">
        <f t="shared" si="314"/>
        <v>82394.350000000006</v>
      </c>
      <c r="CZ946">
        <f t="shared" si="315"/>
        <v>9927.0300000000007</v>
      </c>
      <c r="DA946">
        <f t="shared" si="316"/>
        <v>8.3000000000000007</v>
      </c>
      <c r="DB946">
        <f t="shared" si="301"/>
        <v>0.3</v>
      </c>
      <c r="DC946">
        <f t="shared" si="302"/>
        <v>0</v>
      </c>
      <c r="DD946" t="s">
        <v>3</v>
      </c>
      <c r="DE946" t="s">
        <v>3</v>
      </c>
      <c r="DF946">
        <f t="shared" si="317"/>
        <v>2.4700000000000002</v>
      </c>
      <c r="DG946">
        <f t="shared" si="318"/>
        <v>0</v>
      </c>
      <c r="DH946">
        <f t="shared" si="319"/>
        <v>0</v>
      </c>
      <c r="DI946">
        <f t="shared" si="303"/>
        <v>0</v>
      </c>
      <c r="DJ946">
        <f t="shared" si="320"/>
        <v>2.4700000000000002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>
      <c r="A947">
        <f>ROW(Source!A1477)</f>
        <v>1477</v>
      </c>
      <c r="B947">
        <v>88889103</v>
      </c>
      <c r="C947">
        <v>90708711</v>
      </c>
      <c r="D947">
        <v>29148278</v>
      </c>
      <c r="E947">
        <v>1</v>
      </c>
      <c r="F947">
        <v>1</v>
      </c>
      <c r="G947">
        <v>1</v>
      </c>
      <c r="H947">
        <v>3</v>
      </c>
      <c r="I947" t="s">
        <v>836</v>
      </c>
      <c r="J947" t="s">
        <v>838</v>
      </c>
      <c r="K947" t="s">
        <v>837</v>
      </c>
      <c r="L947">
        <v>1339</v>
      </c>
      <c r="N947">
        <v>1007</v>
      </c>
      <c r="O947" t="s">
        <v>476</v>
      </c>
      <c r="P947" t="s">
        <v>476</v>
      </c>
      <c r="Q947">
        <v>1</v>
      </c>
      <c r="W947">
        <v>0</v>
      </c>
      <c r="X947">
        <v>-842448583</v>
      </c>
      <c r="Y947">
        <f t="shared" si="300"/>
        <v>0</v>
      </c>
      <c r="AA947">
        <v>24734.78</v>
      </c>
      <c r="AB947">
        <v>0</v>
      </c>
      <c r="AC947">
        <v>0</v>
      </c>
      <c r="AD947">
        <v>0</v>
      </c>
      <c r="AE947">
        <v>2810.77</v>
      </c>
      <c r="AF947">
        <v>0</v>
      </c>
      <c r="AG947">
        <v>0</v>
      </c>
      <c r="AH947">
        <v>0</v>
      </c>
      <c r="AI947">
        <v>8.8000000000000007</v>
      </c>
      <c r="AJ947">
        <v>1</v>
      </c>
      <c r="AK947">
        <v>1</v>
      </c>
      <c r="AL947">
        <v>1</v>
      </c>
      <c r="AM947">
        <v>0</v>
      </c>
      <c r="AN947">
        <v>1</v>
      </c>
      <c r="AO947">
        <v>0</v>
      </c>
      <c r="AP947">
        <v>1</v>
      </c>
      <c r="AQ947">
        <v>0</v>
      </c>
      <c r="AR947">
        <v>0</v>
      </c>
      <c r="AS947" t="s">
        <v>3</v>
      </c>
      <c r="AT947">
        <v>0</v>
      </c>
      <c r="AU947" t="s">
        <v>3</v>
      </c>
      <c r="AV947">
        <v>0</v>
      </c>
      <c r="AW947">
        <v>2</v>
      </c>
      <c r="AX947">
        <v>90708730</v>
      </c>
      <c r="AY947">
        <v>1</v>
      </c>
      <c r="AZ947">
        <v>0</v>
      </c>
      <c r="BA947">
        <v>935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ROUND(Y947*Source!I1477,9)</f>
        <v>0</v>
      </c>
      <c r="CY947">
        <f t="shared" si="314"/>
        <v>24734.78</v>
      </c>
      <c r="CZ947">
        <f t="shared" si="315"/>
        <v>2810.77</v>
      </c>
      <c r="DA947">
        <f t="shared" si="316"/>
        <v>8.8000000000000007</v>
      </c>
      <c r="DB947">
        <f t="shared" si="301"/>
        <v>0</v>
      </c>
      <c r="DC947">
        <f t="shared" si="302"/>
        <v>0</v>
      </c>
      <c r="DD947" t="s">
        <v>3</v>
      </c>
      <c r="DE947" t="s">
        <v>3</v>
      </c>
      <c r="DF947">
        <f t="shared" si="317"/>
        <v>0</v>
      </c>
      <c r="DG947">
        <f t="shared" si="318"/>
        <v>0</v>
      </c>
      <c r="DH947">
        <f t="shared" si="319"/>
        <v>0</v>
      </c>
      <c r="DI947">
        <f t="shared" si="303"/>
        <v>0</v>
      </c>
      <c r="DJ947">
        <f t="shared" si="320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>
      <c r="A948">
        <f>ROW(Source!A1477)</f>
        <v>1477</v>
      </c>
      <c r="B948">
        <v>88889103</v>
      </c>
      <c r="C948">
        <v>90708711</v>
      </c>
      <c r="D948">
        <v>29149700</v>
      </c>
      <c r="E948">
        <v>1</v>
      </c>
      <c r="F948">
        <v>1</v>
      </c>
      <c r="G948">
        <v>1</v>
      </c>
      <c r="H948">
        <v>3</v>
      </c>
      <c r="I948" t="s">
        <v>474</v>
      </c>
      <c r="J948" t="s">
        <v>477</v>
      </c>
      <c r="K948" t="s">
        <v>475</v>
      </c>
      <c r="L948">
        <v>1339</v>
      </c>
      <c r="N948">
        <v>1007</v>
      </c>
      <c r="O948" t="s">
        <v>476</v>
      </c>
      <c r="P948" t="s">
        <v>476</v>
      </c>
      <c r="Q948">
        <v>1</v>
      </c>
      <c r="W948">
        <v>0</v>
      </c>
      <c r="X948">
        <v>1718811975</v>
      </c>
      <c r="Y948">
        <f t="shared" si="300"/>
        <v>0</v>
      </c>
      <c r="AA948">
        <v>1252.2</v>
      </c>
      <c r="AB948">
        <v>0</v>
      </c>
      <c r="AC948">
        <v>0</v>
      </c>
      <c r="AD948">
        <v>0</v>
      </c>
      <c r="AE948">
        <v>60</v>
      </c>
      <c r="AF948">
        <v>0</v>
      </c>
      <c r="AG948">
        <v>0</v>
      </c>
      <c r="AH948">
        <v>0</v>
      </c>
      <c r="AI948">
        <v>20.87</v>
      </c>
      <c r="AJ948">
        <v>1</v>
      </c>
      <c r="AK948">
        <v>1</v>
      </c>
      <c r="AL948">
        <v>1</v>
      </c>
      <c r="AM948">
        <v>0</v>
      </c>
      <c r="AN948">
        <v>1</v>
      </c>
      <c r="AO948">
        <v>0</v>
      </c>
      <c r="AP948">
        <v>1</v>
      </c>
      <c r="AQ948">
        <v>0</v>
      </c>
      <c r="AR948">
        <v>0</v>
      </c>
      <c r="AS948" t="s">
        <v>3</v>
      </c>
      <c r="AT948">
        <v>0</v>
      </c>
      <c r="AU948" t="s">
        <v>3</v>
      </c>
      <c r="AV948">
        <v>0</v>
      </c>
      <c r="AW948">
        <v>2</v>
      </c>
      <c r="AX948">
        <v>90708731</v>
      </c>
      <c r="AY948">
        <v>1</v>
      </c>
      <c r="AZ948">
        <v>0</v>
      </c>
      <c r="BA948">
        <v>936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ROUND(Y948*Source!I1477,9)</f>
        <v>0</v>
      </c>
      <c r="CY948">
        <f t="shared" si="314"/>
        <v>1252.2</v>
      </c>
      <c r="CZ948">
        <f t="shared" si="315"/>
        <v>60</v>
      </c>
      <c r="DA948">
        <f t="shared" si="316"/>
        <v>20.87</v>
      </c>
      <c r="DB948">
        <f t="shared" si="301"/>
        <v>0</v>
      </c>
      <c r="DC948">
        <f t="shared" si="302"/>
        <v>0</v>
      </c>
      <c r="DD948" t="s">
        <v>3</v>
      </c>
      <c r="DE948" t="s">
        <v>3</v>
      </c>
      <c r="DF948">
        <f t="shared" si="317"/>
        <v>0</v>
      </c>
      <c r="DG948">
        <f t="shared" si="318"/>
        <v>0</v>
      </c>
      <c r="DH948">
        <f t="shared" si="319"/>
        <v>0</v>
      </c>
      <c r="DI948">
        <f t="shared" si="303"/>
        <v>0</v>
      </c>
      <c r="DJ948">
        <f t="shared" si="320"/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>
      <c r="A949">
        <f>ROW(Source!A1482)</f>
        <v>1482</v>
      </c>
      <c r="B949">
        <v>88889161</v>
      </c>
      <c r="C949">
        <v>90708734</v>
      </c>
      <c r="D949">
        <v>18410280</v>
      </c>
      <c r="E949">
        <v>1</v>
      </c>
      <c r="F949">
        <v>1</v>
      </c>
      <c r="G949">
        <v>1</v>
      </c>
      <c r="H949">
        <v>1</v>
      </c>
      <c r="I949" t="s">
        <v>998</v>
      </c>
      <c r="J949" t="s">
        <v>3</v>
      </c>
      <c r="K949" t="s">
        <v>999</v>
      </c>
      <c r="L949">
        <v>1369</v>
      </c>
      <c r="N949">
        <v>1013</v>
      </c>
      <c r="O949" t="s">
        <v>959</v>
      </c>
      <c r="P949" t="s">
        <v>959</v>
      </c>
      <c r="Q949">
        <v>1</v>
      </c>
      <c r="W949">
        <v>0</v>
      </c>
      <c r="X949">
        <v>-464685602</v>
      </c>
      <c r="Y949">
        <f t="shared" si="300"/>
        <v>65.44</v>
      </c>
      <c r="AA949">
        <v>0</v>
      </c>
      <c r="AB949">
        <v>0</v>
      </c>
      <c r="AC949">
        <v>0</v>
      </c>
      <c r="AD949">
        <v>9.51</v>
      </c>
      <c r="AE949">
        <v>0</v>
      </c>
      <c r="AF949">
        <v>0</v>
      </c>
      <c r="AG949">
        <v>0</v>
      </c>
      <c r="AH949">
        <v>9.51</v>
      </c>
      <c r="AI949">
        <v>1</v>
      </c>
      <c r="AJ949">
        <v>1</v>
      </c>
      <c r="AK949">
        <v>1</v>
      </c>
      <c r="AL949">
        <v>1</v>
      </c>
      <c r="AM949">
        <v>-2</v>
      </c>
      <c r="AN949">
        <v>0</v>
      </c>
      <c r="AO949">
        <v>1</v>
      </c>
      <c r="AP949">
        <v>1</v>
      </c>
      <c r="AQ949">
        <v>0</v>
      </c>
      <c r="AR949">
        <v>0</v>
      </c>
      <c r="AS949" t="s">
        <v>3</v>
      </c>
      <c r="AT949">
        <v>65.44</v>
      </c>
      <c r="AU949" t="s">
        <v>3</v>
      </c>
      <c r="AV949">
        <v>1</v>
      </c>
      <c r="AW949">
        <v>2</v>
      </c>
      <c r="AX949">
        <v>90708740</v>
      </c>
      <c r="AY949">
        <v>1</v>
      </c>
      <c r="AZ949">
        <v>0</v>
      </c>
      <c r="BA949">
        <v>937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U949">
        <f>ROUND(AT949*Source!I1482*AH949*AL949,2)</f>
        <v>622.33000000000004</v>
      </c>
      <c r="CV949">
        <f>ROUND(Y949*Source!I1482,9)</f>
        <v>65.44</v>
      </c>
      <c r="CW949">
        <v>0</v>
      </c>
      <c r="CX949">
        <f>ROUND(Y949*Source!I1482,9)</f>
        <v>65.44</v>
      </c>
      <c r="CY949">
        <f>AD949</f>
        <v>9.51</v>
      </c>
      <c r="CZ949">
        <f>AH949</f>
        <v>9.51</v>
      </c>
      <c r="DA949">
        <f>AL949</f>
        <v>1</v>
      </c>
      <c r="DB949">
        <f t="shared" si="301"/>
        <v>622.33000000000004</v>
      </c>
      <c r="DC949">
        <f t="shared" si="302"/>
        <v>0</v>
      </c>
      <c r="DD949" t="s">
        <v>3</v>
      </c>
      <c r="DE949" t="s">
        <v>3</v>
      </c>
      <c r="DF949">
        <f t="shared" ref="DF949:DF957" si="321">ROUND(ROUND(AE949,2)*CX949,2)</f>
        <v>0</v>
      </c>
      <c r="DG949">
        <f t="shared" si="318"/>
        <v>0</v>
      </c>
      <c r="DH949">
        <f t="shared" si="319"/>
        <v>0</v>
      </c>
      <c r="DI949">
        <f t="shared" si="303"/>
        <v>622.33000000000004</v>
      </c>
      <c r="DJ949">
        <f>DI949</f>
        <v>622.33000000000004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>
      <c r="A950">
        <f>ROW(Source!A1482)</f>
        <v>1482</v>
      </c>
      <c r="B950">
        <v>88889161</v>
      </c>
      <c r="C950">
        <v>90708734</v>
      </c>
      <c r="D950">
        <v>121548</v>
      </c>
      <c r="E950">
        <v>1</v>
      </c>
      <c r="F950">
        <v>1</v>
      </c>
      <c r="G950">
        <v>1</v>
      </c>
      <c r="H950">
        <v>1</v>
      </c>
      <c r="I950" t="s">
        <v>37</v>
      </c>
      <c r="J950" t="s">
        <v>3</v>
      </c>
      <c r="K950" t="s">
        <v>960</v>
      </c>
      <c r="L950">
        <v>608254</v>
      </c>
      <c r="N950">
        <v>1013</v>
      </c>
      <c r="O950" t="s">
        <v>961</v>
      </c>
      <c r="P950" t="s">
        <v>961</v>
      </c>
      <c r="Q950">
        <v>1</v>
      </c>
      <c r="W950">
        <v>0</v>
      </c>
      <c r="X950">
        <v>-185737400</v>
      </c>
      <c r="Y950">
        <f t="shared" si="300"/>
        <v>3.85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1</v>
      </c>
      <c r="AJ950">
        <v>1</v>
      </c>
      <c r="AK950">
        <v>1</v>
      </c>
      <c r="AL950">
        <v>1</v>
      </c>
      <c r="AM950">
        <v>-2</v>
      </c>
      <c r="AN950">
        <v>0</v>
      </c>
      <c r="AO950">
        <v>1</v>
      </c>
      <c r="AP950">
        <v>1</v>
      </c>
      <c r="AQ950">
        <v>0</v>
      </c>
      <c r="AR950">
        <v>0</v>
      </c>
      <c r="AS950" t="s">
        <v>3</v>
      </c>
      <c r="AT950">
        <v>3.85</v>
      </c>
      <c r="AU950" t="s">
        <v>3</v>
      </c>
      <c r="AV950">
        <v>2</v>
      </c>
      <c r="AW950">
        <v>2</v>
      </c>
      <c r="AX950">
        <v>90708741</v>
      </c>
      <c r="AY950">
        <v>1</v>
      </c>
      <c r="AZ950">
        <v>0</v>
      </c>
      <c r="BA950">
        <v>938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ROUND(Y950*Source!I1482,9)</f>
        <v>3.85</v>
      </c>
      <c r="CY950">
        <f>AD950</f>
        <v>0</v>
      </c>
      <c r="CZ950">
        <f>AH950</f>
        <v>0</v>
      </c>
      <c r="DA950">
        <f>AL950</f>
        <v>1</v>
      </c>
      <c r="DB950">
        <f t="shared" si="301"/>
        <v>0</v>
      </c>
      <c r="DC950">
        <f t="shared" si="302"/>
        <v>0</v>
      </c>
      <c r="DD950" t="s">
        <v>3</v>
      </c>
      <c r="DE950" t="s">
        <v>3</v>
      </c>
      <c r="DF950">
        <f t="shared" si="321"/>
        <v>0</v>
      </c>
      <c r="DG950">
        <f t="shared" si="318"/>
        <v>0</v>
      </c>
      <c r="DH950">
        <f t="shared" si="319"/>
        <v>0</v>
      </c>
      <c r="DI950">
        <f t="shared" si="303"/>
        <v>0</v>
      </c>
      <c r="DJ950">
        <f>DI950</f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>
      <c r="A951">
        <f>ROW(Source!A1482)</f>
        <v>1482</v>
      </c>
      <c r="B951">
        <v>88889161</v>
      </c>
      <c r="C951">
        <v>90708734</v>
      </c>
      <c r="D951">
        <v>29172379</v>
      </c>
      <c r="E951">
        <v>1</v>
      </c>
      <c r="F951">
        <v>1</v>
      </c>
      <c r="G951">
        <v>1</v>
      </c>
      <c r="H951">
        <v>2</v>
      </c>
      <c r="I951" t="s">
        <v>969</v>
      </c>
      <c r="J951" t="s">
        <v>970</v>
      </c>
      <c r="K951" t="s">
        <v>971</v>
      </c>
      <c r="L951">
        <v>1368</v>
      </c>
      <c r="N951">
        <v>1011</v>
      </c>
      <c r="O951" t="s">
        <v>965</v>
      </c>
      <c r="P951" t="s">
        <v>965</v>
      </c>
      <c r="Q951">
        <v>1</v>
      </c>
      <c r="W951">
        <v>0</v>
      </c>
      <c r="X951">
        <v>1106923569</v>
      </c>
      <c r="Y951">
        <f t="shared" si="300"/>
        <v>1.71</v>
      </c>
      <c r="AA951">
        <v>0</v>
      </c>
      <c r="AB951">
        <v>112</v>
      </c>
      <c r="AC951">
        <v>13.5</v>
      </c>
      <c r="AD951">
        <v>0</v>
      </c>
      <c r="AE951">
        <v>0</v>
      </c>
      <c r="AF951">
        <v>112</v>
      </c>
      <c r="AG951">
        <v>13.5</v>
      </c>
      <c r="AH951">
        <v>0</v>
      </c>
      <c r="AI951">
        <v>1</v>
      </c>
      <c r="AJ951">
        <v>1</v>
      </c>
      <c r="AK951">
        <v>1</v>
      </c>
      <c r="AL951">
        <v>1</v>
      </c>
      <c r="AM951">
        <v>-2</v>
      </c>
      <c r="AN951">
        <v>0</v>
      </c>
      <c r="AO951">
        <v>1</v>
      </c>
      <c r="AP951">
        <v>1</v>
      </c>
      <c r="AQ951">
        <v>0</v>
      </c>
      <c r="AR951">
        <v>0</v>
      </c>
      <c r="AS951" t="s">
        <v>3</v>
      </c>
      <c r="AT951">
        <v>1.71</v>
      </c>
      <c r="AU951" t="s">
        <v>3</v>
      </c>
      <c r="AV951">
        <v>0</v>
      </c>
      <c r="AW951">
        <v>2</v>
      </c>
      <c r="AX951">
        <v>90708742</v>
      </c>
      <c r="AY951">
        <v>1</v>
      </c>
      <c r="AZ951">
        <v>0</v>
      </c>
      <c r="BA951">
        <v>939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f>ROUND(Y951*Source!I1482*DO951,9)</f>
        <v>0</v>
      </c>
      <c r="CX951">
        <f>ROUND(Y951*Source!I1482,9)</f>
        <v>1.71</v>
      </c>
      <c r="CY951">
        <f>AB951</f>
        <v>112</v>
      </c>
      <c r="CZ951">
        <f>AF951</f>
        <v>112</v>
      </c>
      <c r="DA951">
        <f>AJ951</f>
        <v>1</v>
      </c>
      <c r="DB951">
        <f t="shared" si="301"/>
        <v>191.52</v>
      </c>
      <c r="DC951">
        <f t="shared" si="302"/>
        <v>23.09</v>
      </c>
      <c r="DD951" t="s">
        <v>3</v>
      </c>
      <c r="DE951" t="s">
        <v>3</v>
      </c>
      <c r="DF951">
        <f t="shared" si="321"/>
        <v>0</v>
      </c>
      <c r="DG951">
        <f t="shared" si="318"/>
        <v>191.52</v>
      </c>
      <c r="DH951">
        <f t="shared" si="319"/>
        <v>23.09</v>
      </c>
      <c r="DI951">
        <f t="shared" si="303"/>
        <v>0</v>
      </c>
      <c r="DJ951">
        <f>DG951</f>
        <v>191.52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>
      <c r="A952">
        <f>ROW(Source!A1482)</f>
        <v>1482</v>
      </c>
      <c r="B952">
        <v>88889161</v>
      </c>
      <c r="C952">
        <v>90708734</v>
      </c>
      <c r="D952">
        <v>29172559</v>
      </c>
      <c r="E952">
        <v>1</v>
      </c>
      <c r="F952">
        <v>1</v>
      </c>
      <c r="G952">
        <v>1</v>
      </c>
      <c r="H952">
        <v>2</v>
      </c>
      <c r="I952" t="s">
        <v>1006</v>
      </c>
      <c r="J952" t="s">
        <v>1007</v>
      </c>
      <c r="K952" t="s">
        <v>1008</v>
      </c>
      <c r="L952">
        <v>1368</v>
      </c>
      <c r="N952">
        <v>1011</v>
      </c>
      <c r="O952" t="s">
        <v>965</v>
      </c>
      <c r="P952" t="s">
        <v>965</v>
      </c>
      <c r="Q952">
        <v>1</v>
      </c>
      <c r="W952">
        <v>0</v>
      </c>
      <c r="X952">
        <v>1156180380</v>
      </c>
      <c r="Y952">
        <f t="shared" si="300"/>
        <v>2.14</v>
      </c>
      <c r="AA952">
        <v>0</v>
      </c>
      <c r="AB952">
        <v>83.76</v>
      </c>
      <c r="AC952">
        <v>10.06</v>
      </c>
      <c r="AD952">
        <v>0</v>
      </c>
      <c r="AE952">
        <v>0</v>
      </c>
      <c r="AF952">
        <v>83.76</v>
      </c>
      <c r="AG952">
        <v>10.06</v>
      </c>
      <c r="AH952">
        <v>0</v>
      </c>
      <c r="AI952">
        <v>1</v>
      </c>
      <c r="AJ952">
        <v>1</v>
      </c>
      <c r="AK952">
        <v>1</v>
      </c>
      <c r="AL952">
        <v>1</v>
      </c>
      <c r="AM952">
        <v>-2</v>
      </c>
      <c r="AN952">
        <v>0</v>
      </c>
      <c r="AO952">
        <v>1</v>
      </c>
      <c r="AP952">
        <v>1</v>
      </c>
      <c r="AQ952">
        <v>0</v>
      </c>
      <c r="AR952">
        <v>0</v>
      </c>
      <c r="AS952" t="s">
        <v>3</v>
      </c>
      <c r="AT952">
        <v>2.14</v>
      </c>
      <c r="AU952" t="s">
        <v>3</v>
      </c>
      <c r="AV952">
        <v>0</v>
      </c>
      <c r="AW952">
        <v>2</v>
      </c>
      <c r="AX952">
        <v>90708743</v>
      </c>
      <c r="AY952">
        <v>1</v>
      </c>
      <c r="AZ952">
        <v>0</v>
      </c>
      <c r="BA952">
        <v>940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f>ROUND(Y952*Source!I1482*DO952,9)</f>
        <v>0</v>
      </c>
      <c r="CX952">
        <f>ROUND(Y952*Source!I1482,9)</f>
        <v>2.14</v>
      </c>
      <c r="CY952">
        <f>AB952</f>
        <v>83.76</v>
      </c>
      <c r="CZ952">
        <f>AF952</f>
        <v>83.76</v>
      </c>
      <c r="DA952">
        <f>AJ952</f>
        <v>1</v>
      </c>
      <c r="DB952">
        <f t="shared" si="301"/>
        <v>179.25</v>
      </c>
      <c r="DC952">
        <f t="shared" si="302"/>
        <v>21.53</v>
      </c>
      <c r="DD952" t="s">
        <v>3</v>
      </c>
      <c r="DE952" t="s">
        <v>3</v>
      </c>
      <c r="DF952">
        <f t="shared" si="321"/>
        <v>0</v>
      </c>
      <c r="DG952">
        <f t="shared" si="318"/>
        <v>179.25</v>
      </c>
      <c r="DH952">
        <f t="shared" si="319"/>
        <v>21.53</v>
      </c>
      <c r="DI952">
        <f t="shared" si="303"/>
        <v>0</v>
      </c>
      <c r="DJ952">
        <f>DG952</f>
        <v>179.25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>
      <c r="A953">
        <f>ROW(Source!A1482)</f>
        <v>1482</v>
      </c>
      <c r="B953">
        <v>88889161</v>
      </c>
      <c r="C953">
        <v>90708734</v>
      </c>
      <c r="D953">
        <v>29128276</v>
      </c>
      <c r="E953">
        <v>1</v>
      </c>
      <c r="F953">
        <v>1</v>
      </c>
      <c r="G953">
        <v>1</v>
      </c>
      <c r="H953">
        <v>3</v>
      </c>
      <c r="I953" t="s">
        <v>94</v>
      </c>
      <c r="J953" t="s">
        <v>96</v>
      </c>
      <c r="K953" t="s">
        <v>95</v>
      </c>
      <c r="L953">
        <v>1346</v>
      </c>
      <c r="N953">
        <v>1009</v>
      </c>
      <c r="O953" t="s">
        <v>74</v>
      </c>
      <c r="P953" t="s">
        <v>74</v>
      </c>
      <c r="Q953">
        <v>1</v>
      </c>
      <c r="W953">
        <v>0</v>
      </c>
      <c r="X953">
        <v>-870223560</v>
      </c>
      <c r="Y953">
        <f t="shared" si="300"/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1</v>
      </c>
      <c r="AJ953">
        <v>1</v>
      </c>
      <c r="AK953">
        <v>1</v>
      </c>
      <c r="AL953">
        <v>1</v>
      </c>
      <c r="AM953">
        <v>0</v>
      </c>
      <c r="AN953">
        <v>1</v>
      </c>
      <c r="AO953">
        <v>0</v>
      </c>
      <c r="AP953">
        <v>1</v>
      </c>
      <c r="AQ953">
        <v>0</v>
      </c>
      <c r="AR953">
        <v>0</v>
      </c>
      <c r="AS953" t="s">
        <v>3</v>
      </c>
      <c r="AT953">
        <v>0</v>
      </c>
      <c r="AU953" t="s">
        <v>3</v>
      </c>
      <c r="AV953">
        <v>0</v>
      </c>
      <c r="AW953">
        <v>2</v>
      </c>
      <c r="AX953">
        <v>90708744</v>
      </c>
      <c r="AY953">
        <v>1</v>
      </c>
      <c r="AZ953">
        <v>0</v>
      </c>
      <c r="BA953">
        <v>941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ROUND(Y953*Source!I1482,9)</f>
        <v>0</v>
      </c>
      <c r="CY953">
        <f>AA953</f>
        <v>0</v>
      </c>
      <c r="CZ953">
        <f>AE953</f>
        <v>0</v>
      </c>
      <c r="DA953">
        <f>AI953</f>
        <v>1</v>
      </c>
      <c r="DB953">
        <f t="shared" si="301"/>
        <v>0</v>
      </c>
      <c r="DC953">
        <f t="shared" si="302"/>
        <v>0</v>
      </c>
      <c r="DD953" t="s">
        <v>3</v>
      </c>
      <c r="DE953" t="s">
        <v>3</v>
      </c>
      <c r="DF953">
        <f t="shared" si="321"/>
        <v>0</v>
      </c>
      <c r="DG953">
        <f t="shared" si="318"/>
        <v>0</v>
      </c>
      <c r="DH953">
        <f t="shared" si="319"/>
        <v>0</v>
      </c>
      <c r="DI953">
        <f t="shared" si="303"/>
        <v>0</v>
      </c>
      <c r="DJ953">
        <f>DF953</f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>
      <c r="A954">
        <f>ROW(Source!A1483)</f>
        <v>1483</v>
      </c>
      <c r="B954">
        <v>88889103</v>
      </c>
      <c r="C954">
        <v>90708734</v>
      </c>
      <c r="D954">
        <v>18410280</v>
      </c>
      <c r="E954">
        <v>1</v>
      </c>
      <c r="F954">
        <v>1</v>
      </c>
      <c r="G954">
        <v>1</v>
      </c>
      <c r="H954">
        <v>1</v>
      </c>
      <c r="I954" t="s">
        <v>998</v>
      </c>
      <c r="J954" t="s">
        <v>3</v>
      </c>
      <c r="K954" t="s">
        <v>999</v>
      </c>
      <c r="L954">
        <v>1369</v>
      </c>
      <c r="N954">
        <v>1013</v>
      </c>
      <c r="O954" t="s">
        <v>959</v>
      </c>
      <c r="P954" t="s">
        <v>959</v>
      </c>
      <c r="Q954">
        <v>1</v>
      </c>
      <c r="W954">
        <v>0</v>
      </c>
      <c r="X954">
        <v>-464685602</v>
      </c>
      <c r="Y954">
        <f t="shared" si="300"/>
        <v>65.44</v>
      </c>
      <c r="AA954">
        <v>0</v>
      </c>
      <c r="AB954">
        <v>0</v>
      </c>
      <c r="AC954">
        <v>0</v>
      </c>
      <c r="AD954">
        <v>9.51</v>
      </c>
      <c r="AE954">
        <v>0</v>
      </c>
      <c r="AF954">
        <v>0</v>
      </c>
      <c r="AG954">
        <v>0</v>
      </c>
      <c r="AH954">
        <v>9.51</v>
      </c>
      <c r="AI954">
        <v>1</v>
      </c>
      <c r="AJ954">
        <v>1</v>
      </c>
      <c r="AK954">
        <v>1</v>
      </c>
      <c r="AL954">
        <v>1</v>
      </c>
      <c r="AM954">
        <v>5</v>
      </c>
      <c r="AN954">
        <v>0</v>
      </c>
      <c r="AO954">
        <v>1</v>
      </c>
      <c r="AP954">
        <v>1</v>
      </c>
      <c r="AQ954">
        <v>0</v>
      </c>
      <c r="AR954">
        <v>0</v>
      </c>
      <c r="AS954" t="s">
        <v>3</v>
      </c>
      <c r="AT954">
        <v>65.44</v>
      </c>
      <c r="AU954" t="s">
        <v>3</v>
      </c>
      <c r="AV954">
        <v>1</v>
      </c>
      <c r="AW954">
        <v>2</v>
      </c>
      <c r="AX954">
        <v>90708740</v>
      </c>
      <c r="AY954">
        <v>1</v>
      </c>
      <c r="AZ954">
        <v>0</v>
      </c>
      <c r="BA954">
        <v>942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U954">
        <f>ROUND(AT954*Source!I1483*AH954*AL954,2)</f>
        <v>622.33000000000004</v>
      </c>
      <c r="CV954">
        <f>ROUND(Y954*Source!I1483,9)</f>
        <v>65.44</v>
      </c>
      <c r="CW954">
        <v>0</v>
      </c>
      <c r="CX954">
        <f>ROUND(Y954*Source!I1483,9)</f>
        <v>65.44</v>
      </c>
      <c r="CY954">
        <f>AD954</f>
        <v>9.51</v>
      </c>
      <c r="CZ954">
        <f>AH954</f>
        <v>9.51</v>
      </c>
      <c r="DA954">
        <f>AL954</f>
        <v>1</v>
      </c>
      <c r="DB954">
        <f t="shared" si="301"/>
        <v>622.33000000000004</v>
      </c>
      <c r="DC954">
        <f t="shared" si="302"/>
        <v>0</v>
      </c>
      <c r="DD954" t="s">
        <v>3</v>
      </c>
      <c r="DE954" t="s">
        <v>3</v>
      </c>
      <c r="DF954">
        <f t="shared" si="321"/>
        <v>0</v>
      </c>
      <c r="DG954">
        <f t="shared" si="318"/>
        <v>0</v>
      </c>
      <c r="DH954">
        <f t="shared" si="319"/>
        <v>0</v>
      </c>
      <c r="DI954">
        <f t="shared" si="303"/>
        <v>622.33000000000004</v>
      </c>
      <c r="DJ954">
        <f>DI954</f>
        <v>622.33000000000004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>
      <c r="A955">
        <f>ROW(Source!A1483)</f>
        <v>1483</v>
      </c>
      <c r="B955">
        <v>88889103</v>
      </c>
      <c r="C955">
        <v>90708734</v>
      </c>
      <c r="D955">
        <v>121548</v>
      </c>
      <c r="E955">
        <v>1</v>
      </c>
      <c r="F955">
        <v>1</v>
      </c>
      <c r="G955">
        <v>1</v>
      </c>
      <c r="H955">
        <v>1</v>
      </c>
      <c r="I955" t="s">
        <v>37</v>
      </c>
      <c r="J955" t="s">
        <v>3</v>
      </c>
      <c r="K955" t="s">
        <v>960</v>
      </c>
      <c r="L955">
        <v>608254</v>
      </c>
      <c r="N955">
        <v>1013</v>
      </c>
      <c r="O955" t="s">
        <v>961</v>
      </c>
      <c r="P955" t="s">
        <v>961</v>
      </c>
      <c r="Q955">
        <v>1</v>
      </c>
      <c r="W955">
        <v>0</v>
      </c>
      <c r="X955">
        <v>-185737400</v>
      </c>
      <c r="Y955">
        <f t="shared" si="300"/>
        <v>3.85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1</v>
      </c>
      <c r="AJ955">
        <v>1</v>
      </c>
      <c r="AK955">
        <v>1</v>
      </c>
      <c r="AL955">
        <v>1</v>
      </c>
      <c r="AM955">
        <v>5</v>
      </c>
      <c r="AN955">
        <v>0</v>
      </c>
      <c r="AO955">
        <v>1</v>
      </c>
      <c r="AP955">
        <v>1</v>
      </c>
      <c r="AQ955">
        <v>0</v>
      </c>
      <c r="AR955">
        <v>0</v>
      </c>
      <c r="AS955" t="s">
        <v>3</v>
      </c>
      <c r="AT955">
        <v>3.85</v>
      </c>
      <c r="AU955" t="s">
        <v>3</v>
      </c>
      <c r="AV955">
        <v>2</v>
      </c>
      <c r="AW955">
        <v>2</v>
      </c>
      <c r="AX955">
        <v>90708741</v>
      </c>
      <c r="AY955">
        <v>1</v>
      </c>
      <c r="AZ955">
        <v>0</v>
      </c>
      <c r="BA955">
        <v>943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V955">
        <v>0</v>
      </c>
      <c r="CW955">
        <v>0</v>
      </c>
      <c r="CX955">
        <f>ROUND(Y955*Source!I1483,9)</f>
        <v>3.85</v>
      </c>
      <c r="CY955">
        <f>AD955</f>
        <v>0</v>
      </c>
      <c r="CZ955">
        <f>AH955</f>
        <v>0</v>
      </c>
      <c r="DA955">
        <f>AL955</f>
        <v>1</v>
      </c>
      <c r="DB955">
        <f t="shared" si="301"/>
        <v>0</v>
      </c>
      <c r="DC955">
        <f t="shared" si="302"/>
        <v>0</v>
      </c>
      <c r="DD955" t="s">
        <v>3</v>
      </c>
      <c r="DE955" t="s">
        <v>3</v>
      </c>
      <c r="DF955">
        <f t="shared" si="321"/>
        <v>0</v>
      </c>
      <c r="DG955">
        <f t="shared" si="318"/>
        <v>0</v>
      </c>
      <c r="DH955">
        <f t="shared" si="319"/>
        <v>0</v>
      </c>
      <c r="DI955">
        <f t="shared" si="303"/>
        <v>0</v>
      </c>
      <c r="DJ955">
        <f>DI955</f>
        <v>0</v>
      </c>
      <c r="DK955">
        <v>0</v>
      </c>
      <c r="DL955" t="s">
        <v>3</v>
      </c>
      <c r="DM955">
        <v>0</v>
      </c>
      <c r="DN955" t="s">
        <v>3</v>
      </c>
      <c r="DO955">
        <v>0</v>
      </c>
    </row>
    <row r="956" spans="1:119">
      <c r="A956">
        <f>ROW(Source!A1483)</f>
        <v>1483</v>
      </c>
      <c r="B956">
        <v>88889103</v>
      </c>
      <c r="C956">
        <v>90708734</v>
      </c>
      <c r="D956">
        <v>29172379</v>
      </c>
      <c r="E956">
        <v>1</v>
      </c>
      <c r="F956">
        <v>1</v>
      </c>
      <c r="G956">
        <v>1</v>
      </c>
      <c r="H956">
        <v>2</v>
      </c>
      <c r="I956" t="s">
        <v>969</v>
      </c>
      <c r="J956" t="s">
        <v>970</v>
      </c>
      <c r="K956" t="s">
        <v>971</v>
      </c>
      <c r="L956">
        <v>1368</v>
      </c>
      <c r="N956">
        <v>1011</v>
      </c>
      <c r="O956" t="s">
        <v>965</v>
      </c>
      <c r="P956" t="s">
        <v>965</v>
      </c>
      <c r="Q956">
        <v>1</v>
      </c>
      <c r="W956">
        <v>0</v>
      </c>
      <c r="X956">
        <v>1106923569</v>
      </c>
      <c r="Y956">
        <f t="shared" si="300"/>
        <v>1.71</v>
      </c>
      <c r="AA956">
        <v>0</v>
      </c>
      <c r="AB956">
        <v>1359.68</v>
      </c>
      <c r="AC956">
        <v>634.77</v>
      </c>
      <c r="AD956">
        <v>0</v>
      </c>
      <c r="AE956">
        <v>0</v>
      </c>
      <c r="AF956">
        <v>112</v>
      </c>
      <c r="AG956">
        <v>13.5</v>
      </c>
      <c r="AH956">
        <v>0</v>
      </c>
      <c r="AI956">
        <v>1</v>
      </c>
      <c r="AJ956">
        <v>12.14</v>
      </c>
      <c r="AK956">
        <v>47.02</v>
      </c>
      <c r="AL956">
        <v>1</v>
      </c>
      <c r="AM956">
        <v>2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3</v>
      </c>
      <c r="AT956">
        <v>1.71</v>
      </c>
      <c r="AU956" t="s">
        <v>3</v>
      </c>
      <c r="AV956">
        <v>0</v>
      </c>
      <c r="AW956">
        <v>2</v>
      </c>
      <c r="AX956">
        <v>90708742</v>
      </c>
      <c r="AY956">
        <v>1</v>
      </c>
      <c r="AZ956">
        <v>0</v>
      </c>
      <c r="BA956">
        <v>944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f>ROUND(Y956*Source!I1483*DO956,9)</f>
        <v>0</v>
      </c>
      <c r="CX956">
        <f>ROUND(Y956*Source!I1483,9)</f>
        <v>1.71</v>
      </c>
      <c r="CY956">
        <f>AB956</f>
        <v>1359.68</v>
      </c>
      <c r="CZ956">
        <f>AF956</f>
        <v>112</v>
      </c>
      <c r="DA956">
        <f>AJ956</f>
        <v>12.14</v>
      </c>
      <c r="DB956">
        <f t="shared" si="301"/>
        <v>191.52</v>
      </c>
      <c r="DC956">
        <f t="shared" si="302"/>
        <v>23.09</v>
      </c>
      <c r="DD956" t="s">
        <v>3</v>
      </c>
      <c r="DE956" t="s">
        <v>3</v>
      </c>
      <c r="DF956">
        <f t="shared" si="321"/>
        <v>0</v>
      </c>
      <c r="DG956">
        <f>ROUND(ROUND(AF956*AJ956,2)*CX956,2)</f>
        <v>2325.0500000000002</v>
      </c>
      <c r="DH956">
        <f>ROUND(ROUND(AG956*AK956,2)*CX956,2)</f>
        <v>1085.46</v>
      </c>
      <c r="DI956">
        <f t="shared" si="303"/>
        <v>0</v>
      </c>
      <c r="DJ956">
        <f>DG956</f>
        <v>2325.0500000000002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>
      <c r="A957">
        <f>ROW(Source!A1483)</f>
        <v>1483</v>
      </c>
      <c r="B957">
        <v>88889103</v>
      </c>
      <c r="C957">
        <v>90708734</v>
      </c>
      <c r="D957">
        <v>29172559</v>
      </c>
      <c r="E957">
        <v>1</v>
      </c>
      <c r="F957">
        <v>1</v>
      </c>
      <c r="G957">
        <v>1</v>
      </c>
      <c r="H957">
        <v>2</v>
      </c>
      <c r="I957" t="s">
        <v>1006</v>
      </c>
      <c r="J957" t="s">
        <v>1007</v>
      </c>
      <c r="K957" t="s">
        <v>1008</v>
      </c>
      <c r="L957">
        <v>1368</v>
      </c>
      <c r="N957">
        <v>1011</v>
      </c>
      <c r="O957" t="s">
        <v>965</v>
      </c>
      <c r="P957" t="s">
        <v>965</v>
      </c>
      <c r="Q957">
        <v>1</v>
      </c>
      <c r="W957">
        <v>0</v>
      </c>
      <c r="X957">
        <v>1156180380</v>
      </c>
      <c r="Y957">
        <f t="shared" si="300"/>
        <v>2.14</v>
      </c>
      <c r="AA957">
        <v>0</v>
      </c>
      <c r="AB957">
        <v>1016.85</v>
      </c>
      <c r="AC957">
        <v>473.02</v>
      </c>
      <c r="AD957">
        <v>0</v>
      </c>
      <c r="AE957">
        <v>0</v>
      </c>
      <c r="AF957">
        <v>83.76</v>
      </c>
      <c r="AG957">
        <v>10.06</v>
      </c>
      <c r="AH957">
        <v>0</v>
      </c>
      <c r="AI957">
        <v>1</v>
      </c>
      <c r="AJ957">
        <v>12.14</v>
      </c>
      <c r="AK957">
        <v>47.02</v>
      </c>
      <c r="AL957">
        <v>1</v>
      </c>
      <c r="AM957">
        <v>2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3</v>
      </c>
      <c r="AT957">
        <v>2.14</v>
      </c>
      <c r="AU957" t="s">
        <v>3</v>
      </c>
      <c r="AV957">
        <v>0</v>
      </c>
      <c r="AW957">
        <v>2</v>
      </c>
      <c r="AX957">
        <v>90708743</v>
      </c>
      <c r="AY957">
        <v>1</v>
      </c>
      <c r="AZ957">
        <v>0</v>
      </c>
      <c r="BA957">
        <v>945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V957">
        <v>0</v>
      </c>
      <c r="CW957">
        <f>ROUND(Y957*Source!I1483*DO957,9)</f>
        <v>0</v>
      </c>
      <c r="CX957">
        <f>ROUND(Y957*Source!I1483,9)</f>
        <v>2.14</v>
      </c>
      <c r="CY957">
        <f>AB957</f>
        <v>1016.85</v>
      </c>
      <c r="CZ957">
        <f>AF957</f>
        <v>83.76</v>
      </c>
      <c r="DA957">
        <f>AJ957</f>
        <v>12.14</v>
      </c>
      <c r="DB957">
        <f t="shared" si="301"/>
        <v>179.25</v>
      </c>
      <c r="DC957">
        <f t="shared" si="302"/>
        <v>21.53</v>
      </c>
      <c r="DD957" t="s">
        <v>3</v>
      </c>
      <c r="DE957" t="s">
        <v>3</v>
      </c>
      <c r="DF957">
        <f t="shared" si="321"/>
        <v>0</v>
      </c>
      <c r="DG957">
        <f>ROUND(ROUND(AF957*AJ957,2)*CX957,2)</f>
        <v>2176.06</v>
      </c>
      <c r="DH957">
        <f>ROUND(ROUND(AG957*AK957,2)*CX957,2)</f>
        <v>1012.26</v>
      </c>
      <c r="DI957">
        <f t="shared" si="303"/>
        <v>0</v>
      </c>
      <c r="DJ957">
        <f>DG957</f>
        <v>2176.06</v>
      </c>
      <c r="DK957">
        <v>0</v>
      </c>
      <c r="DL957" t="s">
        <v>3</v>
      </c>
      <c r="DM957">
        <v>0</v>
      </c>
      <c r="DN957" t="s">
        <v>3</v>
      </c>
      <c r="DO957">
        <v>0</v>
      </c>
    </row>
    <row r="958" spans="1:119">
      <c r="A958">
        <f>ROW(Source!A1483)</f>
        <v>1483</v>
      </c>
      <c r="B958">
        <v>88889103</v>
      </c>
      <c r="C958">
        <v>90708734</v>
      </c>
      <c r="D958">
        <v>29128276</v>
      </c>
      <c r="E958">
        <v>1</v>
      </c>
      <c r="F958">
        <v>1</v>
      </c>
      <c r="G958">
        <v>1</v>
      </c>
      <c r="H958">
        <v>3</v>
      </c>
      <c r="I958" t="s">
        <v>94</v>
      </c>
      <c r="J958" t="s">
        <v>96</v>
      </c>
      <c r="K958" t="s">
        <v>95</v>
      </c>
      <c r="L958">
        <v>1346</v>
      </c>
      <c r="N958">
        <v>1009</v>
      </c>
      <c r="O958" t="s">
        <v>74</v>
      </c>
      <c r="P958" t="s">
        <v>74</v>
      </c>
      <c r="Q958">
        <v>1</v>
      </c>
      <c r="W958">
        <v>0</v>
      </c>
      <c r="X958">
        <v>-870223560</v>
      </c>
      <c r="Y958">
        <f t="shared" si="300"/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9.0399999999999991</v>
      </c>
      <c r="AJ958">
        <v>1</v>
      </c>
      <c r="AK958">
        <v>1</v>
      </c>
      <c r="AL958">
        <v>1</v>
      </c>
      <c r="AM958">
        <v>0</v>
      </c>
      <c r="AN958">
        <v>1</v>
      </c>
      <c r="AO958">
        <v>0</v>
      </c>
      <c r="AP958">
        <v>1</v>
      </c>
      <c r="AQ958">
        <v>0</v>
      </c>
      <c r="AR958">
        <v>0</v>
      </c>
      <c r="AS958" t="s">
        <v>3</v>
      </c>
      <c r="AT958">
        <v>0</v>
      </c>
      <c r="AU958" t="s">
        <v>3</v>
      </c>
      <c r="AV958">
        <v>0</v>
      </c>
      <c r="AW958">
        <v>2</v>
      </c>
      <c r="AX958">
        <v>90708744</v>
      </c>
      <c r="AY958">
        <v>1</v>
      </c>
      <c r="AZ958">
        <v>0</v>
      </c>
      <c r="BA958">
        <v>946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V958">
        <v>0</v>
      </c>
      <c r="CW958">
        <v>0</v>
      </c>
      <c r="CX958">
        <f>ROUND(Y958*Source!I1483,9)</f>
        <v>0</v>
      </c>
      <c r="CY958">
        <f>AA958</f>
        <v>0</v>
      </c>
      <c r="CZ958">
        <f>AE958</f>
        <v>0</v>
      </c>
      <c r="DA958">
        <f>AI958</f>
        <v>9.0399999999999991</v>
      </c>
      <c r="DB958">
        <f t="shared" si="301"/>
        <v>0</v>
      </c>
      <c r="DC958">
        <f t="shared" si="302"/>
        <v>0</v>
      </c>
      <c r="DD958" t="s">
        <v>3</v>
      </c>
      <c r="DE958" t="s">
        <v>3</v>
      </c>
      <c r="DF958">
        <f>ROUND(ROUND(AE958*AI958,2)*CX958,2)</f>
        <v>0</v>
      </c>
      <c r="DG958">
        <f t="shared" ref="DG958:DG968" si="322">ROUND(ROUND(AF958,2)*CX958,2)</f>
        <v>0</v>
      </c>
      <c r="DH958">
        <f t="shared" ref="DH958:DH968" si="323">ROUND(ROUND(AG958,2)*CX958,2)</f>
        <v>0</v>
      </c>
      <c r="DI958">
        <f t="shared" si="303"/>
        <v>0</v>
      </c>
      <c r="DJ958">
        <f>DF958</f>
        <v>0</v>
      </c>
      <c r="DK958">
        <v>0</v>
      </c>
      <c r="DL958" t="s">
        <v>3</v>
      </c>
      <c r="DM958">
        <v>0</v>
      </c>
      <c r="DN958" t="s">
        <v>3</v>
      </c>
      <c r="DO958">
        <v>0</v>
      </c>
    </row>
    <row r="959" spans="1:119">
      <c r="A959">
        <f>ROW(Source!A1486)</f>
        <v>1486</v>
      </c>
      <c r="B959">
        <v>88889161</v>
      </c>
      <c r="C959">
        <v>90708746</v>
      </c>
      <c r="D959">
        <v>29362762</v>
      </c>
      <c r="E959">
        <v>1</v>
      </c>
      <c r="F959">
        <v>1</v>
      </c>
      <c r="G959">
        <v>1</v>
      </c>
      <c r="H959">
        <v>1</v>
      </c>
      <c r="I959" t="s">
        <v>1018</v>
      </c>
      <c r="J959" t="s">
        <v>3</v>
      </c>
      <c r="K959" t="s">
        <v>1019</v>
      </c>
      <c r="L959">
        <v>1369</v>
      </c>
      <c r="N959">
        <v>1013</v>
      </c>
      <c r="O959" t="s">
        <v>959</v>
      </c>
      <c r="P959" t="s">
        <v>959</v>
      </c>
      <c r="Q959">
        <v>1</v>
      </c>
      <c r="W959">
        <v>0</v>
      </c>
      <c r="X959">
        <v>604758886</v>
      </c>
      <c r="Y959">
        <f t="shared" si="300"/>
        <v>1.1299999999999999</v>
      </c>
      <c r="AA959">
        <v>0</v>
      </c>
      <c r="AB959">
        <v>0</v>
      </c>
      <c r="AC959">
        <v>0</v>
      </c>
      <c r="AD959">
        <v>9.6199999999999992</v>
      </c>
      <c r="AE959">
        <v>0</v>
      </c>
      <c r="AF959">
        <v>0</v>
      </c>
      <c r="AG959">
        <v>0</v>
      </c>
      <c r="AH959">
        <v>9.6199999999999992</v>
      </c>
      <c r="AI959">
        <v>1</v>
      </c>
      <c r="AJ959">
        <v>1</v>
      </c>
      <c r="AK959">
        <v>1</v>
      </c>
      <c r="AL959">
        <v>1</v>
      </c>
      <c r="AM959">
        <v>-2</v>
      </c>
      <c r="AN959">
        <v>0</v>
      </c>
      <c r="AO959">
        <v>1</v>
      </c>
      <c r="AP959">
        <v>1</v>
      </c>
      <c r="AQ959">
        <v>0</v>
      </c>
      <c r="AR959">
        <v>0</v>
      </c>
      <c r="AS959" t="s">
        <v>3</v>
      </c>
      <c r="AT959">
        <v>1.1299999999999999</v>
      </c>
      <c r="AU959" t="s">
        <v>3</v>
      </c>
      <c r="AV959">
        <v>1</v>
      </c>
      <c r="AW959">
        <v>1</v>
      </c>
      <c r="AX959">
        <v>-1</v>
      </c>
      <c r="AY959">
        <v>0</v>
      </c>
      <c r="AZ959">
        <v>0</v>
      </c>
      <c r="BA959" t="s">
        <v>3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U959">
        <f>ROUND(AT959*Source!I1486*AH959*AL959,2)</f>
        <v>0</v>
      </c>
      <c r="CV959">
        <f>ROUND(Y959*Source!I1486,9)</f>
        <v>0</v>
      </c>
      <c r="CW959">
        <v>0</v>
      </c>
      <c r="CX959">
        <f>ROUND(Y959*Source!I1486,9)</f>
        <v>0</v>
      </c>
      <c r="CY959">
        <f>AD959</f>
        <v>9.6199999999999992</v>
      </c>
      <c r="CZ959">
        <f>AH959</f>
        <v>9.6199999999999992</v>
      </c>
      <c r="DA959">
        <f>AL959</f>
        <v>1</v>
      </c>
      <c r="DB959">
        <f t="shared" si="301"/>
        <v>10.87</v>
      </c>
      <c r="DC959">
        <f t="shared" si="302"/>
        <v>0</v>
      </c>
      <c r="DD959" t="s">
        <v>3</v>
      </c>
      <c r="DE959" t="s">
        <v>3</v>
      </c>
      <c r="DF959">
        <f t="shared" ref="DF959:DF971" si="324">ROUND(ROUND(AE959,2)*CX959,2)</f>
        <v>0</v>
      </c>
      <c r="DG959">
        <f t="shared" si="322"/>
        <v>0</v>
      </c>
      <c r="DH959">
        <f t="shared" si="323"/>
        <v>0</v>
      </c>
      <c r="DI959">
        <f t="shared" si="303"/>
        <v>0</v>
      </c>
      <c r="DJ959">
        <f>DI959</f>
        <v>0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>
      <c r="A960">
        <f>ROW(Source!A1486)</f>
        <v>1486</v>
      </c>
      <c r="B960">
        <v>88889161</v>
      </c>
      <c r="C960">
        <v>90708746</v>
      </c>
      <c r="D960">
        <v>121548</v>
      </c>
      <c r="E960">
        <v>1</v>
      </c>
      <c r="F960">
        <v>1</v>
      </c>
      <c r="G960">
        <v>1</v>
      </c>
      <c r="H960">
        <v>1</v>
      </c>
      <c r="I960" t="s">
        <v>37</v>
      </c>
      <c r="J960" t="s">
        <v>3</v>
      </c>
      <c r="K960" t="s">
        <v>960</v>
      </c>
      <c r="L960">
        <v>608254</v>
      </c>
      <c r="N960">
        <v>1013</v>
      </c>
      <c r="O960" t="s">
        <v>961</v>
      </c>
      <c r="P960" t="s">
        <v>961</v>
      </c>
      <c r="Q960">
        <v>1</v>
      </c>
      <c r="W960">
        <v>0</v>
      </c>
      <c r="X960">
        <v>-185737400</v>
      </c>
      <c r="Y960">
        <f t="shared" si="300"/>
        <v>0.03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1</v>
      </c>
      <c r="AJ960">
        <v>1</v>
      </c>
      <c r="AK960">
        <v>1</v>
      </c>
      <c r="AL960">
        <v>1</v>
      </c>
      <c r="AM960">
        <v>-2</v>
      </c>
      <c r="AN960">
        <v>0</v>
      </c>
      <c r="AO960">
        <v>1</v>
      </c>
      <c r="AP960">
        <v>1</v>
      </c>
      <c r="AQ960">
        <v>0</v>
      </c>
      <c r="AR960">
        <v>0</v>
      </c>
      <c r="AS960" t="s">
        <v>3</v>
      </c>
      <c r="AT960">
        <v>0.03</v>
      </c>
      <c r="AU960" t="s">
        <v>3</v>
      </c>
      <c r="AV960">
        <v>2</v>
      </c>
      <c r="AW960">
        <v>2</v>
      </c>
      <c r="AX960">
        <v>90708756</v>
      </c>
      <c r="AY960">
        <v>1</v>
      </c>
      <c r="AZ960">
        <v>6144</v>
      </c>
      <c r="BA960">
        <v>948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ROUND(Y960*Source!I1486,9)</f>
        <v>0</v>
      </c>
      <c r="CY960">
        <f>AD960</f>
        <v>0</v>
      </c>
      <c r="CZ960">
        <f>AH960</f>
        <v>0</v>
      </c>
      <c r="DA960">
        <f>AL960</f>
        <v>1</v>
      </c>
      <c r="DB960">
        <f t="shared" si="301"/>
        <v>0</v>
      </c>
      <c r="DC960">
        <f t="shared" si="302"/>
        <v>0</v>
      </c>
      <c r="DD960" t="s">
        <v>3</v>
      </c>
      <c r="DE960" t="s">
        <v>3</v>
      </c>
      <c r="DF960">
        <f t="shared" si="324"/>
        <v>0</v>
      </c>
      <c r="DG960">
        <f t="shared" si="322"/>
        <v>0</v>
      </c>
      <c r="DH960">
        <f t="shared" si="323"/>
        <v>0</v>
      </c>
      <c r="DI960">
        <f t="shared" si="303"/>
        <v>0</v>
      </c>
      <c r="DJ960">
        <f>DI960</f>
        <v>0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>
      <c r="A961">
        <f>ROW(Source!A1486)</f>
        <v>1486</v>
      </c>
      <c r="B961">
        <v>88889161</v>
      </c>
      <c r="C961">
        <v>90708746</v>
      </c>
      <c r="D961">
        <v>29172362</v>
      </c>
      <c r="E961">
        <v>1</v>
      </c>
      <c r="F961">
        <v>1</v>
      </c>
      <c r="G961">
        <v>1</v>
      </c>
      <c r="H961">
        <v>2</v>
      </c>
      <c r="I961" t="s">
        <v>1020</v>
      </c>
      <c r="J961" t="s">
        <v>1021</v>
      </c>
      <c r="K961" t="s">
        <v>1022</v>
      </c>
      <c r="L961">
        <v>1368</v>
      </c>
      <c r="N961">
        <v>1011</v>
      </c>
      <c r="O961" t="s">
        <v>965</v>
      </c>
      <c r="P961" t="s">
        <v>965</v>
      </c>
      <c r="Q961">
        <v>1</v>
      </c>
      <c r="W961">
        <v>0</v>
      </c>
      <c r="X961">
        <v>783836208</v>
      </c>
      <c r="Y961">
        <f t="shared" ref="Y961:Y1024" si="325">AT961</f>
        <v>0.02</v>
      </c>
      <c r="AA961">
        <v>0</v>
      </c>
      <c r="AB961">
        <v>134.65</v>
      </c>
      <c r="AC961">
        <v>13.5</v>
      </c>
      <c r="AD961">
        <v>0</v>
      </c>
      <c r="AE961">
        <v>0</v>
      </c>
      <c r="AF961">
        <v>134.65</v>
      </c>
      <c r="AG961">
        <v>13.5</v>
      </c>
      <c r="AH961">
        <v>0</v>
      </c>
      <c r="AI961">
        <v>1</v>
      </c>
      <c r="AJ961">
        <v>1</v>
      </c>
      <c r="AK961">
        <v>1</v>
      </c>
      <c r="AL961">
        <v>1</v>
      </c>
      <c r="AM961">
        <v>-2</v>
      </c>
      <c r="AN961">
        <v>0</v>
      </c>
      <c r="AO961">
        <v>1</v>
      </c>
      <c r="AP961">
        <v>1</v>
      </c>
      <c r="AQ961">
        <v>0</v>
      </c>
      <c r="AR961">
        <v>0</v>
      </c>
      <c r="AS961" t="s">
        <v>3</v>
      </c>
      <c r="AT961">
        <v>0.02</v>
      </c>
      <c r="AU961" t="s">
        <v>3</v>
      </c>
      <c r="AV961">
        <v>0</v>
      </c>
      <c r="AW961">
        <v>2</v>
      </c>
      <c r="AX961">
        <v>90708757</v>
      </c>
      <c r="AY961">
        <v>1</v>
      </c>
      <c r="AZ961">
        <v>6144</v>
      </c>
      <c r="BA961">
        <v>949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f>ROUND(Y961*Source!I1486*DO961,9)</f>
        <v>0</v>
      </c>
      <c r="CX961">
        <f>ROUND(Y961*Source!I1486,9)</f>
        <v>0</v>
      </c>
      <c r="CY961">
        <f>AB961</f>
        <v>134.65</v>
      </c>
      <c r="CZ961">
        <f>AF961</f>
        <v>134.65</v>
      </c>
      <c r="DA961">
        <f>AJ961</f>
        <v>1</v>
      </c>
      <c r="DB961">
        <f t="shared" ref="DB961:DB1024" si="326">ROUND(ROUND(AT961*CZ961,2),2)</f>
        <v>2.69</v>
      </c>
      <c r="DC961">
        <f t="shared" ref="DC961:DC1024" si="327">ROUND(ROUND(AT961*AG961,2),2)</f>
        <v>0.27</v>
      </c>
      <c r="DD961" t="s">
        <v>3</v>
      </c>
      <c r="DE961" t="s">
        <v>3</v>
      </c>
      <c r="DF961">
        <f t="shared" si="324"/>
        <v>0</v>
      </c>
      <c r="DG961">
        <f t="shared" si="322"/>
        <v>0</v>
      </c>
      <c r="DH961">
        <f t="shared" si="323"/>
        <v>0</v>
      </c>
      <c r="DI961">
        <f t="shared" ref="DI961:DI1024" si="328">ROUND(ROUND(AH961,2)*CX961,2)</f>
        <v>0</v>
      </c>
      <c r="DJ961">
        <f>DG961</f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>
      <c r="A962">
        <f>ROW(Source!A1486)</f>
        <v>1486</v>
      </c>
      <c r="B962">
        <v>88889161</v>
      </c>
      <c r="C962">
        <v>90708746</v>
      </c>
      <c r="D962">
        <v>29172520</v>
      </c>
      <c r="E962">
        <v>1</v>
      </c>
      <c r="F962">
        <v>1</v>
      </c>
      <c r="G962">
        <v>1</v>
      </c>
      <c r="H962">
        <v>2</v>
      </c>
      <c r="I962" t="s">
        <v>1327</v>
      </c>
      <c r="J962" t="s">
        <v>1328</v>
      </c>
      <c r="K962" t="s">
        <v>1329</v>
      </c>
      <c r="L962">
        <v>1368</v>
      </c>
      <c r="N962">
        <v>1011</v>
      </c>
      <c r="O962" t="s">
        <v>965</v>
      </c>
      <c r="P962" t="s">
        <v>965</v>
      </c>
      <c r="Q962">
        <v>1</v>
      </c>
      <c r="W962">
        <v>0</v>
      </c>
      <c r="X962">
        <v>-1784920055</v>
      </c>
      <c r="Y962">
        <f t="shared" si="325"/>
        <v>0.01</v>
      </c>
      <c r="AA962">
        <v>0</v>
      </c>
      <c r="AB962">
        <v>131.44</v>
      </c>
      <c r="AC962">
        <v>11.6</v>
      </c>
      <c r="AD962">
        <v>0</v>
      </c>
      <c r="AE962">
        <v>0</v>
      </c>
      <c r="AF962">
        <v>131.44</v>
      </c>
      <c r="AG962">
        <v>11.6</v>
      </c>
      <c r="AH962">
        <v>0</v>
      </c>
      <c r="AI962">
        <v>1</v>
      </c>
      <c r="AJ962">
        <v>1</v>
      </c>
      <c r="AK962">
        <v>1</v>
      </c>
      <c r="AL962">
        <v>1</v>
      </c>
      <c r="AM962">
        <v>-2</v>
      </c>
      <c r="AN962">
        <v>0</v>
      </c>
      <c r="AO962">
        <v>1</v>
      </c>
      <c r="AP962">
        <v>1</v>
      </c>
      <c r="AQ962">
        <v>0</v>
      </c>
      <c r="AR962">
        <v>0</v>
      </c>
      <c r="AS962" t="s">
        <v>3</v>
      </c>
      <c r="AT962">
        <v>0.01</v>
      </c>
      <c r="AU962" t="s">
        <v>3</v>
      </c>
      <c r="AV962">
        <v>0</v>
      </c>
      <c r="AW962">
        <v>1</v>
      </c>
      <c r="AX962">
        <v>-1</v>
      </c>
      <c r="AY962">
        <v>0</v>
      </c>
      <c r="AZ962">
        <v>0</v>
      </c>
      <c r="BA962" t="s">
        <v>3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f>ROUND(Y962*Source!I1486*DO962,9)</f>
        <v>0</v>
      </c>
      <c r="CX962">
        <f>ROUND(Y962*Source!I1486,9)</f>
        <v>0</v>
      </c>
      <c r="CY962">
        <f>AB962</f>
        <v>131.44</v>
      </c>
      <c r="CZ962">
        <f>AF962</f>
        <v>131.44</v>
      </c>
      <c r="DA962">
        <f>AJ962</f>
        <v>1</v>
      </c>
      <c r="DB962">
        <f t="shared" si="326"/>
        <v>1.31</v>
      </c>
      <c r="DC962">
        <f t="shared" si="327"/>
        <v>0.12</v>
      </c>
      <c r="DD962" t="s">
        <v>3</v>
      </c>
      <c r="DE962" t="s">
        <v>3</v>
      </c>
      <c r="DF962">
        <f t="shared" si="324"/>
        <v>0</v>
      </c>
      <c r="DG962">
        <f t="shared" si="322"/>
        <v>0</v>
      </c>
      <c r="DH962">
        <f t="shared" si="323"/>
        <v>0</v>
      </c>
      <c r="DI962">
        <f t="shared" si="328"/>
        <v>0</v>
      </c>
      <c r="DJ962">
        <f>DG962</f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>
      <c r="A963">
        <f>ROW(Source!A1486)</f>
        <v>1486</v>
      </c>
      <c r="B963">
        <v>88889161</v>
      </c>
      <c r="C963">
        <v>90708746</v>
      </c>
      <c r="D963">
        <v>29174913</v>
      </c>
      <c r="E963">
        <v>1</v>
      </c>
      <c r="F963">
        <v>1</v>
      </c>
      <c r="G963">
        <v>1</v>
      </c>
      <c r="H963">
        <v>2</v>
      </c>
      <c r="I963" t="s">
        <v>977</v>
      </c>
      <c r="J963" t="s">
        <v>978</v>
      </c>
      <c r="K963" t="s">
        <v>979</v>
      </c>
      <c r="L963">
        <v>1368</v>
      </c>
      <c r="N963">
        <v>1011</v>
      </c>
      <c r="O963" t="s">
        <v>965</v>
      </c>
      <c r="P963" t="s">
        <v>965</v>
      </c>
      <c r="Q963">
        <v>1</v>
      </c>
      <c r="W963">
        <v>0</v>
      </c>
      <c r="X963">
        <v>1230759911</v>
      </c>
      <c r="Y963">
        <f t="shared" si="325"/>
        <v>0.02</v>
      </c>
      <c r="AA963">
        <v>0</v>
      </c>
      <c r="AB963">
        <v>87.17</v>
      </c>
      <c r="AC963">
        <v>11.6</v>
      </c>
      <c r="AD963">
        <v>0</v>
      </c>
      <c r="AE963">
        <v>0</v>
      </c>
      <c r="AF963">
        <v>87.17</v>
      </c>
      <c r="AG963">
        <v>11.6</v>
      </c>
      <c r="AH963">
        <v>0</v>
      </c>
      <c r="AI963">
        <v>1</v>
      </c>
      <c r="AJ963">
        <v>1</v>
      </c>
      <c r="AK963">
        <v>1</v>
      </c>
      <c r="AL963">
        <v>1</v>
      </c>
      <c r="AM963">
        <v>-2</v>
      </c>
      <c r="AN963">
        <v>0</v>
      </c>
      <c r="AO963">
        <v>1</v>
      </c>
      <c r="AP963">
        <v>1</v>
      </c>
      <c r="AQ963">
        <v>0</v>
      </c>
      <c r="AR963">
        <v>0</v>
      </c>
      <c r="AS963" t="s">
        <v>3</v>
      </c>
      <c r="AT963">
        <v>0.02</v>
      </c>
      <c r="AU963" t="s">
        <v>3</v>
      </c>
      <c r="AV963">
        <v>0</v>
      </c>
      <c r="AW963">
        <v>2</v>
      </c>
      <c r="AX963">
        <v>90708760</v>
      </c>
      <c r="AY963">
        <v>1</v>
      </c>
      <c r="AZ963">
        <v>6144</v>
      </c>
      <c r="BA963">
        <v>952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f>ROUND(Y963*Source!I1486*DO963,9)</f>
        <v>0</v>
      </c>
      <c r="CX963">
        <f>ROUND(Y963*Source!I1486,9)</f>
        <v>0</v>
      </c>
      <c r="CY963">
        <f>AB963</f>
        <v>87.17</v>
      </c>
      <c r="CZ963">
        <f>AF963</f>
        <v>87.17</v>
      </c>
      <c r="DA963">
        <f>AJ963</f>
        <v>1</v>
      </c>
      <c r="DB963">
        <f t="shared" si="326"/>
        <v>1.74</v>
      </c>
      <c r="DC963">
        <f t="shared" si="327"/>
        <v>0.23</v>
      </c>
      <c r="DD963" t="s">
        <v>3</v>
      </c>
      <c r="DE963" t="s">
        <v>3</v>
      </c>
      <c r="DF963">
        <f t="shared" si="324"/>
        <v>0</v>
      </c>
      <c r="DG963">
        <f t="shared" si="322"/>
        <v>0</v>
      </c>
      <c r="DH963">
        <f t="shared" si="323"/>
        <v>0</v>
      </c>
      <c r="DI963">
        <f t="shared" si="328"/>
        <v>0</v>
      </c>
      <c r="DJ963">
        <f>DG963</f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>
      <c r="A964">
        <f>ROW(Source!A1486)</f>
        <v>1486</v>
      </c>
      <c r="B964">
        <v>88889161</v>
      </c>
      <c r="C964">
        <v>90708746</v>
      </c>
      <c r="D964">
        <v>29113345</v>
      </c>
      <c r="E964">
        <v>1</v>
      </c>
      <c r="F964">
        <v>1</v>
      </c>
      <c r="G964">
        <v>1</v>
      </c>
      <c r="H964">
        <v>3</v>
      </c>
      <c r="I964" t="s">
        <v>270</v>
      </c>
      <c r="J964" t="s">
        <v>272</v>
      </c>
      <c r="K964" t="s">
        <v>271</v>
      </c>
      <c r="L964">
        <v>1348</v>
      </c>
      <c r="N964">
        <v>1009</v>
      </c>
      <c r="O964" t="s">
        <v>52</v>
      </c>
      <c r="P964" t="s">
        <v>52</v>
      </c>
      <c r="Q964">
        <v>1000</v>
      </c>
      <c r="W964">
        <v>0</v>
      </c>
      <c r="X964">
        <v>-906425608</v>
      </c>
      <c r="Y964">
        <f t="shared" si="325"/>
        <v>0</v>
      </c>
      <c r="AA964">
        <v>5763</v>
      </c>
      <c r="AB964">
        <v>0</v>
      </c>
      <c r="AC964">
        <v>0</v>
      </c>
      <c r="AD964">
        <v>0</v>
      </c>
      <c r="AE964">
        <v>5763</v>
      </c>
      <c r="AF964">
        <v>0</v>
      </c>
      <c r="AG964">
        <v>0</v>
      </c>
      <c r="AH964">
        <v>0</v>
      </c>
      <c r="AI964">
        <v>1</v>
      </c>
      <c r="AJ964">
        <v>1</v>
      </c>
      <c r="AK964">
        <v>1</v>
      </c>
      <c r="AL964">
        <v>1</v>
      </c>
      <c r="AM964">
        <v>-2</v>
      </c>
      <c r="AN964">
        <v>0</v>
      </c>
      <c r="AO964">
        <v>1</v>
      </c>
      <c r="AP964">
        <v>1</v>
      </c>
      <c r="AQ964">
        <v>0</v>
      </c>
      <c r="AR964">
        <v>0</v>
      </c>
      <c r="AS964" t="s">
        <v>3</v>
      </c>
      <c r="AT964">
        <v>0</v>
      </c>
      <c r="AU964" t="s">
        <v>3</v>
      </c>
      <c r="AV964">
        <v>0</v>
      </c>
      <c r="AW964">
        <v>1</v>
      </c>
      <c r="AX964">
        <v>-1</v>
      </c>
      <c r="AY964">
        <v>0</v>
      </c>
      <c r="AZ964">
        <v>0</v>
      </c>
      <c r="BA964" t="s">
        <v>3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ROUND(Y964*Source!I1486,9)</f>
        <v>0</v>
      </c>
      <c r="CY964">
        <f>AA964</f>
        <v>5763</v>
      </c>
      <c r="CZ964">
        <f>AE964</f>
        <v>5763</v>
      </c>
      <c r="DA964">
        <f>AI964</f>
        <v>1</v>
      </c>
      <c r="DB964">
        <f t="shared" si="326"/>
        <v>0</v>
      </c>
      <c r="DC964">
        <f t="shared" si="327"/>
        <v>0</v>
      </c>
      <c r="DD964" t="s">
        <v>3</v>
      </c>
      <c r="DE964" t="s">
        <v>3</v>
      </c>
      <c r="DF964">
        <f t="shared" si="324"/>
        <v>0</v>
      </c>
      <c r="DG964">
        <f t="shared" si="322"/>
        <v>0</v>
      </c>
      <c r="DH964">
        <f t="shared" si="323"/>
        <v>0</v>
      </c>
      <c r="DI964">
        <f t="shared" si="328"/>
        <v>0</v>
      </c>
      <c r="DJ964">
        <f>DF964</f>
        <v>0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>
      <c r="A965">
        <f>ROW(Source!A1486)</f>
        <v>1486</v>
      </c>
      <c r="B965">
        <v>88889161</v>
      </c>
      <c r="C965">
        <v>90708746</v>
      </c>
      <c r="D965">
        <v>29114246</v>
      </c>
      <c r="E965">
        <v>1</v>
      </c>
      <c r="F965">
        <v>1</v>
      </c>
      <c r="G965">
        <v>1</v>
      </c>
      <c r="H965">
        <v>3</v>
      </c>
      <c r="I965" t="s">
        <v>1099</v>
      </c>
      <c r="J965" t="s">
        <v>1100</v>
      </c>
      <c r="K965" t="s">
        <v>51</v>
      </c>
      <c r="L965">
        <v>1346</v>
      </c>
      <c r="N965">
        <v>1009</v>
      </c>
      <c r="O965" t="s">
        <v>74</v>
      </c>
      <c r="P965" t="s">
        <v>74</v>
      </c>
      <c r="Q965">
        <v>1</v>
      </c>
      <c r="W965">
        <v>0</v>
      </c>
      <c r="X965">
        <v>30920770</v>
      </c>
      <c r="Y965">
        <f t="shared" si="325"/>
        <v>0.14000000000000001</v>
      </c>
      <c r="AA965">
        <v>9.0399999999999991</v>
      </c>
      <c r="AB965">
        <v>0</v>
      </c>
      <c r="AC965">
        <v>0</v>
      </c>
      <c r="AD965">
        <v>0</v>
      </c>
      <c r="AE965">
        <v>9.0399999999999991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1</v>
      </c>
      <c r="AL965">
        <v>1</v>
      </c>
      <c r="AM965">
        <v>-2</v>
      </c>
      <c r="AN965">
        <v>0</v>
      </c>
      <c r="AO965">
        <v>1</v>
      </c>
      <c r="AP965">
        <v>1</v>
      </c>
      <c r="AQ965">
        <v>0</v>
      </c>
      <c r="AR965">
        <v>0</v>
      </c>
      <c r="AS965" t="s">
        <v>3</v>
      </c>
      <c r="AT965">
        <v>0.14000000000000001</v>
      </c>
      <c r="AU965" t="s">
        <v>3</v>
      </c>
      <c r="AV965">
        <v>0</v>
      </c>
      <c r="AW965">
        <v>1</v>
      </c>
      <c r="AX965">
        <v>-1</v>
      </c>
      <c r="AY965">
        <v>0</v>
      </c>
      <c r="AZ965">
        <v>0</v>
      </c>
      <c r="BA965" t="s">
        <v>3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ROUND(Y965*Source!I1486,9)</f>
        <v>0</v>
      </c>
      <c r="CY965">
        <f>AA965</f>
        <v>9.0399999999999991</v>
      </c>
      <c r="CZ965">
        <f>AE965</f>
        <v>9.0399999999999991</v>
      </c>
      <c r="DA965">
        <f>AI965</f>
        <v>1</v>
      </c>
      <c r="DB965">
        <f t="shared" si="326"/>
        <v>1.27</v>
      </c>
      <c r="DC965">
        <f t="shared" si="327"/>
        <v>0</v>
      </c>
      <c r="DD965" t="s">
        <v>3</v>
      </c>
      <c r="DE965" t="s">
        <v>3</v>
      </c>
      <c r="DF965">
        <f t="shared" si="324"/>
        <v>0</v>
      </c>
      <c r="DG965">
        <f t="shared" si="322"/>
        <v>0</v>
      </c>
      <c r="DH965">
        <f t="shared" si="323"/>
        <v>0</v>
      </c>
      <c r="DI965">
        <f t="shared" si="328"/>
        <v>0</v>
      </c>
      <c r="DJ965">
        <f>DF965</f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>
      <c r="A966">
        <f>ROW(Source!A1486)</f>
        <v>1486</v>
      </c>
      <c r="B966">
        <v>88889161</v>
      </c>
      <c r="C966">
        <v>90708746</v>
      </c>
      <c r="D966">
        <v>29171808</v>
      </c>
      <c r="E966">
        <v>1</v>
      </c>
      <c r="F966">
        <v>1</v>
      </c>
      <c r="G966">
        <v>1</v>
      </c>
      <c r="H966">
        <v>3</v>
      </c>
      <c r="I966" t="s">
        <v>1030</v>
      </c>
      <c r="J966" t="s">
        <v>1031</v>
      </c>
      <c r="K966" t="s">
        <v>1032</v>
      </c>
      <c r="L966">
        <v>1374</v>
      </c>
      <c r="N966">
        <v>1013</v>
      </c>
      <c r="O966" t="s">
        <v>1033</v>
      </c>
      <c r="P966" t="s">
        <v>1033</v>
      </c>
      <c r="Q966">
        <v>1</v>
      </c>
      <c r="W966">
        <v>0</v>
      </c>
      <c r="X966">
        <v>-915781824</v>
      </c>
      <c r="Y966">
        <f t="shared" si="325"/>
        <v>0.22</v>
      </c>
      <c r="AA966">
        <v>1</v>
      </c>
      <c r="AB966">
        <v>0</v>
      </c>
      <c r="AC966">
        <v>0</v>
      </c>
      <c r="AD966">
        <v>0</v>
      </c>
      <c r="AE966">
        <v>1</v>
      </c>
      <c r="AF966">
        <v>0</v>
      </c>
      <c r="AG966">
        <v>0</v>
      </c>
      <c r="AH966">
        <v>0</v>
      </c>
      <c r="AI966">
        <v>1</v>
      </c>
      <c r="AJ966">
        <v>1</v>
      </c>
      <c r="AK966">
        <v>1</v>
      </c>
      <c r="AL966">
        <v>1</v>
      </c>
      <c r="AM966">
        <v>-2</v>
      </c>
      <c r="AN966">
        <v>0</v>
      </c>
      <c r="AO966">
        <v>1</v>
      </c>
      <c r="AP966">
        <v>1</v>
      </c>
      <c r="AQ966">
        <v>0</v>
      </c>
      <c r="AR966">
        <v>0</v>
      </c>
      <c r="AS966" t="s">
        <v>3</v>
      </c>
      <c r="AT966">
        <v>0.22</v>
      </c>
      <c r="AU966" t="s">
        <v>3</v>
      </c>
      <c r="AV966">
        <v>0</v>
      </c>
      <c r="AW966">
        <v>2</v>
      </c>
      <c r="AX966">
        <v>90708763</v>
      </c>
      <c r="AY966">
        <v>1</v>
      </c>
      <c r="AZ966">
        <v>6144</v>
      </c>
      <c r="BA966">
        <v>955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ROUND(Y966*Source!I1486,9)</f>
        <v>0</v>
      </c>
      <c r="CY966">
        <f>AA966</f>
        <v>1</v>
      </c>
      <c r="CZ966">
        <f>AE966</f>
        <v>1</v>
      </c>
      <c r="DA966">
        <f>AI966</f>
        <v>1</v>
      </c>
      <c r="DB966">
        <f t="shared" si="326"/>
        <v>0.22</v>
      </c>
      <c r="DC966">
        <f t="shared" si="327"/>
        <v>0</v>
      </c>
      <c r="DD966" t="s">
        <v>3</v>
      </c>
      <c r="DE966" t="s">
        <v>3</v>
      </c>
      <c r="DF966">
        <f t="shared" si="324"/>
        <v>0</v>
      </c>
      <c r="DG966">
        <f t="shared" si="322"/>
        <v>0</v>
      </c>
      <c r="DH966">
        <f t="shared" si="323"/>
        <v>0</v>
      </c>
      <c r="DI966">
        <f t="shared" si="328"/>
        <v>0</v>
      </c>
      <c r="DJ966">
        <f>DF966</f>
        <v>0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>
      <c r="A967">
        <f>ROW(Source!A1487)</f>
        <v>1487</v>
      </c>
      <c r="B967">
        <v>88889103</v>
      </c>
      <c r="C967">
        <v>90708746</v>
      </c>
      <c r="D967">
        <v>29362762</v>
      </c>
      <c r="E967">
        <v>1</v>
      </c>
      <c r="F967">
        <v>1</v>
      </c>
      <c r="G967">
        <v>1</v>
      </c>
      <c r="H967">
        <v>1</v>
      </c>
      <c r="I967" t="s">
        <v>1018</v>
      </c>
      <c r="J967" t="s">
        <v>3</v>
      </c>
      <c r="K967" t="s">
        <v>1019</v>
      </c>
      <c r="L967">
        <v>1369</v>
      </c>
      <c r="N967">
        <v>1013</v>
      </c>
      <c r="O967" t="s">
        <v>959</v>
      </c>
      <c r="P967" t="s">
        <v>959</v>
      </c>
      <c r="Q967">
        <v>1</v>
      </c>
      <c r="W967">
        <v>0</v>
      </c>
      <c r="X967">
        <v>604758886</v>
      </c>
      <c r="Y967">
        <f t="shared" si="325"/>
        <v>1.1299999999999999</v>
      </c>
      <c r="AA967">
        <v>0</v>
      </c>
      <c r="AB967">
        <v>0</v>
      </c>
      <c r="AC967">
        <v>0</v>
      </c>
      <c r="AD967">
        <v>9.6199999999999992</v>
      </c>
      <c r="AE967">
        <v>0</v>
      </c>
      <c r="AF967">
        <v>0</v>
      </c>
      <c r="AG967">
        <v>0</v>
      </c>
      <c r="AH967">
        <v>9.6199999999999992</v>
      </c>
      <c r="AI967">
        <v>1</v>
      </c>
      <c r="AJ967">
        <v>1</v>
      </c>
      <c r="AK967">
        <v>1</v>
      </c>
      <c r="AL967">
        <v>1</v>
      </c>
      <c r="AM967">
        <v>5</v>
      </c>
      <c r="AN967">
        <v>0</v>
      </c>
      <c r="AO967">
        <v>1</v>
      </c>
      <c r="AP967">
        <v>1</v>
      </c>
      <c r="AQ967">
        <v>0</v>
      </c>
      <c r="AR967">
        <v>0</v>
      </c>
      <c r="AS967" t="s">
        <v>3</v>
      </c>
      <c r="AT967">
        <v>1.1299999999999999</v>
      </c>
      <c r="AU967" t="s">
        <v>3</v>
      </c>
      <c r="AV967">
        <v>1</v>
      </c>
      <c r="AW967">
        <v>1</v>
      </c>
      <c r="AX967">
        <v>-1</v>
      </c>
      <c r="AY967">
        <v>0</v>
      </c>
      <c r="AZ967">
        <v>0</v>
      </c>
      <c r="BA967" t="s">
        <v>3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U967">
        <f>ROUND(AT967*Source!I1487*AH967*AL967,2)</f>
        <v>0</v>
      </c>
      <c r="CV967">
        <f>ROUND(Y967*Source!I1487,9)</f>
        <v>0</v>
      </c>
      <c r="CW967">
        <v>0</v>
      </c>
      <c r="CX967">
        <f>ROUND(Y967*Source!I1487,9)</f>
        <v>0</v>
      </c>
      <c r="CY967">
        <f>AD967</f>
        <v>9.6199999999999992</v>
      </c>
      <c r="CZ967">
        <f>AH967</f>
        <v>9.6199999999999992</v>
      </c>
      <c r="DA967">
        <f>AL967</f>
        <v>1</v>
      </c>
      <c r="DB967">
        <f t="shared" si="326"/>
        <v>10.87</v>
      </c>
      <c r="DC967">
        <f t="shared" si="327"/>
        <v>0</v>
      </c>
      <c r="DD967" t="s">
        <v>3</v>
      </c>
      <c r="DE967" t="s">
        <v>3</v>
      </c>
      <c r="DF967">
        <f t="shared" si="324"/>
        <v>0</v>
      </c>
      <c r="DG967">
        <f t="shared" si="322"/>
        <v>0</v>
      </c>
      <c r="DH967">
        <f t="shared" si="323"/>
        <v>0</v>
      </c>
      <c r="DI967">
        <f t="shared" si="328"/>
        <v>0</v>
      </c>
      <c r="DJ967">
        <f>DI967</f>
        <v>0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>
      <c r="A968">
        <f>ROW(Source!A1487)</f>
        <v>1487</v>
      </c>
      <c r="B968">
        <v>88889103</v>
      </c>
      <c r="C968">
        <v>90708746</v>
      </c>
      <c r="D968">
        <v>121548</v>
      </c>
      <c r="E968">
        <v>1</v>
      </c>
      <c r="F968">
        <v>1</v>
      </c>
      <c r="G968">
        <v>1</v>
      </c>
      <c r="H968">
        <v>1</v>
      </c>
      <c r="I968" t="s">
        <v>37</v>
      </c>
      <c r="J968" t="s">
        <v>3</v>
      </c>
      <c r="K968" t="s">
        <v>960</v>
      </c>
      <c r="L968">
        <v>608254</v>
      </c>
      <c r="N968">
        <v>1013</v>
      </c>
      <c r="O968" t="s">
        <v>961</v>
      </c>
      <c r="P968" t="s">
        <v>961</v>
      </c>
      <c r="Q968">
        <v>1</v>
      </c>
      <c r="W968">
        <v>0</v>
      </c>
      <c r="X968">
        <v>-185737400</v>
      </c>
      <c r="Y968">
        <f t="shared" si="325"/>
        <v>0.03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1</v>
      </c>
      <c r="AJ968">
        <v>1</v>
      </c>
      <c r="AK968">
        <v>1</v>
      </c>
      <c r="AL968">
        <v>1</v>
      </c>
      <c r="AM968">
        <v>5</v>
      </c>
      <c r="AN968">
        <v>0</v>
      </c>
      <c r="AO968">
        <v>1</v>
      </c>
      <c r="AP968">
        <v>1</v>
      </c>
      <c r="AQ968">
        <v>0</v>
      </c>
      <c r="AR968">
        <v>0</v>
      </c>
      <c r="AS968" t="s">
        <v>3</v>
      </c>
      <c r="AT968">
        <v>0.03</v>
      </c>
      <c r="AU968" t="s">
        <v>3</v>
      </c>
      <c r="AV968">
        <v>2</v>
      </c>
      <c r="AW968">
        <v>2</v>
      </c>
      <c r="AX968">
        <v>90708756</v>
      </c>
      <c r="AY968">
        <v>1</v>
      </c>
      <c r="AZ968">
        <v>6144</v>
      </c>
      <c r="BA968">
        <v>957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ROUND(Y968*Source!I1487,9)</f>
        <v>0</v>
      </c>
      <c r="CY968">
        <f>AD968</f>
        <v>0</v>
      </c>
      <c r="CZ968">
        <f>AH968</f>
        <v>0</v>
      </c>
      <c r="DA968">
        <f>AL968</f>
        <v>1</v>
      </c>
      <c r="DB968">
        <f t="shared" si="326"/>
        <v>0</v>
      </c>
      <c r="DC968">
        <f t="shared" si="327"/>
        <v>0</v>
      </c>
      <c r="DD968" t="s">
        <v>3</v>
      </c>
      <c r="DE968" t="s">
        <v>3</v>
      </c>
      <c r="DF968">
        <f t="shared" si="324"/>
        <v>0</v>
      </c>
      <c r="DG968">
        <f t="shared" si="322"/>
        <v>0</v>
      </c>
      <c r="DH968">
        <f t="shared" si="323"/>
        <v>0</v>
      </c>
      <c r="DI968">
        <f t="shared" si="328"/>
        <v>0</v>
      </c>
      <c r="DJ968">
        <f>DI968</f>
        <v>0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>
      <c r="A969">
        <f>ROW(Source!A1487)</f>
        <v>1487</v>
      </c>
      <c r="B969">
        <v>88889103</v>
      </c>
      <c r="C969">
        <v>90708746</v>
      </c>
      <c r="D969">
        <v>29172362</v>
      </c>
      <c r="E969">
        <v>1</v>
      </c>
      <c r="F969">
        <v>1</v>
      </c>
      <c r="G969">
        <v>1</v>
      </c>
      <c r="H969">
        <v>2</v>
      </c>
      <c r="I969" t="s">
        <v>1020</v>
      </c>
      <c r="J969" t="s">
        <v>1021</v>
      </c>
      <c r="K969" t="s">
        <v>1022</v>
      </c>
      <c r="L969">
        <v>1368</v>
      </c>
      <c r="N969">
        <v>1011</v>
      </c>
      <c r="O969" t="s">
        <v>965</v>
      </c>
      <c r="P969" t="s">
        <v>965</v>
      </c>
      <c r="Q969">
        <v>1</v>
      </c>
      <c r="W969">
        <v>0</v>
      </c>
      <c r="X969">
        <v>783836208</v>
      </c>
      <c r="Y969">
        <f t="shared" si="325"/>
        <v>0.02</v>
      </c>
      <c r="AA969">
        <v>0</v>
      </c>
      <c r="AB969">
        <v>1373.43</v>
      </c>
      <c r="AC969">
        <v>634.77</v>
      </c>
      <c r="AD969">
        <v>0</v>
      </c>
      <c r="AE969">
        <v>0</v>
      </c>
      <c r="AF969">
        <v>134.65</v>
      </c>
      <c r="AG969">
        <v>13.5</v>
      </c>
      <c r="AH969">
        <v>0</v>
      </c>
      <c r="AI969">
        <v>1</v>
      </c>
      <c r="AJ969">
        <v>10.199999999999999</v>
      </c>
      <c r="AK969">
        <v>47.02</v>
      </c>
      <c r="AL969">
        <v>1</v>
      </c>
      <c r="AM969">
        <v>2</v>
      </c>
      <c r="AN969">
        <v>0</v>
      </c>
      <c r="AO969">
        <v>1</v>
      </c>
      <c r="AP969">
        <v>1</v>
      </c>
      <c r="AQ969">
        <v>0</v>
      </c>
      <c r="AR969">
        <v>0</v>
      </c>
      <c r="AS969" t="s">
        <v>3</v>
      </c>
      <c r="AT969">
        <v>0.02</v>
      </c>
      <c r="AU969" t="s">
        <v>3</v>
      </c>
      <c r="AV969">
        <v>0</v>
      </c>
      <c r="AW969">
        <v>2</v>
      </c>
      <c r="AX969">
        <v>90708757</v>
      </c>
      <c r="AY969">
        <v>1</v>
      </c>
      <c r="AZ969">
        <v>6144</v>
      </c>
      <c r="BA969">
        <v>958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f>ROUND(Y969*Source!I1487*DO969,9)</f>
        <v>0</v>
      </c>
      <c r="CX969">
        <f>ROUND(Y969*Source!I1487,9)</f>
        <v>0</v>
      </c>
      <c r="CY969">
        <f>AB969</f>
        <v>1373.43</v>
      </c>
      <c r="CZ969">
        <f>AF969</f>
        <v>134.65</v>
      </c>
      <c r="DA969">
        <f>AJ969</f>
        <v>10.199999999999999</v>
      </c>
      <c r="DB969">
        <f t="shared" si="326"/>
        <v>2.69</v>
      </c>
      <c r="DC969">
        <f t="shared" si="327"/>
        <v>0.27</v>
      </c>
      <c r="DD969" t="s">
        <v>3</v>
      </c>
      <c r="DE969" t="s">
        <v>3</v>
      </c>
      <c r="DF969">
        <f t="shared" si="324"/>
        <v>0</v>
      </c>
      <c r="DG969">
        <f>ROUND(ROUND(AF969*AJ969,2)*CX969,2)</f>
        <v>0</v>
      </c>
      <c r="DH969">
        <f>ROUND(ROUND(AG969*AK969,2)*CX969,2)</f>
        <v>0</v>
      </c>
      <c r="DI969">
        <f t="shared" si="328"/>
        <v>0</v>
      </c>
      <c r="DJ969">
        <f>DG969</f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>
      <c r="A970">
        <f>ROW(Source!A1487)</f>
        <v>1487</v>
      </c>
      <c r="B970">
        <v>88889103</v>
      </c>
      <c r="C970">
        <v>90708746</v>
      </c>
      <c r="D970">
        <v>29172520</v>
      </c>
      <c r="E970">
        <v>1</v>
      </c>
      <c r="F970">
        <v>1</v>
      </c>
      <c r="G970">
        <v>1</v>
      </c>
      <c r="H970">
        <v>2</v>
      </c>
      <c r="I970" t="s">
        <v>1327</v>
      </c>
      <c r="J970" t="s">
        <v>1328</v>
      </c>
      <c r="K970" t="s">
        <v>1329</v>
      </c>
      <c r="L970">
        <v>1368</v>
      </c>
      <c r="N970">
        <v>1011</v>
      </c>
      <c r="O970" t="s">
        <v>965</v>
      </c>
      <c r="P970" t="s">
        <v>965</v>
      </c>
      <c r="Q970">
        <v>1</v>
      </c>
      <c r="W970">
        <v>0</v>
      </c>
      <c r="X970">
        <v>-1784920055</v>
      </c>
      <c r="Y970">
        <f t="shared" si="325"/>
        <v>0.01</v>
      </c>
      <c r="AA970">
        <v>0</v>
      </c>
      <c r="AB970">
        <v>956.88</v>
      </c>
      <c r="AC970">
        <v>545.42999999999995</v>
      </c>
      <c r="AD970">
        <v>0</v>
      </c>
      <c r="AE970">
        <v>0</v>
      </c>
      <c r="AF970">
        <v>131.44</v>
      </c>
      <c r="AG970">
        <v>11.6</v>
      </c>
      <c r="AH970">
        <v>0</v>
      </c>
      <c r="AI970">
        <v>1</v>
      </c>
      <c r="AJ970">
        <v>7.28</v>
      </c>
      <c r="AK970">
        <v>47.02</v>
      </c>
      <c r="AL970">
        <v>1</v>
      </c>
      <c r="AM970">
        <v>2</v>
      </c>
      <c r="AN970">
        <v>0</v>
      </c>
      <c r="AO970">
        <v>1</v>
      </c>
      <c r="AP970">
        <v>1</v>
      </c>
      <c r="AQ970">
        <v>0</v>
      </c>
      <c r="AR970">
        <v>0</v>
      </c>
      <c r="AS970" t="s">
        <v>3</v>
      </c>
      <c r="AT970">
        <v>0.01</v>
      </c>
      <c r="AU970" t="s">
        <v>3</v>
      </c>
      <c r="AV970">
        <v>0</v>
      </c>
      <c r="AW970">
        <v>1</v>
      </c>
      <c r="AX970">
        <v>-1</v>
      </c>
      <c r="AY970">
        <v>0</v>
      </c>
      <c r="AZ970">
        <v>0</v>
      </c>
      <c r="BA970" t="s">
        <v>3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f>ROUND(Y970*Source!I1487*DO970,9)</f>
        <v>0</v>
      </c>
      <c r="CX970">
        <f>ROUND(Y970*Source!I1487,9)</f>
        <v>0</v>
      </c>
      <c r="CY970">
        <f>AB970</f>
        <v>956.88</v>
      </c>
      <c r="CZ970">
        <f>AF970</f>
        <v>131.44</v>
      </c>
      <c r="DA970">
        <f>AJ970</f>
        <v>7.28</v>
      </c>
      <c r="DB970">
        <f t="shared" si="326"/>
        <v>1.31</v>
      </c>
      <c r="DC970">
        <f t="shared" si="327"/>
        <v>0.12</v>
      </c>
      <c r="DD970" t="s">
        <v>3</v>
      </c>
      <c r="DE970" t="s">
        <v>3</v>
      </c>
      <c r="DF970">
        <f t="shared" si="324"/>
        <v>0</v>
      </c>
      <c r="DG970">
        <f>ROUND(ROUND(AF970*AJ970,2)*CX970,2)</f>
        <v>0</v>
      </c>
      <c r="DH970">
        <f>ROUND(ROUND(AG970*AK970,2)*CX970,2)</f>
        <v>0</v>
      </c>
      <c r="DI970">
        <f t="shared" si="328"/>
        <v>0</v>
      </c>
      <c r="DJ970">
        <f>DG970</f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>
      <c r="A971">
        <f>ROW(Source!A1487)</f>
        <v>1487</v>
      </c>
      <c r="B971">
        <v>88889103</v>
      </c>
      <c r="C971">
        <v>90708746</v>
      </c>
      <c r="D971">
        <v>29174913</v>
      </c>
      <c r="E971">
        <v>1</v>
      </c>
      <c r="F971">
        <v>1</v>
      </c>
      <c r="G971">
        <v>1</v>
      </c>
      <c r="H971">
        <v>2</v>
      </c>
      <c r="I971" t="s">
        <v>977</v>
      </c>
      <c r="J971" t="s">
        <v>978</v>
      </c>
      <c r="K971" t="s">
        <v>979</v>
      </c>
      <c r="L971">
        <v>1368</v>
      </c>
      <c r="N971">
        <v>1011</v>
      </c>
      <c r="O971" t="s">
        <v>965</v>
      </c>
      <c r="P971" t="s">
        <v>965</v>
      </c>
      <c r="Q971">
        <v>1</v>
      </c>
      <c r="W971">
        <v>0</v>
      </c>
      <c r="X971">
        <v>1230759911</v>
      </c>
      <c r="Y971">
        <f t="shared" si="325"/>
        <v>0.02</v>
      </c>
      <c r="AA971">
        <v>0</v>
      </c>
      <c r="AB971">
        <v>1957.84</v>
      </c>
      <c r="AC971">
        <v>545.42999999999995</v>
      </c>
      <c r="AD971">
        <v>0</v>
      </c>
      <c r="AE971">
        <v>0</v>
      </c>
      <c r="AF971">
        <v>87.17</v>
      </c>
      <c r="AG971">
        <v>11.6</v>
      </c>
      <c r="AH971">
        <v>0</v>
      </c>
      <c r="AI971">
        <v>1</v>
      </c>
      <c r="AJ971">
        <v>22.46</v>
      </c>
      <c r="AK971">
        <v>47.02</v>
      </c>
      <c r="AL971">
        <v>1</v>
      </c>
      <c r="AM971">
        <v>2</v>
      </c>
      <c r="AN971">
        <v>0</v>
      </c>
      <c r="AO971">
        <v>1</v>
      </c>
      <c r="AP971">
        <v>1</v>
      </c>
      <c r="AQ971">
        <v>0</v>
      </c>
      <c r="AR971">
        <v>0</v>
      </c>
      <c r="AS971" t="s">
        <v>3</v>
      </c>
      <c r="AT971">
        <v>0.02</v>
      </c>
      <c r="AU971" t="s">
        <v>3</v>
      </c>
      <c r="AV971">
        <v>0</v>
      </c>
      <c r="AW971">
        <v>2</v>
      </c>
      <c r="AX971">
        <v>90708760</v>
      </c>
      <c r="AY971">
        <v>1</v>
      </c>
      <c r="AZ971">
        <v>6144</v>
      </c>
      <c r="BA971">
        <v>961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f>ROUND(Y971*Source!I1487*DO971,9)</f>
        <v>0</v>
      </c>
      <c r="CX971">
        <f>ROUND(Y971*Source!I1487,9)</f>
        <v>0</v>
      </c>
      <c r="CY971">
        <f>AB971</f>
        <v>1957.84</v>
      </c>
      <c r="CZ971">
        <f>AF971</f>
        <v>87.17</v>
      </c>
      <c r="DA971">
        <f>AJ971</f>
        <v>22.46</v>
      </c>
      <c r="DB971">
        <f t="shared" si="326"/>
        <v>1.74</v>
      </c>
      <c r="DC971">
        <f t="shared" si="327"/>
        <v>0.23</v>
      </c>
      <c r="DD971" t="s">
        <v>3</v>
      </c>
      <c r="DE971" t="s">
        <v>3</v>
      </c>
      <c r="DF971">
        <f t="shared" si="324"/>
        <v>0</v>
      </c>
      <c r="DG971">
        <f>ROUND(ROUND(AF971*AJ971,2)*CX971,2)</f>
        <v>0</v>
      </c>
      <c r="DH971">
        <f>ROUND(ROUND(AG971*AK971,2)*CX971,2)</f>
        <v>0</v>
      </c>
      <c r="DI971">
        <f t="shared" si="328"/>
        <v>0</v>
      </c>
      <c r="DJ971">
        <f>DG971</f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>
      <c r="A972">
        <f>ROW(Source!A1487)</f>
        <v>1487</v>
      </c>
      <c r="B972">
        <v>88889103</v>
      </c>
      <c r="C972">
        <v>90708746</v>
      </c>
      <c r="D972">
        <v>29113345</v>
      </c>
      <c r="E972">
        <v>1</v>
      </c>
      <c r="F972">
        <v>1</v>
      </c>
      <c r="G972">
        <v>1</v>
      </c>
      <c r="H972">
        <v>3</v>
      </c>
      <c r="I972" t="s">
        <v>270</v>
      </c>
      <c r="J972" t="s">
        <v>272</v>
      </c>
      <c r="K972" t="s">
        <v>271</v>
      </c>
      <c r="L972">
        <v>1348</v>
      </c>
      <c r="N972">
        <v>1009</v>
      </c>
      <c r="O972" t="s">
        <v>52</v>
      </c>
      <c r="P972" t="s">
        <v>52</v>
      </c>
      <c r="Q972">
        <v>1000</v>
      </c>
      <c r="W972">
        <v>0</v>
      </c>
      <c r="X972">
        <v>-906425608</v>
      </c>
      <c r="Y972">
        <f t="shared" si="325"/>
        <v>0</v>
      </c>
      <c r="AA972">
        <v>62413.29</v>
      </c>
      <c r="AB972">
        <v>0</v>
      </c>
      <c r="AC972">
        <v>0</v>
      </c>
      <c r="AD972">
        <v>0</v>
      </c>
      <c r="AE972">
        <v>5763</v>
      </c>
      <c r="AF972">
        <v>0</v>
      </c>
      <c r="AG972">
        <v>0</v>
      </c>
      <c r="AH972">
        <v>0</v>
      </c>
      <c r="AI972">
        <v>10.83</v>
      </c>
      <c r="AJ972">
        <v>1</v>
      </c>
      <c r="AK972">
        <v>1</v>
      </c>
      <c r="AL972">
        <v>1</v>
      </c>
      <c r="AM972">
        <v>2</v>
      </c>
      <c r="AN972">
        <v>0</v>
      </c>
      <c r="AO972">
        <v>1</v>
      </c>
      <c r="AP972">
        <v>1</v>
      </c>
      <c r="AQ972">
        <v>0</v>
      </c>
      <c r="AR972">
        <v>0</v>
      </c>
      <c r="AS972" t="s">
        <v>3</v>
      </c>
      <c r="AT972">
        <v>0</v>
      </c>
      <c r="AU972" t="s">
        <v>3</v>
      </c>
      <c r="AV972">
        <v>0</v>
      </c>
      <c r="AW972">
        <v>1</v>
      </c>
      <c r="AX972">
        <v>-1</v>
      </c>
      <c r="AY972">
        <v>0</v>
      </c>
      <c r="AZ972">
        <v>0</v>
      </c>
      <c r="BA972" t="s">
        <v>3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ROUND(Y972*Source!I1487,9)</f>
        <v>0</v>
      </c>
      <c r="CY972">
        <f>AA972</f>
        <v>62413.29</v>
      </c>
      <c r="CZ972">
        <f>AE972</f>
        <v>5763</v>
      </c>
      <c r="DA972">
        <f>AI972</f>
        <v>10.83</v>
      </c>
      <c r="DB972">
        <f t="shared" si="326"/>
        <v>0</v>
      </c>
      <c r="DC972">
        <f t="shared" si="327"/>
        <v>0</v>
      </c>
      <c r="DD972" t="s">
        <v>3</v>
      </c>
      <c r="DE972" t="s">
        <v>3</v>
      </c>
      <c r="DF972">
        <f>ROUND(ROUND(AE972*AI972,2)*CX972,2)</f>
        <v>0</v>
      </c>
      <c r="DG972">
        <f t="shared" ref="DG972:DG990" si="329">ROUND(ROUND(AF972,2)*CX972,2)</f>
        <v>0</v>
      </c>
      <c r="DH972">
        <f t="shared" ref="DH972:DH990" si="330">ROUND(ROUND(AG972,2)*CX972,2)</f>
        <v>0</v>
      </c>
      <c r="DI972">
        <f t="shared" si="328"/>
        <v>0</v>
      </c>
      <c r="DJ972">
        <f>DF972</f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>
      <c r="A973">
        <f>ROW(Source!A1487)</f>
        <v>1487</v>
      </c>
      <c r="B973">
        <v>88889103</v>
      </c>
      <c r="C973">
        <v>90708746</v>
      </c>
      <c r="D973">
        <v>29114246</v>
      </c>
      <c r="E973">
        <v>1</v>
      </c>
      <c r="F973">
        <v>1</v>
      </c>
      <c r="G973">
        <v>1</v>
      </c>
      <c r="H973">
        <v>3</v>
      </c>
      <c r="I973" t="s">
        <v>1099</v>
      </c>
      <c r="J973" t="s">
        <v>1100</v>
      </c>
      <c r="K973" t="s">
        <v>51</v>
      </c>
      <c r="L973">
        <v>1346</v>
      </c>
      <c r="N973">
        <v>1009</v>
      </c>
      <c r="O973" t="s">
        <v>74</v>
      </c>
      <c r="P973" t="s">
        <v>74</v>
      </c>
      <c r="Q973">
        <v>1</v>
      </c>
      <c r="W973">
        <v>0</v>
      </c>
      <c r="X973">
        <v>30920770</v>
      </c>
      <c r="Y973">
        <f t="shared" si="325"/>
        <v>0.14000000000000001</v>
      </c>
      <c r="AA973">
        <v>115.71</v>
      </c>
      <c r="AB973">
        <v>0</v>
      </c>
      <c r="AC973">
        <v>0</v>
      </c>
      <c r="AD973">
        <v>0</v>
      </c>
      <c r="AE973">
        <v>9.0399999999999991</v>
      </c>
      <c r="AF973">
        <v>0</v>
      </c>
      <c r="AG973">
        <v>0</v>
      </c>
      <c r="AH973">
        <v>0</v>
      </c>
      <c r="AI973">
        <v>12.8</v>
      </c>
      <c r="AJ973">
        <v>1</v>
      </c>
      <c r="AK973">
        <v>1</v>
      </c>
      <c r="AL973">
        <v>1</v>
      </c>
      <c r="AM973">
        <v>2</v>
      </c>
      <c r="AN973">
        <v>0</v>
      </c>
      <c r="AO973">
        <v>1</v>
      </c>
      <c r="AP973">
        <v>1</v>
      </c>
      <c r="AQ973">
        <v>0</v>
      </c>
      <c r="AR973">
        <v>0</v>
      </c>
      <c r="AS973" t="s">
        <v>3</v>
      </c>
      <c r="AT973">
        <v>0.14000000000000001</v>
      </c>
      <c r="AU973" t="s">
        <v>3</v>
      </c>
      <c r="AV973">
        <v>0</v>
      </c>
      <c r="AW973">
        <v>1</v>
      </c>
      <c r="AX973">
        <v>-1</v>
      </c>
      <c r="AY973">
        <v>0</v>
      </c>
      <c r="AZ973">
        <v>0</v>
      </c>
      <c r="BA973" t="s">
        <v>3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V973">
        <v>0</v>
      </c>
      <c r="CW973">
        <v>0</v>
      </c>
      <c r="CX973">
        <f>ROUND(Y973*Source!I1487,9)</f>
        <v>0</v>
      </c>
      <c r="CY973">
        <f>AA973</f>
        <v>115.71</v>
      </c>
      <c r="CZ973">
        <f>AE973</f>
        <v>9.0399999999999991</v>
      </c>
      <c r="DA973">
        <f>AI973</f>
        <v>12.8</v>
      </c>
      <c r="DB973">
        <f t="shared" si="326"/>
        <v>1.27</v>
      </c>
      <c r="DC973">
        <f t="shared" si="327"/>
        <v>0</v>
      </c>
      <c r="DD973" t="s">
        <v>3</v>
      </c>
      <c r="DE973" t="s">
        <v>3</v>
      </c>
      <c r="DF973">
        <f>ROUND(ROUND(AE973*AI973,2)*CX973,2)</f>
        <v>0</v>
      </c>
      <c r="DG973">
        <f t="shared" si="329"/>
        <v>0</v>
      </c>
      <c r="DH973">
        <f t="shared" si="330"/>
        <v>0</v>
      </c>
      <c r="DI973">
        <f t="shared" si="328"/>
        <v>0</v>
      </c>
      <c r="DJ973">
        <f>DF973</f>
        <v>0</v>
      </c>
      <c r="DK973">
        <v>0</v>
      </c>
      <c r="DL973" t="s">
        <v>3</v>
      </c>
      <c r="DM973">
        <v>0</v>
      </c>
      <c r="DN973" t="s">
        <v>3</v>
      </c>
      <c r="DO973">
        <v>0</v>
      </c>
    </row>
    <row r="974" spans="1:119">
      <c r="A974">
        <f>ROW(Source!A1487)</f>
        <v>1487</v>
      </c>
      <c r="B974">
        <v>88889103</v>
      </c>
      <c r="C974">
        <v>90708746</v>
      </c>
      <c r="D974">
        <v>29171808</v>
      </c>
      <c r="E974">
        <v>1</v>
      </c>
      <c r="F974">
        <v>1</v>
      </c>
      <c r="G974">
        <v>1</v>
      </c>
      <c r="H974">
        <v>3</v>
      </c>
      <c r="I974" t="s">
        <v>1030</v>
      </c>
      <c r="J974" t="s">
        <v>1031</v>
      </c>
      <c r="K974" t="s">
        <v>1032</v>
      </c>
      <c r="L974">
        <v>1374</v>
      </c>
      <c r="N974">
        <v>1013</v>
      </c>
      <c r="O974" t="s">
        <v>1033</v>
      </c>
      <c r="P974" t="s">
        <v>1033</v>
      </c>
      <c r="Q974">
        <v>1</v>
      </c>
      <c r="W974">
        <v>0</v>
      </c>
      <c r="X974">
        <v>-915781824</v>
      </c>
      <c r="Y974">
        <f t="shared" si="325"/>
        <v>0.22</v>
      </c>
      <c r="AA974">
        <v>9.0399999999999991</v>
      </c>
      <c r="AB974">
        <v>0</v>
      </c>
      <c r="AC974">
        <v>0</v>
      </c>
      <c r="AD974">
        <v>0</v>
      </c>
      <c r="AE974">
        <v>1</v>
      </c>
      <c r="AF974">
        <v>0</v>
      </c>
      <c r="AG974">
        <v>0</v>
      </c>
      <c r="AH974">
        <v>0</v>
      </c>
      <c r="AI974">
        <v>9.0399999999999991</v>
      </c>
      <c r="AJ974">
        <v>1</v>
      </c>
      <c r="AK974">
        <v>1</v>
      </c>
      <c r="AL974">
        <v>1</v>
      </c>
      <c r="AM974">
        <v>5</v>
      </c>
      <c r="AN974">
        <v>0</v>
      </c>
      <c r="AO974">
        <v>1</v>
      </c>
      <c r="AP974">
        <v>1</v>
      </c>
      <c r="AQ974">
        <v>0</v>
      </c>
      <c r="AR974">
        <v>0</v>
      </c>
      <c r="AS974" t="s">
        <v>3</v>
      </c>
      <c r="AT974">
        <v>0.22</v>
      </c>
      <c r="AU974" t="s">
        <v>3</v>
      </c>
      <c r="AV974">
        <v>0</v>
      </c>
      <c r="AW974">
        <v>2</v>
      </c>
      <c r="AX974">
        <v>90708763</v>
      </c>
      <c r="AY974">
        <v>1</v>
      </c>
      <c r="AZ974">
        <v>6144</v>
      </c>
      <c r="BA974">
        <v>964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ROUND(Y974*Source!I1487,9)</f>
        <v>0</v>
      </c>
      <c r="CY974">
        <f>AA974</f>
        <v>9.0399999999999991</v>
      </c>
      <c r="CZ974">
        <f>AE974</f>
        <v>1</v>
      </c>
      <c r="DA974">
        <f>AI974</f>
        <v>9.0399999999999991</v>
      </c>
      <c r="DB974">
        <f t="shared" si="326"/>
        <v>0.22</v>
      </c>
      <c r="DC974">
        <f t="shared" si="327"/>
        <v>0</v>
      </c>
      <c r="DD974" t="s">
        <v>3</v>
      </c>
      <c r="DE974" t="s">
        <v>3</v>
      </c>
      <c r="DF974">
        <f>ROUND(ROUND(AE974*AI974,2)*CX974,2)</f>
        <v>0</v>
      </c>
      <c r="DG974">
        <f t="shared" si="329"/>
        <v>0</v>
      </c>
      <c r="DH974">
        <f t="shared" si="330"/>
        <v>0</v>
      </c>
      <c r="DI974">
        <f t="shared" si="328"/>
        <v>0</v>
      </c>
      <c r="DJ974">
        <f>DF974</f>
        <v>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>
      <c r="A975">
        <f>ROW(Source!A1488)</f>
        <v>1488</v>
      </c>
      <c r="B975">
        <v>88889161</v>
      </c>
      <c r="C975">
        <v>90708764</v>
      </c>
      <c r="D975">
        <v>29361034</v>
      </c>
      <c r="E975">
        <v>1</v>
      </c>
      <c r="F975">
        <v>1</v>
      </c>
      <c r="G975">
        <v>1</v>
      </c>
      <c r="H975">
        <v>1</v>
      </c>
      <c r="I975" t="s">
        <v>1080</v>
      </c>
      <c r="J975" t="s">
        <v>3</v>
      </c>
      <c r="K975" t="s">
        <v>1081</v>
      </c>
      <c r="L975">
        <v>1369</v>
      </c>
      <c r="N975">
        <v>1013</v>
      </c>
      <c r="O975" t="s">
        <v>959</v>
      </c>
      <c r="P975" t="s">
        <v>959</v>
      </c>
      <c r="Q975">
        <v>1</v>
      </c>
      <c r="W975">
        <v>0</v>
      </c>
      <c r="X975">
        <v>184923391</v>
      </c>
      <c r="Y975">
        <f t="shared" si="325"/>
        <v>24.64</v>
      </c>
      <c r="AA975">
        <v>0</v>
      </c>
      <c r="AB975">
        <v>0</v>
      </c>
      <c r="AC975">
        <v>0</v>
      </c>
      <c r="AD975">
        <v>9.4</v>
      </c>
      <c r="AE975">
        <v>0</v>
      </c>
      <c r="AF975">
        <v>0</v>
      </c>
      <c r="AG975">
        <v>0</v>
      </c>
      <c r="AH975">
        <v>9.4</v>
      </c>
      <c r="AI975">
        <v>1</v>
      </c>
      <c r="AJ975">
        <v>1</v>
      </c>
      <c r="AK975">
        <v>1</v>
      </c>
      <c r="AL975">
        <v>1</v>
      </c>
      <c r="AM975">
        <v>-2</v>
      </c>
      <c r="AN975">
        <v>0</v>
      </c>
      <c r="AO975">
        <v>1</v>
      </c>
      <c r="AP975">
        <v>1</v>
      </c>
      <c r="AQ975">
        <v>0</v>
      </c>
      <c r="AR975">
        <v>0</v>
      </c>
      <c r="AS975" t="s">
        <v>3</v>
      </c>
      <c r="AT975">
        <v>24.64</v>
      </c>
      <c r="AU975" t="s">
        <v>3</v>
      </c>
      <c r="AV975">
        <v>1</v>
      </c>
      <c r="AW975">
        <v>2</v>
      </c>
      <c r="AX975">
        <v>90708779</v>
      </c>
      <c r="AY975">
        <v>1</v>
      </c>
      <c r="AZ975">
        <v>6144</v>
      </c>
      <c r="BA975">
        <v>965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U975">
        <f>ROUND(AT975*Source!I1488*AH975*AL975,2)</f>
        <v>13.9</v>
      </c>
      <c r="CV975">
        <f>ROUND(Y975*Source!I1488,9)</f>
        <v>1.4783999999999999</v>
      </c>
      <c r="CW975">
        <v>0</v>
      </c>
      <c r="CX975">
        <f>ROUND(Y975*Source!I1488,9)</f>
        <v>1.4783999999999999</v>
      </c>
      <c r="CY975">
        <f>AD975</f>
        <v>9.4</v>
      </c>
      <c r="CZ975">
        <f>AH975</f>
        <v>9.4</v>
      </c>
      <c r="DA975">
        <f>AL975</f>
        <v>1</v>
      </c>
      <c r="DB975">
        <f t="shared" si="326"/>
        <v>231.62</v>
      </c>
      <c r="DC975">
        <f t="shared" si="327"/>
        <v>0</v>
      </c>
      <c r="DD975" t="s">
        <v>3</v>
      </c>
      <c r="DE975" t="s">
        <v>3</v>
      </c>
      <c r="DF975">
        <f t="shared" ref="DF975:DF994" si="331">ROUND(ROUND(AE975,2)*CX975,2)</f>
        <v>0</v>
      </c>
      <c r="DG975">
        <f t="shared" si="329"/>
        <v>0</v>
      </c>
      <c r="DH975">
        <f t="shared" si="330"/>
        <v>0</v>
      </c>
      <c r="DI975">
        <f t="shared" si="328"/>
        <v>13.9</v>
      </c>
      <c r="DJ975">
        <f>DI975</f>
        <v>13.9</v>
      </c>
      <c r="DK975">
        <v>0</v>
      </c>
      <c r="DL975" t="s">
        <v>3</v>
      </c>
      <c r="DM975">
        <v>0</v>
      </c>
      <c r="DN975" t="s">
        <v>3</v>
      </c>
      <c r="DO975">
        <v>0</v>
      </c>
    </row>
    <row r="976" spans="1:119">
      <c r="A976">
        <f>ROW(Source!A1488)</f>
        <v>1488</v>
      </c>
      <c r="B976">
        <v>88889161</v>
      </c>
      <c r="C976">
        <v>90708764</v>
      </c>
      <c r="D976">
        <v>121548</v>
      </c>
      <c r="E976">
        <v>1</v>
      </c>
      <c r="F976">
        <v>1</v>
      </c>
      <c r="G976">
        <v>1</v>
      </c>
      <c r="H976">
        <v>1</v>
      </c>
      <c r="I976" t="s">
        <v>37</v>
      </c>
      <c r="J976" t="s">
        <v>3</v>
      </c>
      <c r="K976" t="s">
        <v>960</v>
      </c>
      <c r="L976">
        <v>608254</v>
      </c>
      <c r="N976">
        <v>1013</v>
      </c>
      <c r="O976" t="s">
        <v>961</v>
      </c>
      <c r="P976" t="s">
        <v>961</v>
      </c>
      <c r="Q976">
        <v>1</v>
      </c>
      <c r="W976">
        <v>0</v>
      </c>
      <c r="X976">
        <v>-185737400</v>
      </c>
      <c r="Y976">
        <f t="shared" si="325"/>
        <v>0.38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1</v>
      </c>
      <c r="AJ976">
        <v>1</v>
      </c>
      <c r="AK976">
        <v>1</v>
      </c>
      <c r="AL976">
        <v>1</v>
      </c>
      <c r="AM976">
        <v>-2</v>
      </c>
      <c r="AN976">
        <v>0</v>
      </c>
      <c r="AO976">
        <v>1</v>
      </c>
      <c r="AP976">
        <v>1</v>
      </c>
      <c r="AQ976">
        <v>0</v>
      </c>
      <c r="AR976">
        <v>0</v>
      </c>
      <c r="AS976" t="s">
        <v>3</v>
      </c>
      <c r="AT976">
        <v>0.38</v>
      </c>
      <c r="AU976" t="s">
        <v>3</v>
      </c>
      <c r="AV976">
        <v>2</v>
      </c>
      <c r="AW976">
        <v>2</v>
      </c>
      <c r="AX976">
        <v>90708780</v>
      </c>
      <c r="AY976">
        <v>1</v>
      </c>
      <c r="AZ976">
        <v>6144</v>
      </c>
      <c r="BA976">
        <v>966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V976">
        <v>0</v>
      </c>
      <c r="CW976">
        <v>0</v>
      </c>
      <c r="CX976">
        <f>ROUND(Y976*Source!I1488,9)</f>
        <v>2.2800000000000001E-2</v>
      </c>
      <c r="CY976">
        <f>AD976</f>
        <v>0</v>
      </c>
      <c r="CZ976">
        <f>AH976</f>
        <v>0</v>
      </c>
      <c r="DA976">
        <f>AL976</f>
        <v>1</v>
      </c>
      <c r="DB976">
        <f t="shared" si="326"/>
        <v>0</v>
      </c>
      <c r="DC976">
        <f t="shared" si="327"/>
        <v>0</v>
      </c>
      <c r="DD976" t="s">
        <v>3</v>
      </c>
      <c r="DE976" t="s">
        <v>3</v>
      </c>
      <c r="DF976">
        <f t="shared" si="331"/>
        <v>0</v>
      </c>
      <c r="DG976">
        <f t="shared" si="329"/>
        <v>0</v>
      </c>
      <c r="DH976">
        <f t="shared" si="330"/>
        <v>0</v>
      </c>
      <c r="DI976">
        <f t="shared" si="328"/>
        <v>0</v>
      </c>
      <c r="DJ976">
        <f>DI976</f>
        <v>0</v>
      </c>
      <c r="DK976">
        <v>0</v>
      </c>
      <c r="DL976" t="s">
        <v>3</v>
      </c>
      <c r="DM976">
        <v>0</v>
      </c>
      <c r="DN976" t="s">
        <v>3</v>
      </c>
      <c r="DO976">
        <v>0</v>
      </c>
    </row>
    <row r="977" spans="1:119">
      <c r="A977">
        <f>ROW(Source!A1488)</f>
        <v>1488</v>
      </c>
      <c r="B977">
        <v>88889161</v>
      </c>
      <c r="C977">
        <v>90708764</v>
      </c>
      <c r="D977">
        <v>29172362</v>
      </c>
      <c r="E977">
        <v>1</v>
      </c>
      <c r="F977">
        <v>1</v>
      </c>
      <c r="G977">
        <v>1</v>
      </c>
      <c r="H977">
        <v>2</v>
      </c>
      <c r="I977" t="s">
        <v>1020</v>
      </c>
      <c r="J977" t="s">
        <v>1021</v>
      </c>
      <c r="K977" t="s">
        <v>1022</v>
      </c>
      <c r="L977">
        <v>1368</v>
      </c>
      <c r="N977">
        <v>1011</v>
      </c>
      <c r="O977" t="s">
        <v>965</v>
      </c>
      <c r="P977" t="s">
        <v>965</v>
      </c>
      <c r="Q977">
        <v>1</v>
      </c>
      <c r="W977">
        <v>0</v>
      </c>
      <c r="X977">
        <v>783836208</v>
      </c>
      <c r="Y977">
        <f t="shared" si="325"/>
        <v>0.38</v>
      </c>
      <c r="AA977">
        <v>0</v>
      </c>
      <c r="AB977">
        <v>134.65</v>
      </c>
      <c r="AC977">
        <v>13.5</v>
      </c>
      <c r="AD977">
        <v>0</v>
      </c>
      <c r="AE977">
        <v>0</v>
      </c>
      <c r="AF977">
        <v>134.65</v>
      </c>
      <c r="AG977">
        <v>13.5</v>
      </c>
      <c r="AH977">
        <v>0</v>
      </c>
      <c r="AI977">
        <v>1</v>
      </c>
      <c r="AJ977">
        <v>1</v>
      </c>
      <c r="AK977">
        <v>1</v>
      </c>
      <c r="AL977">
        <v>1</v>
      </c>
      <c r="AM977">
        <v>-2</v>
      </c>
      <c r="AN977">
        <v>0</v>
      </c>
      <c r="AO977">
        <v>1</v>
      </c>
      <c r="AP977">
        <v>1</v>
      </c>
      <c r="AQ977">
        <v>0</v>
      </c>
      <c r="AR977">
        <v>0</v>
      </c>
      <c r="AS977" t="s">
        <v>3</v>
      </c>
      <c r="AT977">
        <v>0.38</v>
      </c>
      <c r="AU977" t="s">
        <v>3</v>
      </c>
      <c r="AV977">
        <v>0</v>
      </c>
      <c r="AW977">
        <v>2</v>
      </c>
      <c r="AX977">
        <v>90708781</v>
      </c>
      <c r="AY977">
        <v>1</v>
      </c>
      <c r="AZ977">
        <v>6144</v>
      </c>
      <c r="BA977">
        <v>967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f>ROUND(Y977*Source!I1488*DO977,9)</f>
        <v>0</v>
      </c>
      <c r="CX977">
        <f>ROUND(Y977*Source!I1488,9)</f>
        <v>2.2800000000000001E-2</v>
      </c>
      <c r="CY977">
        <f>AB977</f>
        <v>134.65</v>
      </c>
      <c r="CZ977">
        <f>AF977</f>
        <v>134.65</v>
      </c>
      <c r="DA977">
        <f>AJ977</f>
        <v>1</v>
      </c>
      <c r="DB977">
        <f t="shared" si="326"/>
        <v>51.17</v>
      </c>
      <c r="DC977">
        <f t="shared" si="327"/>
        <v>5.13</v>
      </c>
      <c r="DD977" t="s">
        <v>3</v>
      </c>
      <c r="DE977" t="s">
        <v>3</v>
      </c>
      <c r="DF977">
        <f t="shared" si="331"/>
        <v>0</v>
      </c>
      <c r="DG977">
        <f t="shared" si="329"/>
        <v>3.07</v>
      </c>
      <c r="DH977">
        <f t="shared" si="330"/>
        <v>0.31</v>
      </c>
      <c r="DI977">
        <f t="shared" si="328"/>
        <v>0</v>
      </c>
      <c r="DJ977">
        <f>DG977</f>
        <v>3.07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>
      <c r="A978">
        <f>ROW(Source!A1488)</f>
        <v>1488</v>
      </c>
      <c r="B978">
        <v>88889161</v>
      </c>
      <c r="C978">
        <v>90708764</v>
      </c>
      <c r="D978">
        <v>29172657</v>
      </c>
      <c r="E978">
        <v>1</v>
      </c>
      <c r="F978">
        <v>1</v>
      </c>
      <c r="G978">
        <v>1</v>
      </c>
      <c r="H978">
        <v>2</v>
      </c>
      <c r="I978" t="s">
        <v>1023</v>
      </c>
      <c r="J978" t="s">
        <v>1024</v>
      </c>
      <c r="K978" t="s">
        <v>1025</v>
      </c>
      <c r="L978">
        <v>1368</v>
      </c>
      <c r="N978">
        <v>1011</v>
      </c>
      <c r="O978" t="s">
        <v>965</v>
      </c>
      <c r="P978" t="s">
        <v>965</v>
      </c>
      <c r="Q978">
        <v>1</v>
      </c>
      <c r="W978">
        <v>0</v>
      </c>
      <c r="X978">
        <v>1474986261</v>
      </c>
      <c r="Y978">
        <f t="shared" si="325"/>
        <v>5.14</v>
      </c>
      <c r="AA978">
        <v>0</v>
      </c>
      <c r="AB978">
        <v>8.1</v>
      </c>
      <c r="AC978">
        <v>0</v>
      </c>
      <c r="AD978">
        <v>0</v>
      </c>
      <c r="AE978">
        <v>0</v>
      </c>
      <c r="AF978">
        <v>8.1</v>
      </c>
      <c r="AG978">
        <v>0</v>
      </c>
      <c r="AH978">
        <v>0</v>
      </c>
      <c r="AI978">
        <v>1</v>
      </c>
      <c r="AJ978">
        <v>1</v>
      </c>
      <c r="AK978">
        <v>1</v>
      </c>
      <c r="AL978">
        <v>1</v>
      </c>
      <c r="AM978">
        <v>-2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5.14</v>
      </c>
      <c r="AU978" t="s">
        <v>3</v>
      </c>
      <c r="AV978">
        <v>0</v>
      </c>
      <c r="AW978">
        <v>2</v>
      </c>
      <c r="AX978">
        <v>90708782</v>
      </c>
      <c r="AY978">
        <v>1</v>
      </c>
      <c r="AZ978">
        <v>0</v>
      </c>
      <c r="BA978">
        <v>968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f>ROUND(Y978*Source!I1488*DO978,9)</f>
        <v>0</v>
      </c>
      <c r="CX978">
        <f>ROUND(Y978*Source!I1488,9)</f>
        <v>0.30840000000000001</v>
      </c>
      <c r="CY978">
        <f>AB978</f>
        <v>8.1</v>
      </c>
      <c r="CZ978">
        <f>AF978</f>
        <v>8.1</v>
      </c>
      <c r="DA978">
        <f>AJ978</f>
        <v>1</v>
      </c>
      <c r="DB978">
        <f t="shared" si="326"/>
        <v>41.63</v>
      </c>
      <c r="DC978">
        <f t="shared" si="327"/>
        <v>0</v>
      </c>
      <c r="DD978" t="s">
        <v>3</v>
      </c>
      <c r="DE978" t="s">
        <v>3</v>
      </c>
      <c r="DF978">
        <f t="shared" si="331"/>
        <v>0</v>
      </c>
      <c r="DG978">
        <f t="shared" si="329"/>
        <v>2.5</v>
      </c>
      <c r="DH978">
        <f t="shared" si="330"/>
        <v>0</v>
      </c>
      <c r="DI978">
        <f t="shared" si="328"/>
        <v>0</v>
      </c>
      <c r="DJ978">
        <f>DG978</f>
        <v>2.5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>
      <c r="A979">
        <f>ROW(Source!A1488)</f>
        <v>1488</v>
      </c>
      <c r="B979">
        <v>88889161</v>
      </c>
      <c r="C979">
        <v>90708764</v>
      </c>
      <c r="D979">
        <v>29174580</v>
      </c>
      <c r="E979">
        <v>1</v>
      </c>
      <c r="F979">
        <v>1</v>
      </c>
      <c r="G979">
        <v>1</v>
      </c>
      <c r="H979">
        <v>2</v>
      </c>
      <c r="I979" t="s">
        <v>1230</v>
      </c>
      <c r="J979" t="s">
        <v>1231</v>
      </c>
      <c r="K979" t="s">
        <v>1232</v>
      </c>
      <c r="L979">
        <v>1368</v>
      </c>
      <c r="N979">
        <v>1011</v>
      </c>
      <c r="O979" t="s">
        <v>965</v>
      </c>
      <c r="P979" t="s">
        <v>965</v>
      </c>
      <c r="Q979">
        <v>1</v>
      </c>
      <c r="W979">
        <v>0</v>
      </c>
      <c r="X979">
        <v>-991672839</v>
      </c>
      <c r="Y979">
        <f t="shared" si="325"/>
        <v>4.9400000000000004</v>
      </c>
      <c r="AA979">
        <v>0</v>
      </c>
      <c r="AB979">
        <v>2.08</v>
      </c>
      <c r="AC979">
        <v>0</v>
      </c>
      <c r="AD979">
        <v>0</v>
      </c>
      <c r="AE979">
        <v>0</v>
      </c>
      <c r="AF979">
        <v>2.08</v>
      </c>
      <c r="AG979">
        <v>0</v>
      </c>
      <c r="AH979">
        <v>0</v>
      </c>
      <c r="AI979">
        <v>1</v>
      </c>
      <c r="AJ979">
        <v>1</v>
      </c>
      <c r="AK979">
        <v>1</v>
      </c>
      <c r="AL979">
        <v>1</v>
      </c>
      <c r="AM979">
        <v>-2</v>
      </c>
      <c r="AN979">
        <v>0</v>
      </c>
      <c r="AO979">
        <v>1</v>
      </c>
      <c r="AP979">
        <v>1</v>
      </c>
      <c r="AQ979">
        <v>0</v>
      </c>
      <c r="AR979">
        <v>0</v>
      </c>
      <c r="AS979" t="s">
        <v>3</v>
      </c>
      <c r="AT979">
        <v>4.9400000000000004</v>
      </c>
      <c r="AU979" t="s">
        <v>3</v>
      </c>
      <c r="AV979">
        <v>0</v>
      </c>
      <c r="AW979">
        <v>1</v>
      </c>
      <c r="AX979">
        <v>-1</v>
      </c>
      <c r="AY979">
        <v>0</v>
      </c>
      <c r="AZ979">
        <v>0</v>
      </c>
      <c r="BA979" t="s">
        <v>3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f>ROUND(Y979*Source!I1488*DO979,9)</f>
        <v>0</v>
      </c>
      <c r="CX979">
        <f>ROUND(Y979*Source!I1488,9)</f>
        <v>0.2964</v>
      </c>
      <c r="CY979">
        <f>AB979</f>
        <v>2.08</v>
      </c>
      <c r="CZ979">
        <f>AF979</f>
        <v>2.08</v>
      </c>
      <c r="DA979">
        <f>AJ979</f>
        <v>1</v>
      </c>
      <c r="DB979">
        <f t="shared" si="326"/>
        <v>10.28</v>
      </c>
      <c r="DC979">
        <f t="shared" si="327"/>
        <v>0</v>
      </c>
      <c r="DD979" t="s">
        <v>3</v>
      </c>
      <c r="DE979" t="s">
        <v>3</v>
      </c>
      <c r="DF979">
        <f t="shared" si="331"/>
        <v>0</v>
      </c>
      <c r="DG979">
        <f t="shared" si="329"/>
        <v>0.62</v>
      </c>
      <c r="DH979">
        <f t="shared" si="330"/>
        <v>0</v>
      </c>
      <c r="DI979">
        <f t="shared" si="328"/>
        <v>0</v>
      </c>
      <c r="DJ979">
        <f>DG979</f>
        <v>0.62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>
      <c r="A980">
        <f>ROW(Source!A1488)</f>
        <v>1488</v>
      </c>
      <c r="B980">
        <v>88889161</v>
      </c>
      <c r="C980">
        <v>90708764</v>
      </c>
      <c r="D980">
        <v>29174913</v>
      </c>
      <c r="E980">
        <v>1</v>
      </c>
      <c r="F980">
        <v>1</v>
      </c>
      <c r="G980">
        <v>1</v>
      </c>
      <c r="H980">
        <v>2</v>
      </c>
      <c r="I980" t="s">
        <v>977</v>
      </c>
      <c r="J980" t="s">
        <v>978</v>
      </c>
      <c r="K980" t="s">
        <v>979</v>
      </c>
      <c r="L980">
        <v>1368</v>
      </c>
      <c r="N980">
        <v>1011</v>
      </c>
      <c r="O980" t="s">
        <v>965</v>
      </c>
      <c r="P980" t="s">
        <v>965</v>
      </c>
      <c r="Q980">
        <v>1</v>
      </c>
      <c r="W980">
        <v>0</v>
      </c>
      <c r="X980">
        <v>1230759911</v>
      </c>
      <c r="Y980">
        <f t="shared" si="325"/>
        <v>0.38</v>
      </c>
      <c r="AA980">
        <v>0</v>
      </c>
      <c r="AB980">
        <v>87.17</v>
      </c>
      <c r="AC980">
        <v>11.6</v>
      </c>
      <c r="AD980">
        <v>0</v>
      </c>
      <c r="AE980">
        <v>0</v>
      </c>
      <c r="AF980">
        <v>87.17</v>
      </c>
      <c r="AG980">
        <v>11.6</v>
      </c>
      <c r="AH980">
        <v>0</v>
      </c>
      <c r="AI980">
        <v>1</v>
      </c>
      <c r="AJ980">
        <v>1</v>
      </c>
      <c r="AK980">
        <v>1</v>
      </c>
      <c r="AL980">
        <v>1</v>
      </c>
      <c r="AM980">
        <v>-2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3</v>
      </c>
      <c r="AT980">
        <v>0.38</v>
      </c>
      <c r="AU980" t="s">
        <v>3</v>
      </c>
      <c r="AV980">
        <v>0</v>
      </c>
      <c r="AW980">
        <v>2</v>
      </c>
      <c r="AX980">
        <v>90708783</v>
      </c>
      <c r="AY980">
        <v>1</v>
      </c>
      <c r="AZ980">
        <v>6144</v>
      </c>
      <c r="BA980">
        <v>969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f>ROUND(Y980*Source!I1488*DO980,9)</f>
        <v>0</v>
      </c>
      <c r="CX980">
        <f>ROUND(Y980*Source!I1488,9)</f>
        <v>2.2800000000000001E-2</v>
      </c>
      <c r="CY980">
        <f>AB980</f>
        <v>87.17</v>
      </c>
      <c r="CZ980">
        <f>AF980</f>
        <v>87.17</v>
      </c>
      <c r="DA980">
        <f>AJ980</f>
        <v>1</v>
      </c>
      <c r="DB980">
        <f t="shared" si="326"/>
        <v>33.119999999999997</v>
      </c>
      <c r="DC980">
        <f t="shared" si="327"/>
        <v>4.41</v>
      </c>
      <c r="DD980" t="s">
        <v>3</v>
      </c>
      <c r="DE980" t="s">
        <v>3</v>
      </c>
      <c r="DF980">
        <f t="shared" si="331"/>
        <v>0</v>
      </c>
      <c r="DG980">
        <f t="shared" si="329"/>
        <v>1.99</v>
      </c>
      <c r="DH980">
        <f t="shared" si="330"/>
        <v>0.26</v>
      </c>
      <c r="DI980">
        <f t="shared" si="328"/>
        <v>0</v>
      </c>
      <c r="DJ980">
        <f>DG980</f>
        <v>1.99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>
      <c r="A981">
        <f>ROW(Source!A1488)</f>
        <v>1488</v>
      </c>
      <c r="B981">
        <v>88889161</v>
      </c>
      <c r="C981">
        <v>90708764</v>
      </c>
      <c r="D981">
        <v>29113980</v>
      </c>
      <c r="E981">
        <v>1</v>
      </c>
      <c r="F981">
        <v>1</v>
      </c>
      <c r="G981">
        <v>1</v>
      </c>
      <c r="H981">
        <v>3</v>
      </c>
      <c r="I981" t="s">
        <v>1082</v>
      </c>
      <c r="J981" t="s">
        <v>1083</v>
      </c>
      <c r="K981" t="s">
        <v>1084</v>
      </c>
      <c r="L981">
        <v>1346</v>
      </c>
      <c r="N981">
        <v>1009</v>
      </c>
      <c r="O981" t="s">
        <v>74</v>
      </c>
      <c r="P981" t="s">
        <v>74</v>
      </c>
      <c r="Q981">
        <v>1</v>
      </c>
      <c r="W981">
        <v>0</v>
      </c>
      <c r="X981">
        <v>-1805966371</v>
      </c>
      <c r="Y981">
        <f t="shared" si="325"/>
        <v>1.05</v>
      </c>
      <c r="AA981">
        <v>14.31</v>
      </c>
      <c r="AB981">
        <v>0</v>
      </c>
      <c r="AC981">
        <v>0</v>
      </c>
      <c r="AD981">
        <v>0</v>
      </c>
      <c r="AE981">
        <v>14.31</v>
      </c>
      <c r="AF981">
        <v>0</v>
      </c>
      <c r="AG981">
        <v>0</v>
      </c>
      <c r="AH981">
        <v>0</v>
      </c>
      <c r="AI981">
        <v>1</v>
      </c>
      <c r="AJ981">
        <v>1</v>
      </c>
      <c r="AK981">
        <v>1</v>
      </c>
      <c r="AL981">
        <v>1</v>
      </c>
      <c r="AM981">
        <v>-2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3</v>
      </c>
      <c r="AT981">
        <v>1.05</v>
      </c>
      <c r="AU981" t="s">
        <v>3</v>
      </c>
      <c r="AV981">
        <v>0</v>
      </c>
      <c r="AW981">
        <v>2</v>
      </c>
      <c r="AX981">
        <v>90708784</v>
      </c>
      <c r="AY981">
        <v>1</v>
      </c>
      <c r="AZ981">
        <v>0</v>
      </c>
      <c r="BA981">
        <v>970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ROUND(Y981*Source!I1488,9)</f>
        <v>6.3E-2</v>
      </c>
      <c r="CY981">
        <f t="shared" ref="CY981:CY988" si="332">AA981</f>
        <v>14.31</v>
      </c>
      <c r="CZ981">
        <f t="shared" ref="CZ981:CZ988" si="333">AE981</f>
        <v>14.31</v>
      </c>
      <c r="DA981">
        <f t="shared" ref="DA981:DA988" si="334">AI981</f>
        <v>1</v>
      </c>
      <c r="DB981">
        <f t="shared" si="326"/>
        <v>15.03</v>
      </c>
      <c r="DC981">
        <f t="shared" si="327"/>
        <v>0</v>
      </c>
      <c r="DD981" t="s">
        <v>3</v>
      </c>
      <c r="DE981" t="s">
        <v>3</v>
      </c>
      <c r="DF981">
        <f t="shared" si="331"/>
        <v>0.9</v>
      </c>
      <c r="DG981">
        <f t="shared" si="329"/>
        <v>0</v>
      </c>
      <c r="DH981">
        <f t="shared" si="330"/>
        <v>0</v>
      </c>
      <c r="DI981">
        <f t="shared" si="328"/>
        <v>0</v>
      </c>
      <c r="DJ981">
        <f t="shared" ref="DJ981:DJ988" si="335">DF981</f>
        <v>0.9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>
      <c r="A982">
        <f>ROW(Source!A1488)</f>
        <v>1488</v>
      </c>
      <c r="B982">
        <v>88889161</v>
      </c>
      <c r="C982">
        <v>90708764</v>
      </c>
      <c r="D982">
        <v>29110426</v>
      </c>
      <c r="E982">
        <v>1</v>
      </c>
      <c r="F982">
        <v>1</v>
      </c>
      <c r="G982">
        <v>1</v>
      </c>
      <c r="H982">
        <v>3</v>
      </c>
      <c r="I982" t="s">
        <v>1027</v>
      </c>
      <c r="J982" t="s">
        <v>1028</v>
      </c>
      <c r="K982" t="s">
        <v>1029</v>
      </c>
      <c r="L982">
        <v>1346</v>
      </c>
      <c r="N982">
        <v>1009</v>
      </c>
      <c r="O982" t="s">
        <v>74</v>
      </c>
      <c r="P982" t="s">
        <v>74</v>
      </c>
      <c r="Q982">
        <v>1</v>
      </c>
      <c r="W982">
        <v>0</v>
      </c>
      <c r="X982">
        <v>-1768004575</v>
      </c>
      <c r="Y982">
        <f t="shared" si="325"/>
        <v>0.68</v>
      </c>
      <c r="AA982">
        <v>28.67</v>
      </c>
      <c r="AB982">
        <v>0</v>
      </c>
      <c r="AC982">
        <v>0</v>
      </c>
      <c r="AD982">
        <v>0</v>
      </c>
      <c r="AE982">
        <v>28.67</v>
      </c>
      <c r="AF982">
        <v>0</v>
      </c>
      <c r="AG982">
        <v>0</v>
      </c>
      <c r="AH982">
        <v>0</v>
      </c>
      <c r="AI982">
        <v>1</v>
      </c>
      <c r="AJ982">
        <v>1</v>
      </c>
      <c r="AK982">
        <v>1</v>
      </c>
      <c r="AL982">
        <v>1</v>
      </c>
      <c r="AM982">
        <v>-2</v>
      </c>
      <c r="AN982">
        <v>0</v>
      </c>
      <c r="AO982">
        <v>1</v>
      </c>
      <c r="AP982">
        <v>1</v>
      </c>
      <c r="AQ982">
        <v>0</v>
      </c>
      <c r="AR982">
        <v>0</v>
      </c>
      <c r="AS982" t="s">
        <v>3</v>
      </c>
      <c r="AT982">
        <v>0.68</v>
      </c>
      <c r="AU982" t="s">
        <v>3</v>
      </c>
      <c r="AV982">
        <v>0</v>
      </c>
      <c r="AW982">
        <v>2</v>
      </c>
      <c r="AX982">
        <v>90708785</v>
      </c>
      <c r="AY982">
        <v>1</v>
      </c>
      <c r="AZ982">
        <v>0</v>
      </c>
      <c r="BA982">
        <v>971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ROUND(Y982*Source!I1488,9)</f>
        <v>4.0800000000000003E-2</v>
      </c>
      <c r="CY982">
        <f t="shared" si="332"/>
        <v>28.67</v>
      </c>
      <c r="CZ982">
        <f t="shared" si="333"/>
        <v>28.67</v>
      </c>
      <c r="DA982">
        <f t="shared" si="334"/>
        <v>1</v>
      </c>
      <c r="DB982">
        <f t="shared" si="326"/>
        <v>19.5</v>
      </c>
      <c r="DC982">
        <f t="shared" si="327"/>
        <v>0</v>
      </c>
      <c r="DD982" t="s">
        <v>3</v>
      </c>
      <c r="DE982" t="s">
        <v>3</v>
      </c>
      <c r="DF982">
        <f t="shared" si="331"/>
        <v>1.17</v>
      </c>
      <c r="DG982">
        <f t="shared" si="329"/>
        <v>0</v>
      </c>
      <c r="DH982">
        <f t="shared" si="330"/>
        <v>0</v>
      </c>
      <c r="DI982">
        <f t="shared" si="328"/>
        <v>0</v>
      </c>
      <c r="DJ982">
        <f t="shared" si="335"/>
        <v>1.17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>
      <c r="A983">
        <f>ROW(Source!A1488)</f>
        <v>1488</v>
      </c>
      <c r="B983">
        <v>88889161</v>
      </c>
      <c r="C983">
        <v>90708764</v>
      </c>
      <c r="D983">
        <v>29110817</v>
      </c>
      <c r="E983">
        <v>1</v>
      </c>
      <c r="F983">
        <v>1</v>
      </c>
      <c r="G983">
        <v>1</v>
      </c>
      <c r="H983">
        <v>3</v>
      </c>
      <c r="I983" t="s">
        <v>1330</v>
      </c>
      <c r="J983" t="s">
        <v>1331</v>
      </c>
      <c r="K983" t="s">
        <v>1332</v>
      </c>
      <c r="L983">
        <v>1346</v>
      </c>
      <c r="N983">
        <v>1009</v>
      </c>
      <c r="O983" t="s">
        <v>74</v>
      </c>
      <c r="P983" t="s">
        <v>74</v>
      </c>
      <c r="Q983">
        <v>1</v>
      </c>
      <c r="W983">
        <v>0</v>
      </c>
      <c r="X983">
        <v>-1695597885</v>
      </c>
      <c r="Y983">
        <f t="shared" si="325"/>
        <v>0.03</v>
      </c>
      <c r="AA983">
        <v>445.32</v>
      </c>
      <c r="AB983">
        <v>0</v>
      </c>
      <c r="AC983">
        <v>0</v>
      </c>
      <c r="AD983">
        <v>0</v>
      </c>
      <c r="AE983">
        <v>445.32</v>
      </c>
      <c r="AF983">
        <v>0</v>
      </c>
      <c r="AG983">
        <v>0</v>
      </c>
      <c r="AH983">
        <v>0</v>
      </c>
      <c r="AI983">
        <v>1</v>
      </c>
      <c r="AJ983">
        <v>1</v>
      </c>
      <c r="AK983">
        <v>1</v>
      </c>
      <c r="AL983">
        <v>1</v>
      </c>
      <c r="AM983">
        <v>-2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0.03</v>
      </c>
      <c r="AU983" t="s">
        <v>3</v>
      </c>
      <c r="AV983">
        <v>0</v>
      </c>
      <c r="AW983">
        <v>2</v>
      </c>
      <c r="AX983">
        <v>90708786</v>
      </c>
      <c r="AY983">
        <v>1</v>
      </c>
      <c r="AZ983">
        <v>6144</v>
      </c>
      <c r="BA983">
        <v>972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ROUND(Y983*Source!I1488,9)</f>
        <v>1.8E-3</v>
      </c>
      <c r="CY983">
        <f t="shared" si="332"/>
        <v>445.32</v>
      </c>
      <c r="CZ983">
        <f t="shared" si="333"/>
        <v>445.32</v>
      </c>
      <c r="DA983">
        <f t="shared" si="334"/>
        <v>1</v>
      </c>
      <c r="DB983">
        <f t="shared" si="326"/>
        <v>13.36</v>
      </c>
      <c r="DC983">
        <f t="shared" si="327"/>
        <v>0</v>
      </c>
      <c r="DD983" t="s">
        <v>3</v>
      </c>
      <c r="DE983" t="s">
        <v>3</v>
      </c>
      <c r="DF983">
        <f t="shared" si="331"/>
        <v>0.8</v>
      </c>
      <c r="DG983">
        <f t="shared" si="329"/>
        <v>0</v>
      </c>
      <c r="DH983">
        <f t="shared" si="330"/>
        <v>0</v>
      </c>
      <c r="DI983">
        <f t="shared" si="328"/>
        <v>0</v>
      </c>
      <c r="DJ983">
        <f t="shared" si="335"/>
        <v>0.8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>
      <c r="A984">
        <f>ROW(Source!A1488)</f>
        <v>1488</v>
      </c>
      <c r="B984">
        <v>88889161</v>
      </c>
      <c r="C984">
        <v>90708764</v>
      </c>
      <c r="D984">
        <v>29114470</v>
      </c>
      <c r="E984">
        <v>1</v>
      </c>
      <c r="F984">
        <v>1</v>
      </c>
      <c r="G984">
        <v>1</v>
      </c>
      <c r="H984">
        <v>3</v>
      </c>
      <c r="I984" t="s">
        <v>1333</v>
      </c>
      <c r="J984" t="s">
        <v>1334</v>
      </c>
      <c r="K984" t="s">
        <v>1335</v>
      </c>
      <c r="L984">
        <v>1355</v>
      </c>
      <c r="N984">
        <v>1010</v>
      </c>
      <c r="O984" t="s">
        <v>109</v>
      </c>
      <c r="P984" t="s">
        <v>109</v>
      </c>
      <c r="Q984">
        <v>100</v>
      </c>
      <c r="W984">
        <v>0</v>
      </c>
      <c r="X984">
        <v>1627582661</v>
      </c>
      <c r="Y984">
        <f t="shared" si="325"/>
        <v>0.82</v>
      </c>
      <c r="AA984">
        <v>86.24</v>
      </c>
      <c r="AB984">
        <v>0</v>
      </c>
      <c r="AC984">
        <v>0</v>
      </c>
      <c r="AD984">
        <v>0</v>
      </c>
      <c r="AE984">
        <v>86.24</v>
      </c>
      <c r="AF984">
        <v>0</v>
      </c>
      <c r="AG984">
        <v>0</v>
      </c>
      <c r="AH984">
        <v>0</v>
      </c>
      <c r="AI984">
        <v>1</v>
      </c>
      <c r="AJ984">
        <v>1</v>
      </c>
      <c r="AK984">
        <v>1</v>
      </c>
      <c r="AL984">
        <v>1</v>
      </c>
      <c r="AM984">
        <v>-2</v>
      </c>
      <c r="AN984">
        <v>0</v>
      </c>
      <c r="AO984">
        <v>1</v>
      </c>
      <c r="AP984">
        <v>1</v>
      </c>
      <c r="AQ984">
        <v>0</v>
      </c>
      <c r="AR984">
        <v>0</v>
      </c>
      <c r="AS984" t="s">
        <v>3</v>
      </c>
      <c r="AT984">
        <v>0.82</v>
      </c>
      <c r="AU984" t="s">
        <v>3</v>
      </c>
      <c r="AV984">
        <v>0</v>
      </c>
      <c r="AW984">
        <v>2</v>
      </c>
      <c r="AX984">
        <v>90708787</v>
      </c>
      <c r="AY984">
        <v>1</v>
      </c>
      <c r="AZ984">
        <v>0</v>
      </c>
      <c r="BA984">
        <v>973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ROUND(Y984*Source!I1488,9)</f>
        <v>4.9200000000000001E-2</v>
      </c>
      <c r="CY984">
        <f t="shared" si="332"/>
        <v>86.24</v>
      </c>
      <c r="CZ984">
        <f t="shared" si="333"/>
        <v>86.24</v>
      </c>
      <c r="DA984">
        <f t="shared" si="334"/>
        <v>1</v>
      </c>
      <c r="DB984">
        <f t="shared" si="326"/>
        <v>70.72</v>
      </c>
      <c r="DC984">
        <f t="shared" si="327"/>
        <v>0</v>
      </c>
      <c r="DD984" t="s">
        <v>3</v>
      </c>
      <c r="DE984" t="s">
        <v>3</v>
      </c>
      <c r="DF984">
        <f t="shared" si="331"/>
        <v>4.24</v>
      </c>
      <c r="DG984">
        <f t="shared" si="329"/>
        <v>0</v>
      </c>
      <c r="DH984">
        <f t="shared" si="330"/>
        <v>0</v>
      </c>
      <c r="DI984">
        <f t="shared" si="328"/>
        <v>0</v>
      </c>
      <c r="DJ984">
        <f t="shared" si="335"/>
        <v>4.24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>
      <c r="A985">
        <f>ROW(Source!A1488)</f>
        <v>1488</v>
      </c>
      <c r="B985">
        <v>88889161</v>
      </c>
      <c r="C985">
        <v>90708764</v>
      </c>
      <c r="D985">
        <v>29121416</v>
      </c>
      <c r="E985">
        <v>1</v>
      </c>
      <c r="F985">
        <v>1</v>
      </c>
      <c r="G985">
        <v>1</v>
      </c>
      <c r="H985">
        <v>3</v>
      </c>
      <c r="I985" t="s">
        <v>1336</v>
      </c>
      <c r="J985" t="s">
        <v>1337</v>
      </c>
      <c r="K985" t="s">
        <v>1338</v>
      </c>
      <c r="L985">
        <v>1355</v>
      </c>
      <c r="N985">
        <v>1010</v>
      </c>
      <c r="O985" t="s">
        <v>109</v>
      </c>
      <c r="P985" t="s">
        <v>109</v>
      </c>
      <c r="Q985">
        <v>100</v>
      </c>
      <c r="W985">
        <v>0</v>
      </c>
      <c r="X985">
        <v>-1600619454</v>
      </c>
      <c r="Y985">
        <f t="shared" si="325"/>
        <v>0.65</v>
      </c>
      <c r="AA985">
        <v>88.75</v>
      </c>
      <c r="AB985">
        <v>0</v>
      </c>
      <c r="AC985">
        <v>0</v>
      </c>
      <c r="AD985">
        <v>0</v>
      </c>
      <c r="AE985">
        <v>88.75</v>
      </c>
      <c r="AF985">
        <v>0</v>
      </c>
      <c r="AG985">
        <v>0</v>
      </c>
      <c r="AH985">
        <v>0</v>
      </c>
      <c r="AI985">
        <v>1</v>
      </c>
      <c r="AJ985">
        <v>1</v>
      </c>
      <c r="AK985">
        <v>1</v>
      </c>
      <c r="AL985">
        <v>1</v>
      </c>
      <c r="AM985">
        <v>-2</v>
      </c>
      <c r="AN985">
        <v>0</v>
      </c>
      <c r="AO985">
        <v>1</v>
      </c>
      <c r="AP985">
        <v>1</v>
      </c>
      <c r="AQ985">
        <v>0</v>
      </c>
      <c r="AR985">
        <v>0</v>
      </c>
      <c r="AS985" t="s">
        <v>3</v>
      </c>
      <c r="AT985">
        <v>0.65</v>
      </c>
      <c r="AU985" t="s">
        <v>3</v>
      </c>
      <c r="AV985">
        <v>0</v>
      </c>
      <c r="AW985">
        <v>2</v>
      </c>
      <c r="AX985">
        <v>90708788</v>
      </c>
      <c r="AY985">
        <v>1</v>
      </c>
      <c r="AZ985">
        <v>0</v>
      </c>
      <c r="BA985">
        <v>974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ROUND(Y985*Source!I1488,9)</f>
        <v>3.9E-2</v>
      </c>
      <c r="CY985">
        <f t="shared" si="332"/>
        <v>88.75</v>
      </c>
      <c r="CZ985">
        <f t="shared" si="333"/>
        <v>88.75</v>
      </c>
      <c r="DA985">
        <f t="shared" si="334"/>
        <v>1</v>
      </c>
      <c r="DB985">
        <f t="shared" si="326"/>
        <v>57.69</v>
      </c>
      <c r="DC985">
        <f t="shared" si="327"/>
        <v>0</v>
      </c>
      <c r="DD985" t="s">
        <v>3</v>
      </c>
      <c r="DE985" t="s">
        <v>3</v>
      </c>
      <c r="DF985">
        <f t="shared" si="331"/>
        <v>3.46</v>
      </c>
      <c r="DG985">
        <f t="shared" si="329"/>
        <v>0</v>
      </c>
      <c r="DH985">
        <f t="shared" si="330"/>
        <v>0</v>
      </c>
      <c r="DI985">
        <f t="shared" si="328"/>
        <v>0</v>
      </c>
      <c r="DJ985">
        <f t="shared" si="335"/>
        <v>3.46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>
      <c r="A986">
        <f>ROW(Source!A1488)</f>
        <v>1488</v>
      </c>
      <c r="B986">
        <v>88889161</v>
      </c>
      <c r="C986">
        <v>90708764</v>
      </c>
      <c r="D986">
        <v>29165774</v>
      </c>
      <c r="E986">
        <v>1</v>
      </c>
      <c r="F986">
        <v>1</v>
      </c>
      <c r="G986">
        <v>1</v>
      </c>
      <c r="H986">
        <v>3</v>
      </c>
      <c r="I986" t="s">
        <v>1339</v>
      </c>
      <c r="J986" t="s">
        <v>1340</v>
      </c>
      <c r="K986" t="s">
        <v>1341</v>
      </c>
      <c r="L986">
        <v>1358</v>
      </c>
      <c r="N986">
        <v>1010</v>
      </c>
      <c r="O986" t="s">
        <v>267</v>
      </c>
      <c r="P986" t="s">
        <v>267</v>
      </c>
      <c r="Q986">
        <v>10</v>
      </c>
      <c r="W986">
        <v>0</v>
      </c>
      <c r="X986">
        <v>-1035860104</v>
      </c>
      <c r="Y986">
        <f t="shared" si="325"/>
        <v>0.8</v>
      </c>
      <c r="AA986">
        <v>40.9</v>
      </c>
      <c r="AB986">
        <v>0</v>
      </c>
      <c r="AC986">
        <v>0</v>
      </c>
      <c r="AD986">
        <v>0</v>
      </c>
      <c r="AE986">
        <v>40.9</v>
      </c>
      <c r="AF986">
        <v>0</v>
      </c>
      <c r="AG986">
        <v>0</v>
      </c>
      <c r="AH986">
        <v>0</v>
      </c>
      <c r="AI986">
        <v>1</v>
      </c>
      <c r="AJ986">
        <v>1</v>
      </c>
      <c r="AK986">
        <v>1</v>
      </c>
      <c r="AL986">
        <v>1</v>
      </c>
      <c r="AM986">
        <v>-2</v>
      </c>
      <c r="AN986">
        <v>0</v>
      </c>
      <c r="AO986">
        <v>1</v>
      </c>
      <c r="AP986">
        <v>1</v>
      </c>
      <c r="AQ986">
        <v>0</v>
      </c>
      <c r="AR986">
        <v>0</v>
      </c>
      <c r="AS986" t="s">
        <v>3</v>
      </c>
      <c r="AT986">
        <v>0.8</v>
      </c>
      <c r="AU986" t="s">
        <v>3</v>
      </c>
      <c r="AV986">
        <v>0</v>
      </c>
      <c r="AW986">
        <v>2</v>
      </c>
      <c r="AX986">
        <v>90708789</v>
      </c>
      <c r="AY986">
        <v>1</v>
      </c>
      <c r="AZ986">
        <v>0</v>
      </c>
      <c r="BA986">
        <v>975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ROUND(Y986*Source!I1488,9)</f>
        <v>4.8000000000000001E-2</v>
      </c>
      <c r="CY986">
        <f t="shared" si="332"/>
        <v>40.9</v>
      </c>
      <c r="CZ986">
        <f t="shared" si="333"/>
        <v>40.9</v>
      </c>
      <c r="DA986">
        <f t="shared" si="334"/>
        <v>1</v>
      </c>
      <c r="DB986">
        <f t="shared" si="326"/>
        <v>32.72</v>
      </c>
      <c r="DC986">
        <f t="shared" si="327"/>
        <v>0</v>
      </c>
      <c r="DD986" t="s">
        <v>3</v>
      </c>
      <c r="DE986" t="s">
        <v>3</v>
      </c>
      <c r="DF986">
        <f t="shared" si="331"/>
        <v>1.96</v>
      </c>
      <c r="DG986">
        <f t="shared" si="329"/>
        <v>0</v>
      </c>
      <c r="DH986">
        <f t="shared" si="330"/>
        <v>0</v>
      </c>
      <c r="DI986">
        <f t="shared" si="328"/>
        <v>0</v>
      </c>
      <c r="DJ986">
        <f t="shared" si="335"/>
        <v>1.96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>
      <c r="A987">
        <f>ROW(Source!A1488)</f>
        <v>1488</v>
      </c>
      <c r="B987">
        <v>88889161</v>
      </c>
      <c r="C987">
        <v>90708764</v>
      </c>
      <c r="D987">
        <v>29170712</v>
      </c>
      <c r="E987">
        <v>1</v>
      </c>
      <c r="F987">
        <v>1</v>
      </c>
      <c r="G987">
        <v>1</v>
      </c>
      <c r="H987">
        <v>3</v>
      </c>
      <c r="I987" t="s">
        <v>1342</v>
      </c>
      <c r="J987" t="s">
        <v>1343</v>
      </c>
      <c r="K987" t="s">
        <v>1344</v>
      </c>
      <c r="L987">
        <v>1358</v>
      </c>
      <c r="N987">
        <v>1010</v>
      </c>
      <c r="O987" t="s">
        <v>267</v>
      </c>
      <c r="P987" t="s">
        <v>267</v>
      </c>
      <c r="Q987">
        <v>10</v>
      </c>
      <c r="W987">
        <v>0</v>
      </c>
      <c r="X987">
        <v>1951069706</v>
      </c>
      <c r="Y987">
        <f t="shared" si="325"/>
        <v>1.02</v>
      </c>
      <c r="AA987">
        <v>19.989999999999998</v>
      </c>
      <c r="AB987">
        <v>0</v>
      </c>
      <c r="AC987">
        <v>0</v>
      </c>
      <c r="AD987">
        <v>0</v>
      </c>
      <c r="AE987">
        <v>19.989999999999998</v>
      </c>
      <c r="AF987">
        <v>0</v>
      </c>
      <c r="AG987">
        <v>0</v>
      </c>
      <c r="AH987">
        <v>0</v>
      </c>
      <c r="AI987">
        <v>1</v>
      </c>
      <c r="AJ987">
        <v>1</v>
      </c>
      <c r="AK987">
        <v>1</v>
      </c>
      <c r="AL987">
        <v>1</v>
      </c>
      <c r="AM987">
        <v>-2</v>
      </c>
      <c r="AN987">
        <v>0</v>
      </c>
      <c r="AO987">
        <v>1</v>
      </c>
      <c r="AP987">
        <v>1</v>
      </c>
      <c r="AQ987">
        <v>0</v>
      </c>
      <c r="AR987">
        <v>0</v>
      </c>
      <c r="AS987" t="s">
        <v>3</v>
      </c>
      <c r="AT987">
        <v>1.02</v>
      </c>
      <c r="AU987" t="s">
        <v>3</v>
      </c>
      <c r="AV987">
        <v>0</v>
      </c>
      <c r="AW987">
        <v>1</v>
      </c>
      <c r="AX987">
        <v>-1</v>
      </c>
      <c r="AY987">
        <v>0</v>
      </c>
      <c r="AZ987">
        <v>0</v>
      </c>
      <c r="BA987" t="s">
        <v>3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ROUND(Y987*Source!I1488,9)</f>
        <v>6.1199999999999997E-2</v>
      </c>
      <c r="CY987">
        <f t="shared" si="332"/>
        <v>19.989999999999998</v>
      </c>
      <c r="CZ987">
        <f t="shared" si="333"/>
        <v>19.989999999999998</v>
      </c>
      <c r="DA987">
        <f t="shared" si="334"/>
        <v>1</v>
      </c>
      <c r="DB987">
        <f t="shared" si="326"/>
        <v>20.39</v>
      </c>
      <c r="DC987">
        <f t="shared" si="327"/>
        <v>0</v>
      </c>
      <c r="DD987" t="s">
        <v>3</v>
      </c>
      <c r="DE987" t="s">
        <v>3</v>
      </c>
      <c r="DF987">
        <f t="shared" si="331"/>
        <v>1.22</v>
      </c>
      <c r="DG987">
        <f t="shared" si="329"/>
        <v>0</v>
      </c>
      <c r="DH987">
        <f t="shared" si="330"/>
        <v>0</v>
      </c>
      <c r="DI987">
        <f t="shared" si="328"/>
        <v>0</v>
      </c>
      <c r="DJ987">
        <f t="shared" si="335"/>
        <v>1.22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>
      <c r="A988">
        <f>ROW(Source!A1488)</f>
        <v>1488</v>
      </c>
      <c r="B988">
        <v>88889161</v>
      </c>
      <c r="C988">
        <v>90708764</v>
      </c>
      <c r="D988">
        <v>29171808</v>
      </c>
      <c r="E988">
        <v>1</v>
      </c>
      <c r="F988">
        <v>1</v>
      </c>
      <c r="G988">
        <v>1</v>
      </c>
      <c r="H988">
        <v>3</v>
      </c>
      <c r="I988" t="s">
        <v>1030</v>
      </c>
      <c r="J988" t="s">
        <v>1031</v>
      </c>
      <c r="K988" t="s">
        <v>1032</v>
      </c>
      <c r="L988">
        <v>1374</v>
      </c>
      <c r="N988">
        <v>1013</v>
      </c>
      <c r="O988" t="s">
        <v>1033</v>
      </c>
      <c r="P988" t="s">
        <v>1033</v>
      </c>
      <c r="Q988">
        <v>1</v>
      </c>
      <c r="W988">
        <v>0</v>
      </c>
      <c r="X988">
        <v>-915781824</v>
      </c>
      <c r="Y988">
        <f t="shared" si="325"/>
        <v>4.63</v>
      </c>
      <c r="AA988">
        <v>1</v>
      </c>
      <c r="AB988">
        <v>0</v>
      </c>
      <c r="AC988">
        <v>0</v>
      </c>
      <c r="AD988">
        <v>0</v>
      </c>
      <c r="AE988">
        <v>1</v>
      </c>
      <c r="AF988">
        <v>0</v>
      </c>
      <c r="AG988">
        <v>0</v>
      </c>
      <c r="AH988">
        <v>0</v>
      </c>
      <c r="AI988">
        <v>1</v>
      </c>
      <c r="AJ988">
        <v>1</v>
      </c>
      <c r="AK988">
        <v>1</v>
      </c>
      <c r="AL988">
        <v>1</v>
      </c>
      <c r="AM988">
        <v>-2</v>
      </c>
      <c r="AN988">
        <v>0</v>
      </c>
      <c r="AO988">
        <v>1</v>
      </c>
      <c r="AP988">
        <v>1</v>
      </c>
      <c r="AQ988">
        <v>0</v>
      </c>
      <c r="AR988">
        <v>0</v>
      </c>
      <c r="AS988" t="s">
        <v>3</v>
      </c>
      <c r="AT988">
        <v>4.63</v>
      </c>
      <c r="AU988" t="s">
        <v>3</v>
      </c>
      <c r="AV988">
        <v>0</v>
      </c>
      <c r="AW988">
        <v>2</v>
      </c>
      <c r="AX988">
        <v>90708790</v>
      </c>
      <c r="AY988">
        <v>1</v>
      </c>
      <c r="AZ988">
        <v>6144</v>
      </c>
      <c r="BA988">
        <v>976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ROUND(Y988*Source!I1488,9)</f>
        <v>0.27779999999999999</v>
      </c>
      <c r="CY988">
        <f t="shared" si="332"/>
        <v>1</v>
      </c>
      <c r="CZ988">
        <f t="shared" si="333"/>
        <v>1</v>
      </c>
      <c r="DA988">
        <f t="shared" si="334"/>
        <v>1</v>
      </c>
      <c r="DB988">
        <f t="shared" si="326"/>
        <v>4.63</v>
      </c>
      <c r="DC988">
        <f t="shared" si="327"/>
        <v>0</v>
      </c>
      <c r="DD988" t="s">
        <v>3</v>
      </c>
      <c r="DE988" t="s">
        <v>3</v>
      </c>
      <c r="DF988">
        <f t="shared" si="331"/>
        <v>0.28000000000000003</v>
      </c>
      <c r="DG988">
        <f t="shared" si="329"/>
        <v>0</v>
      </c>
      <c r="DH988">
        <f t="shared" si="330"/>
        <v>0</v>
      </c>
      <c r="DI988">
        <f t="shared" si="328"/>
        <v>0</v>
      </c>
      <c r="DJ988">
        <f t="shared" si="335"/>
        <v>0.28000000000000003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>
      <c r="A989">
        <f>ROW(Source!A1489)</f>
        <v>1489</v>
      </c>
      <c r="B989">
        <v>88889103</v>
      </c>
      <c r="C989">
        <v>90708764</v>
      </c>
      <c r="D989">
        <v>29361034</v>
      </c>
      <c r="E989">
        <v>1</v>
      </c>
      <c r="F989">
        <v>1</v>
      </c>
      <c r="G989">
        <v>1</v>
      </c>
      <c r="H989">
        <v>1</v>
      </c>
      <c r="I989" t="s">
        <v>1080</v>
      </c>
      <c r="J989" t="s">
        <v>3</v>
      </c>
      <c r="K989" t="s">
        <v>1081</v>
      </c>
      <c r="L989">
        <v>1369</v>
      </c>
      <c r="N989">
        <v>1013</v>
      </c>
      <c r="O989" t="s">
        <v>959</v>
      </c>
      <c r="P989" t="s">
        <v>959</v>
      </c>
      <c r="Q989">
        <v>1</v>
      </c>
      <c r="W989">
        <v>0</v>
      </c>
      <c r="X989">
        <v>184923391</v>
      </c>
      <c r="Y989">
        <f t="shared" si="325"/>
        <v>24.64</v>
      </c>
      <c r="AA989">
        <v>0</v>
      </c>
      <c r="AB989">
        <v>0</v>
      </c>
      <c r="AC989">
        <v>0</v>
      </c>
      <c r="AD989">
        <v>9.4</v>
      </c>
      <c r="AE989">
        <v>0</v>
      </c>
      <c r="AF989">
        <v>0</v>
      </c>
      <c r="AG989">
        <v>0</v>
      </c>
      <c r="AH989">
        <v>9.4</v>
      </c>
      <c r="AI989">
        <v>1</v>
      </c>
      <c r="AJ989">
        <v>1</v>
      </c>
      <c r="AK989">
        <v>1</v>
      </c>
      <c r="AL989">
        <v>1</v>
      </c>
      <c r="AM989">
        <v>5</v>
      </c>
      <c r="AN989">
        <v>0</v>
      </c>
      <c r="AO989">
        <v>1</v>
      </c>
      <c r="AP989">
        <v>1</v>
      </c>
      <c r="AQ989">
        <v>0</v>
      </c>
      <c r="AR989">
        <v>0</v>
      </c>
      <c r="AS989" t="s">
        <v>3</v>
      </c>
      <c r="AT989">
        <v>24.64</v>
      </c>
      <c r="AU989" t="s">
        <v>3</v>
      </c>
      <c r="AV989">
        <v>1</v>
      </c>
      <c r="AW989">
        <v>2</v>
      </c>
      <c r="AX989">
        <v>90708779</v>
      </c>
      <c r="AY989">
        <v>1</v>
      </c>
      <c r="AZ989">
        <v>6144</v>
      </c>
      <c r="BA989">
        <v>977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U989">
        <f>ROUND(AT989*Source!I1489*AH989*AL989,2)</f>
        <v>13.9</v>
      </c>
      <c r="CV989">
        <f>ROUND(Y989*Source!I1489,9)</f>
        <v>1.4783999999999999</v>
      </c>
      <c r="CW989">
        <v>0</v>
      </c>
      <c r="CX989">
        <f>ROUND(Y989*Source!I1489,9)</f>
        <v>1.4783999999999999</v>
      </c>
      <c r="CY989">
        <f>AD989</f>
        <v>9.4</v>
      </c>
      <c r="CZ989">
        <f>AH989</f>
        <v>9.4</v>
      </c>
      <c r="DA989">
        <f>AL989</f>
        <v>1</v>
      </c>
      <c r="DB989">
        <f t="shared" si="326"/>
        <v>231.62</v>
      </c>
      <c r="DC989">
        <f t="shared" si="327"/>
        <v>0</v>
      </c>
      <c r="DD989" t="s">
        <v>3</v>
      </c>
      <c r="DE989" t="s">
        <v>3</v>
      </c>
      <c r="DF989">
        <f t="shared" si="331"/>
        <v>0</v>
      </c>
      <c r="DG989">
        <f t="shared" si="329"/>
        <v>0</v>
      </c>
      <c r="DH989">
        <f t="shared" si="330"/>
        <v>0</v>
      </c>
      <c r="DI989">
        <f t="shared" si="328"/>
        <v>13.9</v>
      </c>
      <c r="DJ989">
        <f>DI989</f>
        <v>13.9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>
      <c r="A990">
        <f>ROW(Source!A1489)</f>
        <v>1489</v>
      </c>
      <c r="B990">
        <v>88889103</v>
      </c>
      <c r="C990">
        <v>90708764</v>
      </c>
      <c r="D990">
        <v>121548</v>
      </c>
      <c r="E990">
        <v>1</v>
      </c>
      <c r="F990">
        <v>1</v>
      </c>
      <c r="G990">
        <v>1</v>
      </c>
      <c r="H990">
        <v>1</v>
      </c>
      <c r="I990" t="s">
        <v>37</v>
      </c>
      <c r="J990" t="s">
        <v>3</v>
      </c>
      <c r="K990" t="s">
        <v>960</v>
      </c>
      <c r="L990">
        <v>608254</v>
      </c>
      <c r="N990">
        <v>1013</v>
      </c>
      <c r="O990" t="s">
        <v>961</v>
      </c>
      <c r="P990" t="s">
        <v>961</v>
      </c>
      <c r="Q990">
        <v>1</v>
      </c>
      <c r="W990">
        <v>0</v>
      </c>
      <c r="X990">
        <v>-185737400</v>
      </c>
      <c r="Y990">
        <f t="shared" si="325"/>
        <v>0.38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5</v>
      </c>
      <c r="AN990">
        <v>0</v>
      </c>
      <c r="AO990">
        <v>1</v>
      </c>
      <c r="AP990">
        <v>1</v>
      </c>
      <c r="AQ990">
        <v>0</v>
      </c>
      <c r="AR990">
        <v>0</v>
      </c>
      <c r="AS990" t="s">
        <v>3</v>
      </c>
      <c r="AT990">
        <v>0.38</v>
      </c>
      <c r="AU990" t="s">
        <v>3</v>
      </c>
      <c r="AV990">
        <v>2</v>
      </c>
      <c r="AW990">
        <v>2</v>
      </c>
      <c r="AX990">
        <v>90708780</v>
      </c>
      <c r="AY990">
        <v>1</v>
      </c>
      <c r="AZ990">
        <v>6144</v>
      </c>
      <c r="BA990">
        <v>978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ROUND(Y990*Source!I1489,9)</f>
        <v>2.2800000000000001E-2</v>
      </c>
      <c r="CY990">
        <f>AD990</f>
        <v>0</v>
      </c>
      <c r="CZ990">
        <f>AH990</f>
        <v>0</v>
      </c>
      <c r="DA990">
        <f>AL990</f>
        <v>1</v>
      </c>
      <c r="DB990">
        <f t="shared" si="326"/>
        <v>0</v>
      </c>
      <c r="DC990">
        <f t="shared" si="327"/>
        <v>0</v>
      </c>
      <c r="DD990" t="s">
        <v>3</v>
      </c>
      <c r="DE990" t="s">
        <v>3</v>
      </c>
      <c r="DF990">
        <f t="shared" si="331"/>
        <v>0</v>
      </c>
      <c r="DG990">
        <f t="shared" si="329"/>
        <v>0</v>
      </c>
      <c r="DH990">
        <f t="shared" si="330"/>
        <v>0</v>
      </c>
      <c r="DI990">
        <f t="shared" si="328"/>
        <v>0</v>
      </c>
      <c r="DJ990">
        <f>DI990</f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>
      <c r="A991">
        <f>ROW(Source!A1489)</f>
        <v>1489</v>
      </c>
      <c r="B991">
        <v>88889103</v>
      </c>
      <c r="C991">
        <v>90708764</v>
      </c>
      <c r="D991">
        <v>29172362</v>
      </c>
      <c r="E991">
        <v>1</v>
      </c>
      <c r="F991">
        <v>1</v>
      </c>
      <c r="G991">
        <v>1</v>
      </c>
      <c r="H991">
        <v>2</v>
      </c>
      <c r="I991" t="s">
        <v>1020</v>
      </c>
      <c r="J991" t="s">
        <v>1021</v>
      </c>
      <c r="K991" t="s">
        <v>1022</v>
      </c>
      <c r="L991">
        <v>1368</v>
      </c>
      <c r="N991">
        <v>1011</v>
      </c>
      <c r="O991" t="s">
        <v>965</v>
      </c>
      <c r="P991" t="s">
        <v>965</v>
      </c>
      <c r="Q991">
        <v>1</v>
      </c>
      <c r="W991">
        <v>0</v>
      </c>
      <c r="X991">
        <v>783836208</v>
      </c>
      <c r="Y991">
        <f t="shared" si="325"/>
        <v>0.38</v>
      </c>
      <c r="AA991">
        <v>0</v>
      </c>
      <c r="AB991">
        <v>1373.43</v>
      </c>
      <c r="AC991">
        <v>634.77</v>
      </c>
      <c r="AD991">
        <v>0</v>
      </c>
      <c r="AE991">
        <v>0</v>
      </c>
      <c r="AF991">
        <v>134.65</v>
      </c>
      <c r="AG991">
        <v>13.5</v>
      </c>
      <c r="AH991">
        <v>0</v>
      </c>
      <c r="AI991">
        <v>1</v>
      </c>
      <c r="AJ991">
        <v>10.199999999999999</v>
      </c>
      <c r="AK991">
        <v>47.02</v>
      </c>
      <c r="AL991">
        <v>1</v>
      </c>
      <c r="AM991">
        <v>2</v>
      </c>
      <c r="AN991">
        <v>0</v>
      </c>
      <c r="AO991">
        <v>1</v>
      </c>
      <c r="AP991">
        <v>1</v>
      </c>
      <c r="AQ991">
        <v>0</v>
      </c>
      <c r="AR991">
        <v>0</v>
      </c>
      <c r="AS991" t="s">
        <v>3</v>
      </c>
      <c r="AT991">
        <v>0.38</v>
      </c>
      <c r="AU991" t="s">
        <v>3</v>
      </c>
      <c r="AV991">
        <v>0</v>
      </c>
      <c r="AW991">
        <v>2</v>
      </c>
      <c r="AX991">
        <v>90708781</v>
      </c>
      <c r="AY991">
        <v>1</v>
      </c>
      <c r="AZ991">
        <v>6144</v>
      </c>
      <c r="BA991">
        <v>979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V991">
        <v>0</v>
      </c>
      <c r="CW991">
        <f>ROUND(Y991*Source!I1489*DO991,9)</f>
        <v>0</v>
      </c>
      <c r="CX991">
        <f>ROUND(Y991*Source!I1489,9)</f>
        <v>2.2800000000000001E-2</v>
      </c>
      <c r="CY991">
        <f>AB991</f>
        <v>1373.43</v>
      </c>
      <c r="CZ991">
        <f>AF991</f>
        <v>134.65</v>
      </c>
      <c r="DA991">
        <f>AJ991</f>
        <v>10.199999999999999</v>
      </c>
      <c r="DB991">
        <f t="shared" si="326"/>
        <v>51.17</v>
      </c>
      <c r="DC991">
        <f t="shared" si="327"/>
        <v>5.13</v>
      </c>
      <c r="DD991" t="s">
        <v>3</v>
      </c>
      <c r="DE991" t="s">
        <v>3</v>
      </c>
      <c r="DF991">
        <f t="shared" si="331"/>
        <v>0</v>
      </c>
      <c r="DG991">
        <f>ROUND(ROUND(AF991*AJ991,2)*CX991,2)</f>
        <v>31.31</v>
      </c>
      <c r="DH991">
        <f>ROUND(ROUND(AG991*AK991,2)*CX991,2)</f>
        <v>14.47</v>
      </c>
      <c r="DI991">
        <f t="shared" si="328"/>
        <v>0</v>
      </c>
      <c r="DJ991">
        <f>DG991</f>
        <v>31.31</v>
      </c>
      <c r="DK991">
        <v>0</v>
      </c>
      <c r="DL991" t="s">
        <v>3</v>
      </c>
      <c r="DM991">
        <v>0</v>
      </c>
      <c r="DN991" t="s">
        <v>3</v>
      </c>
      <c r="DO991">
        <v>0</v>
      </c>
    </row>
    <row r="992" spans="1:119">
      <c r="A992">
        <f>ROW(Source!A1489)</f>
        <v>1489</v>
      </c>
      <c r="B992">
        <v>88889103</v>
      </c>
      <c r="C992">
        <v>90708764</v>
      </c>
      <c r="D992">
        <v>29172657</v>
      </c>
      <c r="E992">
        <v>1</v>
      </c>
      <c r="F992">
        <v>1</v>
      </c>
      <c r="G992">
        <v>1</v>
      </c>
      <c r="H992">
        <v>2</v>
      </c>
      <c r="I992" t="s">
        <v>1023</v>
      </c>
      <c r="J992" t="s">
        <v>1024</v>
      </c>
      <c r="K992" t="s">
        <v>1025</v>
      </c>
      <c r="L992">
        <v>1368</v>
      </c>
      <c r="N992">
        <v>1011</v>
      </c>
      <c r="O992" t="s">
        <v>965</v>
      </c>
      <c r="P992" t="s">
        <v>965</v>
      </c>
      <c r="Q992">
        <v>1</v>
      </c>
      <c r="W992">
        <v>0</v>
      </c>
      <c r="X992">
        <v>1474986261</v>
      </c>
      <c r="Y992">
        <f t="shared" si="325"/>
        <v>5.14</v>
      </c>
      <c r="AA992">
        <v>0</v>
      </c>
      <c r="AB992">
        <v>70.47</v>
      </c>
      <c r="AC992">
        <v>0</v>
      </c>
      <c r="AD992">
        <v>0</v>
      </c>
      <c r="AE992">
        <v>0</v>
      </c>
      <c r="AF992">
        <v>8.1</v>
      </c>
      <c r="AG992">
        <v>0</v>
      </c>
      <c r="AH992">
        <v>0</v>
      </c>
      <c r="AI992">
        <v>1</v>
      </c>
      <c r="AJ992">
        <v>8.6999999999999993</v>
      </c>
      <c r="AK992">
        <v>47.02</v>
      </c>
      <c r="AL992">
        <v>1</v>
      </c>
      <c r="AM992">
        <v>2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5.14</v>
      </c>
      <c r="AU992" t="s">
        <v>3</v>
      </c>
      <c r="AV992">
        <v>0</v>
      </c>
      <c r="AW992">
        <v>2</v>
      </c>
      <c r="AX992">
        <v>90708782</v>
      </c>
      <c r="AY992">
        <v>1</v>
      </c>
      <c r="AZ992">
        <v>0</v>
      </c>
      <c r="BA992">
        <v>980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f>ROUND(Y992*Source!I1489*DO992,9)</f>
        <v>0</v>
      </c>
      <c r="CX992">
        <f>ROUND(Y992*Source!I1489,9)</f>
        <v>0.30840000000000001</v>
      </c>
      <c r="CY992">
        <f>AB992</f>
        <v>70.47</v>
      </c>
      <c r="CZ992">
        <f>AF992</f>
        <v>8.1</v>
      </c>
      <c r="DA992">
        <f>AJ992</f>
        <v>8.6999999999999993</v>
      </c>
      <c r="DB992">
        <f t="shared" si="326"/>
        <v>41.63</v>
      </c>
      <c r="DC992">
        <f t="shared" si="327"/>
        <v>0</v>
      </c>
      <c r="DD992" t="s">
        <v>3</v>
      </c>
      <c r="DE992" t="s">
        <v>3</v>
      </c>
      <c r="DF992">
        <f t="shared" si="331"/>
        <v>0</v>
      </c>
      <c r="DG992">
        <f>ROUND(ROUND(AF992*AJ992,2)*CX992,2)</f>
        <v>21.73</v>
      </c>
      <c r="DH992">
        <f>ROUND(ROUND(AG992*AK992,2)*CX992,2)</f>
        <v>0</v>
      </c>
      <c r="DI992">
        <f t="shared" si="328"/>
        <v>0</v>
      </c>
      <c r="DJ992">
        <f>DG992</f>
        <v>21.73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>
      <c r="A993">
        <f>ROW(Source!A1489)</f>
        <v>1489</v>
      </c>
      <c r="B993">
        <v>88889103</v>
      </c>
      <c r="C993">
        <v>90708764</v>
      </c>
      <c r="D993">
        <v>29174580</v>
      </c>
      <c r="E993">
        <v>1</v>
      </c>
      <c r="F993">
        <v>1</v>
      </c>
      <c r="G993">
        <v>1</v>
      </c>
      <c r="H993">
        <v>2</v>
      </c>
      <c r="I993" t="s">
        <v>1230</v>
      </c>
      <c r="J993" t="s">
        <v>1231</v>
      </c>
      <c r="K993" t="s">
        <v>1232</v>
      </c>
      <c r="L993">
        <v>1368</v>
      </c>
      <c r="N993">
        <v>1011</v>
      </c>
      <c r="O993" t="s">
        <v>965</v>
      </c>
      <c r="P993" t="s">
        <v>965</v>
      </c>
      <c r="Q993">
        <v>1</v>
      </c>
      <c r="W993">
        <v>0</v>
      </c>
      <c r="X993">
        <v>-991672839</v>
      </c>
      <c r="Y993">
        <f t="shared" si="325"/>
        <v>4.9400000000000004</v>
      </c>
      <c r="AA993">
        <v>0</v>
      </c>
      <c r="AB993">
        <v>34.549999999999997</v>
      </c>
      <c r="AC993">
        <v>0</v>
      </c>
      <c r="AD993">
        <v>0</v>
      </c>
      <c r="AE993">
        <v>0</v>
      </c>
      <c r="AF993">
        <v>2.08</v>
      </c>
      <c r="AG993">
        <v>0</v>
      </c>
      <c r="AH993">
        <v>0</v>
      </c>
      <c r="AI993">
        <v>1</v>
      </c>
      <c r="AJ993">
        <v>16.61</v>
      </c>
      <c r="AK993">
        <v>47.02</v>
      </c>
      <c r="AL993">
        <v>1</v>
      </c>
      <c r="AM993">
        <v>2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3</v>
      </c>
      <c r="AT993">
        <v>4.9400000000000004</v>
      </c>
      <c r="AU993" t="s">
        <v>3</v>
      </c>
      <c r="AV993">
        <v>0</v>
      </c>
      <c r="AW993">
        <v>1</v>
      </c>
      <c r="AX993">
        <v>-1</v>
      </c>
      <c r="AY993">
        <v>0</v>
      </c>
      <c r="AZ993">
        <v>0</v>
      </c>
      <c r="BA993" t="s">
        <v>3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V993">
        <v>0</v>
      </c>
      <c r="CW993">
        <f>ROUND(Y993*Source!I1489*DO993,9)</f>
        <v>0</v>
      </c>
      <c r="CX993">
        <f>ROUND(Y993*Source!I1489,9)</f>
        <v>0.2964</v>
      </c>
      <c r="CY993">
        <f>AB993</f>
        <v>34.549999999999997</v>
      </c>
      <c r="CZ993">
        <f>AF993</f>
        <v>2.08</v>
      </c>
      <c r="DA993">
        <f>AJ993</f>
        <v>16.61</v>
      </c>
      <c r="DB993">
        <f t="shared" si="326"/>
        <v>10.28</v>
      </c>
      <c r="DC993">
        <f t="shared" si="327"/>
        <v>0</v>
      </c>
      <c r="DD993" t="s">
        <v>3</v>
      </c>
      <c r="DE993" t="s">
        <v>3</v>
      </c>
      <c r="DF993">
        <f t="shared" si="331"/>
        <v>0</v>
      </c>
      <c r="DG993">
        <f>ROUND(ROUND(AF993*AJ993,2)*CX993,2)</f>
        <v>10.24</v>
      </c>
      <c r="DH993">
        <f>ROUND(ROUND(AG993*AK993,2)*CX993,2)</f>
        <v>0</v>
      </c>
      <c r="DI993">
        <f t="shared" si="328"/>
        <v>0</v>
      </c>
      <c r="DJ993">
        <f>DG993</f>
        <v>10.24</v>
      </c>
      <c r="DK993">
        <v>0</v>
      </c>
      <c r="DL993" t="s">
        <v>3</v>
      </c>
      <c r="DM993">
        <v>0</v>
      </c>
      <c r="DN993" t="s">
        <v>3</v>
      </c>
      <c r="DO993">
        <v>0</v>
      </c>
    </row>
    <row r="994" spans="1:119">
      <c r="A994">
        <f>ROW(Source!A1489)</f>
        <v>1489</v>
      </c>
      <c r="B994">
        <v>88889103</v>
      </c>
      <c r="C994">
        <v>90708764</v>
      </c>
      <c r="D994">
        <v>29174913</v>
      </c>
      <c r="E994">
        <v>1</v>
      </c>
      <c r="F994">
        <v>1</v>
      </c>
      <c r="G994">
        <v>1</v>
      </c>
      <c r="H994">
        <v>2</v>
      </c>
      <c r="I994" t="s">
        <v>977</v>
      </c>
      <c r="J994" t="s">
        <v>978</v>
      </c>
      <c r="K994" t="s">
        <v>979</v>
      </c>
      <c r="L994">
        <v>1368</v>
      </c>
      <c r="N994">
        <v>1011</v>
      </c>
      <c r="O994" t="s">
        <v>965</v>
      </c>
      <c r="P994" t="s">
        <v>965</v>
      </c>
      <c r="Q994">
        <v>1</v>
      </c>
      <c r="W994">
        <v>0</v>
      </c>
      <c r="X994">
        <v>1230759911</v>
      </c>
      <c r="Y994">
        <f t="shared" si="325"/>
        <v>0.38</v>
      </c>
      <c r="AA994">
        <v>0</v>
      </c>
      <c r="AB994">
        <v>1957.84</v>
      </c>
      <c r="AC994">
        <v>545.42999999999995</v>
      </c>
      <c r="AD994">
        <v>0</v>
      </c>
      <c r="AE994">
        <v>0</v>
      </c>
      <c r="AF994">
        <v>87.17</v>
      </c>
      <c r="AG994">
        <v>11.6</v>
      </c>
      <c r="AH994">
        <v>0</v>
      </c>
      <c r="AI994">
        <v>1</v>
      </c>
      <c r="AJ994">
        <v>22.46</v>
      </c>
      <c r="AK994">
        <v>47.02</v>
      </c>
      <c r="AL994">
        <v>1</v>
      </c>
      <c r="AM994">
        <v>2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3</v>
      </c>
      <c r="AT994">
        <v>0.38</v>
      </c>
      <c r="AU994" t="s">
        <v>3</v>
      </c>
      <c r="AV994">
        <v>0</v>
      </c>
      <c r="AW994">
        <v>2</v>
      </c>
      <c r="AX994">
        <v>90708783</v>
      </c>
      <c r="AY994">
        <v>1</v>
      </c>
      <c r="AZ994">
        <v>6144</v>
      </c>
      <c r="BA994">
        <v>981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V994">
        <v>0</v>
      </c>
      <c r="CW994">
        <f>ROUND(Y994*Source!I1489*DO994,9)</f>
        <v>0</v>
      </c>
      <c r="CX994">
        <f>ROUND(Y994*Source!I1489,9)</f>
        <v>2.2800000000000001E-2</v>
      </c>
      <c r="CY994">
        <f>AB994</f>
        <v>1957.84</v>
      </c>
      <c r="CZ994">
        <f>AF994</f>
        <v>87.17</v>
      </c>
      <c r="DA994">
        <f>AJ994</f>
        <v>22.46</v>
      </c>
      <c r="DB994">
        <f t="shared" si="326"/>
        <v>33.119999999999997</v>
      </c>
      <c r="DC994">
        <f t="shared" si="327"/>
        <v>4.41</v>
      </c>
      <c r="DD994" t="s">
        <v>3</v>
      </c>
      <c r="DE994" t="s">
        <v>3</v>
      </c>
      <c r="DF994">
        <f t="shared" si="331"/>
        <v>0</v>
      </c>
      <c r="DG994">
        <f>ROUND(ROUND(AF994*AJ994,2)*CX994,2)</f>
        <v>44.64</v>
      </c>
      <c r="DH994">
        <f>ROUND(ROUND(AG994*AK994,2)*CX994,2)</f>
        <v>12.44</v>
      </c>
      <c r="DI994">
        <f t="shared" si="328"/>
        <v>0</v>
      </c>
      <c r="DJ994">
        <f>DG994</f>
        <v>44.64</v>
      </c>
      <c r="DK994">
        <v>0</v>
      </c>
      <c r="DL994" t="s">
        <v>3</v>
      </c>
      <c r="DM994">
        <v>0</v>
      </c>
      <c r="DN994" t="s">
        <v>3</v>
      </c>
      <c r="DO994">
        <v>0</v>
      </c>
    </row>
    <row r="995" spans="1:119">
      <c r="A995">
        <f>ROW(Source!A1489)</f>
        <v>1489</v>
      </c>
      <c r="B995">
        <v>88889103</v>
      </c>
      <c r="C995">
        <v>90708764</v>
      </c>
      <c r="D995">
        <v>29113980</v>
      </c>
      <c r="E995">
        <v>1</v>
      </c>
      <c r="F995">
        <v>1</v>
      </c>
      <c r="G995">
        <v>1</v>
      </c>
      <c r="H995">
        <v>3</v>
      </c>
      <c r="I995" t="s">
        <v>1082</v>
      </c>
      <c r="J995" t="s">
        <v>1083</v>
      </c>
      <c r="K995" t="s">
        <v>1084</v>
      </c>
      <c r="L995">
        <v>1346</v>
      </c>
      <c r="N995">
        <v>1009</v>
      </c>
      <c r="O995" t="s">
        <v>74</v>
      </c>
      <c r="P995" t="s">
        <v>74</v>
      </c>
      <c r="Q995">
        <v>1</v>
      </c>
      <c r="W995">
        <v>0</v>
      </c>
      <c r="X995">
        <v>-1805966371</v>
      </c>
      <c r="Y995">
        <f t="shared" si="325"/>
        <v>1.05</v>
      </c>
      <c r="AA995">
        <v>177.01</v>
      </c>
      <c r="AB995">
        <v>0</v>
      </c>
      <c r="AC995">
        <v>0</v>
      </c>
      <c r="AD995">
        <v>0</v>
      </c>
      <c r="AE995">
        <v>14.31</v>
      </c>
      <c r="AF995">
        <v>0</v>
      </c>
      <c r="AG995">
        <v>0</v>
      </c>
      <c r="AH995">
        <v>0</v>
      </c>
      <c r="AI995">
        <v>12.37</v>
      </c>
      <c r="AJ995">
        <v>1</v>
      </c>
      <c r="AK995">
        <v>1</v>
      </c>
      <c r="AL995">
        <v>1</v>
      </c>
      <c r="AM995">
        <v>2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1.05</v>
      </c>
      <c r="AU995" t="s">
        <v>3</v>
      </c>
      <c r="AV995">
        <v>0</v>
      </c>
      <c r="AW995">
        <v>2</v>
      </c>
      <c r="AX995">
        <v>90708784</v>
      </c>
      <c r="AY995">
        <v>1</v>
      </c>
      <c r="AZ995">
        <v>0</v>
      </c>
      <c r="BA995">
        <v>982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ROUND(Y995*Source!I1489,9)</f>
        <v>6.3E-2</v>
      </c>
      <c r="CY995">
        <f t="shared" ref="CY995:CY1002" si="336">AA995</f>
        <v>177.01</v>
      </c>
      <c r="CZ995">
        <f t="shared" ref="CZ995:CZ1002" si="337">AE995</f>
        <v>14.31</v>
      </c>
      <c r="DA995">
        <f t="shared" ref="DA995:DA1002" si="338">AI995</f>
        <v>12.37</v>
      </c>
      <c r="DB995">
        <f t="shared" si="326"/>
        <v>15.03</v>
      </c>
      <c r="DC995">
        <f t="shared" si="327"/>
        <v>0</v>
      </c>
      <c r="DD995" t="s">
        <v>3</v>
      </c>
      <c r="DE995" t="s">
        <v>3</v>
      </c>
      <c r="DF995">
        <f t="shared" ref="DF995:DF1002" si="339">ROUND(ROUND(AE995*AI995,2)*CX995,2)</f>
        <v>11.15</v>
      </c>
      <c r="DG995">
        <f t="shared" ref="DG995:DG1014" si="340">ROUND(ROUND(AF995,2)*CX995,2)</f>
        <v>0</v>
      </c>
      <c r="DH995">
        <f t="shared" ref="DH995:DH1014" si="341">ROUND(ROUND(AG995,2)*CX995,2)</f>
        <v>0</v>
      </c>
      <c r="DI995">
        <f t="shared" si="328"/>
        <v>0</v>
      </c>
      <c r="DJ995">
        <f t="shared" ref="DJ995:DJ1002" si="342">DF995</f>
        <v>11.15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>
      <c r="A996">
        <f>ROW(Source!A1489)</f>
        <v>1489</v>
      </c>
      <c r="B996">
        <v>88889103</v>
      </c>
      <c r="C996">
        <v>90708764</v>
      </c>
      <c r="D996">
        <v>29110426</v>
      </c>
      <c r="E996">
        <v>1</v>
      </c>
      <c r="F996">
        <v>1</v>
      </c>
      <c r="G996">
        <v>1</v>
      </c>
      <c r="H996">
        <v>3</v>
      </c>
      <c r="I996" t="s">
        <v>1027</v>
      </c>
      <c r="J996" t="s">
        <v>1028</v>
      </c>
      <c r="K996" t="s">
        <v>1029</v>
      </c>
      <c r="L996">
        <v>1346</v>
      </c>
      <c r="N996">
        <v>1009</v>
      </c>
      <c r="O996" t="s">
        <v>74</v>
      </c>
      <c r="P996" t="s">
        <v>74</v>
      </c>
      <c r="Q996">
        <v>1</v>
      </c>
      <c r="W996">
        <v>0</v>
      </c>
      <c r="X996">
        <v>-1768004575</v>
      </c>
      <c r="Y996">
        <f t="shared" si="325"/>
        <v>0.68</v>
      </c>
      <c r="AA996">
        <v>73.11</v>
      </c>
      <c r="AB996">
        <v>0</v>
      </c>
      <c r="AC996">
        <v>0</v>
      </c>
      <c r="AD996">
        <v>0</v>
      </c>
      <c r="AE996">
        <v>28.67</v>
      </c>
      <c r="AF996">
        <v>0</v>
      </c>
      <c r="AG996">
        <v>0</v>
      </c>
      <c r="AH996">
        <v>0</v>
      </c>
      <c r="AI996">
        <v>2.5499999999999998</v>
      </c>
      <c r="AJ996">
        <v>1</v>
      </c>
      <c r="AK996">
        <v>1</v>
      </c>
      <c r="AL996">
        <v>1</v>
      </c>
      <c r="AM996">
        <v>2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0.68</v>
      </c>
      <c r="AU996" t="s">
        <v>3</v>
      </c>
      <c r="AV996">
        <v>0</v>
      </c>
      <c r="AW996">
        <v>2</v>
      </c>
      <c r="AX996">
        <v>90708785</v>
      </c>
      <c r="AY996">
        <v>1</v>
      </c>
      <c r="AZ996">
        <v>0</v>
      </c>
      <c r="BA996">
        <v>983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ROUND(Y996*Source!I1489,9)</f>
        <v>4.0800000000000003E-2</v>
      </c>
      <c r="CY996">
        <f t="shared" si="336"/>
        <v>73.11</v>
      </c>
      <c r="CZ996">
        <f t="shared" si="337"/>
        <v>28.67</v>
      </c>
      <c r="DA996">
        <f t="shared" si="338"/>
        <v>2.5499999999999998</v>
      </c>
      <c r="DB996">
        <f t="shared" si="326"/>
        <v>19.5</v>
      </c>
      <c r="DC996">
        <f t="shared" si="327"/>
        <v>0</v>
      </c>
      <c r="DD996" t="s">
        <v>3</v>
      </c>
      <c r="DE996" t="s">
        <v>3</v>
      </c>
      <c r="DF996">
        <f t="shared" si="339"/>
        <v>2.98</v>
      </c>
      <c r="DG996">
        <f t="shared" si="340"/>
        <v>0</v>
      </c>
      <c r="DH996">
        <f t="shared" si="341"/>
        <v>0</v>
      </c>
      <c r="DI996">
        <f t="shared" si="328"/>
        <v>0</v>
      </c>
      <c r="DJ996">
        <f t="shared" si="342"/>
        <v>2.98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>
      <c r="A997">
        <f>ROW(Source!A1489)</f>
        <v>1489</v>
      </c>
      <c r="B997">
        <v>88889103</v>
      </c>
      <c r="C997">
        <v>90708764</v>
      </c>
      <c r="D997">
        <v>29110817</v>
      </c>
      <c r="E997">
        <v>1</v>
      </c>
      <c r="F997">
        <v>1</v>
      </c>
      <c r="G997">
        <v>1</v>
      </c>
      <c r="H997">
        <v>3</v>
      </c>
      <c r="I997" t="s">
        <v>1330</v>
      </c>
      <c r="J997" t="s">
        <v>1331</v>
      </c>
      <c r="K997" t="s">
        <v>1332</v>
      </c>
      <c r="L997">
        <v>1346</v>
      </c>
      <c r="N997">
        <v>1009</v>
      </c>
      <c r="O997" t="s">
        <v>74</v>
      </c>
      <c r="P997" t="s">
        <v>74</v>
      </c>
      <c r="Q997">
        <v>1</v>
      </c>
      <c r="W997">
        <v>0</v>
      </c>
      <c r="X997">
        <v>-1695597885</v>
      </c>
      <c r="Y997">
        <f t="shared" si="325"/>
        <v>0.03</v>
      </c>
      <c r="AA997">
        <v>1019.78</v>
      </c>
      <c r="AB997">
        <v>0</v>
      </c>
      <c r="AC997">
        <v>0</v>
      </c>
      <c r="AD997">
        <v>0</v>
      </c>
      <c r="AE997">
        <v>445.32</v>
      </c>
      <c r="AF997">
        <v>0</v>
      </c>
      <c r="AG997">
        <v>0</v>
      </c>
      <c r="AH997">
        <v>0</v>
      </c>
      <c r="AI997">
        <v>2.29</v>
      </c>
      <c r="AJ997">
        <v>1</v>
      </c>
      <c r="AK997">
        <v>1</v>
      </c>
      <c r="AL997">
        <v>1</v>
      </c>
      <c r="AM997">
        <v>2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0.03</v>
      </c>
      <c r="AU997" t="s">
        <v>3</v>
      </c>
      <c r="AV997">
        <v>0</v>
      </c>
      <c r="AW997">
        <v>2</v>
      </c>
      <c r="AX997">
        <v>90708786</v>
      </c>
      <c r="AY997">
        <v>1</v>
      </c>
      <c r="AZ997">
        <v>6144</v>
      </c>
      <c r="BA997">
        <v>984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ROUND(Y997*Source!I1489,9)</f>
        <v>1.8E-3</v>
      </c>
      <c r="CY997">
        <f t="shared" si="336"/>
        <v>1019.78</v>
      </c>
      <c r="CZ997">
        <f t="shared" si="337"/>
        <v>445.32</v>
      </c>
      <c r="DA997">
        <f t="shared" si="338"/>
        <v>2.29</v>
      </c>
      <c r="DB997">
        <f t="shared" si="326"/>
        <v>13.36</v>
      </c>
      <c r="DC997">
        <f t="shared" si="327"/>
        <v>0</v>
      </c>
      <c r="DD997" t="s">
        <v>3</v>
      </c>
      <c r="DE997" t="s">
        <v>3</v>
      </c>
      <c r="DF997">
        <f t="shared" si="339"/>
        <v>1.84</v>
      </c>
      <c r="DG997">
        <f t="shared" si="340"/>
        <v>0</v>
      </c>
      <c r="DH997">
        <f t="shared" si="341"/>
        <v>0</v>
      </c>
      <c r="DI997">
        <f t="shared" si="328"/>
        <v>0</v>
      </c>
      <c r="DJ997">
        <f t="shared" si="342"/>
        <v>1.84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>
      <c r="A998">
        <f>ROW(Source!A1489)</f>
        <v>1489</v>
      </c>
      <c r="B998">
        <v>88889103</v>
      </c>
      <c r="C998">
        <v>90708764</v>
      </c>
      <c r="D998">
        <v>29114470</v>
      </c>
      <c r="E998">
        <v>1</v>
      </c>
      <c r="F998">
        <v>1</v>
      </c>
      <c r="G998">
        <v>1</v>
      </c>
      <c r="H998">
        <v>3</v>
      </c>
      <c r="I998" t="s">
        <v>1333</v>
      </c>
      <c r="J998" t="s">
        <v>1334</v>
      </c>
      <c r="K998" t="s">
        <v>1335</v>
      </c>
      <c r="L998">
        <v>1355</v>
      </c>
      <c r="N998">
        <v>1010</v>
      </c>
      <c r="O998" t="s">
        <v>109</v>
      </c>
      <c r="P998" t="s">
        <v>109</v>
      </c>
      <c r="Q998">
        <v>100</v>
      </c>
      <c r="W998">
        <v>0</v>
      </c>
      <c r="X998">
        <v>1627582661</v>
      </c>
      <c r="Y998">
        <f t="shared" si="325"/>
        <v>0.82</v>
      </c>
      <c r="AA998">
        <v>64.680000000000007</v>
      </c>
      <c r="AB998">
        <v>0</v>
      </c>
      <c r="AC998">
        <v>0</v>
      </c>
      <c r="AD998">
        <v>0</v>
      </c>
      <c r="AE998">
        <v>86.24</v>
      </c>
      <c r="AF998">
        <v>0</v>
      </c>
      <c r="AG998">
        <v>0</v>
      </c>
      <c r="AH998">
        <v>0</v>
      </c>
      <c r="AI998">
        <v>0.75</v>
      </c>
      <c r="AJ998">
        <v>1</v>
      </c>
      <c r="AK998">
        <v>1</v>
      </c>
      <c r="AL998">
        <v>1</v>
      </c>
      <c r="AM998">
        <v>2</v>
      </c>
      <c r="AN998">
        <v>0</v>
      </c>
      <c r="AO998">
        <v>1</v>
      </c>
      <c r="AP998">
        <v>1</v>
      </c>
      <c r="AQ998">
        <v>0</v>
      </c>
      <c r="AR998">
        <v>0</v>
      </c>
      <c r="AS998" t="s">
        <v>3</v>
      </c>
      <c r="AT998">
        <v>0.82</v>
      </c>
      <c r="AU998" t="s">
        <v>3</v>
      </c>
      <c r="AV998">
        <v>0</v>
      </c>
      <c r="AW998">
        <v>2</v>
      </c>
      <c r="AX998">
        <v>90708787</v>
      </c>
      <c r="AY998">
        <v>1</v>
      </c>
      <c r="AZ998">
        <v>0</v>
      </c>
      <c r="BA998">
        <v>985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ROUND(Y998*Source!I1489,9)</f>
        <v>4.9200000000000001E-2</v>
      </c>
      <c r="CY998">
        <f t="shared" si="336"/>
        <v>64.680000000000007</v>
      </c>
      <c r="CZ998">
        <f t="shared" si="337"/>
        <v>86.24</v>
      </c>
      <c r="DA998">
        <f t="shared" si="338"/>
        <v>0.75</v>
      </c>
      <c r="DB998">
        <f t="shared" si="326"/>
        <v>70.72</v>
      </c>
      <c r="DC998">
        <f t="shared" si="327"/>
        <v>0</v>
      </c>
      <c r="DD998" t="s">
        <v>3</v>
      </c>
      <c r="DE998" t="s">
        <v>3</v>
      </c>
      <c r="DF998">
        <f t="shared" si="339"/>
        <v>3.18</v>
      </c>
      <c r="DG998">
        <f t="shared" si="340"/>
        <v>0</v>
      </c>
      <c r="DH998">
        <f t="shared" si="341"/>
        <v>0</v>
      </c>
      <c r="DI998">
        <f t="shared" si="328"/>
        <v>0</v>
      </c>
      <c r="DJ998">
        <f t="shared" si="342"/>
        <v>3.18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>
      <c r="A999">
        <f>ROW(Source!A1489)</f>
        <v>1489</v>
      </c>
      <c r="B999">
        <v>88889103</v>
      </c>
      <c r="C999">
        <v>90708764</v>
      </c>
      <c r="D999">
        <v>29121416</v>
      </c>
      <c r="E999">
        <v>1</v>
      </c>
      <c r="F999">
        <v>1</v>
      </c>
      <c r="G999">
        <v>1</v>
      </c>
      <c r="H999">
        <v>3</v>
      </c>
      <c r="I999" t="s">
        <v>1336</v>
      </c>
      <c r="J999" t="s">
        <v>1337</v>
      </c>
      <c r="K999" t="s">
        <v>1338</v>
      </c>
      <c r="L999">
        <v>1355</v>
      </c>
      <c r="N999">
        <v>1010</v>
      </c>
      <c r="O999" t="s">
        <v>109</v>
      </c>
      <c r="P999" t="s">
        <v>109</v>
      </c>
      <c r="Q999">
        <v>100</v>
      </c>
      <c r="W999">
        <v>0</v>
      </c>
      <c r="X999">
        <v>-1600619454</v>
      </c>
      <c r="Y999">
        <f t="shared" si="325"/>
        <v>0.65</v>
      </c>
      <c r="AA999">
        <v>1277.1099999999999</v>
      </c>
      <c r="AB999">
        <v>0</v>
      </c>
      <c r="AC999">
        <v>0</v>
      </c>
      <c r="AD999">
        <v>0</v>
      </c>
      <c r="AE999">
        <v>88.75</v>
      </c>
      <c r="AF999">
        <v>0</v>
      </c>
      <c r="AG999">
        <v>0</v>
      </c>
      <c r="AH999">
        <v>0</v>
      </c>
      <c r="AI999">
        <v>14.39</v>
      </c>
      <c r="AJ999">
        <v>1</v>
      </c>
      <c r="AK999">
        <v>1</v>
      </c>
      <c r="AL999">
        <v>1</v>
      </c>
      <c r="AM999">
        <v>2</v>
      </c>
      <c r="AN999">
        <v>0</v>
      </c>
      <c r="AO999">
        <v>1</v>
      </c>
      <c r="AP999">
        <v>1</v>
      </c>
      <c r="AQ999">
        <v>0</v>
      </c>
      <c r="AR999">
        <v>0</v>
      </c>
      <c r="AS999" t="s">
        <v>3</v>
      </c>
      <c r="AT999">
        <v>0.65</v>
      </c>
      <c r="AU999" t="s">
        <v>3</v>
      </c>
      <c r="AV999">
        <v>0</v>
      </c>
      <c r="AW999">
        <v>2</v>
      </c>
      <c r="AX999">
        <v>90708788</v>
      </c>
      <c r="AY999">
        <v>1</v>
      </c>
      <c r="AZ999">
        <v>0</v>
      </c>
      <c r="BA999">
        <v>986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ROUND(Y999*Source!I1489,9)</f>
        <v>3.9E-2</v>
      </c>
      <c r="CY999">
        <f t="shared" si="336"/>
        <v>1277.1099999999999</v>
      </c>
      <c r="CZ999">
        <f t="shared" si="337"/>
        <v>88.75</v>
      </c>
      <c r="DA999">
        <f t="shared" si="338"/>
        <v>14.39</v>
      </c>
      <c r="DB999">
        <f t="shared" si="326"/>
        <v>57.69</v>
      </c>
      <c r="DC999">
        <f t="shared" si="327"/>
        <v>0</v>
      </c>
      <c r="DD999" t="s">
        <v>3</v>
      </c>
      <c r="DE999" t="s">
        <v>3</v>
      </c>
      <c r="DF999">
        <f t="shared" si="339"/>
        <v>49.81</v>
      </c>
      <c r="DG999">
        <f t="shared" si="340"/>
        <v>0</v>
      </c>
      <c r="DH999">
        <f t="shared" si="341"/>
        <v>0</v>
      </c>
      <c r="DI999">
        <f t="shared" si="328"/>
        <v>0</v>
      </c>
      <c r="DJ999">
        <f t="shared" si="342"/>
        <v>49.81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>
      <c r="A1000">
        <f>ROW(Source!A1489)</f>
        <v>1489</v>
      </c>
      <c r="B1000">
        <v>88889103</v>
      </c>
      <c r="C1000">
        <v>90708764</v>
      </c>
      <c r="D1000">
        <v>29165774</v>
      </c>
      <c r="E1000">
        <v>1</v>
      </c>
      <c r="F1000">
        <v>1</v>
      </c>
      <c r="G1000">
        <v>1</v>
      </c>
      <c r="H1000">
        <v>3</v>
      </c>
      <c r="I1000" t="s">
        <v>1339</v>
      </c>
      <c r="J1000" t="s">
        <v>1340</v>
      </c>
      <c r="K1000" t="s">
        <v>1341</v>
      </c>
      <c r="L1000">
        <v>1358</v>
      </c>
      <c r="N1000">
        <v>1010</v>
      </c>
      <c r="O1000" t="s">
        <v>267</v>
      </c>
      <c r="P1000" t="s">
        <v>267</v>
      </c>
      <c r="Q1000">
        <v>10</v>
      </c>
      <c r="W1000">
        <v>0</v>
      </c>
      <c r="X1000">
        <v>-1035860104</v>
      </c>
      <c r="Y1000">
        <f t="shared" si="325"/>
        <v>0.8</v>
      </c>
      <c r="AA1000">
        <v>1258.49</v>
      </c>
      <c r="AB1000">
        <v>0</v>
      </c>
      <c r="AC1000">
        <v>0</v>
      </c>
      <c r="AD1000">
        <v>0</v>
      </c>
      <c r="AE1000">
        <v>40.9</v>
      </c>
      <c r="AF1000">
        <v>0</v>
      </c>
      <c r="AG1000">
        <v>0</v>
      </c>
      <c r="AH1000">
        <v>0</v>
      </c>
      <c r="AI1000">
        <v>30.77</v>
      </c>
      <c r="AJ1000">
        <v>1</v>
      </c>
      <c r="AK1000">
        <v>1</v>
      </c>
      <c r="AL1000">
        <v>1</v>
      </c>
      <c r="AM1000">
        <v>2</v>
      </c>
      <c r="AN1000">
        <v>0</v>
      </c>
      <c r="AO1000">
        <v>1</v>
      </c>
      <c r="AP1000">
        <v>1</v>
      </c>
      <c r="AQ1000">
        <v>0</v>
      </c>
      <c r="AR1000">
        <v>0</v>
      </c>
      <c r="AS1000" t="s">
        <v>3</v>
      </c>
      <c r="AT1000">
        <v>0.8</v>
      </c>
      <c r="AU1000" t="s">
        <v>3</v>
      </c>
      <c r="AV1000">
        <v>0</v>
      </c>
      <c r="AW1000">
        <v>2</v>
      </c>
      <c r="AX1000">
        <v>90708789</v>
      </c>
      <c r="AY1000">
        <v>1</v>
      </c>
      <c r="AZ1000">
        <v>0</v>
      </c>
      <c r="BA1000">
        <v>987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ROUND(Y1000*Source!I1489,9)</f>
        <v>4.8000000000000001E-2</v>
      </c>
      <c r="CY1000">
        <f t="shared" si="336"/>
        <v>1258.49</v>
      </c>
      <c r="CZ1000">
        <f t="shared" si="337"/>
        <v>40.9</v>
      </c>
      <c r="DA1000">
        <f t="shared" si="338"/>
        <v>30.77</v>
      </c>
      <c r="DB1000">
        <f t="shared" si="326"/>
        <v>32.72</v>
      </c>
      <c r="DC1000">
        <f t="shared" si="327"/>
        <v>0</v>
      </c>
      <c r="DD1000" t="s">
        <v>3</v>
      </c>
      <c r="DE1000" t="s">
        <v>3</v>
      </c>
      <c r="DF1000">
        <f t="shared" si="339"/>
        <v>60.41</v>
      </c>
      <c r="DG1000">
        <f t="shared" si="340"/>
        <v>0</v>
      </c>
      <c r="DH1000">
        <f t="shared" si="341"/>
        <v>0</v>
      </c>
      <c r="DI1000">
        <f t="shared" si="328"/>
        <v>0</v>
      </c>
      <c r="DJ1000">
        <f t="shared" si="342"/>
        <v>60.41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>
      <c r="A1001">
        <f>ROW(Source!A1489)</f>
        <v>1489</v>
      </c>
      <c r="B1001">
        <v>88889103</v>
      </c>
      <c r="C1001">
        <v>90708764</v>
      </c>
      <c r="D1001">
        <v>29170712</v>
      </c>
      <c r="E1001">
        <v>1</v>
      </c>
      <c r="F1001">
        <v>1</v>
      </c>
      <c r="G1001">
        <v>1</v>
      </c>
      <c r="H1001">
        <v>3</v>
      </c>
      <c r="I1001" t="s">
        <v>1342</v>
      </c>
      <c r="J1001" t="s">
        <v>1343</v>
      </c>
      <c r="K1001" t="s">
        <v>1344</v>
      </c>
      <c r="L1001">
        <v>1358</v>
      </c>
      <c r="N1001">
        <v>1010</v>
      </c>
      <c r="O1001" t="s">
        <v>267</v>
      </c>
      <c r="P1001" t="s">
        <v>267</v>
      </c>
      <c r="Q1001">
        <v>10</v>
      </c>
      <c r="W1001">
        <v>0</v>
      </c>
      <c r="X1001">
        <v>1951069706</v>
      </c>
      <c r="Y1001">
        <f t="shared" si="325"/>
        <v>1.02</v>
      </c>
      <c r="AA1001">
        <v>42.58</v>
      </c>
      <c r="AB1001">
        <v>0</v>
      </c>
      <c r="AC1001">
        <v>0</v>
      </c>
      <c r="AD1001">
        <v>0</v>
      </c>
      <c r="AE1001">
        <v>19.989999999999998</v>
      </c>
      <c r="AF1001">
        <v>0</v>
      </c>
      <c r="AG1001">
        <v>0</v>
      </c>
      <c r="AH1001">
        <v>0</v>
      </c>
      <c r="AI1001">
        <v>2.13</v>
      </c>
      <c r="AJ1001">
        <v>1</v>
      </c>
      <c r="AK1001">
        <v>1</v>
      </c>
      <c r="AL1001">
        <v>1</v>
      </c>
      <c r="AM1001">
        <v>2</v>
      </c>
      <c r="AN1001">
        <v>0</v>
      </c>
      <c r="AO1001">
        <v>1</v>
      </c>
      <c r="AP1001">
        <v>1</v>
      </c>
      <c r="AQ1001">
        <v>0</v>
      </c>
      <c r="AR1001">
        <v>0</v>
      </c>
      <c r="AS1001" t="s">
        <v>3</v>
      </c>
      <c r="AT1001">
        <v>1.02</v>
      </c>
      <c r="AU1001" t="s">
        <v>3</v>
      </c>
      <c r="AV1001">
        <v>0</v>
      </c>
      <c r="AW1001">
        <v>1</v>
      </c>
      <c r="AX1001">
        <v>-1</v>
      </c>
      <c r="AY1001">
        <v>0</v>
      </c>
      <c r="AZ1001">
        <v>0</v>
      </c>
      <c r="BA1001" t="s">
        <v>3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ROUND(Y1001*Source!I1489,9)</f>
        <v>6.1199999999999997E-2</v>
      </c>
      <c r="CY1001">
        <f t="shared" si="336"/>
        <v>42.58</v>
      </c>
      <c r="CZ1001">
        <f t="shared" si="337"/>
        <v>19.989999999999998</v>
      </c>
      <c r="DA1001">
        <f t="shared" si="338"/>
        <v>2.13</v>
      </c>
      <c r="DB1001">
        <f t="shared" si="326"/>
        <v>20.39</v>
      </c>
      <c r="DC1001">
        <f t="shared" si="327"/>
        <v>0</v>
      </c>
      <c r="DD1001" t="s">
        <v>3</v>
      </c>
      <c r="DE1001" t="s">
        <v>3</v>
      </c>
      <c r="DF1001">
        <f t="shared" si="339"/>
        <v>2.61</v>
      </c>
      <c r="DG1001">
        <f t="shared" si="340"/>
        <v>0</v>
      </c>
      <c r="DH1001">
        <f t="shared" si="341"/>
        <v>0</v>
      </c>
      <c r="DI1001">
        <f t="shared" si="328"/>
        <v>0</v>
      </c>
      <c r="DJ1001">
        <f t="shared" si="342"/>
        <v>2.61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>
      <c r="A1002">
        <f>ROW(Source!A1489)</f>
        <v>1489</v>
      </c>
      <c r="B1002">
        <v>88889103</v>
      </c>
      <c r="C1002">
        <v>90708764</v>
      </c>
      <c r="D1002">
        <v>29171808</v>
      </c>
      <c r="E1002">
        <v>1</v>
      </c>
      <c r="F1002">
        <v>1</v>
      </c>
      <c r="G1002">
        <v>1</v>
      </c>
      <c r="H1002">
        <v>3</v>
      </c>
      <c r="I1002" t="s">
        <v>1030</v>
      </c>
      <c r="J1002" t="s">
        <v>1031</v>
      </c>
      <c r="K1002" t="s">
        <v>1032</v>
      </c>
      <c r="L1002">
        <v>1374</v>
      </c>
      <c r="N1002">
        <v>1013</v>
      </c>
      <c r="O1002" t="s">
        <v>1033</v>
      </c>
      <c r="P1002" t="s">
        <v>1033</v>
      </c>
      <c r="Q1002">
        <v>1</v>
      </c>
      <c r="W1002">
        <v>0</v>
      </c>
      <c r="X1002">
        <v>-915781824</v>
      </c>
      <c r="Y1002">
        <f t="shared" si="325"/>
        <v>4.63</v>
      </c>
      <c r="AA1002">
        <v>9.0399999999999991</v>
      </c>
      <c r="AB1002">
        <v>0</v>
      </c>
      <c r="AC1002">
        <v>0</v>
      </c>
      <c r="AD1002">
        <v>0</v>
      </c>
      <c r="AE1002">
        <v>1</v>
      </c>
      <c r="AF1002">
        <v>0</v>
      </c>
      <c r="AG1002">
        <v>0</v>
      </c>
      <c r="AH1002">
        <v>0</v>
      </c>
      <c r="AI1002">
        <v>9.0399999999999991</v>
      </c>
      <c r="AJ1002">
        <v>1</v>
      </c>
      <c r="AK1002">
        <v>1</v>
      </c>
      <c r="AL1002">
        <v>1</v>
      </c>
      <c r="AM1002">
        <v>5</v>
      </c>
      <c r="AN1002">
        <v>0</v>
      </c>
      <c r="AO1002">
        <v>1</v>
      </c>
      <c r="AP1002">
        <v>1</v>
      </c>
      <c r="AQ1002">
        <v>0</v>
      </c>
      <c r="AR1002">
        <v>0</v>
      </c>
      <c r="AS1002" t="s">
        <v>3</v>
      </c>
      <c r="AT1002">
        <v>4.63</v>
      </c>
      <c r="AU1002" t="s">
        <v>3</v>
      </c>
      <c r="AV1002">
        <v>0</v>
      </c>
      <c r="AW1002">
        <v>2</v>
      </c>
      <c r="AX1002">
        <v>90708790</v>
      </c>
      <c r="AY1002">
        <v>1</v>
      </c>
      <c r="AZ1002">
        <v>6144</v>
      </c>
      <c r="BA1002">
        <v>988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ROUND(Y1002*Source!I1489,9)</f>
        <v>0.27779999999999999</v>
      </c>
      <c r="CY1002">
        <f t="shared" si="336"/>
        <v>9.0399999999999991</v>
      </c>
      <c r="CZ1002">
        <f t="shared" si="337"/>
        <v>1</v>
      </c>
      <c r="DA1002">
        <f t="shared" si="338"/>
        <v>9.0399999999999991</v>
      </c>
      <c r="DB1002">
        <f t="shared" si="326"/>
        <v>4.63</v>
      </c>
      <c r="DC1002">
        <f t="shared" si="327"/>
        <v>0</v>
      </c>
      <c r="DD1002" t="s">
        <v>3</v>
      </c>
      <c r="DE1002" t="s">
        <v>3</v>
      </c>
      <c r="DF1002">
        <f t="shared" si="339"/>
        <v>2.5099999999999998</v>
      </c>
      <c r="DG1002">
        <f t="shared" si="340"/>
        <v>0</v>
      </c>
      <c r="DH1002">
        <f t="shared" si="341"/>
        <v>0</v>
      </c>
      <c r="DI1002">
        <f t="shared" si="328"/>
        <v>0</v>
      </c>
      <c r="DJ1002">
        <f t="shared" si="342"/>
        <v>2.5099999999999998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>
      <c r="A1003">
        <f>ROW(Source!A1492)</f>
        <v>1492</v>
      </c>
      <c r="B1003">
        <v>88889161</v>
      </c>
      <c r="C1003">
        <v>90708792</v>
      </c>
      <c r="D1003">
        <v>29364679</v>
      </c>
      <c r="E1003">
        <v>1</v>
      </c>
      <c r="F1003">
        <v>1</v>
      </c>
      <c r="G1003">
        <v>1</v>
      </c>
      <c r="H1003">
        <v>1</v>
      </c>
      <c r="I1003" t="s">
        <v>1345</v>
      </c>
      <c r="J1003" t="s">
        <v>3</v>
      </c>
      <c r="K1003" t="s">
        <v>1346</v>
      </c>
      <c r="L1003">
        <v>1369</v>
      </c>
      <c r="N1003">
        <v>1013</v>
      </c>
      <c r="O1003" t="s">
        <v>959</v>
      </c>
      <c r="P1003" t="s">
        <v>959</v>
      </c>
      <c r="Q1003">
        <v>1</v>
      </c>
      <c r="W1003">
        <v>0</v>
      </c>
      <c r="X1003">
        <v>931378261</v>
      </c>
      <c r="Y1003">
        <f t="shared" si="325"/>
        <v>2.3199999999999998</v>
      </c>
      <c r="AA1003">
        <v>0</v>
      </c>
      <c r="AB1003">
        <v>0</v>
      </c>
      <c r="AC1003">
        <v>0</v>
      </c>
      <c r="AD1003">
        <v>9.92</v>
      </c>
      <c r="AE1003">
        <v>0</v>
      </c>
      <c r="AF1003">
        <v>0</v>
      </c>
      <c r="AG1003">
        <v>0</v>
      </c>
      <c r="AH1003">
        <v>9.92</v>
      </c>
      <c r="AI1003">
        <v>1</v>
      </c>
      <c r="AJ1003">
        <v>1</v>
      </c>
      <c r="AK1003">
        <v>1</v>
      </c>
      <c r="AL1003">
        <v>1</v>
      </c>
      <c r="AM1003">
        <v>-2</v>
      </c>
      <c r="AN1003">
        <v>0</v>
      </c>
      <c r="AO1003">
        <v>1</v>
      </c>
      <c r="AP1003">
        <v>1</v>
      </c>
      <c r="AQ1003">
        <v>0</v>
      </c>
      <c r="AR1003">
        <v>0</v>
      </c>
      <c r="AS1003" t="s">
        <v>3</v>
      </c>
      <c r="AT1003">
        <v>2.3199999999999998</v>
      </c>
      <c r="AU1003" t="s">
        <v>3</v>
      </c>
      <c r="AV1003">
        <v>1</v>
      </c>
      <c r="AW1003">
        <v>2</v>
      </c>
      <c r="AX1003">
        <v>90708808</v>
      </c>
      <c r="AY1003">
        <v>1</v>
      </c>
      <c r="AZ1003">
        <v>0</v>
      </c>
      <c r="BA1003">
        <v>989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U1003">
        <f>ROUND(AT1003*Source!I1492*AH1003*AL1003,2)</f>
        <v>46.03</v>
      </c>
      <c r="CV1003">
        <f>ROUND(Y1003*Source!I1492,9)</f>
        <v>4.6399999999999997</v>
      </c>
      <c r="CW1003">
        <v>0</v>
      </c>
      <c r="CX1003">
        <f>ROUND(Y1003*Source!I1492,9)</f>
        <v>4.6399999999999997</v>
      </c>
      <c r="CY1003">
        <f>AD1003</f>
        <v>9.92</v>
      </c>
      <c r="CZ1003">
        <f>AH1003</f>
        <v>9.92</v>
      </c>
      <c r="DA1003">
        <f>AL1003</f>
        <v>1</v>
      </c>
      <c r="DB1003">
        <f t="shared" si="326"/>
        <v>23.01</v>
      </c>
      <c r="DC1003">
        <f t="shared" si="327"/>
        <v>0</v>
      </c>
      <c r="DD1003" t="s">
        <v>3</v>
      </c>
      <c r="DE1003" t="s">
        <v>3</v>
      </c>
      <c r="DF1003">
        <f t="shared" ref="DF1003:DF1017" si="343">ROUND(ROUND(AE1003,2)*CX1003,2)</f>
        <v>0</v>
      </c>
      <c r="DG1003">
        <f t="shared" si="340"/>
        <v>0</v>
      </c>
      <c r="DH1003">
        <f t="shared" si="341"/>
        <v>0</v>
      </c>
      <c r="DI1003">
        <f t="shared" si="328"/>
        <v>46.03</v>
      </c>
      <c r="DJ1003">
        <f>DI1003</f>
        <v>46.03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>
      <c r="A1004">
        <f>ROW(Source!A1492)</f>
        <v>1492</v>
      </c>
      <c r="B1004">
        <v>88889161</v>
      </c>
      <c r="C1004">
        <v>90708792</v>
      </c>
      <c r="D1004">
        <v>121548</v>
      </c>
      <c r="E1004">
        <v>1</v>
      </c>
      <c r="F1004">
        <v>1</v>
      </c>
      <c r="G1004">
        <v>1</v>
      </c>
      <c r="H1004">
        <v>1</v>
      </c>
      <c r="I1004" t="s">
        <v>37</v>
      </c>
      <c r="J1004" t="s">
        <v>3</v>
      </c>
      <c r="K1004" t="s">
        <v>960</v>
      </c>
      <c r="L1004">
        <v>608254</v>
      </c>
      <c r="N1004">
        <v>1013</v>
      </c>
      <c r="O1004" t="s">
        <v>961</v>
      </c>
      <c r="P1004" t="s">
        <v>961</v>
      </c>
      <c r="Q1004">
        <v>1</v>
      </c>
      <c r="W1004">
        <v>0</v>
      </c>
      <c r="X1004">
        <v>-185737400</v>
      </c>
      <c r="Y1004">
        <f t="shared" si="325"/>
        <v>0.1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1</v>
      </c>
      <c r="AJ1004">
        <v>1</v>
      </c>
      <c r="AK1004">
        <v>1</v>
      </c>
      <c r="AL1004">
        <v>1</v>
      </c>
      <c r="AM1004">
        <v>-2</v>
      </c>
      <c r="AN1004">
        <v>0</v>
      </c>
      <c r="AO1004">
        <v>1</v>
      </c>
      <c r="AP1004">
        <v>1</v>
      </c>
      <c r="AQ1004">
        <v>0</v>
      </c>
      <c r="AR1004">
        <v>0</v>
      </c>
      <c r="AS1004" t="s">
        <v>3</v>
      </c>
      <c r="AT1004">
        <v>0.1</v>
      </c>
      <c r="AU1004" t="s">
        <v>3</v>
      </c>
      <c r="AV1004">
        <v>2</v>
      </c>
      <c r="AW1004">
        <v>2</v>
      </c>
      <c r="AX1004">
        <v>90708809</v>
      </c>
      <c r="AY1004">
        <v>1</v>
      </c>
      <c r="AZ1004">
        <v>0</v>
      </c>
      <c r="BA1004">
        <v>990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ROUND(Y1004*Source!I1492,9)</f>
        <v>0.2</v>
      </c>
      <c r="CY1004">
        <f>AD1004</f>
        <v>0</v>
      </c>
      <c r="CZ1004">
        <f>AH1004</f>
        <v>0</v>
      </c>
      <c r="DA1004">
        <f>AL1004</f>
        <v>1</v>
      </c>
      <c r="DB1004">
        <f t="shared" si="326"/>
        <v>0</v>
      </c>
      <c r="DC1004">
        <f t="shared" si="327"/>
        <v>0</v>
      </c>
      <c r="DD1004" t="s">
        <v>3</v>
      </c>
      <c r="DE1004" t="s">
        <v>3</v>
      </c>
      <c r="DF1004">
        <f t="shared" si="343"/>
        <v>0</v>
      </c>
      <c r="DG1004">
        <f t="shared" si="340"/>
        <v>0</v>
      </c>
      <c r="DH1004">
        <f t="shared" si="341"/>
        <v>0</v>
      </c>
      <c r="DI1004">
        <f t="shared" si="328"/>
        <v>0</v>
      </c>
      <c r="DJ1004">
        <f>DI1004</f>
        <v>0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>
      <c r="A1005">
        <f>ROW(Source!A1492)</f>
        <v>1492</v>
      </c>
      <c r="B1005">
        <v>88889161</v>
      </c>
      <c r="C1005">
        <v>90708792</v>
      </c>
      <c r="D1005">
        <v>29172362</v>
      </c>
      <c r="E1005">
        <v>1</v>
      </c>
      <c r="F1005">
        <v>1</v>
      </c>
      <c r="G1005">
        <v>1</v>
      </c>
      <c r="H1005">
        <v>2</v>
      </c>
      <c r="I1005" t="s">
        <v>1020</v>
      </c>
      <c r="J1005" t="s">
        <v>1021</v>
      </c>
      <c r="K1005" t="s">
        <v>1022</v>
      </c>
      <c r="L1005">
        <v>1368</v>
      </c>
      <c r="N1005">
        <v>1011</v>
      </c>
      <c r="O1005" t="s">
        <v>965</v>
      </c>
      <c r="P1005" t="s">
        <v>965</v>
      </c>
      <c r="Q1005">
        <v>1</v>
      </c>
      <c r="W1005">
        <v>0</v>
      </c>
      <c r="X1005">
        <v>783836208</v>
      </c>
      <c r="Y1005">
        <f t="shared" si="325"/>
        <v>0.1</v>
      </c>
      <c r="AA1005">
        <v>0</v>
      </c>
      <c r="AB1005">
        <v>134.65</v>
      </c>
      <c r="AC1005">
        <v>13.5</v>
      </c>
      <c r="AD1005">
        <v>0</v>
      </c>
      <c r="AE1005">
        <v>0</v>
      </c>
      <c r="AF1005">
        <v>134.65</v>
      </c>
      <c r="AG1005">
        <v>13.5</v>
      </c>
      <c r="AH1005">
        <v>0</v>
      </c>
      <c r="AI1005">
        <v>1</v>
      </c>
      <c r="AJ1005">
        <v>1</v>
      </c>
      <c r="AK1005">
        <v>1</v>
      </c>
      <c r="AL1005">
        <v>1</v>
      </c>
      <c r="AM1005">
        <v>-2</v>
      </c>
      <c r="AN1005">
        <v>0</v>
      </c>
      <c r="AO1005">
        <v>1</v>
      </c>
      <c r="AP1005">
        <v>1</v>
      </c>
      <c r="AQ1005">
        <v>0</v>
      </c>
      <c r="AR1005">
        <v>0</v>
      </c>
      <c r="AS1005" t="s">
        <v>3</v>
      </c>
      <c r="AT1005">
        <v>0.1</v>
      </c>
      <c r="AU1005" t="s">
        <v>3</v>
      </c>
      <c r="AV1005">
        <v>0</v>
      </c>
      <c r="AW1005">
        <v>2</v>
      </c>
      <c r="AX1005">
        <v>90708810</v>
      </c>
      <c r="AY1005">
        <v>1</v>
      </c>
      <c r="AZ1005">
        <v>0</v>
      </c>
      <c r="BA1005">
        <v>991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f>ROUND(Y1005*Source!I1492*DO1005,9)</f>
        <v>0</v>
      </c>
      <c r="CX1005">
        <f>ROUND(Y1005*Source!I1492,9)</f>
        <v>0.2</v>
      </c>
      <c r="CY1005">
        <f>AB1005</f>
        <v>134.65</v>
      </c>
      <c r="CZ1005">
        <f>AF1005</f>
        <v>134.65</v>
      </c>
      <c r="DA1005">
        <f>AJ1005</f>
        <v>1</v>
      </c>
      <c r="DB1005">
        <f t="shared" si="326"/>
        <v>13.47</v>
      </c>
      <c r="DC1005">
        <f t="shared" si="327"/>
        <v>1.35</v>
      </c>
      <c r="DD1005" t="s">
        <v>3</v>
      </c>
      <c r="DE1005" t="s">
        <v>3</v>
      </c>
      <c r="DF1005">
        <f t="shared" si="343"/>
        <v>0</v>
      </c>
      <c r="DG1005">
        <f t="shared" si="340"/>
        <v>26.93</v>
      </c>
      <c r="DH1005">
        <f t="shared" si="341"/>
        <v>2.7</v>
      </c>
      <c r="DI1005">
        <f t="shared" si="328"/>
        <v>0</v>
      </c>
      <c r="DJ1005">
        <f>DG1005</f>
        <v>26.93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>
      <c r="A1006">
        <f>ROW(Source!A1492)</f>
        <v>1492</v>
      </c>
      <c r="B1006">
        <v>88889161</v>
      </c>
      <c r="C1006">
        <v>90708792</v>
      </c>
      <c r="D1006">
        <v>29172657</v>
      </c>
      <c r="E1006">
        <v>1</v>
      </c>
      <c r="F1006">
        <v>1</v>
      </c>
      <c r="G1006">
        <v>1</v>
      </c>
      <c r="H1006">
        <v>2</v>
      </c>
      <c r="I1006" t="s">
        <v>1023</v>
      </c>
      <c r="J1006" t="s">
        <v>1024</v>
      </c>
      <c r="K1006" t="s">
        <v>1025</v>
      </c>
      <c r="L1006">
        <v>1368</v>
      </c>
      <c r="N1006">
        <v>1011</v>
      </c>
      <c r="O1006" t="s">
        <v>965</v>
      </c>
      <c r="P1006" t="s">
        <v>965</v>
      </c>
      <c r="Q1006">
        <v>1</v>
      </c>
      <c r="W1006">
        <v>0</v>
      </c>
      <c r="X1006">
        <v>1474986261</v>
      </c>
      <c r="Y1006">
        <f t="shared" si="325"/>
        <v>0.77</v>
      </c>
      <c r="AA1006">
        <v>0</v>
      </c>
      <c r="AB1006">
        <v>8.1</v>
      </c>
      <c r="AC1006">
        <v>0</v>
      </c>
      <c r="AD1006">
        <v>0</v>
      </c>
      <c r="AE1006">
        <v>0</v>
      </c>
      <c r="AF1006">
        <v>8.1</v>
      </c>
      <c r="AG1006">
        <v>0</v>
      </c>
      <c r="AH1006">
        <v>0</v>
      </c>
      <c r="AI1006">
        <v>1</v>
      </c>
      <c r="AJ1006">
        <v>1</v>
      </c>
      <c r="AK1006">
        <v>1</v>
      </c>
      <c r="AL1006">
        <v>1</v>
      </c>
      <c r="AM1006">
        <v>-2</v>
      </c>
      <c r="AN1006">
        <v>0</v>
      </c>
      <c r="AO1006">
        <v>1</v>
      </c>
      <c r="AP1006">
        <v>1</v>
      </c>
      <c r="AQ1006">
        <v>0</v>
      </c>
      <c r="AR1006">
        <v>0</v>
      </c>
      <c r="AS1006" t="s">
        <v>3</v>
      </c>
      <c r="AT1006">
        <v>0.77</v>
      </c>
      <c r="AU1006" t="s">
        <v>3</v>
      </c>
      <c r="AV1006">
        <v>0</v>
      </c>
      <c r="AW1006">
        <v>2</v>
      </c>
      <c r="AX1006">
        <v>90708811</v>
      </c>
      <c r="AY1006">
        <v>1</v>
      </c>
      <c r="AZ1006">
        <v>0</v>
      </c>
      <c r="BA1006">
        <v>992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f>ROUND(Y1006*Source!I1492*DO1006,9)</f>
        <v>0</v>
      </c>
      <c r="CX1006">
        <f>ROUND(Y1006*Source!I1492,9)</f>
        <v>1.54</v>
      </c>
      <c r="CY1006">
        <f>AB1006</f>
        <v>8.1</v>
      </c>
      <c r="CZ1006">
        <f>AF1006</f>
        <v>8.1</v>
      </c>
      <c r="DA1006">
        <f>AJ1006</f>
        <v>1</v>
      </c>
      <c r="DB1006">
        <f t="shared" si="326"/>
        <v>6.24</v>
      </c>
      <c r="DC1006">
        <f t="shared" si="327"/>
        <v>0</v>
      </c>
      <c r="DD1006" t="s">
        <v>3</v>
      </c>
      <c r="DE1006" t="s">
        <v>3</v>
      </c>
      <c r="DF1006">
        <f t="shared" si="343"/>
        <v>0</v>
      </c>
      <c r="DG1006">
        <f t="shared" si="340"/>
        <v>12.47</v>
      </c>
      <c r="DH1006">
        <f t="shared" si="341"/>
        <v>0</v>
      </c>
      <c r="DI1006">
        <f t="shared" si="328"/>
        <v>0</v>
      </c>
      <c r="DJ1006">
        <f>DG1006</f>
        <v>12.47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>
      <c r="A1007">
        <f>ROW(Source!A1492)</f>
        <v>1492</v>
      </c>
      <c r="B1007">
        <v>88889161</v>
      </c>
      <c r="C1007">
        <v>90708792</v>
      </c>
      <c r="D1007">
        <v>29174913</v>
      </c>
      <c r="E1007">
        <v>1</v>
      </c>
      <c r="F1007">
        <v>1</v>
      </c>
      <c r="G1007">
        <v>1</v>
      </c>
      <c r="H1007">
        <v>2</v>
      </c>
      <c r="I1007" t="s">
        <v>977</v>
      </c>
      <c r="J1007" t="s">
        <v>978</v>
      </c>
      <c r="K1007" t="s">
        <v>979</v>
      </c>
      <c r="L1007">
        <v>1368</v>
      </c>
      <c r="N1007">
        <v>1011</v>
      </c>
      <c r="O1007" t="s">
        <v>965</v>
      </c>
      <c r="P1007" t="s">
        <v>965</v>
      </c>
      <c r="Q1007">
        <v>1</v>
      </c>
      <c r="W1007">
        <v>0</v>
      </c>
      <c r="X1007">
        <v>1230759911</v>
      </c>
      <c r="Y1007">
        <f t="shared" si="325"/>
        <v>0.1</v>
      </c>
      <c r="AA1007">
        <v>0</v>
      </c>
      <c r="AB1007">
        <v>87.17</v>
      </c>
      <c r="AC1007">
        <v>11.6</v>
      </c>
      <c r="AD1007">
        <v>0</v>
      </c>
      <c r="AE1007">
        <v>0</v>
      </c>
      <c r="AF1007">
        <v>87.17</v>
      </c>
      <c r="AG1007">
        <v>11.6</v>
      </c>
      <c r="AH1007">
        <v>0</v>
      </c>
      <c r="AI1007">
        <v>1</v>
      </c>
      <c r="AJ1007">
        <v>1</v>
      </c>
      <c r="AK1007">
        <v>1</v>
      </c>
      <c r="AL1007">
        <v>1</v>
      </c>
      <c r="AM1007">
        <v>-2</v>
      </c>
      <c r="AN1007">
        <v>0</v>
      </c>
      <c r="AO1007">
        <v>1</v>
      </c>
      <c r="AP1007">
        <v>1</v>
      </c>
      <c r="AQ1007">
        <v>0</v>
      </c>
      <c r="AR1007">
        <v>0</v>
      </c>
      <c r="AS1007" t="s">
        <v>3</v>
      </c>
      <c r="AT1007">
        <v>0.1</v>
      </c>
      <c r="AU1007" t="s">
        <v>3</v>
      </c>
      <c r="AV1007">
        <v>0</v>
      </c>
      <c r="AW1007">
        <v>2</v>
      </c>
      <c r="AX1007">
        <v>90708812</v>
      </c>
      <c r="AY1007">
        <v>1</v>
      </c>
      <c r="AZ1007">
        <v>0</v>
      </c>
      <c r="BA1007">
        <v>993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f>ROUND(Y1007*Source!I1492*DO1007,9)</f>
        <v>0</v>
      </c>
      <c r="CX1007">
        <f>ROUND(Y1007*Source!I1492,9)</f>
        <v>0.2</v>
      </c>
      <c r="CY1007">
        <f>AB1007</f>
        <v>87.17</v>
      </c>
      <c r="CZ1007">
        <f>AF1007</f>
        <v>87.17</v>
      </c>
      <c r="DA1007">
        <f>AJ1007</f>
        <v>1</v>
      </c>
      <c r="DB1007">
        <f t="shared" si="326"/>
        <v>8.7200000000000006</v>
      </c>
      <c r="DC1007">
        <f t="shared" si="327"/>
        <v>1.1599999999999999</v>
      </c>
      <c r="DD1007" t="s">
        <v>3</v>
      </c>
      <c r="DE1007" t="s">
        <v>3</v>
      </c>
      <c r="DF1007">
        <f t="shared" si="343"/>
        <v>0</v>
      </c>
      <c r="DG1007">
        <f t="shared" si="340"/>
        <v>17.43</v>
      </c>
      <c r="DH1007">
        <f t="shared" si="341"/>
        <v>2.3199999999999998</v>
      </c>
      <c r="DI1007">
        <f t="shared" si="328"/>
        <v>0</v>
      </c>
      <c r="DJ1007">
        <f>DG1007</f>
        <v>17.43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>
      <c r="A1008">
        <f>ROW(Source!A1492)</f>
        <v>1492</v>
      </c>
      <c r="B1008">
        <v>88889161</v>
      </c>
      <c r="C1008">
        <v>90708792</v>
      </c>
      <c r="D1008">
        <v>29113980</v>
      </c>
      <c r="E1008">
        <v>1</v>
      </c>
      <c r="F1008">
        <v>1</v>
      </c>
      <c r="G1008">
        <v>1</v>
      </c>
      <c r="H1008">
        <v>3</v>
      </c>
      <c r="I1008" t="s">
        <v>1082</v>
      </c>
      <c r="J1008" t="s">
        <v>1083</v>
      </c>
      <c r="K1008" t="s">
        <v>1084</v>
      </c>
      <c r="L1008">
        <v>1346</v>
      </c>
      <c r="N1008">
        <v>1009</v>
      </c>
      <c r="O1008" t="s">
        <v>74</v>
      </c>
      <c r="P1008" t="s">
        <v>74</v>
      </c>
      <c r="Q1008">
        <v>1</v>
      </c>
      <c r="W1008">
        <v>0</v>
      </c>
      <c r="X1008">
        <v>-1805966371</v>
      </c>
      <c r="Y1008">
        <f t="shared" si="325"/>
        <v>0.15</v>
      </c>
      <c r="AA1008">
        <v>14.31</v>
      </c>
      <c r="AB1008">
        <v>0</v>
      </c>
      <c r="AC1008">
        <v>0</v>
      </c>
      <c r="AD1008">
        <v>0</v>
      </c>
      <c r="AE1008">
        <v>14.31</v>
      </c>
      <c r="AF1008">
        <v>0</v>
      </c>
      <c r="AG1008">
        <v>0</v>
      </c>
      <c r="AH1008">
        <v>0</v>
      </c>
      <c r="AI1008">
        <v>1</v>
      </c>
      <c r="AJ1008">
        <v>1</v>
      </c>
      <c r="AK1008">
        <v>1</v>
      </c>
      <c r="AL1008">
        <v>1</v>
      </c>
      <c r="AM1008">
        <v>-2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3</v>
      </c>
      <c r="AT1008">
        <v>0.15</v>
      </c>
      <c r="AU1008" t="s">
        <v>3</v>
      </c>
      <c r="AV1008">
        <v>0</v>
      </c>
      <c r="AW1008">
        <v>2</v>
      </c>
      <c r="AX1008">
        <v>90708803</v>
      </c>
      <c r="AY1008">
        <v>1</v>
      </c>
      <c r="AZ1008">
        <v>0</v>
      </c>
      <c r="BA1008">
        <v>994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ROUND(Y1008*Source!I1492,9)</f>
        <v>0.3</v>
      </c>
      <c r="CY1008">
        <f>AA1008</f>
        <v>14.31</v>
      </c>
      <c r="CZ1008">
        <f>AE1008</f>
        <v>14.31</v>
      </c>
      <c r="DA1008">
        <f>AI1008</f>
        <v>1</v>
      </c>
      <c r="DB1008">
        <f t="shared" si="326"/>
        <v>2.15</v>
      </c>
      <c r="DC1008">
        <f t="shared" si="327"/>
        <v>0</v>
      </c>
      <c r="DD1008" t="s">
        <v>3</v>
      </c>
      <c r="DE1008" t="s">
        <v>3</v>
      </c>
      <c r="DF1008">
        <f t="shared" si="343"/>
        <v>4.29</v>
      </c>
      <c r="DG1008">
        <f t="shared" si="340"/>
        <v>0</v>
      </c>
      <c r="DH1008">
        <f t="shared" si="341"/>
        <v>0</v>
      </c>
      <c r="DI1008">
        <f t="shared" si="328"/>
        <v>0</v>
      </c>
      <c r="DJ1008">
        <f>DF1008</f>
        <v>4.29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>
      <c r="A1009">
        <f>ROW(Source!A1492)</f>
        <v>1492</v>
      </c>
      <c r="B1009">
        <v>88889161</v>
      </c>
      <c r="C1009">
        <v>90708792</v>
      </c>
      <c r="D1009">
        <v>29114246</v>
      </c>
      <c r="E1009">
        <v>1</v>
      </c>
      <c r="F1009">
        <v>1</v>
      </c>
      <c r="G1009">
        <v>1</v>
      </c>
      <c r="H1009">
        <v>3</v>
      </c>
      <c r="I1009" t="s">
        <v>1099</v>
      </c>
      <c r="J1009" t="s">
        <v>1100</v>
      </c>
      <c r="K1009" t="s">
        <v>51</v>
      </c>
      <c r="L1009">
        <v>1346</v>
      </c>
      <c r="N1009">
        <v>1009</v>
      </c>
      <c r="O1009" t="s">
        <v>74</v>
      </c>
      <c r="P1009" t="s">
        <v>74</v>
      </c>
      <c r="Q1009">
        <v>1</v>
      </c>
      <c r="W1009">
        <v>0</v>
      </c>
      <c r="X1009">
        <v>30920770</v>
      </c>
      <c r="Y1009">
        <f t="shared" si="325"/>
        <v>0.17</v>
      </c>
      <c r="AA1009">
        <v>9.0399999999999991</v>
      </c>
      <c r="AB1009">
        <v>0</v>
      </c>
      <c r="AC1009">
        <v>0</v>
      </c>
      <c r="AD1009">
        <v>0</v>
      </c>
      <c r="AE1009">
        <v>9.0399999999999991</v>
      </c>
      <c r="AF1009">
        <v>0</v>
      </c>
      <c r="AG1009">
        <v>0</v>
      </c>
      <c r="AH1009">
        <v>0</v>
      </c>
      <c r="AI1009">
        <v>1</v>
      </c>
      <c r="AJ1009">
        <v>1</v>
      </c>
      <c r="AK1009">
        <v>1</v>
      </c>
      <c r="AL1009">
        <v>1</v>
      </c>
      <c r="AM1009">
        <v>-2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3</v>
      </c>
      <c r="AT1009">
        <v>0.17</v>
      </c>
      <c r="AU1009" t="s">
        <v>3</v>
      </c>
      <c r="AV1009">
        <v>0</v>
      </c>
      <c r="AW1009">
        <v>2</v>
      </c>
      <c r="AX1009">
        <v>90708804</v>
      </c>
      <c r="AY1009">
        <v>1</v>
      </c>
      <c r="AZ1009">
        <v>0</v>
      </c>
      <c r="BA1009">
        <v>995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ROUND(Y1009*Source!I1492,9)</f>
        <v>0.34</v>
      </c>
      <c r="CY1009">
        <f>AA1009</f>
        <v>9.0399999999999991</v>
      </c>
      <c r="CZ1009">
        <f>AE1009</f>
        <v>9.0399999999999991</v>
      </c>
      <c r="DA1009">
        <f>AI1009</f>
        <v>1</v>
      </c>
      <c r="DB1009">
        <f t="shared" si="326"/>
        <v>1.54</v>
      </c>
      <c r="DC1009">
        <f t="shared" si="327"/>
        <v>0</v>
      </c>
      <c r="DD1009" t="s">
        <v>3</v>
      </c>
      <c r="DE1009" t="s">
        <v>3</v>
      </c>
      <c r="DF1009">
        <f t="shared" si="343"/>
        <v>3.07</v>
      </c>
      <c r="DG1009">
        <f t="shared" si="340"/>
        <v>0</v>
      </c>
      <c r="DH1009">
        <f t="shared" si="341"/>
        <v>0</v>
      </c>
      <c r="DI1009">
        <f t="shared" si="328"/>
        <v>0</v>
      </c>
      <c r="DJ1009">
        <f>DF1009</f>
        <v>3.07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>
      <c r="A1010">
        <f>ROW(Source!A1492)</f>
        <v>1492</v>
      </c>
      <c r="B1010">
        <v>88889161</v>
      </c>
      <c r="C1010">
        <v>90708792</v>
      </c>
      <c r="D1010">
        <v>29110426</v>
      </c>
      <c r="E1010">
        <v>1</v>
      </c>
      <c r="F1010">
        <v>1</v>
      </c>
      <c r="G1010">
        <v>1</v>
      </c>
      <c r="H1010">
        <v>3</v>
      </c>
      <c r="I1010" t="s">
        <v>1027</v>
      </c>
      <c r="J1010" t="s">
        <v>1028</v>
      </c>
      <c r="K1010" t="s">
        <v>1029</v>
      </c>
      <c r="L1010">
        <v>1346</v>
      </c>
      <c r="N1010">
        <v>1009</v>
      </c>
      <c r="O1010" t="s">
        <v>74</v>
      </c>
      <c r="P1010" t="s">
        <v>74</v>
      </c>
      <c r="Q1010">
        <v>1</v>
      </c>
      <c r="W1010">
        <v>0</v>
      </c>
      <c r="X1010">
        <v>-1768004575</v>
      </c>
      <c r="Y1010">
        <f t="shared" si="325"/>
        <v>0.03</v>
      </c>
      <c r="AA1010">
        <v>28.67</v>
      </c>
      <c r="AB1010">
        <v>0</v>
      </c>
      <c r="AC1010">
        <v>0</v>
      </c>
      <c r="AD1010">
        <v>0</v>
      </c>
      <c r="AE1010">
        <v>28.67</v>
      </c>
      <c r="AF1010">
        <v>0</v>
      </c>
      <c r="AG1010">
        <v>0</v>
      </c>
      <c r="AH1010">
        <v>0</v>
      </c>
      <c r="AI1010">
        <v>1</v>
      </c>
      <c r="AJ1010">
        <v>1</v>
      </c>
      <c r="AK1010">
        <v>1</v>
      </c>
      <c r="AL1010">
        <v>1</v>
      </c>
      <c r="AM1010">
        <v>-2</v>
      </c>
      <c r="AN1010">
        <v>0</v>
      </c>
      <c r="AO1010">
        <v>1</v>
      </c>
      <c r="AP1010">
        <v>1</v>
      </c>
      <c r="AQ1010">
        <v>0</v>
      </c>
      <c r="AR1010">
        <v>0</v>
      </c>
      <c r="AS1010" t="s">
        <v>3</v>
      </c>
      <c r="AT1010">
        <v>0.03</v>
      </c>
      <c r="AU1010" t="s">
        <v>3</v>
      </c>
      <c r="AV1010">
        <v>0</v>
      </c>
      <c r="AW1010">
        <v>2</v>
      </c>
      <c r="AX1010">
        <v>90708805</v>
      </c>
      <c r="AY1010">
        <v>1</v>
      </c>
      <c r="AZ1010">
        <v>0</v>
      </c>
      <c r="BA1010">
        <v>996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ROUND(Y1010*Source!I1492,9)</f>
        <v>0.06</v>
      </c>
      <c r="CY1010">
        <f>AA1010</f>
        <v>28.67</v>
      </c>
      <c r="CZ1010">
        <f>AE1010</f>
        <v>28.67</v>
      </c>
      <c r="DA1010">
        <f>AI1010</f>
        <v>1</v>
      </c>
      <c r="DB1010">
        <f t="shared" si="326"/>
        <v>0.86</v>
      </c>
      <c r="DC1010">
        <f t="shared" si="327"/>
        <v>0</v>
      </c>
      <c r="DD1010" t="s">
        <v>3</v>
      </c>
      <c r="DE1010" t="s">
        <v>3</v>
      </c>
      <c r="DF1010">
        <f t="shared" si="343"/>
        <v>1.72</v>
      </c>
      <c r="DG1010">
        <f t="shared" si="340"/>
        <v>0</v>
      </c>
      <c r="DH1010">
        <f t="shared" si="341"/>
        <v>0</v>
      </c>
      <c r="DI1010">
        <f t="shared" si="328"/>
        <v>0</v>
      </c>
      <c r="DJ1010">
        <f>DF1010</f>
        <v>1.72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>
      <c r="A1011">
        <f>ROW(Source!A1492)</f>
        <v>1492</v>
      </c>
      <c r="B1011">
        <v>88889161</v>
      </c>
      <c r="C1011">
        <v>90708792</v>
      </c>
      <c r="D1011">
        <v>29129474</v>
      </c>
      <c r="E1011">
        <v>1</v>
      </c>
      <c r="F1011">
        <v>1</v>
      </c>
      <c r="G1011">
        <v>1</v>
      </c>
      <c r="H1011">
        <v>3</v>
      </c>
      <c r="I1011" t="s">
        <v>508</v>
      </c>
      <c r="J1011" t="s">
        <v>510</v>
      </c>
      <c r="K1011" t="s">
        <v>509</v>
      </c>
      <c r="L1011">
        <v>1348</v>
      </c>
      <c r="N1011">
        <v>1009</v>
      </c>
      <c r="O1011" t="s">
        <v>52</v>
      </c>
      <c r="P1011" t="s">
        <v>52</v>
      </c>
      <c r="Q1011">
        <v>1000</v>
      </c>
      <c r="W1011">
        <v>0</v>
      </c>
      <c r="X1011">
        <v>-115984519</v>
      </c>
      <c r="Y1011">
        <f t="shared" si="325"/>
        <v>1.4999999999999999E-2</v>
      </c>
      <c r="AA1011">
        <v>11534.49</v>
      </c>
      <c r="AB1011">
        <v>0</v>
      </c>
      <c r="AC1011">
        <v>0</v>
      </c>
      <c r="AD1011">
        <v>0</v>
      </c>
      <c r="AE1011">
        <v>11534.49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1.4999999999999999E-2</v>
      </c>
      <c r="AU1011" t="s">
        <v>3</v>
      </c>
      <c r="AV1011">
        <v>0</v>
      </c>
      <c r="AW1011">
        <v>2</v>
      </c>
      <c r="AX1011">
        <v>90708806</v>
      </c>
      <c r="AY1011">
        <v>1</v>
      </c>
      <c r="AZ1011">
        <v>0</v>
      </c>
      <c r="BA1011">
        <v>997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ROUND(Y1011*Source!I1492,9)</f>
        <v>0.03</v>
      </c>
      <c r="CY1011">
        <f>AA1011</f>
        <v>11534.49</v>
      </c>
      <c r="CZ1011">
        <f>AE1011</f>
        <v>11534.49</v>
      </c>
      <c r="DA1011">
        <f>AI1011</f>
        <v>1</v>
      </c>
      <c r="DB1011">
        <f t="shared" si="326"/>
        <v>173.02</v>
      </c>
      <c r="DC1011">
        <f t="shared" si="327"/>
        <v>0</v>
      </c>
      <c r="DD1011" t="s">
        <v>3</v>
      </c>
      <c r="DE1011" t="s">
        <v>3</v>
      </c>
      <c r="DF1011">
        <f t="shared" si="343"/>
        <v>346.03</v>
      </c>
      <c r="DG1011">
        <f t="shared" si="340"/>
        <v>0</v>
      </c>
      <c r="DH1011">
        <f t="shared" si="341"/>
        <v>0</v>
      </c>
      <c r="DI1011">
        <f t="shared" si="328"/>
        <v>0</v>
      </c>
      <c r="DJ1011">
        <f>DF1011</f>
        <v>346.03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>
      <c r="A1012">
        <f>ROW(Source!A1492)</f>
        <v>1492</v>
      </c>
      <c r="B1012">
        <v>88889161</v>
      </c>
      <c r="C1012">
        <v>90708792</v>
      </c>
      <c r="D1012">
        <v>29171808</v>
      </c>
      <c r="E1012">
        <v>1</v>
      </c>
      <c r="F1012">
        <v>1</v>
      </c>
      <c r="G1012">
        <v>1</v>
      </c>
      <c r="H1012">
        <v>3</v>
      </c>
      <c r="I1012" t="s">
        <v>1030</v>
      </c>
      <c r="J1012" t="s">
        <v>1031</v>
      </c>
      <c r="K1012" t="s">
        <v>1032</v>
      </c>
      <c r="L1012">
        <v>1374</v>
      </c>
      <c r="N1012">
        <v>1013</v>
      </c>
      <c r="O1012" t="s">
        <v>1033</v>
      </c>
      <c r="P1012" t="s">
        <v>1033</v>
      </c>
      <c r="Q1012">
        <v>1</v>
      </c>
      <c r="W1012">
        <v>0</v>
      </c>
      <c r="X1012">
        <v>-915781824</v>
      </c>
      <c r="Y1012">
        <f t="shared" si="325"/>
        <v>0.46</v>
      </c>
      <c r="AA1012">
        <v>1</v>
      </c>
      <c r="AB1012">
        <v>0</v>
      </c>
      <c r="AC1012">
        <v>0</v>
      </c>
      <c r="AD1012">
        <v>0</v>
      </c>
      <c r="AE1012">
        <v>1</v>
      </c>
      <c r="AF1012">
        <v>0</v>
      </c>
      <c r="AG1012">
        <v>0</v>
      </c>
      <c r="AH1012">
        <v>0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3</v>
      </c>
      <c r="AT1012">
        <v>0.46</v>
      </c>
      <c r="AU1012" t="s">
        <v>3</v>
      </c>
      <c r="AV1012">
        <v>0</v>
      </c>
      <c r="AW1012">
        <v>2</v>
      </c>
      <c r="AX1012">
        <v>90708807</v>
      </c>
      <c r="AY1012">
        <v>1</v>
      </c>
      <c r="AZ1012">
        <v>0</v>
      </c>
      <c r="BA1012">
        <v>998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V1012">
        <v>0</v>
      </c>
      <c r="CW1012">
        <v>0</v>
      </c>
      <c r="CX1012">
        <f>ROUND(Y1012*Source!I1492,9)</f>
        <v>0.92</v>
      </c>
      <c r="CY1012">
        <f>AA1012</f>
        <v>1</v>
      </c>
      <c r="CZ1012">
        <f>AE1012</f>
        <v>1</v>
      </c>
      <c r="DA1012">
        <f>AI1012</f>
        <v>1</v>
      </c>
      <c r="DB1012">
        <f t="shared" si="326"/>
        <v>0.46</v>
      </c>
      <c r="DC1012">
        <f t="shared" si="327"/>
        <v>0</v>
      </c>
      <c r="DD1012" t="s">
        <v>3</v>
      </c>
      <c r="DE1012" t="s">
        <v>3</v>
      </c>
      <c r="DF1012">
        <f t="shared" si="343"/>
        <v>0.92</v>
      </c>
      <c r="DG1012">
        <f t="shared" si="340"/>
        <v>0</v>
      </c>
      <c r="DH1012">
        <f t="shared" si="341"/>
        <v>0</v>
      </c>
      <c r="DI1012">
        <f t="shared" si="328"/>
        <v>0</v>
      </c>
      <c r="DJ1012">
        <f>DF1012</f>
        <v>0.92</v>
      </c>
      <c r="DK1012">
        <v>0</v>
      </c>
      <c r="DL1012" t="s">
        <v>3</v>
      </c>
      <c r="DM1012">
        <v>0</v>
      </c>
      <c r="DN1012" t="s">
        <v>3</v>
      </c>
      <c r="DO1012">
        <v>0</v>
      </c>
    </row>
    <row r="1013" spans="1:119">
      <c r="A1013">
        <f>ROW(Source!A1493)</f>
        <v>1493</v>
      </c>
      <c r="B1013">
        <v>88889103</v>
      </c>
      <c r="C1013">
        <v>90708792</v>
      </c>
      <c r="D1013">
        <v>29364679</v>
      </c>
      <c r="E1013">
        <v>1</v>
      </c>
      <c r="F1013">
        <v>1</v>
      </c>
      <c r="G1013">
        <v>1</v>
      </c>
      <c r="H1013">
        <v>1</v>
      </c>
      <c r="I1013" t="s">
        <v>1345</v>
      </c>
      <c r="J1013" t="s">
        <v>3</v>
      </c>
      <c r="K1013" t="s">
        <v>1346</v>
      </c>
      <c r="L1013">
        <v>1369</v>
      </c>
      <c r="N1013">
        <v>1013</v>
      </c>
      <c r="O1013" t="s">
        <v>959</v>
      </c>
      <c r="P1013" t="s">
        <v>959</v>
      </c>
      <c r="Q1013">
        <v>1</v>
      </c>
      <c r="W1013">
        <v>0</v>
      </c>
      <c r="X1013">
        <v>931378261</v>
      </c>
      <c r="Y1013">
        <f t="shared" si="325"/>
        <v>2.3199999999999998</v>
      </c>
      <c r="AA1013">
        <v>0</v>
      </c>
      <c r="AB1013">
        <v>0</v>
      </c>
      <c r="AC1013">
        <v>0</v>
      </c>
      <c r="AD1013">
        <v>9.92</v>
      </c>
      <c r="AE1013">
        <v>0</v>
      </c>
      <c r="AF1013">
        <v>0</v>
      </c>
      <c r="AG1013">
        <v>0</v>
      </c>
      <c r="AH1013">
        <v>9.92</v>
      </c>
      <c r="AI1013">
        <v>1</v>
      </c>
      <c r="AJ1013">
        <v>1</v>
      </c>
      <c r="AK1013">
        <v>1</v>
      </c>
      <c r="AL1013">
        <v>1</v>
      </c>
      <c r="AM1013">
        <v>5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3</v>
      </c>
      <c r="AT1013">
        <v>2.3199999999999998</v>
      </c>
      <c r="AU1013" t="s">
        <v>3</v>
      </c>
      <c r="AV1013">
        <v>1</v>
      </c>
      <c r="AW1013">
        <v>2</v>
      </c>
      <c r="AX1013">
        <v>90708808</v>
      </c>
      <c r="AY1013">
        <v>1</v>
      </c>
      <c r="AZ1013">
        <v>0</v>
      </c>
      <c r="BA1013">
        <v>999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U1013">
        <f>ROUND(AT1013*Source!I1493*AH1013*AL1013,2)</f>
        <v>46.03</v>
      </c>
      <c r="CV1013">
        <f>ROUND(Y1013*Source!I1493,9)</f>
        <v>4.6399999999999997</v>
      </c>
      <c r="CW1013">
        <v>0</v>
      </c>
      <c r="CX1013">
        <f>ROUND(Y1013*Source!I1493,9)</f>
        <v>4.6399999999999997</v>
      </c>
      <c r="CY1013">
        <f>AD1013</f>
        <v>9.92</v>
      </c>
      <c r="CZ1013">
        <f>AH1013</f>
        <v>9.92</v>
      </c>
      <c r="DA1013">
        <f>AL1013</f>
        <v>1</v>
      </c>
      <c r="DB1013">
        <f t="shared" si="326"/>
        <v>23.01</v>
      </c>
      <c r="DC1013">
        <f t="shared" si="327"/>
        <v>0</v>
      </c>
      <c r="DD1013" t="s">
        <v>3</v>
      </c>
      <c r="DE1013" t="s">
        <v>3</v>
      </c>
      <c r="DF1013">
        <f t="shared" si="343"/>
        <v>0</v>
      </c>
      <c r="DG1013">
        <f t="shared" si="340"/>
        <v>0</v>
      </c>
      <c r="DH1013">
        <f t="shared" si="341"/>
        <v>0</v>
      </c>
      <c r="DI1013">
        <f t="shared" si="328"/>
        <v>46.03</v>
      </c>
      <c r="DJ1013">
        <f>DI1013</f>
        <v>46.03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>
      <c r="A1014">
        <f>ROW(Source!A1493)</f>
        <v>1493</v>
      </c>
      <c r="B1014">
        <v>88889103</v>
      </c>
      <c r="C1014">
        <v>90708792</v>
      </c>
      <c r="D1014">
        <v>121548</v>
      </c>
      <c r="E1014">
        <v>1</v>
      </c>
      <c r="F1014">
        <v>1</v>
      </c>
      <c r="G1014">
        <v>1</v>
      </c>
      <c r="H1014">
        <v>1</v>
      </c>
      <c r="I1014" t="s">
        <v>37</v>
      </c>
      <c r="J1014" t="s">
        <v>3</v>
      </c>
      <c r="K1014" t="s">
        <v>960</v>
      </c>
      <c r="L1014">
        <v>608254</v>
      </c>
      <c r="N1014">
        <v>1013</v>
      </c>
      <c r="O1014" t="s">
        <v>961</v>
      </c>
      <c r="P1014" t="s">
        <v>961</v>
      </c>
      <c r="Q1014">
        <v>1</v>
      </c>
      <c r="W1014">
        <v>0</v>
      </c>
      <c r="X1014">
        <v>-185737400</v>
      </c>
      <c r="Y1014">
        <f t="shared" si="325"/>
        <v>0.1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1</v>
      </c>
      <c r="AJ1014">
        <v>1</v>
      </c>
      <c r="AK1014">
        <v>1</v>
      </c>
      <c r="AL1014">
        <v>1</v>
      </c>
      <c r="AM1014">
        <v>5</v>
      </c>
      <c r="AN1014">
        <v>0</v>
      </c>
      <c r="AO1014">
        <v>1</v>
      </c>
      <c r="AP1014">
        <v>1</v>
      </c>
      <c r="AQ1014">
        <v>0</v>
      </c>
      <c r="AR1014">
        <v>0</v>
      </c>
      <c r="AS1014" t="s">
        <v>3</v>
      </c>
      <c r="AT1014">
        <v>0.1</v>
      </c>
      <c r="AU1014" t="s">
        <v>3</v>
      </c>
      <c r="AV1014">
        <v>2</v>
      </c>
      <c r="AW1014">
        <v>2</v>
      </c>
      <c r="AX1014">
        <v>90708809</v>
      </c>
      <c r="AY1014">
        <v>1</v>
      </c>
      <c r="AZ1014">
        <v>0</v>
      </c>
      <c r="BA1014">
        <v>1000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V1014">
        <v>0</v>
      </c>
      <c r="CW1014">
        <v>0</v>
      </c>
      <c r="CX1014">
        <f>ROUND(Y1014*Source!I1493,9)</f>
        <v>0.2</v>
      </c>
      <c r="CY1014">
        <f>AD1014</f>
        <v>0</v>
      </c>
      <c r="CZ1014">
        <f>AH1014</f>
        <v>0</v>
      </c>
      <c r="DA1014">
        <f>AL1014</f>
        <v>1</v>
      </c>
      <c r="DB1014">
        <f t="shared" si="326"/>
        <v>0</v>
      </c>
      <c r="DC1014">
        <f t="shared" si="327"/>
        <v>0</v>
      </c>
      <c r="DD1014" t="s">
        <v>3</v>
      </c>
      <c r="DE1014" t="s">
        <v>3</v>
      </c>
      <c r="DF1014">
        <f t="shared" si="343"/>
        <v>0</v>
      </c>
      <c r="DG1014">
        <f t="shared" si="340"/>
        <v>0</v>
      </c>
      <c r="DH1014">
        <f t="shared" si="341"/>
        <v>0</v>
      </c>
      <c r="DI1014">
        <f t="shared" si="328"/>
        <v>0</v>
      </c>
      <c r="DJ1014">
        <f>DI1014</f>
        <v>0</v>
      </c>
      <c r="DK1014">
        <v>0</v>
      </c>
      <c r="DL1014" t="s">
        <v>3</v>
      </c>
      <c r="DM1014">
        <v>0</v>
      </c>
      <c r="DN1014" t="s">
        <v>3</v>
      </c>
      <c r="DO1014">
        <v>0</v>
      </c>
    </row>
    <row r="1015" spans="1:119">
      <c r="A1015">
        <f>ROW(Source!A1493)</f>
        <v>1493</v>
      </c>
      <c r="B1015">
        <v>88889103</v>
      </c>
      <c r="C1015">
        <v>90708792</v>
      </c>
      <c r="D1015">
        <v>29172362</v>
      </c>
      <c r="E1015">
        <v>1</v>
      </c>
      <c r="F1015">
        <v>1</v>
      </c>
      <c r="G1015">
        <v>1</v>
      </c>
      <c r="H1015">
        <v>2</v>
      </c>
      <c r="I1015" t="s">
        <v>1020</v>
      </c>
      <c r="J1015" t="s">
        <v>1021</v>
      </c>
      <c r="K1015" t="s">
        <v>1022</v>
      </c>
      <c r="L1015">
        <v>1368</v>
      </c>
      <c r="N1015">
        <v>1011</v>
      </c>
      <c r="O1015" t="s">
        <v>965</v>
      </c>
      <c r="P1015" t="s">
        <v>965</v>
      </c>
      <c r="Q1015">
        <v>1</v>
      </c>
      <c r="W1015">
        <v>0</v>
      </c>
      <c r="X1015">
        <v>783836208</v>
      </c>
      <c r="Y1015">
        <f t="shared" si="325"/>
        <v>0.1</v>
      </c>
      <c r="AA1015">
        <v>0</v>
      </c>
      <c r="AB1015">
        <v>1373.43</v>
      </c>
      <c r="AC1015">
        <v>634.77</v>
      </c>
      <c r="AD1015">
        <v>0</v>
      </c>
      <c r="AE1015">
        <v>0</v>
      </c>
      <c r="AF1015">
        <v>134.65</v>
      </c>
      <c r="AG1015">
        <v>13.5</v>
      </c>
      <c r="AH1015">
        <v>0</v>
      </c>
      <c r="AI1015">
        <v>1</v>
      </c>
      <c r="AJ1015">
        <v>10.199999999999999</v>
      </c>
      <c r="AK1015">
        <v>47.02</v>
      </c>
      <c r="AL1015">
        <v>1</v>
      </c>
      <c r="AM1015">
        <v>2</v>
      </c>
      <c r="AN1015">
        <v>0</v>
      </c>
      <c r="AO1015">
        <v>1</v>
      </c>
      <c r="AP1015">
        <v>1</v>
      </c>
      <c r="AQ1015">
        <v>0</v>
      </c>
      <c r="AR1015">
        <v>0</v>
      </c>
      <c r="AS1015" t="s">
        <v>3</v>
      </c>
      <c r="AT1015">
        <v>0.1</v>
      </c>
      <c r="AU1015" t="s">
        <v>3</v>
      </c>
      <c r="AV1015">
        <v>0</v>
      </c>
      <c r="AW1015">
        <v>2</v>
      </c>
      <c r="AX1015">
        <v>90708810</v>
      </c>
      <c r="AY1015">
        <v>1</v>
      </c>
      <c r="AZ1015">
        <v>0</v>
      </c>
      <c r="BA1015">
        <v>1001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V1015">
        <v>0</v>
      </c>
      <c r="CW1015">
        <f>ROUND(Y1015*Source!I1493*DO1015,9)</f>
        <v>0</v>
      </c>
      <c r="CX1015">
        <f>ROUND(Y1015*Source!I1493,9)</f>
        <v>0.2</v>
      </c>
      <c r="CY1015">
        <f>AB1015</f>
        <v>1373.43</v>
      </c>
      <c r="CZ1015">
        <f>AF1015</f>
        <v>134.65</v>
      </c>
      <c r="DA1015">
        <f>AJ1015</f>
        <v>10.199999999999999</v>
      </c>
      <c r="DB1015">
        <f t="shared" si="326"/>
        <v>13.47</v>
      </c>
      <c r="DC1015">
        <f t="shared" si="327"/>
        <v>1.35</v>
      </c>
      <c r="DD1015" t="s">
        <v>3</v>
      </c>
      <c r="DE1015" t="s">
        <v>3</v>
      </c>
      <c r="DF1015">
        <f t="shared" si="343"/>
        <v>0</v>
      </c>
      <c r="DG1015">
        <f>ROUND(ROUND(AF1015*AJ1015,2)*CX1015,2)</f>
        <v>274.69</v>
      </c>
      <c r="DH1015">
        <f>ROUND(ROUND(AG1015*AK1015,2)*CX1015,2)</f>
        <v>126.95</v>
      </c>
      <c r="DI1015">
        <f t="shared" si="328"/>
        <v>0</v>
      </c>
      <c r="DJ1015">
        <f>DG1015</f>
        <v>274.69</v>
      </c>
      <c r="DK1015">
        <v>0</v>
      </c>
      <c r="DL1015" t="s">
        <v>3</v>
      </c>
      <c r="DM1015">
        <v>0</v>
      </c>
      <c r="DN1015" t="s">
        <v>3</v>
      </c>
      <c r="DO1015">
        <v>0</v>
      </c>
    </row>
    <row r="1016" spans="1:119">
      <c r="A1016">
        <f>ROW(Source!A1493)</f>
        <v>1493</v>
      </c>
      <c r="B1016">
        <v>88889103</v>
      </c>
      <c r="C1016">
        <v>90708792</v>
      </c>
      <c r="D1016">
        <v>29172657</v>
      </c>
      <c r="E1016">
        <v>1</v>
      </c>
      <c r="F1016">
        <v>1</v>
      </c>
      <c r="G1016">
        <v>1</v>
      </c>
      <c r="H1016">
        <v>2</v>
      </c>
      <c r="I1016" t="s">
        <v>1023</v>
      </c>
      <c r="J1016" t="s">
        <v>1024</v>
      </c>
      <c r="K1016" t="s">
        <v>1025</v>
      </c>
      <c r="L1016">
        <v>1368</v>
      </c>
      <c r="N1016">
        <v>1011</v>
      </c>
      <c r="O1016" t="s">
        <v>965</v>
      </c>
      <c r="P1016" t="s">
        <v>965</v>
      </c>
      <c r="Q1016">
        <v>1</v>
      </c>
      <c r="W1016">
        <v>0</v>
      </c>
      <c r="X1016">
        <v>1474986261</v>
      </c>
      <c r="Y1016">
        <f t="shared" si="325"/>
        <v>0.77</v>
      </c>
      <c r="AA1016">
        <v>0</v>
      </c>
      <c r="AB1016">
        <v>70.47</v>
      </c>
      <c r="AC1016">
        <v>0</v>
      </c>
      <c r="AD1016">
        <v>0</v>
      </c>
      <c r="AE1016">
        <v>0</v>
      </c>
      <c r="AF1016">
        <v>8.1</v>
      </c>
      <c r="AG1016">
        <v>0</v>
      </c>
      <c r="AH1016">
        <v>0</v>
      </c>
      <c r="AI1016">
        <v>1</v>
      </c>
      <c r="AJ1016">
        <v>8.6999999999999993</v>
      </c>
      <c r="AK1016">
        <v>47.02</v>
      </c>
      <c r="AL1016">
        <v>1</v>
      </c>
      <c r="AM1016">
        <v>2</v>
      </c>
      <c r="AN1016">
        <v>0</v>
      </c>
      <c r="AO1016">
        <v>1</v>
      </c>
      <c r="AP1016">
        <v>1</v>
      </c>
      <c r="AQ1016">
        <v>0</v>
      </c>
      <c r="AR1016">
        <v>0</v>
      </c>
      <c r="AS1016" t="s">
        <v>3</v>
      </c>
      <c r="AT1016">
        <v>0.77</v>
      </c>
      <c r="AU1016" t="s">
        <v>3</v>
      </c>
      <c r="AV1016">
        <v>0</v>
      </c>
      <c r="AW1016">
        <v>2</v>
      </c>
      <c r="AX1016">
        <v>90708811</v>
      </c>
      <c r="AY1016">
        <v>1</v>
      </c>
      <c r="AZ1016">
        <v>0</v>
      </c>
      <c r="BA1016">
        <v>1002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f>ROUND(Y1016*Source!I1493*DO1016,9)</f>
        <v>0</v>
      </c>
      <c r="CX1016">
        <f>ROUND(Y1016*Source!I1493,9)</f>
        <v>1.54</v>
      </c>
      <c r="CY1016">
        <f>AB1016</f>
        <v>70.47</v>
      </c>
      <c r="CZ1016">
        <f>AF1016</f>
        <v>8.1</v>
      </c>
      <c r="DA1016">
        <f>AJ1016</f>
        <v>8.6999999999999993</v>
      </c>
      <c r="DB1016">
        <f t="shared" si="326"/>
        <v>6.24</v>
      </c>
      <c r="DC1016">
        <f t="shared" si="327"/>
        <v>0</v>
      </c>
      <c r="DD1016" t="s">
        <v>3</v>
      </c>
      <c r="DE1016" t="s">
        <v>3</v>
      </c>
      <c r="DF1016">
        <f t="shared" si="343"/>
        <v>0</v>
      </c>
      <c r="DG1016">
        <f>ROUND(ROUND(AF1016*AJ1016,2)*CX1016,2)</f>
        <v>108.52</v>
      </c>
      <c r="DH1016">
        <f>ROUND(ROUND(AG1016*AK1016,2)*CX1016,2)</f>
        <v>0</v>
      </c>
      <c r="DI1016">
        <f t="shared" si="328"/>
        <v>0</v>
      </c>
      <c r="DJ1016">
        <f>DG1016</f>
        <v>108.52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>
      <c r="A1017">
        <f>ROW(Source!A1493)</f>
        <v>1493</v>
      </c>
      <c r="B1017">
        <v>88889103</v>
      </c>
      <c r="C1017">
        <v>90708792</v>
      </c>
      <c r="D1017">
        <v>29174913</v>
      </c>
      <c r="E1017">
        <v>1</v>
      </c>
      <c r="F1017">
        <v>1</v>
      </c>
      <c r="G1017">
        <v>1</v>
      </c>
      <c r="H1017">
        <v>2</v>
      </c>
      <c r="I1017" t="s">
        <v>977</v>
      </c>
      <c r="J1017" t="s">
        <v>978</v>
      </c>
      <c r="K1017" t="s">
        <v>979</v>
      </c>
      <c r="L1017">
        <v>1368</v>
      </c>
      <c r="N1017">
        <v>1011</v>
      </c>
      <c r="O1017" t="s">
        <v>965</v>
      </c>
      <c r="P1017" t="s">
        <v>965</v>
      </c>
      <c r="Q1017">
        <v>1</v>
      </c>
      <c r="W1017">
        <v>0</v>
      </c>
      <c r="X1017">
        <v>1230759911</v>
      </c>
      <c r="Y1017">
        <f t="shared" si="325"/>
        <v>0.1</v>
      </c>
      <c r="AA1017">
        <v>0</v>
      </c>
      <c r="AB1017">
        <v>1957.84</v>
      </c>
      <c r="AC1017">
        <v>545.42999999999995</v>
      </c>
      <c r="AD1017">
        <v>0</v>
      </c>
      <c r="AE1017">
        <v>0</v>
      </c>
      <c r="AF1017">
        <v>87.17</v>
      </c>
      <c r="AG1017">
        <v>11.6</v>
      </c>
      <c r="AH1017">
        <v>0</v>
      </c>
      <c r="AI1017">
        <v>1</v>
      </c>
      <c r="AJ1017">
        <v>22.46</v>
      </c>
      <c r="AK1017">
        <v>47.02</v>
      </c>
      <c r="AL1017">
        <v>1</v>
      </c>
      <c r="AM1017">
        <v>2</v>
      </c>
      <c r="AN1017">
        <v>0</v>
      </c>
      <c r="AO1017">
        <v>1</v>
      </c>
      <c r="AP1017">
        <v>1</v>
      </c>
      <c r="AQ1017">
        <v>0</v>
      </c>
      <c r="AR1017">
        <v>0</v>
      </c>
      <c r="AS1017" t="s">
        <v>3</v>
      </c>
      <c r="AT1017">
        <v>0.1</v>
      </c>
      <c r="AU1017" t="s">
        <v>3</v>
      </c>
      <c r="AV1017">
        <v>0</v>
      </c>
      <c r="AW1017">
        <v>2</v>
      </c>
      <c r="AX1017">
        <v>90708812</v>
      </c>
      <c r="AY1017">
        <v>1</v>
      </c>
      <c r="AZ1017">
        <v>0</v>
      </c>
      <c r="BA1017">
        <v>1003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f>ROUND(Y1017*Source!I1493*DO1017,9)</f>
        <v>0</v>
      </c>
      <c r="CX1017">
        <f>ROUND(Y1017*Source!I1493,9)</f>
        <v>0.2</v>
      </c>
      <c r="CY1017">
        <f>AB1017</f>
        <v>1957.84</v>
      </c>
      <c r="CZ1017">
        <f>AF1017</f>
        <v>87.17</v>
      </c>
      <c r="DA1017">
        <f>AJ1017</f>
        <v>22.46</v>
      </c>
      <c r="DB1017">
        <f t="shared" si="326"/>
        <v>8.7200000000000006</v>
      </c>
      <c r="DC1017">
        <f t="shared" si="327"/>
        <v>1.1599999999999999</v>
      </c>
      <c r="DD1017" t="s">
        <v>3</v>
      </c>
      <c r="DE1017" t="s">
        <v>3</v>
      </c>
      <c r="DF1017">
        <f t="shared" si="343"/>
        <v>0</v>
      </c>
      <c r="DG1017">
        <f>ROUND(ROUND(AF1017*AJ1017,2)*CX1017,2)</f>
        <v>391.57</v>
      </c>
      <c r="DH1017">
        <f>ROUND(ROUND(AG1017*AK1017,2)*CX1017,2)</f>
        <v>109.09</v>
      </c>
      <c r="DI1017">
        <f t="shared" si="328"/>
        <v>0</v>
      </c>
      <c r="DJ1017">
        <f>DG1017</f>
        <v>391.57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>
      <c r="A1018">
        <f>ROW(Source!A1493)</f>
        <v>1493</v>
      </c>
      <c r="B1018">
        <v>88889103</v>
      </c>
      <c r="C1018">
        <v>90708792</v>
      </c>
      <c r="D1018">
        <v>29113980</v>
      </c>
      <c r="E1018">
        <v>1</v>
      </c>
      <c r="F1018">
        <v>1</v>
      </c>
      <c r="G1018">
        <v>1</v>
      </c>
      <c r="H1018">
        <v>3</v>
      </c>
      <c r="I1018" t="s">
        <v>1082</v>
      </c>
      <c r="J1018" t="s">
        <v>1083</v>
      </c>
      <c r="K1018" t="s">
        <v>1084</v>
      </c>
      <c r="L1018">
        <v>1346</v>
      </c>
      <c r="N1018">
        <v>1009</v>
      </c>
      <c r="O1018" t="s">
        <v>74</v>
      </c>
      <c r="P1018" t="s">
        <v>74</v>
      </c>
      <c r="Q1018">
        <v>1</v>
      </c>
      <c r="W1018">
        <v>0</v>
      </c>
      <c r="X1018">
        <v>-1805966371</v>
      </c>
      <c r="Y1018">
        <f t="shared" si="325"/>
        <v>0.15</v>
      </c>
      <c r="AA1018">
        <v>177.01</v>
      </c>
      <c r="AB1018">
        <v>0</v>
      </c>
      <c r="AC1018">
        <v>0</v>
      </c>
      <c r="AD1018">
        <v>0</v>
      </c>
      <c r="AE1018">
        <v>14.31</v>
      </c>
      <c r="AF1018">
        <v>0</v>
      </c>
      <c r="AG1018">
        <v>0</v>
      </c>
      <c r="AH1018">
        <v>0</v>
      </c>
      <c r="AI1018">
        <v>12.37</v>
      </c>
      <c r="AJ1018">
        <v>1</v>
      </c>
      <c r="AK1018">
        <v>1</v>
      </c>
      <c r="AL1018">
        <v>1</v>
      </c>
      <c r="AM1018">
        <v>2</v>
      </c>
      <c r="AN1018">
        <v>0</v>
      </c>
      <c r="AO1018">
        <v>1</v>
      </c>
      <c r="AP1018">
        <v>1</v>
      </c>
      <c r="AQ1018">
        <v>0</v>
      </c>
      <c r="AR1018">
        <v>0</v>
      </c>
      <c r="AS1018" t="s">
        <v>3</v>
      </c>
      <c r="AT1018">
        <v>0.15</v>
      </c>
      <c r="AU1018" t="s">
        <v>3</v>
      </c>
      <c r="AV1018">
        <v>0</v>
      </c>
      <c r="AW1018">
        <v>2</v>
      </c>
      <c r="AX1018">
        <v>90708803</v>
      </c>
      <c r="AY1018">
        <v>1</v>
      </c>
      <c r="AZ1018">
        <v>0</v>
      </c>
      <c r="BA1018">
        <v>1004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ROUND(Y1018*Source!I1493,9)</f>
        <v>0.3</v>
      </c>
      <c r="CY1018">
        <f>AA1018</f>
        <v>177.01</v>
      </c>
      <c r="CZ1018">
        <f>AE1018</f>
        <v>14.31</v>
      </c>
      <c r="DA1018">
        <f>AI1018</f>
        <v>12.37</v>
      </c>
      <c r="DB1018">
        <f t="shared" si="326"/>
        <v>2.15</v>
      </c>
      <c r="DC1018">
        <f t="shared" si="327"/>
        <v>0</v>
      </c>
      <c r="DD1018" t="s">
        <v>3</v>
      </c>
      <c r="DE1018" t="s">
        <v>3</v>
      </c>
      <c r="DF1018">
        <f>ROUND(ROUND(AE1018*AI1018,2)*CX1018,2)</f>
        <v>53.1</v>
      </c>
      <c r="DG1018">
        <f t="shared" ref="DG1018:DG1035" si="344">ROUND(ROUND(AF1018,2)*CX1018,2)</f>
        <v>0</v>
      </c>
      <c r="DH1018">
        <f t="shared" ref="DH1018:DH1035" si="345">ROUND(ROUND(AG1018,2)*CX1018,2)</f>
        <v>0</v>
      </c>
      <c r="DI1018">
        <f t="shared" si="328"/>
        <v>0</v>
      </c>
      <c r="DJ1018">
        <f>DF1018</f>
        <v>53.1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>
      <c r="A1019">
        <f>ROW(Source!A1493)</f>
        <v>1493</v>
      </c>
      <c r="B1019">
        <v>88889103</v>
      </c>
      <c r="C1019">
        <v>90708792</v>
      </c>
      <c r="D1019">
        <v>29114246</v>
      </c>
      <c r="E1019">
        <v>1</v>
      </c>
      <c r="F1019">
        <v>1</v>
      </c>
      <c r="G1019">
        <v>1</v>
      </c>
      <c r="H1019">
        <v>3</v>
      </c>
      <c r="I1019" t="s">
        <v>1099</v>
      </c>
      <c r="J1019" t="s">
        <v>1100</v>
      </c>
      <c r="K1019" t="s">
        <v>51</v>
      </c>
      <c r="L1019">
        <v>1346</v>
      </c>
      <c r="N1019">
        <v>1009</v>
      </c>
      <c r="O1019" t="s">
        <v>74</v>
      </c>
      <c r="P1019" t="s">
        <v>74</v>
      </c>
      <c r="Q1019">
        <v>1</v>
      </c>
      <c r="W1019">
        <v>0</v>
      </c>
      <c r="X1019">
        <v>30920770</v>
      </c>
      <c r="Y1019">
        <f t="shared" si="325"/>
        <v>0.17</v>
      </c>
      <c r="AA1019">
        <v>115.71</v>
      </c>
      <c r="AB1019">
        <v>0</v>
      </c>
      <c r="AC1019">
        <v>0</v>
      </c>
      <c r="AD1019">
        <v>0</v>
      </c>
      <c r="AE1019">
        <v>9.0399999999999991</v>
      </c>
      <c r="AF1019">
        <v>0</v>
      </c>
      <c r="AG1019">
        <v>0</v>
      </c>
      <c r="AH1019">
        <v>0</v>
      </c>
      <c r="AI1019">
        <v>12.8</v>
      </c>
      <c r="AJ1019">
        <v>1</v>
      </c>
      <c r="AK1019">
        <v>1</v>
      </c>
      <c r="AL1019">
        <v>1</v>
      </c>
      <c r="AM1019">
        <v>2</v>
      </c>
      <c r="AN1019">
        <v>0</v>
      </c>
      <c r="AO1019">
        <v>1</v>
      </c>
      <c r="AP1019">
        <v>1</v>
      </c>
      <c r="AQ1019">
        <v>0</v>
      </c>
      <c r="AR1019">
        <v>0</v>
      </c>
      <c r="AS1019" t="s">
        <v>3</v>
      </c>
      <c r="AT1019">
        <v>0.17</v>
      </c>
      <c r="AU1019" t="s">
        <v>3</v>
      </c>
      <c r="AV1019">
        <v>0</v>
      </c>
      <c r="AW1019">
        <v>2</v>
      </c>
      <c r="AX1019">
        <v>90708804</v>
      </c>
      <c r="AY1019">
        <v>1</v>
      </c>
      <c r="AZ1019">
        <v>0</v>
      </c>
      <c r="BA1019">
        <v>1005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ROUND(Y1019*Source!I1493,9)</f>
        <v>0.34</v>
      </c>
      <c r="CY1019">
        <f>AA1019</f>
        <v>115.71</v>
      </c>
      <c r="CZ1019">
        <f>AE1019</f>
        <v>9.0399999999999991</v>
      </c>
      <c r="DA1019">
        <f>AI1019</f>
        <v>12.8</v>
      </c>
      <c r="DB1019">
        <f t="shared" si="326"/>
        <v>1.54</v>
      </c>
      <c r="DC1019">
        <f t="shared" si="327"/>
        <v>0</v>
      </c>
      <c r="DD1019" t="s">
        <v>3</v>
      </c>
      <c r="DE1019" t="s">
        <v>3</v>
      </c>
      <c r="DF1019">
        <f>ROUND(ROUND(AE1019*AI1019,2)*CX1019,2)</f>
        <v>39.340000000000003</v>
      </c>
      <c r="DG1019">
        <f t="shared" si="344"/>
        <v>0</v>
      </c>
      <c r="DH1019">
        <f t="shared" si="345"/>
        <v>0</v>
      </c>
      <c r="DI1019">
        <f t="shared" si="328"/>
        <v>0</v>
      </c>
      <c r="DJ1019">
        <f>DF1019</f>
        <v>39.340000000000003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>
      <c r="A1020">
        <f>ROW(Source!A1493)</f>
        <v>1493</v>
      </c>
      <c r="B1020">
        <v>88889103</v>
      </c>
      <c r="C1020">
        <v>90708792</v>
      </c>
      <c r="D1020">
        <v>29110426</v>
      </c>
      <c r="E1020">
        <v>1</v>
      </c>
      <c r="F1020">
        <v>1</v>
      </c>
      <c r="G1020">
        <v>1</v>
      </c>
      <c r="H1020">
        <v>3</v>
      </c>
      <c r="I1020" t="s">
        <v>1027</v>
      </c>
      <c r="J1020" t="s">
        <v>1028</v>
      </c>
      <c r="K1020" t="s">
        <v>1029</v>
      </c>
      <c r="L1020">
        <v>1346</v>
      </c>
      <c r="N1020">
        <v>1009</v>
      </c>
      <c r="O1020" t="s">
        <v>74</v>
      </c>
      <c r="P1020" t="s">
        <v>74</v>
      </c>
      <c r="Q1020">
        <v>1</v>
      </c>
      <c r="W1020">
        <v>0</v>
      </c>
      <c r="X1020">
        <v>-1768004575</v>
      </c>
      <c r="Y1020">
        <f t="shared" si="325"/>
        <v>0.03</v>
      </c>
      <c r="AA1020">
        <v>73.11</v>
      </c>
      <c r="AB1020">
        <v>0</v>
      </c>
      <c r="AC1020">
        <v>0</v>
      </c>
      <c r="AD1020">
        <v>0</v>
      </c>
      <c r="AE1020">
        <v>28.67</v>
      </c>
      <c r="AF1020">
        <v>0</v>
      </c>
      <c r="AG1020">
        <v>0</v>
      </c>
      <c r="AH1020">
        <v>0</v>
      </c>
      <c r="AI1020">
        <v>2.5499999999999998</v>
      </c>
      <c r="AJ1020">
        <v>1</v>
      </c>
      <c r="AK1020">
        <v>1</v>
      </c>
      <c r="AL1020">
        <v>1</v>
      </c>
      <c r="AM1020">
        <v>2</v>
      </c>
      <c r="AN1020">
        <v>0</v>
      </c>
      <c r="AO1020">
        <v>1</v>
      </c>
      <c r="AP1020">
        <v>1</v>
      </c>
      <c r="AQ1020">
        <v>0</v>
      </c>
      <c r="AR1020">
        <v>0</v>
      </c>
      <c r="AS1020" t="s">
        <v>3</v>
      </c>
      <c r="AT1020">
        <v>0.03</v>
      </c>
      <c r="AU1020" t="s">
        <v>3</v>
      </c>
      <c r="AV1020">
        <v>0</v>
      </c>
      <c r="AW1020">
        <v>2</v>
      </c>
      <c r="AX1020">
        <v>90708805</v>
      </c>
      <c r="AY1020">
        <v>1</v>
      </c>
      <c r="AZ1020">
        <v>0</v>
      </c>
      <c r="BA1020">
        <v>1006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ROUND(Y1020*Source!I1493,9)</f>
        <v>0.06</v>
      </c>
      <c r="CY1020">
        <f>AA1020</f>
        <v>73.11</v>
      </c>
      <c r="CZ1020">
        <f>AE1020</f>
        <v>28.67</v>
      </c>
      <c r="DA1020">
        <f>AI1020</f>
        <v>2.5499999999999998</v>
      </c>
      <c r="DB1020">
        <f t="shared" si="326"/>
        <v>0.86</v>
      </c>
      <c r="DC1020">
        <f t="shared" si="327"/>
        <v>0</v>
      </c>
      <c r="DD1020" t="s">
        <v>3</v>
      </c>
      <c r="DE1020" t="s">
        <v>3</v>
      </c>
      <c r="DF1020">
        <f>ROUND(ROUND(AE1020*AI1020,2)*CX1020,2)</f>
        <v>4.3899999999999997</v>
      </c>
      <c r="DG1020">
        <f t="shared" si="344"/>
        <v>0</v>
      </c>
      <c r="DH1020">
        <f t="shared" si="345"/>
        <v>0</v>
      </c>
      <c r="DI1020">
        <f t="shared" si="328"/>
        <v>0</v>
      </c>
      <c r="DJ1020">
        <f>DF1020</f>
        <v>4.3899999999999997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>
      <c r="A1021">
        <f>ROW(Source!A1493)</f>
        <v>1493</v>
      </c>
      <c r="B1021">
        <v>88889103</v>
      </c>
      <c r="C1021">
        <v>90708792</v>
      </c>
      <c r="D1021">
        <v>29129474</v>
      </c>
      <c r="E1021">
        <v>1</v>
      </c>
      <c r="F1021">
        <v>1</v>
      </c>
      <c r="G1021">
        <v>1</v>
      </c>
      <c r="H1021">
        <v>3</v>
      </c>
      <c r="I1021" t="s">
        <v>508</v>
      </c>
      <c r="J1021" t="s">
        <v>510</v>
      </c>
      <c r="K1021" t="s">
        <v>509</v>
      </c>
      <c r="L1021">
        <v>1348</v>
      </c>
      <c r="N1021">
        <v>1009</v>
      </c>
      <c r="O1021" t="s">
        <v>52</v>
      </c>
      <c r="P1021" t="s">
        <v>52</v>
      </c>
      <c r="Q1021">
        <v>1000</v>
      </c>
      <c r="W1021">
        <v>0</v>
      </c>
      <c r="X1021">
        <v>-115984519</v>
      </c>
      <c r="Y1021">
        <f t="shared" si="325"/>
        <v>1.4999999999999999E-2</v>
      </c>
      <c r="AA1021">
        <v>108308.86</v>
      </c>
      <c r="AB1021">
        <v>0</v>
      </c>
      <c r="AC1021">
        <v>0</v>
      </c>
      <c r="AD1021">
        <v>0</v>
      </c>
      <c r="AE1021">
        <v>11534.49</v>
      </c>
      <c r="AF1021">
        <v>0</v>
      </c>
      <c r="AG1021">
        <v>0</v>
      </c>
      <c r="AH1021">
        <v>0</v>
      </c>
      <c r="AI1021">
        <v>9.39</v>
      </c>
      <c r="AJ1021">
        <v>1</v>
      </c>
      <c r="AK1021">
        <v>1</v>
      </c>
      <c r="AL1021">
        <v>1</v>
      </c>
      <c r="AM1021">
        <v>2</v>
      </c>
      <c r="AN1021">
        <v>0</v>
      </c>
      <c r="AO1021">
        <v>1</v>
      </c>
      <c r="AP1021">
        <v>1</v>
      </c>
      <c r="AQ1021">
        <v>0</v>
      </c>
      <c r="AR1021">
        <v>0</v>
      </c>
      <c r="AS1021" t="s">
        <v>3</v>
      </c>
      <c r="AT1021">
        <v>1.4999999999999999E-2</v>
      </c>
      <c r="AU1021" t="s">
        <v>3</v>
      </c>
      <c r="AV1021">
        <v>0</v>
      </c>
      <c r="AW1021">
        <v>2</v>
      </c>
      <c r="AX1021">
        <v>90708806</v>
      </c>
      <c r="AY1021">
        <v>1</v>
      </c>
      <c r="AZ1021">
        <v>0</v>
      </c>
      <c r="BA1021">
        <v>1007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ROUND(Y1021*Source!I1493,9)</f>
        <v>0.03</v>
      </c>
      <c r="CY1021">
        <f>AA1021</f>
        <v>108308.86</v>
      </c>
      <c r="CZ1021">
        <f>AE1021</f>
        <v>11534.49</v>
      </c>
      <c r="DA1021">
        <f>AI1021</f>
        <v>9.39</v>
      </c>
      <c r="DB1021">
        <f t="shared" si="326"/>
        <v>173.02</v>
      </c>
      <c r="DC1021">
        <f t="shared" si="327"/>
        <v>0</v>
      </c>
      <c r="DD1021" t="s">
        <v>3</v>
      </c>
      <c r="DE1021" t="s">
        <v>3</v>
      </c>
      <c r="DF1021">
        <f>ROUND(ROUND(AE1021*AI1021,2)*CX1021,2)</f>
        <v>3249.27</v>
      </c>
      <c r="DG1021">
        <f t="shared" si="344"/>
        <v>0</v>
      </c>
      <c r="DH1021">
        <f t="shared" si="345"/>
        <v>0</v>
      </c>
      <c r="DI1021">
        <f t="shared" si="328"/>
        <v>0</v>
      </c>
      <c r="DJ1021">
        <f>DF1021</f>
        <v>3249.27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>
      <c r="A1022">
        <f>ROW(Source!A1493)</f>
        <v>1493</v>
      </c>
      <c r="B1022">
        <v>88889103</v>
      </c>
      <c r="C1022">
        <v>90708792</v>
      </c>
      <c r="D1022">
        <v>29171808</v>
      </c>
      <c r="E1022">
        <v>1</v>
      </c>
      <c r="F1022">
        <v>1</v>
      </c>
      <c r="G1022">
        <v>1</v>
      </c>
      <c r="H1022">
        <v>3</v>
      </c>
      <c r="I1022" t="s">
        <v>1030</v>
      </c>
      <c r="J1022" t="s">
        <v>1031</v>
      </c>
      <c r="K1022" t="s">
        <v>1032</v>
      </c>
      <c r="L1022">
        <v>1374</v>
      </c>
      <c r="N1022">
        <v>1013</v>
      </c>
      <c r="O1022" t="s">
        <v>1033</v>
      </c>
      <c r="P1022" t="s">
        <v>1033</v>
      </c>
      <c r="Q1022">
        <v>1</v>
      </c>
      <c r="W1022">
        <v>0</v>
      </c>
      <c r="X1022">
        <v>-915781824</v>
      </c>
      <c r="Y1022">
        <f t="shared" si="325"/>
        <v>0.46</v>
      </c>
      <c r="AA1022">
        <v>9.0399999999999991</v>
      </c>
      <c r="AB1022">
        <v>0</v>
      </c>
      <c r="AC1022">
        <v>0</v>
      </c>
      <c r="AD1022">
        <v>0</v>
      </c>
      <c r="AE1022">
        <v>1</v>
      </c>
      <c r="AF1022">
        <v>0</v>
      </c>
      <c r="AG1022">
        <v>0</v>
      </c>
      <c r="AH1022">
        <v>0</v>
      </c>
      <c r="AI1022">
        <v>9.0399999999999991</v>
      </c>
      <c r="AJ1022">
        <v>1</v>
      </c>
      <c r="AK1022">
        <v>1</v>
      </c>
      <c r="AL1022">
        <v>1</v>
      </c>
      <c r="AM1022">
        <v>5</v>
      </c>
      <c r="AN1022">
        <v>0</v>
      </c>
      <c r="AO1022">
        <v>1</v>
      </c>
      <c r="AP1022">
        <v>1</v>
      </c>
      <c r="AQ1022">
        <v>0</v>
      </c>
      <c r="AR1022">
        <v>0</v>
      </c>
      <c r="AS1022" t="s">
        <v>3</v>
      </c>
      <c r="AT1022">
        <v>0.46</v>
      </c>
      <c r="AU1022" t="s">
        <v>3</v>
      </c>
      <c r="AV1022">
        <v>0</v>
      </c>
      <c r="AW1022">
        <v>2</v>
      </c>
      <c r="AX1022">
        <v>90708807</v>
      </c>
      <c r="AY1022">
        <v>1</v>
      </c>
      <c r="AZ1022">
        <v>0</v>
      </c>
      <c r="BA1022">
        <v>1008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ROUND(Y1022*Source!I1493,9)</f>
        <v>0.92</v>
      </c>
      <c r="CY1022">
        <f>AA1022</f>
        <v>9.0399999999999991</v>
      </c>
      <c r="CZ1022">
        <f>AE1022</f>
        <v>1</v>
      </c>
      <c r="DA1022">
        <f>AI1022</f>
        <v>9.0399999999999991</v>
      </c>
      <c r="DB1022">
        <f t="shared" si="326"/>
        <v>0.46</v>
      </c>
      <c r="DC1022">
        <f t="shared" si="327"/>
        <v>0</v>
      </c>
      <c r="DD1022" t="s">
        <v>3</v>
      </c>
      <c r="DE1022" t="s">
        <v>3</v>
      </c>
      <c r="DF1022">
        <f>ROUND(ROUND(AE1022*AI1022,2)*CX1022,2)</f>
        <v>8.32</v>
      </c>
      <c r="DG1022">
        <f t="shared" si="344"/>
        <v>0</v>
      </c>
      <c r="DH1022">
        <f t="shared" si="345"/>
        <v>0</v>
      </c>
      <c r="DI1022">
        <f t="shared" si="328"/>
        <v>0</v>
      </c>
      <c r="DJ1022">
        <f>DF1022</f>
        <v>8.32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>
      <c r="A1023">
        <f>ROW(Source!A1494)</f>
        <v>1494</v>
      </c>
      <c r="B1023">
        <v>88889161</v>
      </c>
      <c r="C1023">
        <v>90708813</v>
      </c>
      <c r="D1023">
        <v>29362762</v>
      </c>
      <c r="E1023">
        <v>1</v>
      </c>
      <c r="F1023">
        <v>1</v>
      </c>
      <c r="G1023">
        <v>1</v>
      </c>
      <c r="H1023">
        <v>1</v>
      </c>
      <c r="I1023" t="s">
        <v>1018</v>
      </c>
      <c r="J1023" t="s">
        <v>3</v>
      </c>
      <c r="K1023" t="s">
        <v>1019</v>
      </c>
      <c r="L1023">
        <v>1369</v>
      </c>
      <c r="N1023">
        <v>1013</v>
      </c>
      <c r="O1023" t="s">
        <v>959</v>
      </c>
      <c r="P1023" t="s">
        <v>959</v>
      </c>
      <c r="Q1023">
        <v>1</v>
      </c>
      <c r="W1023">
        <v>0</v>
      </c>
      <c r="X1023">
        <v>604758886</v>
      </c>
      <c r="Y1023">
        <f t="shared" si="325"/>
        <v>24.8</v>
      </c>
      <c r="AA1023">
        <v>0</v>
      </c>
      <c r="AB1023">
        <v>0</v>
      </c>
      <c r="AC1023">
        <v>0</v>
      </c>
      <c r="AD1023">
        <v>9.6199999999999992</v>
      </c>
      <c r="AE1023">
        <v>0</v>
      </c>
      <c r="AF1023">
        <v>0</v>
      </c>
      <c r="AG1023">
        <v>0</v>
      </c>
      <c r="AH1023">
        <v>9.6199999999999992</v>
      </c>
      <c r="AI1023">
        <v>1</v>
      </c>
      <c r="AJ1023">
        <v>1</v>
      </c>
      <c r="AK1023">
        <v>1</v>
      </c>
      <c r="AL1023">
        <v>1</v>
      </c>
      <c r="AM1023">
        <v>-2</v>
      </c>
      <c r="AN1023">
        <v>0</v>
      </c>
      <c r="AO1023">
        <v>1</v>
      </c>
      <c r="AP1023">
        <v>1</v>
      </c>
      <c r="AQ1023">
        <v>0</v>
      </c>
      <c r="AR1023">
        <v>0</v>
      </c>
      <c r="AS1023" t="s">
        <v>3</v>
      </c>
      <c r="AT1023">
        <v>24.8</v>
      </c>
      <c r="AU1023" t="s">
        <v>3</v>
      </c>
      <c r="AV1023">
        <v>1</v>
      </c>
      <c r="AW1023">
        <v>2</v>
      </c>
      <c r="AX1023">
        <v>90708825</v>
      </c>
      <c r="AY1023">
        <v>1</v>
      </c>
      <c r="AZ1023">
        <v>6144</v>
      </c>
      <c r="BA1023">
        <v>1009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U1023">
        <f>ROUND(AT1023*Source!I1494*AH1023*AL1023,2)</f>
        <v>47.72</v>
      </c>
      <c r="CV1023">
        <f>ROUND(Y1023*Source!I1494,9)</f>
        <v>4.96</v>
      </c>
      <c r="CW1023">
        <v>0</v>
      </c>
      <c r="CX1023">
        <f>ROUND(Y1023*Source!I1494,9)</f>
        <v>4.96</v>
      </c>
      <c r="CY1023">
        <f>AD1023</f>
        <v>9.6199999999999992</v>
      </c>
      <c r="CZ1023">
        <f>AH1023</f>
        <v>9.6199999999999992</v>
      </c>
      <c r="DA1023">
        <f>AL1023</f>
        <v>1</v>
      </c>
      <c r="DB1023">
        <f t="shared" si="326"/>
        <v>238.58</v>
      </c>
      <c r="DC1023">
        <f t="shared" si="327"/>
        <v>0</v>
      </c>
      <c r="DD1023" t="s">
        <v>3</v>
      </c>
      <c r="DE1023" t="s">
        <v>3</v>
      </c>
      <c r="DF1023">
        <f t="shared" ref="DF1023:DF1039" si="346">ROUND(ROUND(AE1023,2)*CX1023,2)</f>
        <v>0</v>
      </c>
      <c r="DG1023">
        <f t="shared" si="344"/>
        <v>0</v>
      </c>
      <c r="DH1023">
        <f t="shared" si="345"/>
        <v>0</v>
      </c>
      <c r="DI1023">
        <f t="shared" si="328"/>
        <v>47.72</v>
      </c>
      <c r="DJ1023">
        <f>DI1023</f>
        <v>47.72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>
      <c r="A1024">
        <f>ROW(Source!A1494)</f>
        <v>1494</v>
      </c>
      <c r="B1024">
        <v>88889161</v>
      </c>
      <c r="C1024">
        <v>90708813</v>
      </c>
      <c r="D1024">
        <v>121548</v>
      </c>
      <c r="E1024">
        <v>1</v>
      </c>
      <c r="F1024">
        <v>1</v>
      </c>
      <c r="G1024">
        <v>1</v>
      </c>
      <c r="H1024">
        <v>1</v>
      </c>
      <c r="I1024" t="s">
        <v>37</v>
      </c>
      <c r="J1024" t="s">
        <v>3</v>
      </c>
      <c r="K1024" t="s">
        <v>960</v>
      </c>
      <c r="L1024">
        <v>608254</v>
      </c>
      <c r="N1024">
        <v>1013</v>
      </c>
      <c r="O1024" t="s">
        <v>961</v>
      </c>
      <c r="P1024" t="s">
        <v>961</v>
      </c>
      <c r="Q1024">
        <v>1</v>
      </c>
      <c r="W1024">
        <v>0</v>
      </c>
      <c r="X1024">
        <v>-185737400</v>
      </c>
      <c r="Y1024">
        <f t="shared" si="325"/>
        <v>0.2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1</v>
      </c>
      <c r="AJ1024">
        <v>1</v>
      </c>
      <c r="AK1024">
        <v>1</v>
      </c>
      <c r="AL1024">
        <v>1</v>
      </c>
      <c r="AM1024">
        <v>-2</v>
      </c>
      <c r="AN1024">
        <v>0</v>
      </c>
      <c r="AO1024">
        <v>1</v>
      </c>
      <c r="AP1024">
        <v>1</v>
      </c>
      <c r="AQ1024">
        <v>0</v>
      </c>
      <c r="AR1024">
        <v>0</v>
      </c>
      <c r="AS1024" t="s">
        <v>3</v>
      </c>
      <c r="AT1024">
        <v>0.2</v>
      </c>
      <c r="AU1024" t="s">
        <v>3</v>
      </c>
      <c r="AV1024">
        <v>2</v>
      </c>
      <c r="AW1024">
        <v>2</v>
      </c>
      <c r="AX1024">
        <v>90708826</v>
      </c>
      <c r="AY1024">
        <v>1</v>
      </c>
      <c r="AZ1024">
        <v>0</v>
      </c>
      <c r="BA1024">
        <v>1010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v>0</v>
      </c>
      <c r="CX1024">
        <f>ROUND(Y1024*Source!I1494,9)</f>
        <v>0.04</v>
      </c>
      <c r="CY1024">
        <f>AD1024</f>
        <v>0</v>
      </c>
      <c r="CZ1024">
        <f>AH1024</f>
        <v>0</v>
      </c>
      <c r="DA1024">
        <f>AL1024</f>
        <v>1</v>
      </c>
      <c r="DB1024">
        <f t="shared" si="326"/>
        <v>0</v>
      </c>
      <c r="DC1024">
        <f t="shared" si="327"/>
        <v>0</v>
      </c>
      <c r="DD1024" t="s">
        <v>3</v>
      </c>
      <c r="DE1024" t="s">
        <v>3</v>
      </c>
      <c r="DF1024">
        <f t="shared" si="346"/>
        <v>0</v>
      </c>
      <c r="DG1024">
        <f t="shared" si="344"/>
        <v>0</v>
      </c>
      <c r="DH1024">
        <f t="shared" si="345"/>
        <v>0</v>
      </c>
      <c r="DI1024">
        <f t="shared" si="328"/>
        <v>0</v>
      </c>
      <c r="DJ1024">
        <f>DI1024</f>
        <v>0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>
      <c r="A1025">
        <f>ROW(Source!A1494)</f>
        <v>1494</v>
      </c>
      <c r="B1025">
        <v>88889161</v>
      </c>
      <c r="C1025">
        <v>90708813</v>
      </c>
      <c r="D1025">
        <v>29172362</v>
      </c>
      <c r="E1025">
        <v>1</v>
      </c>
      <c r="F1025">
        <v>1</v>
      </c>
      <c r="G1025">
        <v>1</v>
      </c>
      <c r="H1025">
        <v>2</v>
      </c>
      <c r="I1025" t="s">
        <v>1020</v>
      </c>
      <c r="J1025" t="s">
        <v>1021</v>
      </c>
      <c r="K1025" t="s">
        <v>1022</v>
      </c>
      <c r="L1025">
        <v>1368</v>
      </c>
      <c r="N1025">
        <v>1011</v>
      </c>
      <c r="O1025" t="s">
        <v>965</v>
      </c>
      <c r="P1025" t="s">
        <v>965</v>
      </c>
      <c r="Q1025">
        <v>1</v>
      </c>
      <c r="W1025">
        <v>0</v>
      </c>
      <c r="X1025">
        <v>783836208</v>
      </c>
      <c r="Y1025">
        <f t="shared" ref="Y1025:Y1082" si="347">AT1025</f>
        <v>0.2</v>
      </c>
      <c r="AA1025">
        <v>0</v>
      </c>
      <c r="AB1025">
        <v>134.65</v>
      </c>
      <c r="AC1025">
        <v>13.5</v>
      </c>
      <c r="AD1025">
        <v>0</v>
      </c>
      <c r="AE1025">
        <v>0</v>
      </c>
      <c r="AF1025">
        <v>134.65</v>
      </c>
      <c r="AG1025">
        <v>13.5</v>
      </c>
      <c r="AH1025">
        <v>0</v>
      </c>
      <c r="AI1025">
        <v>1</v>
      </c>
      <c r="AJ1025">
        <v>1</v>
      </c>
      <c r="AK1025">
        <v>1</v>
      </c>
      <c r="AL1025">
        <v>1</v>
      </c>
      <c r="AM1025">
        <v>-2</v>
      </c>
      <c r="AN1025">
        <v>0</v>
      </c>
      <c r="AO1025">
        <v>1</v>
      </c>
      <c r="AP1025">
        <v>1</v>
      </c>
      <c r="AQ1025">
        <v>0</v>
      </c>
      <c r="AR1025">
        <v>0</v>
      </c>
      <c r="AS1025" t="s">
        <v>3</v>
      </c>
      <c r="AT1025">
        <v>0.2</v>
      </c>
      <c r="AU1025" t="s">
        <v>3</v>
      </c>
      <c r="AV1025">
        <v>0</v>
      </c>
      <c r="AW1025">
        <v>2</v>
      </c>
      <c r="AX1025">
        <v>90708827</v>
      </c>
      <c r="AY1025">
        <v>1</v>
      </c>
      <c r="AZ1025">
        <v>0</v>
      </c>
      <c r="BA1025">
        <v>1011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f>ROUND(Y1025*Source!I1494*DO1025,9)</f>
        <v>0</v>
      </c>
      <c r="CX1025">
        <f>ROUND(Y1025*Source!I1494,9)</f>
        <v>0.04</v>
      </c>
      <c r="CY1025">
        <f>AB1025</f>
        <v>134.65</v>
      </c>
      <c r="CZ1025">
        <f>AF1025</f>
        <v>134.65</v>
      </c>
      <c r="DA1025">
        <f>AJ1025</f>
        <v>1</v>
      </c>
      <c r="DB1025">
        <f t="shared" ref="DB1025:DB1082" si="348">ROUND(ROUND(AT1025*CZ1025,2),2)</f>
        <v>26.93</v>
      </c>
      <c r="DC1025">
        <f t="shared" ref="DC1025:DC1082" si="349">ROUND(ROUND(AT1025*AG1025,2),2)</f>
        <v>2.7</v>
      </c>
      <c r="DD1025" t="s">
        <v>3</v>
      </c>
      <c r="DE1025" t="s">
        <v>3</v>
      </c>
      <c r="DF1025">
        <f t="shared" si="346"/>
        <v>0</v>
      </c>
      <c r="DG1025">
        <f t="shared" si="344"/>
        <v>5.39</v>
      </c>
      <c r="DH1025">
        <f t="shared" si="345"/>
        <v>0.54</v>
      </c>
      <c r="DI1025">
        <f t="shared" ref="DI1025:DI1082" si="350">ROUND(ROUND(AH1025,2)*CX1025,2)</f>
        <v>0</v>
      </c>
      <c r="DJ1025">
        <f>DG1025</f>
        <v>5.39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>
      <c r="A1026">
        <f>ROW(Source!A1494)</f>
        <v>1494</v>
      </c>
      <c r="B1026">
        <v>88889161</v>
      </c>
      <c r="C1026">
        <v>90708813</v>
      </c>
      <c r="D1026">
        <v>29172498</v>
      </c>
      <c r="E1026">
        <v>1</v>
      </c>
      <c r="F1026">
        <v>1</v>
      </c>
      <c r="G1026">
        <v>1</v>
      </c>
      <c r="H1026">
        <v>2</v>
      </c>
      <c r="I1026" t="s">
        <v>1242</v>
      </c>
      <c r="J1026" t="s">
        <v>1243</v>
      </c>
      <c r="K1026" t="s">
        <v>1244</v>
      </c>
      <c r="L1026">
        <v>1368</v>
      </c>
      <c r="N1026">
        <v>1011</v>
      </c>
      <c r="O1026" t="s">
        <v>965</v>
      </c>
      <c r="P1026" t="s">
        <v>965</v>
      </c>
      <c r="Q1026">
        <v>1</v>
      </c>
      <c r="W1026">
        <v>0</v>
      </c>
      <c r="X1026">
        <v>-426164714</v>
      </c>
      <c r="Y1026">
        <f t="shared" si="347"/>
        <v>5.69</v>
      </c>
      <c r="AA1026">
        <v>0</v>
      </c>
      <c r="AB1026">
        <v>2.37</v>
      </c>
      <c r="AC1026">
        <v>0</v>
      </c>
      <c r="AD1026">
        <v>0</v>
      </c>
      <c r="AE1026">
        <v>0</v>
      </c>
      <c r="AF1026">
        <v>2.37</v>
      </c>
      <c r="AG1026">
        <v>0</v>
      </c>
      <c r="AH1026">
        <v>0</v>
      </c>
      <c r="AI1026">
        <v>1</v>
      </c>
      <c r="AJ1026">
        <v>1</v>
      </c>
      <c r="AK1026">
        <v>1</v>
      </c>
      <c r="AL1026">
        <v>1</v>
      </c>
      <c r="AM1026">
        <v>-2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3</v>
      </c>
      <c r="AT1026">
        <v>5.69</v>
      </c>
      <c r="AU1026" t="s">
        <v>3</v>
      </c>
      <c r="AV1026">
        <v>0</v>
      </c>
      <c r="AW1026">
        <v>2</v>
      </c>
      <c r="AX1026">
        <v>90708828</v>
      </c>
      <c r="AY1026">
        <v>1</v>
      </c>
      <c r="AZ1026">
        <v>6144</v>
      </c>
      <c r="BA1026">
        <v>1012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f>ROUND(Y1026*Source!I1494*DO1026,9)</f>
        <v>0</v>
      </c>
      <c r="CX1026">
        <f>ROUND(Y1026*Source!I1494,9)</f>
        <v>1.1379999999999999</v>
      </c>
      <c r="CY1026">
        <f>AB1026</f>
        <v>2.37</v>
      </c>
      <c r="CZ1026">
        <f>AF1026</f>
        <v>2.37</v>
      </c>
      <c r="DA1026">
        <f>AJ1026</f>
        <v>1</v>
      </c>
      <c r="DB1026">
        <f t="shared" si="348"/>
        <v>13.49</v>
      </c>
      <c r="DC1026">
        <f t="shared" si="349"/>
        <v>0</v>
      </c>
      <c r="DD1026" t="s">
        <v>3</v>
      </c>
      <c r="DE1026" t="s">
        <v>3</v>
      </c>
      <c r="DF1026">
        <f t="shared" si="346"/>
        <v>0</v>
      </c>
      <c r="DG1026">
        <f t="shared" si="344"/>
        <v>2.7</v>
      </c>
      <c r="DH1026">
        <f t="shared" si="345"/>
        <v>0</v>
      </c>
      <c r="DI1026">
        <f t="shared" si="350"/>
        <v>0</v>
      </c>
      <c r="DJ1026">
        <f>DG1026</f>
        <v>2.7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>
      <c r="A1027">
        <f>ROW(Source!A1494)</f>
        <v>1494</v>
      </c>
      <c r="B1027">
        <v>88889161</v>
      </c>
      <c r="C1027">
        <v>90708813</v>
      </c>
      <c r="D1027">
        <v>29172516</v>
      </c>
      <c r="E1027">
        <v>1</v>
      </c>
      <c r="F1027">
        <v>1</v>
      </c>
      <c r="G1027">
        <v>1</v>
      </c>
      <c r="H1027">
        <v>2</v>
      </c>
      <c r="I1027" t="s">
        <v>1245</v>
      </c>
      <c r="J1027" t="s">
        <v>1246</v>
      </c>
      <c r="K1027" t="s">
        <v>1207</v>
      </c>
      <c r="L1027">
        <v>1368</v>
      </c>
      <c r="N1027">
        <v>1011</v>
      </c>
      <c r="O1027" t="s">
        <v>965</v>
      </c>
      <c r="P1027" t="s">
        <v>965</v>
      </c>
      <c r="Q1027">
        <v>1</v>
      </c>
      <c r="W1027">
        <v>0</v>
      </c>
      <c r="X1027">
        <v>1843081982</v>
      </c>
      <c r="Y1027">
        <f t="shared" si="347"/>
        <v>5.69</v>
      </c>
      <c r="AA1027">
        <v>0</v>
      </c>
      <c r="AB1027">
        <v>6.9</v>
      </c>
      <c r="AC1027">
        <v>0</v>
      </c>
      <c r="AD1027">
        <v>0</v>
      </c>
      <c r="AE1027">
        <v>0</v>
      </c>
      <c r="AF1027">
        <v>6.9</v>
      </c>
      <c r="AG1027">
        <v>0</v>
      </c>
      <c r="AH1027">
        <v>0</v>
      </c>
      <c r="AI1027">
        <v>1</v>
      </c>
      <c r="AJ1027">
        <v>1</v>
      </c>
      <c r="AK1027">
        <v>1</v>
      </c>
      <c r="AL1027">
        <v>1</v>
      </c>
      <c r="AM1027">
        <v>-2</v>
      </c>
      <c r="AN1027">
        <v>0</v>
      </c>
      <c r="AO1027">
        <v>1</v>
      </c>
      <c r="AP1027">
        <v>1</v>
      </c>
      <c r="AQ1027">
        <v>0</v>
      </c>
      <c r="AR1027">
        <v>0</v>
      </c>
      <c r="AS1027" t="s">
        <v>3</v>
      </c>
      <c r="AT1027">
        <v>5.69</v>
      </c>
      <c r="AU1027" t="s">
        <v>3</v>
      </c>
      <c r="AV1027">
        <v>0</v>
      </c>
      <c r="AW1027">
        <v>1</v>
      </c>
      <c r="AX1027">
        <v>-1</v>
      </c>
      <c r="AY1027">
        <v>0</v>
      </c>
      <c r="AZ1027">
        <v>0</v>
      </c>
      <c r="BA1027" t="s">
        <v>3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f>ROUND(Y1027*Source!I1494*DO1027,9)</f>
        <v>0</v>
      </c>
      <c r="CX1027">
        <f>ROUND(Y1027*Source!I1494,9)</f>
        <v>1.1379999999999999</v>
      </c>
      <c r="CY1027">
        <f>AB1027</f>
        <v>6.9</v>
      </c>
      <c r="CZ1027">
        <f>AF1027</f>
        <v>6.9</v>
      </c>
      <c r="DA1027">
        <f>AJ1027</f>
        <v>1</v>
      </c>
      <c r="DB1027">
        <f t="shared" si="348"/>
        <v>39.26</v>
      </c>
      <c r="DC1027">
        <f t="shared" si="349"/>
        <v>0</v>
      </c>
      <c r="DD1027" t="s">
        <v>3</v>
      </c>
      <c r="DE1027" t="s">
        <v>3</v>
      </c>
      <c r="DF1027">
        <f t="shared" si="346"/>
        <v>0</v>
      </c>
      <c r="DG1027">
        <f t="shared" si="344"/>
        <v>7.85</v>
      </c>
      <c r="DH1027">
        <f t="shared" si="345"/>
        <v>0</v>
      </c>
      <c r="DI1027">
        <f t="shared" si="350"/>
        <v>0</v>
      </c>
      <c r="DJ1027">
        <f>DG1027</f>
        <v>7.85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>
      <c r="A1028">
        <f>ROW(Source!A1494)</f>
        <v>1494</v>
      </c>
      <c r="B1028">
        <v>88889161</v>
      </c>
      <c r="C1028">
        <v>90708813</v>
      </c>
      <c r="D1028">
        <v>29174913</v>
      </c>
      <c r="E1028">
        <v>1</v>
      </c>
      <c r="F1028">
        <v>1</v>
      </c>
      <c r="G1028">
        <v>1</v>
      </c>
      <c r="H1028">
        <v>2</v>
      </c>
      <c r="I1028" t="s">
        <v>977</v>
      </c>
      <c r="J1028" t="s">
        <v>978</v>
      </c>
      <c r="K1028" t="s">
        <v>979</v>
      </c>
      <c r="L1028">
        <v>1368</v>
      </c>
      <c r="N1028">
        <v>1011</v>
      </c>
      <c r="O1028" t="s">
        <v>965</v>
      </c>
      <c r="P1028" t="s">
        <v>965</v>
      </c>
      <c r="Q1028">
        <v>1</v>
      </c>
      <c r="W1028">
        <v>0</v>
      </c>
      <c r="X1028">
        <v>1230759911</v>
      </c>
      <c r="Y1028">
        <f t="shared" si="347"/>
        <v>0.2</v>
      </c>
      <c r="AA1028">
        <v>0</v>
      </c>
      <c r="AB1028">
        <v>87.17</v>
      </c>
      <c r="AC1028">
        <v>11.6</v>
      </c>
      <c r="AD1028">
        <v>0</v>
      </c>
      <c r="AE1028">
        <v>0</v>
      </c>
      <c r="AF1028">
        <v>87.17</v>
      </c>
      <c r="AG1028">
        <v>11.6</v>
      </c>
      <c r="AH1028">
        <v>0</v>
      </c>
      <c r="AI1028">
        <v>1</v>
      </c>
      <c r="AJ1028">
        <v>1</v>
      </c>
      <c r="AK1028">
        <v>1</v>
      </c>
      <c r="AL1028">
        <v>1</v>
      </c>
      <c r="AM1028">
        <v>-2</v>
      </c>
      <c r="AN1028">
        <v>0</v>
      </c>
      <c r="AO1028">
        <v>1</v>
      </c>
      <c r="AP1028">
        <v>1</v>
      </c>
      <c r="AQ1028">
        <v>0</v>
      </c>
      <c r="AR1028">
        <v>0</v>
      </c>
      <c r="AS1028" t="s">
        <v>3</v>
      </c>
      <c r="AT1028">
        <v>0.2</v>
      </c>
      <c r="AU1028" t="s">
        <v>3</v>
      </c>
      <c r="AV1028">
        <v>0</v>
      </c>
      <c r="AW1028">
        <v>2</v>
      </c>
      <c r="AX1028">
        <v>90708830</v>
      </c>
      <c r="AY1028">
        <v>1</v>
      </c>
      <c r="AZ1028">
        <v>0</v>
      </c>
      <c r="BA1028">
        <v>1014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f>ROUND(Y1028*Source!I1494*DO1028,9)</f>
        <v>0</v>
      </c>
      <c r="CX1028">
        <f>ROUND(Y1028*Source!I1494,9)</f>
        <v>0.04</v>
      </c>
      <c r="CY1028">
        <f>AB1028</f>
        <v>87.17</v>
      </c>
      <c r="CZ1028">
        <f>AF1028</f>
        <v>87.17</v>
      </c>
      <c r="DA1028">
        <f>AJ1028</f>
        <v>1</v>
      </c>
      <c r="DB1028">
        <f t="shared" si="348"/>
        <v>17.43</v>
      </c>
      <c r="DC1028">
        <f t="shared" si="349"/>
        <v>2.3199999999999998</v>
      </c>
      <c r="DD1028" t="s">
        <v>3</v>
      </c>
      <c r="DE1028" t="s">
        <v>3</v>
      </c>
      <c r="DF1028">
        <f t="shared" si="346"/>
        <v>0</v>
      </c>
      <c r="DG1028">
        <f t="shared" si="344"/>
        <v>3.49</v>
      </c>
      <c r="DH1028">
        <f t="shared" si="345"/>
        <v>0.46</v>
      </c>
      <c r="DI1028">
        <f t="shared" si="350"/>
        <v>0</v>
      </c>
      <c r="DJ1028">
        <f>DG1028</f>
        <v>3.49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>
      <c r="A1029">
        <f>ROW(Source!A1494)</f>
        <v>1494</v>
      </c>
      <c r="B1029">
        <v>88889161</v>
      </c>
      <c r="C1029">
        <v>90708813</v>
      </c>
      <c r="D1029">
        <v>29114688</v>
      </c>
      <c r="E1029">
        <v>1</v>
      </c>
      <c r="F1029">
        <v>1</v>
      </c>
      <c r="G1029">
        <v>1</v>
      </c>
      <c r="H1029">
        <v>3</v>
      </c>
      <c r="I1029" t="s">
        <v>1247</v>
      </c>
      <c r="J1029" t="s">
        <v>1248</v>
      </c>
      <c r="K1029" t="s">
        <v>1249</v>
      </c>
      <c r="L1029">
        <v>1348</v>
      </c>
      <c r="N1029">
        <v>1009</v>
      </c>
      <c r="O1029" t="s">
        <v>52</v>
      </c>
      <c r="P1029" t="s">
        <v>52</v>
      </c>
      <c r="Q1029">
        <v>1000</v>
      </c>
      <c r="W1029">
        <v>0</v>
      </c>
      <c r="X1029">
        <v>546198954</v>
      </c>
      <c r="Y1029">
        <f t="shared" si="347"/>
        <v>1.1E-4</v>
      </c>
      <c r="AA1029">
        <v>12430</v>
      </c>
      <c r="AB1029">
        <v>0</v>
      </c>
      <c r="AC1029">
        <v>0</v>
      </c>
      <c r="AD1029">
        <v>0</v>
      </c>
      <c r="AE1029">
        <v>12430</v>
      </c>
      <c r="AF1029">
        <v>0</v>
      </c>
      <c r="AG1029">
        <v>0</v>
      </c>
      <c r="AH1029">
        <v>0</v>
      </c>
      <c r="AI1029">
        <v>1</v>
      </c>
      <c r="AJ1029">
        <v>1</v>
      </c>
      <c r="AK1029">
        <v>1</v>
      </c>
      <c r="AL1029">
        <v>1</v>
      </c>
      <c r="AM1029">
        <v>-2</v>
      </c>
      <c r="AN1029">
        <v>0</v>
      </c>
      <c r="AO1029">
        <v>1</v>
      </c>
      <c r="AP1029">
        <v>1</v>
      </c>
      <c r="AQ1029">
        <v>0</v>
      </c>
      <c r="AR1029">
        <v>0</v>
      </c>
      <c r="AS1029" t="s">
        <v>3</v>
      </c>
      <c r="AT1029">
        <v>1.1E-4</v>
      </c>
      <c r="AU1029" t="s">
        <v>3</v>
      </c>
      <c r="AV1029">
        <v>0</v>
      </c>
      <c r="AW1029">
        <v>2</v>
      </c>
      <c r="AX1029">
        <v>90708831</v>
      </c>
      <c r="AY1029">
        <v>1</v>
      </c>
      <c r="AZ1029">
        <v>0</v>
      </c>
      <c r="BA1029">
        <v>1015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ROUND(Y1029*Source!I1494,9)</f>
        <v>2.1999999999999999E-5</v>
      </c>
      <c r="CY1029">
        <f>AA1029</f>
        <v>12430</v>
      </c>
      <c r="CZ1029">
        <f>AE1029</f>
        <v>12430</v>
      </c>
      <c r="DA1029">
        <f>AI1029</f>
        <v>1</v>
      </c>
      <c r="DB1029">
        <f t="shared" si="348"/>
        <v>1.37</v>
      </c>
      <c r="DC1029">
        <f t="shared" si="349"/>
        <v>0</v>
      </c>
      <c r="DD1029" t="s">
        <v>3</v>
      </c>
      <c r="DE1029" t="s">
        <v>3</v>
      </c>
      <c r="DF1029">
        <f t="shared" si="346"/>
        <v>0.27</v>
      </c>
      <c r="DG1029">
        <f t="shared" si="344"/>
        <v>0</v>
      </c>
      <c r="DH1029">
        <f t="shared" si="345"/>
        <v>0</v>
      </c>
      <c r="DI1029">
        <f t="shared" si="350"/>
        <v>0</v>
      </c>
      <c r="DJ1029">
        <f>DF1029</f>
        <v>0.27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>
      <c r="A1030">
        <f>ROW(Source!A1494)</f>
        <v>1494</v>
      </c>
      <c r="B1030">
        <v>88889161</v>
      </c>
      <c r="C1030">
        <v>90708813</v>
      </c>
      <c r="D1030">
        <v>29110793</v>
      </c>
      <c r="E1030">
        <v>1</v>
      </c>
      <c r="F1030">
        <v>1</v>
      </c>
      <c r="G1030">
        <v>1</v>
      </c>
      <c r="H1030">
        <v>3</v>
      </c>
      <c r="I1030" t="s">
        <v>1250</v>
      </c>
      <c r="J1030" t="s">
        <v>1251</v>
      </c>
      <c r="K1030" t="s">
        <v>1252</v>
      </c>
      <c r="L1030">
        <v>1308</v>
      </c>
      <c r="N1030">
        <v>1003</v>
      </c>
      <c r="O1030" t="s">
        <v>276</v>
      </c>
      <c r="P1030" t="s">
        <v>276</v>
      </c>
      <c r="Q1030">
        <v>100</v>
      </c>
      <c r="W1030">
        <v>0</v>
      </c>
      <c r="X1030">
        <v>611857035</v>
      </c>
      <c r="Y1030">
        <f t="shared" si="347"/>
        <v>2.4500000000000001E-2</v>
      </c>
      <c r="AA1030">
        <v>120.36</v>
      </c>
      <c r="AB1030">
        <v>0</v>
      </c>
      <c r="AC1030">
        <v>0</v>
      </c>
      <c r="AD1030">
        <v>0</v>
      </c>
      <c r="AE1030">
        <v>120.36</v>
      </c>
      <c r="AF1030">
        <v>0</v>
      </c>
      <c r="AG1030">
        <v>0</v>
      </c>
      <c r="AH1030">
        <v>0</v>
      </c>
      <c r="AI1030">
        <v>1</v>
      </c>
      <c r="AJ1030">
        <v>1</v>
      </c>
      <c r="AK1030">
        <v>1</v>
      </c>
      <c r="AL1030">
        <v>1</v>
      </c>
      <c r="AM1030">
        <v>-2</v>
      </c>
      <c r="AN1030">
        <v>0</v>
      </c>
      <c r="AO1030">
        <v>1</v>
      </c>
      <c r="AP1030">
        <v>1</v>
      </c>
      <c r="AQ1030">
        <v>0</v>
      </c>
      <c r="AR1030">
        <v>0</v>
      </c>
      <c r="AS1030" t="s">
        <v>3</v>
      </c>
      <c r="AT1030">
        <v>2.4500000000000001E-2</v>
      </c>
      <c r="AU1030" t="s">
        <v>3</v>
      </c>
      <c r="AV1030">
        <v>0</v>
      </c>
      <c r="AW1030">
        <v>2</v>
      </c>
      <c r="AX1030">
        <v>90708832</v>
      </c>
      <c r="AY1030">
        <v>1</v>
      </c>
      <c r="AZ1030">
        <v>0</v>
      </c>
      <c r="BA1030">
        <v>1016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ROUND(Y1030*Source!I1494,9)</f>
        <v>4.8999999999999998E-3</v>
      </c>
      <c r="CY1030">
        <f>AA1030</f>
        <v>120.36</v>
      </c>
      <c r="CZ1030">
        <f>AE1030</f>
        <v>120.36</v>
      </c>
      <c r="DA1030">
        <f>AI1030</f>
        <v>1</v>
      </c>
      <c r="DB1030">
        <f t="shared" si="348"/>
        <v>2.95</v>
      </c>
      <c r="DC1030">
        <f t="shared" si="349"/>
        <v>0</v>
      </c>
      <c r="DD1030" t="s">
        <v>3</v>
      </c>
      <c r="DE1030" t="s">
        <v>3</v>
      </c>
      <c r="DF1030">
        <f t="shared" si="346"/>
        <v>0.59</v>
      </c>
      <c r="DG1030">
        <f t="shared" si="344"/>
        <v>0</v>
      </c>
      <c r="DH1030">
        <f t="shared" si="345"/>
        <v>0</v>
      </c>
      <c r="DI1030">
        <f t="shared" si="350"/>
        <v>0</v>
      </c>
      <c r="DJ1030">
        <f>DF1030</f>
        <v>0.59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>
      <c r="A1031">
        <f>ROW(Source!A1494)</f>
        <v>1494</v>
      </c>
      <c r="B1031">
        <v>88889161</v>
      </c>
      <c r="C1031">
        <v>90708813</v>
      </c>
      <c r="D1031">
        <v>29122430</v>
      </c>
      <c r="E1031">
        <v>1</v>
      </c>
      <c r="F1031">
        <v>1</v>
      </c>
      <c r="G1031">
        <v>1</v>
      </c>
      <c r="H1031">
        <v>3</v>
      </c>
      <c r="I1031" t="s">
        <v>1085</v>
      </c>
      <c r="J1031" t="s">
        <v>1086</v>
      </c>
      <c r="K1031" t="s">
        <v>1087</v>
      </c>
      <c r="L1031">
        <v>1348</v>
      </c>
      <c r="N1031">
        <v>1009</v>
      </c>
      <c r="O1031" t="s">
        <v>52</v>
      </c>
      <c r="P1031" t="s">
        <v>52</v>
      </c>
      <c r="Q1031">
        <v>1000</v>
      </c>
      <c r="W1031">
        <v>0</v>
      </c>
      <c r="X1031">
        <v>-2033855571</v>
      </c>
      <c r="Y1031">
        <f t="shared" si="347"/>
        <v>7.2000000000000005E-4</v>
      </c>
      <c r="AA1031">
        <v>9073.89</v>
      </c>
      <c r="AB1031">
        <v>0</v>
      </c>
      <c r="AC1031">
        <v>0</v>
      </c>
      <c r="AD1031">
        <v>0</v>
      </c>
      <c r="AE1031">
        <v>9073.89</v>
      </c>
      <c r="AF1031">
        <v>0</v>
      </c>
      <c r="AG1031">
        <v>0</v>
      </c>
      <c r="AH1031">
        <v>0</v>
      </c>
      <c r="AI1031">
        <v>1</v>
      </c>
      <c r="AJ1031">
        <v>1</v>
      </c>
      <c r="AK1031">
        <v>1</v>
      </c>
      <c r="AL1031">
        <v>1</v>
      </c>
      <c r="AM1031">
        <v>-2</v>
      </c>
      <c r="AN1031">
        <v>0</v>
      </c>
      <c r="AO1031">
        <v>1</v>
      </c>
      <c r="AP1031">
        <v>1</v>
      </c>
      <c r="AQ1031">
        <v>0</v>
      </c>
      <c r="AR1031">
        <v>0</v>
      </c>
      <c r="AS1031" t="s">
        <v>3</v>
      </c>
      <c r="AT1031">
        <v>7.2000000000000005E-4</v>
      </c>
      <c r="AU1031" t="s">
        <v>3</v>
      </c>
      <c r="AV1031">
        <v>0</v>
      </c>
      <c r="AW1031">
        <v>2</v>
      </c>
      <c r="AX1031">
        <v>90708833</v>
      </c>
      <c r="AY1031">
        <v>1</v>
      </c>
      <c r="AZ1031">
        <v>0</v>
      </c>
      <c r="BA1031">
        <v>1017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ROUND(Y1031*Source!I1494,9)</f>
        <v>1.44E-4</v>
      </c>
      <c r="CY1031">
        <f>AA1031</f>
        <v>9073.89</v>
      </c>
      <c r="CZ1031">
        <f>AE1031</f>
        <v>9073.89</v>
      </c>
      <c r="DA1031">
        <f>AI1031</f>
        <v>1</v>
      </c>
      <c r="DB1031">
        <f t="shared" si="348"/>
        <v>6.53</v>
      </c>
      <c r="DC1031">
        <f t="shared" si="349"/>
        <v>0</v>
      </c>
      <c r="DD1031" t="s">
        <v>3</v>
      </c>
      <c r="DE1031" t="s">
        <v>3</v>
      </c>
      <c r="DF1031">
        <f t="shared" si="346"/>
        <v>1.31</v>
      </c>
      <c r="DG1031">
        <f t="shared" si="344"/>
        <v>0</v>
      </c>
      <c r="DH1031">
        <f t="shared" si="345"/>
        <v>0</v>
      </c>
      <c r="DI1031">
        <f t="shared" si="350"/>
        <v>0</v>
      </c>
      <c r="DJ1031">
        <f>DF1031</f>
        <v>1.31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>
      <c r="A1032">
        <f>ROW(Source!A1494)</f>
        <v>1494</v>
      </c>
      <c r="B1032">
        <v>88889161</v>
      </c>
      <c r="C1032">
        <v>90708813</v>
      </c>
      <c r="D1032">
        <v>29158011</v>
      </c>
      <c r="E1032">
        <v>1</v>
      </c>
      <c r="F1032">
        <v>1</v>
      </c>
      <c r="G1032">
        <v>1</v>
      </c>
      <c r="H1032">
        <v>3</v>
      </c>
      <c r="I1032" t="s">
        <v>1253</v>
      </c>
      <c r="J1032" t="s">
        <v>1254</v>
      </c>
      <c r="K1032" t="s">
        <v>1255</v>
      </c>
      <c r="L1032">
        <v>1346</v>
      </c>
      <c r="N1032">
        <v>1009</v>
      </c>
      <c r="O1032" t="s">
        <v>74</v>
      </c>
      <c r="P1032" t="s">
        <v>74</v>
      </c>
      <c r="Q1032">
        <v>1</v>
      </c>
      <c r="W1032">
        <v>0</v>
      </c>
      <c r="X1032">
        <v>-993947972</v>
      </c>
      <c r="Y1032">
        <f t="shared" si="347"/>
        <v>0.25</v>
      </c>
      <c r="AA1032">
        <v>68.27</v>
      </c>
      <c r="AB1032">
        <v>0</v>
      </c>
      <c r="AC1032">
        <v>0</v>
      </c>
      <c r="AD1032">
        <v>0</v>
      </c>
      <c r="AE1032">
        <v>68.27</v>
      </c>
      <c r="AF1032">
        <v>0</v>
      </c>
      <c r="AG1032">
        <v>0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1</v>
      </c>
      <c r="AP1032">
        <v>1</v>
      </c>
      <c r="AQ1032">
        <v>0</v>
      </c>
      <c r="AR1032">
        <v>0</v>
      </c>
      <c r="AS1032" t="s">
        <v>3</v>
      </c>
      <c r="AT1032">
        <v>0.25</v>
      </c>
      <c r="AU1032" t="s">
        <v>3</v>
      </c>
      <c r="AV1032">
        <v>0</v>
      </c>
      <c r="AW1032">
        <v>2</v>
      </c>
      <c r="AX1032">
        <v>90708834</v>
      </c>
      <c r="AY1032">
        <v>1</v>
      </c>
      <c r="AZ1032">
        <v>0</v>
      </c>
      <c r="BA1032">
        <v>1018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ROUND(Y1032*Source!I1494,9)</f>
        <v>0.05</v>
      </c>
      <c r="CY1032">
        <f>AA1032</f>
        <v>68.27</v>
      </c>
      <c r="CZ1032">
        <f>AE1032</f>
        <v>68.27</v>
      </c>
      <c r="DA1032">
        <f>AI1032</f>
        <v>1</v>
      </c>
      <c r="DB1032">
        <f t="shared" si="348"/>
        <v>17.07</v>
      </c>
      <c r="DC1032">
        <f t="shared" si="349"/>
        <v>0</v>
      </c>
      <c r="DD1032" t="s">
        <v>3</v>
      </c>
      <c r="DE1032" t="s">
        <v>3</v>
      </c>
      <c r="DF1032">
        <f t="shared" si="346"/>
        <v>3.41</v>
      </c>
      <c r="DG1032">
        <f t="shared" si="344"/>
        <v>0</v>
      </c>
      <c r="DH1032">
        <f t="shared" si="345"/>
        <v>0</v>
      </c>
      <c r="DI1032">
        <f t="shared" si="350"/>
        <v>0</v>
      </c>
      <c r="DJ1032">
        <f>DF1032</f>
        <v>3.41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>
      <c r="A1033">
        <f>ROW(Source!A1494)</f>
        <v>1494</v>
      </c>
      <c r="B1033">
        <v>88889161</v>
      </c>
      <c r="C1033">
        <v>90708813</v>
      </c>
      <c r="D1033">
        <v>29171808</v>
      </c>
      <c r="E1033">
        <v>1</v>
      </c>
      <c r="F1033">
        <v>1</v>
      </c>
      <c r="G1033">
        <v>1</v>
      </c>
      <c r="H1033">
        <v>3</v>
      </c>
      <c r="I1033" t="s">
        <v>1030</v>
      </c>
      <c r="J1033" t="s">
        <v>1031</v>
      </c>
      <c r="K1033" t="s">
        <v>1032</v>
      </c>
      <c r="L1033">
        <v>1374</v>
      </c>
      <c r="N1033">
        <v>1013</v>
      </c>
      <c r="O1033" t="s">
        <v>1033</v>
      </c>
      <c r="P1033" t="s">
        <v>1033</v>
      </c>
      <c r="Q1033">
        <v>1</v>
      </c>
      <c r="W1033">
        <v>0</v>
      </c>
      <c r="X1033">
        <v>-915781824</v>
      </c>
      <c r="Y1033">
        <f t="shared" si="347"/>
        <v>4.7699999999999996</v>
      </c>
      <c r="AA1033">
        <v>1</v>
      </c>
      <c r="AB1033">
        <v>0</v>
      </c>
      <c r="AC1033">
        <v>0</v>
      </c>
      <c r="AD1033">
        <v>0</v>
      </c>
      <c r="AE1033">
        <v>1</v>
      </c>
      <c r="AF1033">
        <v>0</v>
      </c>
      <c r="AG1033">
        <v>0</v>
      </c>
      <c r="AH1033">
        <v>0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3</v>
      </c>
      <c r="AT1033">
        <v>4.7699999999999996</v>
      </c>
      <c r="AU1033" t="s">
        <v>3</v>
      </c>
      <c r="AV1033">
        <v>0</v>
      </c>
      <c r="AW1033">
        <v>2</v>
      </c>
      <c r="AX1033">
        <v>90708835</v>
      </c>
      <c r="AY1033">
        <v>1</v>
      </c>
      <c r="AZ1033">
        <v>6144</v>
      </c>
      <c r="BA1033">
        <v>1019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V1033">
        <v>0</v>
      </c>
      <c r="CW1033">
        <v>0</v>
      </c>
      <c r="CX1033">
        <f>ROUND(Y1033*Source!I1494,9)</f>
        <v>0.95399999999999996</v>
      </c>
      <c r="CY1033">
        <f>AA1033</f>
        <v>1</v>
      </c>
      <c r="CZ1033">
        <f>AE1033</f>
        <v>1</v>
      </c>
      <c r="DA1033">
        <f>AI1033</f>
        <v>1</v>
      </c>
      <c r="DB1033">
        <f t="shared" si="348"/>
        <v>4.7699999999999996</v>
      </c>
      <c r="DC1033">
        <f t="shared" si="349"/>
        <v>0</v>
      </c>
      <c r="DD1033" t="s">
        <v>3</v>
      </c>
      <c r="DE1033" t="s">
        <v>3</v>
      </c>
      <c r="DF1033">
        <f t="shared" si="346"/>
        <v>0.95</v>
      </c>
      <c r="DG1033">
        <f t="shared" si="344"/>
        <v>0</v>
      </c>
      <c r="DH1033">
        <f t="shared" si="345"/>
        <v>0</v>
      </c>
      <c r="DI1033">
        <f t="shared" si="350"/>
        <v>0</v>
      </c>
      <c r="DJ1033">
        <f>DF1033</f>
        <v>0.95</v>
      </c>
      <c r="DK1033">
        <v>0</v>
      </c>
      <c r="DL1033" t="s">
        <v>3</v>
      </c>
      <c r="DM1033">
        <v>0</v>
      </c>
      <c r="DN1033" t="s">
        <v>3</v>
      </c>
      <c r="DO1033">
        <v>0</v>
      </c>
    </row>
    <row r="1034" spans="1:119">
      <c r="A1034">
        <f>ROW(Source!A1495)</f>
        <v>1495</v>
      </c>
      <c r="B1034">
        <v>88889103</v>
      </c>
      <c r="C1034">
        <v>90708813</v>
      </c>
      <c r="D1034">
        <v>29362762</v>
      </c>
      <c r="E1034">
        <v>1</v>
      </c>
      <c r="F1034">
        <v>1</v>
      </c>
      <c r="G1034">
        <v>1</v>
      </c>
      <c r="H1034">
        <v>1</v>
      </c>
      <c r="I1034" t="s">
        <v>1018</v>
      </c>
      <c r="J1034" t="s">
        <v>3</v>
      </c>
      <c r="K1034" t="s">
        <v>1019</v>
      </c>
      <c r="L1034">
        <v>1369</v>
      </c>
      <c r="N1034">
        <v>1013</v>
      </c>
      <c r="O1034" t="s">
        <v>959</v>
      </c>
      <c r="P1034" t="s">
        <v>959</v>
      </c>
      <c r="Q1034">
        <v>1</v>
      </c>
      <c r="W1034">
        <v>0</v>
      </c>
      <c r="X1034">
        <v>604758886</v>
      </c>
      <c r="Y1034">
        <f t="shared" si="347"/>
        <v>24.8</v>
      </c>
      <c r="AA1034">
        <v>0</v>
      </c>
      <c r="AB1034">
        <v>0</v>
      </c>
      <c r="AC1034">
        <v>0</v>
      </c>
      <c r="AD1034">
        <v>9.6199999999999992</v>
      </c>
      <c r="AE1034">
        <v>0</v>
      </c>
      <c r="AF1034">
        <v>0</v>
      </c>
      <c r="AG1034">
        <v>0</v>
      </c>
      <c r="AH1034">
        <v>9.6199999999999992</v>
      </c>
      <c r="AI1034">
        <v>1</v>
      </c>
      <c r="AJ1034">
        <v>1</v>
      </c>
      <c r="AK1034">
        <v>1</v>
      </c>
      <c r="AL1034">
        <v>1</v>
      </c>
      <c r="AM1034">
        <v>5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3</v>
      </c>
      <c r="AT1034">
        <v>24.8</v>
      </c>
      <c r="AU1034" t="s">
        <v>3</v>
      </c>
      <c r="AV1034">
        <v>1</v>
      </c>
      <c r="AW1034">
        <v>2</v>
      </c>
      <c r="AX1034">
        <v>90708825</v>
      </c>
      <c r="AY1034">
        <v>1</v>
      </c>
      <c r="AZ1034">
        <v>6144</v>
      </c>
      <c r="BA1034">
        <v>1020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U1034">
        <f>ROUND(AT1034*Source!I1495*AH1034*AL1034,2)</f>
        <v>47.72</v>
      </c>
      <c r="CV1034">
        <f>ROUND(Y1034*Source!I1495,9)</f>
        <v>4.96</v>
      </c>
      <c r="CW1034">
        <v>0</v>
      </c>
      <c r="CX1034">
        <f>ROUND(Y1034*Source!I1495,9)</f>
        <v>4.96</v>
      </c>
      <c r="CY1034">
        <f>AD1034</f>
        <v>9.6199999999999992</v>
      </c>
      <c r="CZ1034">
        <f>AH1034</f>
        <v>9.6199999999999992</v>
      </c>
      <c r="DA1034">
        <f>AL1034</f>
        <v>1</v>
      </c>
      <c r="DB1034">
        <f t="shared" si="348"/>
        <v>238.58</v>
      </c>
      <c r="DC1034">
        <f t="shared" si="349"/>
        <v>0</v>
      </c>
      <c r="DD1034" t="s">
        <v>3</v>
      </c>
      <c r="DE1034" t="s">
        <v>3</v>
      </c>
      <c r="DF1034">
        <f t="shared" si="346"/>
        <v>0</v>
      </c>
      <c r="DG1034">
        <f t="shared" si="344"/>
        <v>0</v>
      </c>
      <c r="DH1034">
        <f t="shared" si="345"/>
        <v>0</v>
      </c>
      <c r="DI1034">
        <f t="shared" si="350"/>
        <v>47.72</v>
      </c>
      <c r="DJ1034">
        <f>DI1034</f>
        <v>47.72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>
      <c r="A1035">
        <f>ROW(Source!A1495)</f>
        <v>1495</v>
      </c>
      <c r="B1035">
        <v>88889103</v>
      </c>
      <c r="C1035">
        <v>90708813</v>
      </c>
      <c r="D1035">
        <v>121548</v>
      </c>
      <c r="E1035">
        <v>1</v>
      </c>
      <c r="F1035">
        <v>1</v>
      </c>
      <c r="G1035">
        <v>1</v>
      </c>
      <c r="H1035">
        <v>1</v>
      </c>
      <c r="I1035" t="s">
        <v>37</v>
      </c>
      <c r="J1035" t="s">
        <v>3</v>
      </c>
      <c r="K1035" t="s">
        <v>960</v>
      </c>
      <c r="L1035">
        <v>608254</v>
      </c>
      <c r="N1035">
        <v>1013</v>
      </c>
      <c r="O1035" t="s">
        <v>961</v>
      </c>
      <c r="P1035" t="s">
        <v>961</v>
      </c>
      <c r="Q1035">
        <v>1</v>
      </c>
      <c r="W1035">
        <v>0</v>
      </c>
      <c r="X1035">
        <v>-185737400</v>
      </c>
      <c r="Y1035">
        <f t="shared" si="347"/>
        <v>0.2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1</v>
      </c>
      <c r="AJ1035">
        <v>1</v>
      </c>
      <c r="AK1035">
        <v>1</v>
      </c>
      <c r="AL1035">
        <v>1</v>
      </c>
      <c r="AM1035">
        <v>5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3</v>
      </c>
      <c r="AT1035">
        <v>0.2</v>
      </c>
      <c r="AU1035" t="s">
        <v>3</v>
      </c>
      <c r="AV1035">
        <v>2</v>
      </c>
      <c r="AW1035">
        <v>2</v>
      </c>
      <c r="AX1035">
        <v>90708826</v>
      </c>
      <c r="AY1035">
        <v>1</v>
      </c>
      <c r="AZ1035">
        <v>0</v>
      </c>
      <c r="BA1035">
        <v>1021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V1035">
        <v>0</v>
      </c>
      <c r="CW1035">
        <v>0</v>
      </c>
      <c r="CX1035">
        <f>ROUND(Y1035*Source!I1495,9)</f>
        <v>0.04</v>
      </c>
      <c r="CY1035">
        <f>AD1035</f>
        <v>0</v>
      </c>
      <c r="CZ1035">
        <f>AH1035</f>
        <v>0</v>
      </c>
      <c r="DA1035">
        <f>AL1035</f>
        <v>1</v>
      </c>
      <c r="DB1035">
        <f t="shared" si="348"/>
        <v>0</v>
      </c>
      <c r="DC1035">
        <f t="shared" si="349"/>
        <v>0</v>
      </c>
      <c r="DD1035" t="s">
        <v>3</v>
      </c>
      <c r="DE1035" t="s">
        <v>3</v>
      </c>
      <c r="DF1035">
        <f t="shared" si="346"/>
        <v>0</v>
      </c>
      <c r="DG1035">
        <f t="shared" si="344"/>
        <v>0</v>
      </c>
      <c r="DH1035">
        <f t="shared" si="345"/>
        <v>0</v>
      </c>
      <c r="DI1035">
        <f t="shared" si="350"/>
        <v>0</v>
      </c>
      <c r="DJ1035">
        <f>DI1035</f>
        <v>0</v>
      </c>
      <c r="DK1035">
        <v>0</v>
      </c>
      <c r="DL1035" t="s">
        <v>3</v>
      </c>
      <c r="DM1035">
        <v>0</v>
      </c>
      <c r="DN1035" t="s">
        <v>3</v>
      </c>
      <c r="DO1035">
        <v>0</v>
      </c>
    </row>
    <row r="1036" spans="1:119">
      <c r="A1036">
        <f>ROW(Source!A1495)</f>
        <v>1495</v>
      </c>
      <c r="B1036">
        <v>88889103</v>
      </c>
      <c r="C1036">
        <v>90708813</v>
      </c>
      <c r="D1036">
        <v>29172362</v>
      </c>
      <c r="E1036">
        <v>1</v>
      </c>
      <c r="F1036">
        <v>1</v>
      </c>
      <c r="G1036">
        <v>1</v>
      </c>
      <c r="H1036">
        <v>2</v>
      </c>
      <c r="I1036" t="s">
        <v>1020</v>
      </c>
      <c r="J1036" t="s">
        <v>1021</v>
      </c>
      <c r="K1036" t="s">
        <v>1022</v>
      </c>
      <c r="L1036">
        <v>1368</v>
      </c>
      <c r="N1036">
        <v>1011</v>
      </c>
      <c r="O1036" t="s">
        <v>965</v>
      </c>
      <c r="P1036" t="s">
        <v>965</v>
      </c>
      <c r="Q1036">
        <v>1</v>
      </c>
      <c r="W1036">
        <v>0</v>
      </c>
      <c r="X1036">
        <v>783836208</v>
      </c>
      <c r="Y1036">
        <f t="shared" si="347"/>
        <v>0.2</v>
      </c>
      <c r="AA1036">
        <v>0</v>
      </c>
      <c r="AB1036">
        <v>1373.43</v>
      </c>
      <c r="AC1036">
        <v>634.77</v>
      </c>
      <c r="AD1036">
        <v>0</v>
      </c>
      <c r="AE1036">
        <v>0</v>
      </c>
      <c r="AF1036">
        <v>134.65</v>
      </c>
      <c r="AG1036">
        <v>13.5</v>
      </c>
      <c r="AH1036">
        <v>0</v>
      </c>
      <c r="AI1036">
        <v>1</v>
      </c>
      <c r="AJ1036">
        <v>10.199999999999999</v>
      </c>
      <c r="AK1036">
        <v>47.02</v>
      </c>
      <c r="AL1036">
        <v>1</v>
      </c>
      <c r="AM1036">
        <v>2</v>
      </c>
      <c r="AN1036">
        <v>0</v>
      </c>
      <c r="AO1036">
        <v>1</v>
      </c>
      <c r="AP1036">
        <v>1</v>
      </c>
      <c r="AQ1036">
        <v>0</v>
      </c>
      <c r="AR1036">
        <v>0</v>
      </c>
      <c r="AS1036" t="s">
        <v>3</v>
      </c>
      <c r="AT1036">
        <v>0.2</v>
      </c>
      <c r="AU1036" t="s">
        <v>3</v>
      </c>
      <c r="AV1036">
        <v>0</v>
      </c>
      <c r="AW1036">
        <v>2</v>
      </c>
      <c r="AX1036">
        <v>90708827</v>
      </c>
      <c r="AY1036">
        <v>1</v>
      </c>
      <c r="AZ1036">
        <v>0</v>
      </c>
      <c r="BA1036">
        <v>1022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V1036">
        <v>0</v>
      </c>
      <c r="CW1036">
        <f>ROUND(Y1036*Source!I1495*DO1036,9)</f>
        <v>0</v>
      </c>
      <c r="CX1036">
        <f>ROUND(Y1036*Source!I1495,9)</f>
        <v>0.04</v>
      </c>
      <c r="CY1036">
        <f>AB1036</f>
        <v>1373.43</v>
      </c>
      <c r="CZ1036">
        <f>AF1036</f>
        <v>134.65</v>
      </c>
      <c r="DA1036">
        <f>AJ1036</f>
        <v>10.199999999999999</v>
      </c>
      <c r="DB1036">
        <f t="shared" si="348"/>
        <v>26.93</v>
      </c>
      <c r="DC1036">
        <f t="shared" si="349"/>
        <v>2.7</v>
      </c>
      <c r="DD1036" t="s">
        <v>3</v>
      </c>
      <c r="DE1036" t="s">
        <v>3</v>
      </c>
      <c r="DF1036">
        <f t="shared" si="346"/>
        <v>0</v>
      </c>
      <c r="DG1036">
        <f>ROUND(ROUND(AF1036*AJ1036,2)*CX1036,2)</f>
        <v>54.94</v>
      </c>
      <c r="DH1036">
        <f>ROUND(ROUND(AG1036*AK1036,2)*CX1036,2)</f>
        <v>25.39</v>
      </c>
      <c r="DI1036">
        <f t="shared" si="350"/>
        <v>0</v>
      </c>
      <c r="DJ1036">
        <f>DG1036</f>
        <v>54.94</v>
      </c>
      <c r="DK1036">
        <v>0</v>
      </c>
      <c r="DL1036" t="s">
        <v>3</v>
      </c>
      <c r="DM1036">
        <v>0</v>
      </c>
      <c r="DN1036" t="s">
        <v>3</v>
      </c>
      <c r="DO1036">
        <v>0</v>
      </c>
    </row>
    <row r="1037" spans="1:119">
      <c r="A1037">
        <f>ROW(Source!A1495)</f>
        <v>1495</v>
      </c>
      <c r="B1037">
        <v>88889103</v>
      </c>
      <c r="C1037">
        <v>90708813</v>
      </c>
      <c r="D1037">
        <v>29172498</v>
      </c>
      <c r="E1037">
        <v>1</v>
      </c>
      <c r="F1037">
        <v>1</v>
      </c>
      <c r="G1037">
        <v>1</v>
      </c>
      <c r="H1037">
        <v>2</v>
      </c>
      <c r="I1037" t="s">
        <v>1242</v>
      </c>
      <c r="J1037" t="s">
        <v>1243</v>
      </c>
      <c r="K1037" t="s">
        <v>1244</v>
      </c>
      <c r="L1037">
        <v>1368</v>
      </c>
      <c r="N1037">
        <v>1011</v>
      </c>
      <c r="O1037" t="s">
        <v>965</v>
      </c>
      <c r="P1037" t="s">
        <v>965</v>
      </c>
      <c r="Q1037">
        <v>1</v>
      </c>
      <c r="W1037">
        <v>0</v>
      </c>
      <c r="X1037">
        <v>-426164714</v>
      </c>
      <c r="Y1037">
        <f t="shared" si="347"/>
        <v>5.69</v>
      </c>
      <c r="AA1037">
        <v>0</v>
      </c>
      <c r="AB1037">
        <v>11.99</v>
      </c>
      <c r="AC1037">
        <v>0</v>
      </c>
      <c r="AD1037">
        <v>0</v>
      </c>
      <c r="AE1037">
        <v>0</v>
      </c>
      <c r="AF1037">
        <v>2.37</v>
      </c>
      <c r="AG1037">
        <v>0</v>
      </c>
      <c r="AH1037">
        <v>0</v>
      </c>
      <c r="AI1037">
        <v>1</v>
      </c>
      <c r="AJ1037">
        <v>5.0599999999999996</v>
      </c>
      <c r="AK1037">
        <v>47.02</v>
      </c>
      <c r="AL1037">
        <v>1</v>
      </c>
      <c r="AM1037">
        <v>2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3</v>
      </c>
      <c r="AT1037">
        <v>5.69</v>
      </c>
      <c r="AU1037" t="s">
        <v>3</v>
      </c>
      <c r="AV1037">
        <v>0</v>
      </c>
      <c r="AW1037">
        <v>2</v>
      </c>
      <c r="AX1037">
        <v>90708828</v>
      </c>
      <c r="AY1037">
        <v>1</v>
      </c>
      <c r="AZ1037">
        <v>6144</v>
      </c>
      <c r="BA1037">
        <v>1023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f>ROUND(Y1037*Source!I1495*DO1037,9)</f>
        <v>0</v>
      </c>
      <c r="CX1037">
        <f>ROUND(Y1037*Source!I1495,9)</f>
        <v>1.1379999999999999</v>
      </c>
      <c r="CY1037">
        <f>AB1037</f>
        <v>11.99</v>
      </c>
      <c r="CZ1037">
        <f>AF1037</f>
        <v>2.37</v>
      </c>
      <c r="DA1037">
        <f>AJ1037</f>
        <v>5.0599999999999996</v>
      </c>
      <c r="DB1037">
        <f t="shared" si="348"/>
        <v>13.49</v>
      </c>
      <c r="DC1037">
        <f t="shared" si="349"/>
        <v>0</v>
      </c>
      <c r="DD1037" t="s">
        <v>3</v>
      </c>
      <c r="DE1037" t="s">
        <v>3</v>
      </c>
      <c r="DF1037">
        <f t="shared" si="346"/>
        <v>0</v>
      </c>
      <c r="DG1037">
        <f>ROUND(ROUND(AF1037*AJ1037,2)*CX1037,2)</f>
        <v>13.64</v>
      </c>
      <c r="DH1037">
        <f>ROUND(ROUND(AG1037*AK1037,2)*CX1037,2)</f>
        <v>0</v>
      </c>
      <c r="DI1037">
        <f t="shared" si="350"/>
        <v>0</v>
      </c>
      <c r="DJ1037">
        <f>DG1037</f>
        <v>13.64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>
      <c r="A1038">
        <f>ROW(Source!A1495)</f>
        <v>1495</v>
      </c>
      <c r="B1038">
        <v>88889103</v>
      </c>
      <c r="C1038">
        <v>90708813</v>
      </c>
      <c r="D1038">
        <v>29172516</v>
      </c>
      <c r="E1038">
        <v>1</v>
      </c>
      <c r="F1038">
        <v>1</v>
      </c>
      <c r="G1038">
        <v>1</v>
      </c>
      <c r="H1038">
        <v>2</v>
      </c>
      <c r="I1038" t="s">
        <v>1245</v>
      </c>
      <c r="J1038" t="s">
        <v>1246</v>
      </c>
      <c r="K1038" t="s">
        <v>1207</v>
      </c>
      <c r="L1038">
        <v>1368</v>
      </c>
      <c r="N1038">
        <v>1011</v>
      </c>
      <c r="O1038" t="s">
        <v>965</v>
      </c>
      <c r="P1038" t="s">
        <v>965</v>
      </c>
      <c r="Q1038">
        <v>1</v>
      </c>
      <c r="W1038">
        <v>0</v>
      </c>
      <c r="X1038">
        <v>1843081982</v>
      </c>
      <c r="Y1038">
        <f t="shared" si="347"/>
        <v>5.69</v>
      </c>
      <c r="AA1038">
        <v>0</v>
      </c>
      <c r="AB1038">
        <v>79.14</v>
      </c>
      <c r="AC1038">
        <v>0</v>
      </c>
      <c r="AD1038">
        <v>0</v>
      </c>
      <c r="AE1038">
        <v>0</v>
      </c>
      <c r="AF1038">
        <v>6.9</v>
      </c>
      <c r="AG1038">
        <v>0</v>
      </c>
      <c r="AH1038">
        <v>0</v>
      </c>
      <c r="AI1038">
        <v>1</v>
      </c>
      <c r="AJ1038">
        <v>11.47</v>
      </c>
      <c r="AK1038">
        <v>47.02</v>
      </c>
      <c r="AL1038">
        <v>1</v>
      </c>
      <c r="AM1038">
        <v>2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3</v>
      </c>
      <c r="AT1038">
        <v>5.69</v>
      </c>
      <c r="AU1038" t="s">
        <v>3</v>
      </c>
      <c r="AV1038">
        <v>0</v>
      </c>
      <c r="AW1038">
        <v>1</v>
      </c>
      <c r="AX1038">
        <v>-1</v>
      </c>
      <c r="AY1038">
        <v>0</v>
      </c>
      <c r="AZ1038">
        <v>0</v>
      </c>
      <c r="BA1038" t="s">
        <v>3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f>ROUND(Y1038*Source!I1495*DO1038,9)</f>
        <v>0</v>
      </c>
      <c r="CX1038">
        <f>ROUND(Y1038*Source!I1495,9)</f>
        <v>1.1379999999999999</v>
      </c>
      <c r="CY1038">
        <f>AB1038</f>
        <v>79.14</v>
      </c>
      <c r="CZ1038">
        <f>AF1038</f>
        <v>6.9</v>
      </c>
      <c r="DA1038">
        <f>AJ1038</f>
        <v>11.47</v>
      </c>
      <c r="DB1038">
        <f t="shared" si="348"/>
        <v>39.26</v>
      </c>
      <c r="DC1038">
        <f t="shared" si="349"/>
        <v>0</v>
      </c>
      <c r="DD1038" t="s">
        <v>3</v>
      </c>
      <c r="DE1038" t="s">
        <v>3</v>
      </c>
      <c r="DF1038">
        <f t="shared" si="346"/>
        <v>0</v>
      </c>
      <c r="DG1038">
        <f>ROUND(ROUND(AF1038*AJ1038,2)*CX1038,2)</f>
        <v>90.06</v>
      </c>
      <c r="DH1038">
        <f>ROUND(ROUND(AG1038*AK1038,2)*CX1038,2)</f>
        <v>0</v>
      </c>
      <c r="DI1038">
        <f t="shared" si="350"/>
        <v>0</v>
      </c>
      <c r="DJ1038">
        <f>DG1038</f>
        <v>90.06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>
      <c r="A1039">
        <f>ROW(Source!A1495)</f>
        <v>1495</v>
      </c>
      <c r="B1039">
        <v>88889103</v>
      </c>
      <c r="C1039">
        <v>90708813</v>
      </c>
      <c r="D1039">
        <v>29174913</v>
      </c>
      <c r="E1039">
        <v>1</v>
      </c>
      <c r="F1039">
        <v>1</v>
      </c>
      <c r="G1039">
        <v>1</v>
      </c>
      <c r="H1039">
        <v>2</v>
      </c>
      <c r="I1039" t="s">
        <v>977</v>
      </c>
      <c r="J1039" t="s">
        <v>978</v>
      </c>
      <c r="K1039" t="s">
        <v>979</v>
      </c>
      <c r="L1039">
        <v>1368</v>
      </c>
      <c r="N1039">
        <v>1011</v>
      </c>
      <c r="O1039" t="s">
        <v>965</v>
      </c>
      <c r="P1039" t="s">
        <v>965</v>
      </c>
      <c r="Q1039">
        <v>1</v>
      </c>
      <c r="W1039">
        <v>0</v>
      </c>
      <c r="X1039">
        <v>1230759911</v>
      </c>
      <c r="Y1039">
        <f t="shared" si="347"/>
        <v>0.2</v>
      </c>
      <c r="AA1039">
        <v>0</v>
      </c>
      <c r="AB1039">
        <v>1957.84</v>
      </c>
      <c r="AC1039">
        <v>545.42999999999995</v>
      </c>
      <c r="AD1039">
        <v>0</v>
      </c>
      <c r="AE1039">
        <v>0</v>
      </c>
      <c r="AF1039">
        <v>87.17</v>
      </c>
      <c r="AG1039">
        <v>11.6</v>
      </c>
      <c r="AH1039">
        <v>0</v>
      </c>
      <c r="AI1039">
        <v>1</v>
      </c>
      <c r="AJ1039">
        <v>22.46</v>
      </c>
      <c r="AK1039">
        <v>47.02</v>
      </c>
      <c r="AL1039">
        <v>1</v>
      </c>
      <c r="AM1039">
        <v>2</v>
      </c>
      <c r="AN1039">
        <v>0</v>
      </c>
      <c r="AO1039">
        <v>1</v>
      </c>
      <c r="AP1039">
        <v>1</v>
      </c>
      <c r="AQ1039">
        <v>0</v>
      </c>
      <c r="AR1039">
        <v>0</v>
      </c>
      <c r="AS1039" t="s">
        <v>3</v>
      </c>
      <c r="AT1039">
        <v>0.2</v>
      </c>
      <c r="AU1039" t="s">
        <v>3</v>
      </c>
      <c r="AV1039">
        <v>0</v>
      </c>
      <c r="AW1039">
        <v>2</v>
      </c>
      <c r="AX1039">
        <v>90708830</v>
      </c>
      <c r="AY1039">
        <v>1</v>
      </c>
      <c r="AZ1039">
        <v>0</v>
      </c>
      <c r="BA1039">
        <v>1025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f>ROUND(Y1039*Source!I1495*DO1039,9)</f>
        <v>0</v>
      </c>
      <c r="CX1039">
        <f>ROUND(Y1039*Source!I1495,9)</f>
        <v>0.04</v>
      </c>
      <c r="CY1039">
        <f>AB1039</f>
        <v>1957.84</v>
      </c>
      <c r="CZ1039">
        <f>AF1039</f>
        <v>87.17</v>
      </c>
      <c r="DA1039">
        <f>AJ1039</f>
        <v>22.46</v>
      </c>
      <c r="DB1039">
        <f t="shared" si="348"/>
        <v>17.43</v>
      </c>
      <c r="DC1039">
        <f t="shared" si="349"/>
        <v>2.3199999999999998</v>
      </c>
      <c r="DD1039" t="s">
        <v>3</v>
      </c>
      <c r="DE1039" t="s">
        <v>3</v>
      </c>
      <c r="DF1039">
        <f t="shared" si="346"/>
        <v>0</v>
      </c>
      <c r="DG1039">
        <f>ROUND(ROUND(AF1039*AJ1039,2)*CX1039,2)</f>
        <v>78.31</v>
      </c>
      <c r="DH1039">
        <f>ROUND(ROUND(AG1039*AK1039,2)*CX1039,2)</f>
        <v>21.82</v>
      </c>
      <c r="DI1039">
        <f t="shared" si="350"/>
        <v>0</v>
      </c>
      <c r="DJ1039">
        <f>DG1039</f>
        <v>78.31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>
      <c r="A1040">
        <f>ROW(Source!A1495)</f>
        <v>1495</v>
      </c>
      <c r="B1040">
        <v>88889103</v>
      </c>
      <c r="C1040">
        <v>90708813</v>
      </c>
      <c r="D1040">
        <v>29114688</v>
      </c>
      <c r="E1040">
        <v>1</v>
      </c>
      <c r="F1040">
        <v>1</v>
      </c>
      <c r="G1040">
        <v>1</v>
      </c>
      <c r="H1040">
        <v>3</v>
      </c>
      <c r="I1040" t="s">
        <v>1247</v>
      </c>
      <c r="J1040" t="s">
        <v>1248</v>
      </c>
      <c r="K1040" t="s">
        <v>1249</v>
      </c>
      <c r="L1040">
        <v>1348</v>
      </c>
      <c r="N1040">
        <v>1009</v>
      </c>
      <c r="O1040" t="s">
        <v>52</v>
      </c>
      <c r="P1040" t="s">
        <v>52</v>
      </c>
      <c r="Q1040">
        <v>1000</v>
      </c>
      <c r="W1040">
        <v>0</v>
      </c>
      <c r="X1040">
        <v>546198954</v>
      </c>
      <c r="Y1040">
        <f t="shared" si="347"/>
        <v>1.1E-4</v>
      </c>
      <c r="AA1040">
        <v>189060.3</v>
      </c>
      <c r="AB1040">
        <v>0</v>
      </c>
      <c r="AC1040">
        <v>0</v>
      </c>
      <c r="AD1040">
        <v>0</v>
      </c>
      <c r="AE1040">
        <v>12430</v>
      </c>
      <c r="AF1040">
        <v>0</v>
      </c>
      <c r="AG1040">
        <v>0</v>
      </c>
      <c r="AH1040">
        <v>0</v>
      </c>
      <c r="AI1040">
        <v>15.21</v>
      </c>
      <c r="AJ1040">
        <v>1</v>
      </c>
      <c r="AK1040">
        <v>1</v>
      </c>
      <c r="AL1040">
        <v>1</v>
      </c>
      <c r="AM1040">
        <v>2</v>
      </c>
      <c r="AN1040">
        <v>0</v>
      </c>
      <c r="AO1040">
        <v>1</v>
      </c>
      <c r="AP1040">
        <v>1</v>
      </c>
      <c r="AQ1040">
        <v>0</v>
      </c>
      <c r="AR1040">
        <v>0</v>
      </c>
      <c r="AS1040" t="s">
        <v>3</v>
      </c>
      <c r="AT1040">
        <v>1.1E-4</v>
      </c>
      <c r="AU1040" t="s">
        <v>3</v>
      </c>
      <c r="AV1040">
        <v>0</v>
      </c>
      <c r="AW1040">
        <v>2</v>
      </c>
      <c r="AX1040">
        <v>90708831</v>
      </c>
      <c r="AY1040">
        <v>1</v>
      </c>
      <c r="AZ1040">
        <v>0</v>
      </c>
      <c r="BA1040">
        <v>1026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v>0</v>
      </c>
      <c r="CX1040">
        <f>ROUND(Y1040*Source!I1495,9)</f>
        <v>2.1999999999999999E-5</v>
      </c>
      <c r="CY1040">
        <f>AA1040</f>
        <v>189060.3</v>
      </c>
      <c r="CZ1040">
        <f>AE1040</f>
        <v>12430</v>
      </c>
      <c r="DA1040">
        <f>AI1040</f>
        <v>15.21</v>
      </c>
      <c r="DB1040">
        <f t="shared" si="348"/>
        <v>1.37</v>
      </c>
      <c r="DC1040">
        <f t="shared" si="349"/>
        <v>0</v>
      </c>
      <c r="DD1040" t="s">
        <v>3</v>
      </c>
      <c r="DE1040" t="s">
        <v>3</v>
      </c>
      <c r="DF1040">
        <f>ROUND(ROUND(AE1040*AI1040,2)*CX1040,2)</f>
        <v>4.16</v>
      </c>
      <c r="DG1040">
        <f t="shared" ref="DG1040:DG1059" si="351">ROUND(ROUND(AF1040,2)*CX1040,2)</f>
        <v>0</v>
      </c>
      <c r="DH1040">
        <f t="shared" ref="DH1040:DH1059" si="352">ROUND(ROUND(AG1040,2)*CX1040,2)</f>
        <v>0</v>
      </c>
      <c r="DI1040">
        <f t="shared" si="350"/>
        <v>0</v>
      </c>
      <c r="DJ1040">
        <f>DF1040</f>
        <v>4.16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>
      <c r="A1041">
        <f>ROW(Source!A1495)</f>
        <v>1495</v>
      </c>
      <c r="B1041">
        <v>88889103</v>
      </c>
      <c r="C1041">
        <v>90708813</v>
      </c>
      <c r="D1041">
        <v>29110793</v>
      </c>
      <c r="E1041">
        <v>1</v>
      </c>
      <c r="F1041">
        <v>1</v>
      </c>
      <c r="G1041">
        <v>1</v>
      </c>
      <c r="H1041">
        <v>3</v>
      </c>
      <c r="I1041" t="s">
        <v>1250</v>
      </c>
      <c r="J1041" t="s">
        <v>1251</v>
      </c>
      <c r="K1041" t="s">
        <v>1252</v>
      </c>
      <c r="L1041">
        <v>1308</v>
      </c>
      <c r="N1041">
        <v>1003</v>
      </c>
      <c r="O1041" t="s">
        <v>276</v>
      </c>
      <c r="P1041" t="s">
        <v>276</v>
      </c>
      <c r="Q1041">
        <v>100</v>
      </c>
      <c r="W1041">
        <v>0</v>
      </c>
      <c r="X1041">
        <v>611857035</v>
      </c>
      <c r="Y1041">
        <f t="shared" si="347"/>
        <v>2.4500000000000001E-2</v>
      </c>
      <c r="AA1041">
        <v>832.89</v>
      </c>
      <c r="AB1041">
        <v>0</v>
      </c>
      <c r="AC1041">
        <v>0</v>
      </c>
      <c r="AD1041">
        <v>0</v>
      </c>
      <c r="AE1041">
        <v>120.36</v>
      </c>
      <c r="AF1041">
        <v>0</v>
      </c>
      <c r="AG1041">
        <v>0</v>
      </c>
      <c r="AH1041">
        <v>0</v>
      </c>
      <c r="AI1041">
        <v>6.92</v>
      </c>
      <c r="AJ1041">
        <v>1</v>
      </c>
      <c r="AK1041">
        <v>1</v>
      </c>
      <c r="AL1041">
        <v>1</v>
      </c>
      <c r="AM1041">
        <v>2</v>
      </c>
      <c r="AN1041">
        <v>0</v>
      </c>
      <c r="AO1041">
        <v>1</v>
      </c>
      <c r="AP1041">
        <v>1</v>
      </c>
      <c r="AQ1041">
        <v>0</v>
      </c>
      <c r="AR1041">
        <v>0</v>
      </c>
      <c r="AS1041" t="s">
        <v>3</v>
      </c>
      <c r="AT1041">
        <v>2.4500000000000001E-2</v>
      </c>
      <c r="AU1041" t="s">
        <v>3</v>
      </c>
      <c r="AV1041">
        <v>0</v>
      </c>
      <c r="AW1041">
        <v>2</v>
      </c>
      <c r="AX1041">
        <v>90708832</v>
      </c>
      <c r="AY1041">
        <v>1</v>
      </c>
      <c r="AZ1041">
        <v>0</v>
      </c>
      <c r="BA1041">
        <v>1027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ROUND(Y1041*Source!I1495,9)</f>
        <v>4.8999999999999998E-3</v>
      </c>
      <c r="CY1041">
        <f>AA1041</f>
        <v>832.89</v>
      </c>
      <c r="CZ1041">
        <f>AE1041</f>
        <v>120.36</v>
      </c>
      <c r="DA1041">
        <f>AI1041</f>
        <v>6.92</v>
      </c>
      <c r="DB1041">
        <f t="shared" si="348"/>
        <v>2.95</v>
      </c>
      <c r="DC1041">
        <f t="shared" si="349"/>
        <v>0</v>
      </c>
      <c r="DD1041" t="s">
        <v>3</v>
      </c>
      <c r="DE1041" t="s">
        <v>3</v>
      </c>
      <c r="DF1041">
        <f>ROUND(ROUND(AE1041*AI1041,2)*CX1041,2)</f>
        <v>4.08</v>
      </c>
      <c r="DG1041">
        <f t="shared" si="351"/>
        <v>0</v>
      </c>
      <c r="DH1041">
        <f t="shared" si="352"/>
        <v>0</v>
      </c>
      <c r="DI1041">
        <f t="shared" si="350"/>
        <v>0</v>
      </c>
      <c r="DJ1041">
        <f>DF1041</f>
        <v>4.08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>
      <c r="A1042">
        <f>ROW(Source!A1495)</f>
        <v>1495</v>
      </c>
      <c r="B1042">
        <v>88889103</v>
      </c>
      <c r="C1042">
        <v>90708813</v>
      </c>
      <c r="D1042">
        <v>29122430</v>
      </c>
      <c r="E1042">
        <v>1</v>
      </c>
      <c r="F1042">
        <v>1</v>
      </c>
      <c r="G1042">
        <v>1</v>
      </c>
      <c r="H1042">
        <v>3</v>
      </c>
      <c r="I1042" t="s">
        <v>1085</v>
      </c>
      <c r="J1042" t="s">
        <v>1086</v>
      </c>
      <c r="K1042" t="s">
        <v>1087</v>
      </c>
      <c r="L1042">
        <v>1348</v>
      </c>
      <c r="N1042">
        <v>1009</v>
      </c>
      <c r="O1042" t="s">
        <v>52</v>
      </c>
      <c r="P1042" t="s">
        <v>52</v>
      </c>
      <c r="Q1042">
        <v>1000</v>
      </c>
      <c r="W1042">
        <v>0</v>
      </c>
      <c r="X1042">
        <v>-2033855571</v>
      </c>
      <c r="Y1042">
        <f t="shared" si="347"/>
        <v>7.2000000000000005E-4</v>
      </c>
      <c r="AA1042">
        <v>146089.63</v>
      </c>
      <c r="AB1042">
        <v>0</v>
      </c>
      <c r="AC1042">
        <v>0</v>
      </c>
      <c r="AD1042">
        <v>0</v>
      </c>
      <c r="AE1042">
        <v>9073.89</v>
      </c>
      <c r="AF1042">
        <v>0</v>
      </c>
      <c r="AG1042">
        <v>0</v>
      </c>
      <c r="AH1042">
        <v>0</v>
      </c>
      <c r="AI1042">
        <v>16.100000000000001</v>
      </c>
      <c r="AJ1042">
        <v>1</v>
      </c>
      <c r="AK1042">
        <v>1</v>
      </c>
      <c r="AL1042">
        <v>1</v>
      </c>
      <c r="AM1042">
        <v>2</v>
      </c>
      <c r="AN1042">
        <v>0</v>
      </c>
      <c r="AO1042">
        <v>1</v>
      </c>
      <c r="AP1042">
        <v>1</v>
      </c>
      <c r="AQ1042">
        <v>0</v>
      </c>
      <c r="AR1042">
        <v>0</v>
      </c>
      <c r="AS1042" t="s">
        <v>3</v>
      </c>
      <c r="AT1042">
        <v>7.2000000000000005E-4</v>
      </c>
      <c r="AU1042" t="s">
        <v>3</v>
      </c>
      <c r="AV1042">
        <v>0</v>
      </c>
      <c r="AW1042">
        <v>2</v>
      </c>
      <c r="AX1042">
        <v>90708833</v>
      </c>
      <c r="AY1042">
        <v>1</v>
      </c>
      <c r="AZ1042">
        <v>0</v>
      </c>
      <c r="BA1042">
        <v>1028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ROUND(Y1042*Source!I1495,9)</f>
        <v>1.44E-4</v>
      </c>
      <c r="CY1042">
        <f>AA1042</f>
        <v>146089.63</v>
      </c>
      <c r="CZ1042">
        <f>AE1042</f>
        <v>9073.89</v>
      </c>
      <c r="DA1042">
        <f>AI1042</f>
        <v>16.100000000000001</v>
      </c>
      <c r="DB1042">
        <f t="shared" si="348"/>
        <v>6.53</v>
      </c>
      <c r="DC1042">
        <f t="shared" si="349"/>
        <v>0</v>
      </c>
      <c r="DD1042" t="s">
        <v>3</v>
      </c>
      <c r="DE1042" t="s">
        <v>3</v>
      </c>
      <c r="DF1042">
        <f>ROUND(ROUND(AE1042*AI1042,2)*CX1042,2)</f>
        <v>21.04</v>
      </c>
      <c r="DG1042">
        <f t="shared" si="351"/>
        <v>0</v>
      </c>
      <c r="DH1042">
        <f t="shared" si="352"/>
        <v>0</v>
      </c>
      <c r="DI1042">
        <f t="shared" si="350"/>
        <v>0</v>
      </c>
      <c r="DJ1042">
        <f>DF1042</f>
        <v>21.04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>
      <c r="A1043">
        <f>ROW(Source!A1495)</f>
        <v>1495</v>
      </c>
      <c r="B1043">
        <v>88889103</v>
      </c>
      <c r="C1043">
        <v>90708813</v>
      </c>
      <c r="D1043">
        <v>29158011</v>
      </c>
      <c r="E1043">
        <v>1</v>
      </c>
      <c r="F1043">
        <v>1</v>
      </c>
      <c r="G1043">
        <v>1</v>
      </c>
      <c r="H1043">
        <v>3</v>
      </c>
      <c r="I1043" t="s">
        <v>1253</v>
      </c>
      <c r="J1043" t="s">
        <v>1254</v>
      </c>
      <c r="K1043" t="s">
        <v>1255</v>
      </c>
      <c r="L1043">
        <v>1346</v>
      </c>
      <c r="N1043">
        <v>1009</v>
      </c>
      <c r="O1043" t="s">
        <v>74</v>
      </c>
      <c r="P1043" t="s">
        <v>74</v>
      </c>
      <c r="Q1043">
        <v>1</v>
      </c>
      <c r="W1043">
        <v>0</v>
      </c>
      <c r="X1043">
        <v>-993947972</v>
      </c>
      <c r="Y1043">
        <f t="shared" si="347"/>
        <v>0.25</v>
      </c>
      <c r="AA1043">
        <v>765.99</v>
      </c>
      <c r="AB1043">
        <v>0</v>
      </c>
      <c r="AC1043">
        <v>0</v>
      </c>
      <c r="AD1043">
        <v>0</v>
      </c>
      <c r="AE1043">
        <v>68.27</v>
      </c>
      <c r="AF1043">
        <v>0</v>
      </c>
      <c r="AG1043">
        <v>0</v>
      </c>
      <c r="AH1043">
        <v>0</v>
      </c>
      <c r="AI1043">
        <v>11.22</v>
      </c>
      <c r="AJ1043">
        <v>1</v>
      </c>
      <c r="AK1043">
        <v>1</v>
      </c>
      <c r="AL1043">
        <v>1</v>
      </c>
      <c r="AM1043">
        <v>2</v>
      </c>
      <c r="AN1043">
        <v>0</v>
      </c>
      <c r="AO1043">
        <v>1</v>
      </c>
      <c r="AP1043">
        <v>1</v>
      </c>
      <c r="AQ1043">
        <v>0</v>
      </c>
      <c r="AR1043">
        <v>0</v>
      </c>
      <c r="AS1043" t="s">
        <v>3</v>
      </c>
      <c r="AT1043">
        <v>0.25</v>
      </c>
      <c r="AU1043" t="s">
        <v>3</v>
      </c>
      <c r="AV1043">
        <v>0</v>
      </c>
      <c r="AW1043">
        <v>2</v>
      </c>
      <c r="AX1043">
        <v>90708834</v>
      </c>
      <c r="AY1043">
        <v>1</v>
      </c>
      <c r="AZ1043">
        <v>0</v>
      </c>
      <c r="BA1043">
        <v>1029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ROUND(Y1043*Source!I1495,9)</f>
        <v>0.05</v>
      </c>
      <c r="CY1043">
        <f>AA1043</f>
        <v>765.99</v>
      </c>
      <c r="CZ1043">
        <f>AE1043</f>
        <v>68.27</v>
      </c>
      <c r="DA1043">
        <f>AI1043</f>
        <v>11.22</v>
      </c>
      <c r="DB1043">
        <f t="shared" si="348"/>
        <v>17.07</v>
      </c>
      <c r="DC1043">
        <f t="shared" si="349"/>
        <v>0</v>
      </c>
      <c r="DD1043" t="s">
        <v>3</v>
      </c>
      <c r="DE1043" t="s">
        <v>3</v>
      </c>
      <c r="DF1043">
        <f>ROUND(ROUND(AE1043*AI1043,2)*CX1043,2)</f>
        <v>38.299999999999997</v>
      </c>
      <c r="DG1043">
        <f t="shared" si="351"/>
        <v>0</v>
      </c>
      <c r="DH1043">
        <f t="shared" si="352"/>
        <v>0</v>
      </c>
      <c r="DI1043">
        <f t="shared" si="350"/>
        <v>0</v>
      </c>
      <c r="DJ1043">
        <f>DF1043</f>
        <v>38.299999999999997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>
      <c r="A1044">
        <f>ROW(Source!A1495)</f>
        <v>1495</v>
      </c>
      <c r="B1044">
        <v>88889103</v>
      </c>
      <c r="C1044">
        <v>90708813</v>
      </c>
      <c r="D1044">
        <v>29171808</v>
      </c>
      <c r="E1044">
        <v>1</v>
      </c>
      <c r="F1044">
        <v>1</v>
      </c>
      <c r="G1044">
        <v>1</v>
      </c>
      <c r="H1044">
        <v>3</v>
      </c>
      <c r="I1044" t="s">
        <v>1030</v>
      </c>
      <c r="J1044" t="s">
        <v>1031</v>
      </c>
      <c r="K1044" t="s">
        <v>1032</v>
      </c>
      <c r="L1044">
        <v>1374</v>
      </c>
      <c r="N1044">
        <v>1013</v>
      </c>
      <c r="O1044" t="s">
        <v>1033</v>
      </c>
      <c r="P1044" t="s">
        <v>1033</v>
      </c>
      <c r="Q1044">
        <v>1</v>
      </c>
      <c r="W1044">
        <v>0</v>
      </c>
      <c r="X1044">
        <v>-915781824</v>
      </c>
      <c r="Y1044">
        <f t="shared" si="347"/>
        <v>4.7699999999999996</v>
      </c>
      <c r="AA1044">
        <v>9.0399999999999991</v>
      </c>
      <c r="AB1044">
        <v>0</v>
      </c>
      <c r="AC1044">
        <v>0</v>
      </c>
      <c r="AD1044">
        <v>0</v>
      </c>
      <c r="AE1044">
        <v>1</v>
      </c>
      <c r="AF1044">
        <v>0</v>
      </c>
      <c r="AG1044">
        <v>0</v>
      </c>
      <c r="AH1044">
        <v>0</v>
      </c>
      <c r="AI1044">
        <v>9.0399999999999991</v>
      </c>
      <c r="AJ1044">
        <v>1</v>
      </c>
      <c r="AK1044">
        <v>1</v>
      </c>
      <c r="AL1044">
        <v>1</v>
      </c>
      <c r="AM1044">
        <v>5</v>
      </c>
      <c r="AN1044">
        <v>0</v>
      </c>
      <c r="AO1044">
        <v>1</v>
      </c>
      <c r="AP1044">
        <v>1</v>
      </c>
      <c r="AQ1044">
        <v>0</v>
      </c>
      <c r="AR1044">
        <v>0</v>
      </c>
      <c r="AS1044" t="s">
        <v>3</v>
      </c>
      <c r="AT1044">
        <v>4.7699999999999996</v>
      </c>
      <c r="AU1044" t="s">
        <v>3</v>
      </c>
      <c r="AV1044">
        <v>0</v>
      </c>
      <c r="AW1044">
        <v>2</v>
      </c>
      <c r="AX1044">
        <v>90708835</v>
      </c>
      <c r="AY1044">
        <v>1</v>
      </c>
      <c r="AZ1044">
        <v>6144</v>
      </c>
      <c r="BA1044">
        <v>1030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ROUND(Y1044*Source!I1495,9)</f>
        <v>0.95399999999999996</v>
      </c>
      <c r="CY1044">
        <f>AA1044</f>
        <v>9.0399999999999991</v>
      </c>
      <c r="CZ1044">
        <f>AE1044</f>
        <v>1</v>
      </c>
      <c r="DA1044">
        <f>AI1044</f>
        <v>9.0399999999999991</v>
      </c>
      <c r="DB1044">
        <f t="shared" si="348"/>
        <v>4.7699999999999996</v>
      </c>
      <c r="DC1044">
        <f t="shared" si="349"/>
        <v>0</v>
      </c>
      <c r="DD1044" t="s">
        <v>3</v>
      </c>
      <c r="DE1044" t="s">
        <v>3</v>
      </c>
      <c r="DF1044">
        <f>ROUND(ROUND(AE1044*AI1044,2)*CX1044,2)</f>
        <v>8.6199999999999992</v>
      </c>
      <c r="DG1044">
        <f t="shared" si="351"/>
        <v>0</v>
      </c>
      <c r="DH1044">
        <f t="shared" si="352"/>
        <v>0</v>
      </c>
      <c r="DI1044">
        <f t="shared" si="350"/>
        <v>0</v>
      </c>
      <c r="DJ1044">
        <f>DF1044</f>
        <v>8.6199999999999992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>
      <c r="A1045">
        <f>ROW(Source!A1531)</f>
        <v>1531</v>
      </c>
      <c r="B1045">
        <v>88889161</v>
      </c>
      <c r="C1045">
        <v>90708836</v>
      </c>
      <c r="D1045">
        <v>18406804</v>
      </c>
      <c r="E1045">
        <v>1</v>
      </c>
      <c r="F1045">
        <v>1</v>
      </c>
      <c r="G1045">
        <v>1</v>
      </c>
      <c r="H1045">
        <v>1</v>
      </c>
      <c r="I1045" t="s">
        <v>1076</v>
      </c>
      <c r="J1045" t="s">
        <v>3</v>
      </c>
      <c r="K1045" t="s">
        <v>1077</v>
      </c>
      <c r="L1045">
        <v>1369</v>
      </c>
      <c r="N1045">
        <v>1013</v>
      </c>
      <c r="O1045" t="s">
        <v>959</v>
      </c>
      <c r="P1045" t="s">
        <v>959</v>
      </c>
      <c r="Q1045">
        <v>1</v>
      </c>
      <c r="W1045">
        <v>0</v>
      </c>
      <c r="X1045">
        <v>254330056</v>
      </c>
      <c r="Y1045">
        <f t="shared" si="347"/>
        <v>154</v>
      </c>
      <c r="AA1045">
        <v>0</v>
      </c>
      <c r="AB1045">
        <v>0</v>
      </c>
      <c r="AC1045">
        <v>0</v>
      </c>
      <c r="AD1045">
        <v>7.8</v>
      </c>
      <c r="AE1045">
        <v>0</v>
      </c>
      <c r="AF1045">
        <v>0</v>
      </c>
      <c r="AG1045">
        <v>0</v>
      </c>
      <c r="AH1045">
        <v>7.8</v>
      </c>
      <c r="AI1045">
        <v>1</v>
      </c>
      <c r="AJ1045">
        <v>1</v>
      </c>
      <c r="AK1045">
        <v>1</v>
      </c>
      <c r="AL1045">
        <v>1</v>
      </c>
      <c r="AM1045">
        <v>-2</v>
      </c>
      <c r="AN1045">
        <v>0</v>
      </c>
      <c r="AO1045">
        <v>1</v>
      </c>
      <c r="AP1045">
        <v>1</v>
      </c>
      <c r="AQ1045">
        <v>0</v>
      </c>
      <c r="AR1045">
        <v>0</v>
      </c>
      <c r="AS1045" t="s">
        <v>3</v>
      </c>
      <c r="AT1045">
        <v>154</v>
      </c>
      <c r="AU1045" t="s">
        <v>3</v>
      </c>
      <c r="AV1045">
        <v>1</v>
      </c>
      <c r="AW1045">
        <v>2</v>
      </c>
      <c r="AX1045">
        <v>90708838</v>
      </c>
      <c r="AY1045">
        <v>1</v>
      </c>
      <c r="AZ1045">
        <v>0</v>
      </c>
      <c r="BA1045">
        <v>1031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U1045">
        <f>ROUND(AT1045*Source!I1531*AH1045*AL1045,2)</f>
        <v>97.3</v>
      </c>
      <c r="CV1045">
        <f>ROUND(Y1045*Source!I1531,9)</f>
        <v>12.474</v>
      </c>
      <c r="CW1045">
        <v>0</v>
      </c>
      <c r="CX1045">
        <f>ROUND(Y1045*Source!I1531,9)</f>
        <v>12.474</v>
      </c>
      <c r="CY1045">
        <f t="shared" ref="CY1045:CY1050" si="353">AD1045</f>
        <v>7.8</v>
      </c>
      <c r="CZ1045">
        <f t="shared" ref="CZ1045:CZ1050" si="354">AH1045</f>
        <v>7.8</v>
      </c>
      <c r="DA1045">
        <f t="shared" ref="DA1045:DA1050" si="355">AL1045</f>
        <v>1</v>
      </c>
      <c r="DB1045">
        <f t="shared" si="348"/>
        <v>1201.2</v>
      </c>
      <c r="DC1045">
        <f t="shared" si="349"/>
        <v>0</v>
      </c>
      <c r="DD1045" t="s">
        <v>3</v>
      </c>
      <c r="DE1045" t="s">
        <v>3</v>
      </c>
      <c r="DF1045">
        <f t="shared" ref="DF1045:DF1062" si="356">ROUND(ROUND(AE1045,2)*CX1045,2)</f>
        <v>0</v>
      </c>
      <c r="DG1045">
        <f t="shared" si="351"/>
        <v>0</v>
      </c>
      <c r="DH1045">
        <f t="shared" si="352"/>
        <v>0</v>
      </c>
      <c r="DI1045">
        <f t="shared" si="350"/>
        <v>97.3</v>
      </c>
      <c r="DJ1045">
        <f t="shared" ref="DJ1045:DJ1050" si="357">DI1045</f>
        <v>97.3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>
      <c r="A1046">
        <f>ROW(Source!A1532)</f>
        <v>1532</v>
      </c>
      <c r="B1046">
        <v>88889103</v>
      </c>
      <c r="C1046">
        <v>90708836</v>
      </c>
      <c r="D1046">
        <v>18406804</v>
      </c>
      <c r="E1046">
        <v>1</v>
      </c>
      <c r="F1046">
        <v>1</v>
      </c>
      <c r="G1046">
        <v>1</v>
      </c>
      <c r="H1046">
        <v>1</v>
      </c>
      <c r="I1046" t="s">
        <v>1076</v>
      </c>
      <c r="J1046" t="s">
        <v>3</v>
      </c>
      <c r="K1046" t="s">
        <v>1077</v>
      </c>
      <c r="L1046">
        <v>1369</v>
      </c>
      <c r="N1046">
        <v>1013</v>
      </c>
      <c r="O1046" t="s">
        <v>959</v>
      </c>
      <c r="P1046" t="s">
        <v>959</v>
      </c>
      <c r="Q1046">
        <v>1</v>
      </c>
      <c r="W1046">
        <v>0</v>
      </c>
      <c r="X1046">
        <v>254330056</v>
      </c>
      <c r="Y1046">
        <f t="shared" si="347"/>
        <v>154</v>
      </c>
      <c r="AA1046">
        <v>0</v>
      </c>
      <c r="AB1046">
        <v>0</v>
      </c>
      <c r="AC1046">
        <v>0</v>
      </c>
      <c r="AD1046">
        <v>7.8</v>
      </c>
      <c r="AE1046">
        <v>0</v>
      </c>
      <c r="AF1046">
        <v>0</v>
      </c>
      <c r="AG1046">
        <v>0</v>
      </c>
      <c r="AH1046">
        <v>7.8</v>
      </c>
      <c r="AI1046">
        <v>1</v>
      </c>
      <c r="AJ1046">
        <v>1</v>
      </c>
      <c r="AK1046">
        <v>1</v>
      </c>
      <c r="AL1046">
        <v>1</v>
      </c>
      <c r="AM1046">
        <v>5</v>
      </c>
      <c r="AN1046">
        <v>0</v>
      </c>
      <c r="AO1046">
        <v>1</v>
      </c>
      <c r="AP1046">
        <v>1</v>
      </c>
      <c r="AQ1046">
        <v>0</v>
      </c>
      <c r="AR1046">
        <v>0</v>
      </c>
      <c r="AS1046" t="s">
        <v>3</v>
      </c>
      <c r="AT1046">
        <v>154</v>
      </c>
      <c r="AU1046" t="s">
        <v>3</v>
      </c>
      <c r="AV1046">
        <v>1</v>
      </c>
      <c r="AW1046">
        <v>2</v>
      </c>
      <c r="AX1046">
        <v>90708838</v>
      </c>
      <c r="AY1046">
        <v>1</v>
      </c>
      <c r="AZ1046">
        <v>0</v>
      </c>
      <c r="BA1046">
        <v>1032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U1046">
        <f>ROUND(AT1046*Source!I1532*AH1046*AL1046,2)</f>
        <v>97.3</v>
      </c>
      <c r="CV1046">
        <f>ROUND(Y1046*Source!I1532,9)</f>
        <v>12.474</v>
      </c>
      <c r="CW1046">
        <v>0</v>
      </c>
      <c r="CX1046">
        <f>ROUND(Y1046*Source!I1532,9)</f>
        <v>12.474</v>
      </c>
      <c r="CY1046">
        <f t="shared" si="353"/>
        <v>7.8</v>
      </c>
      <c r="CZ1046">
        <f t="shared" si="354"/>
        <v>7.8</v>
      </c>
      <c r="DA1046">
        <f t="shared" si="355"/>
        <v>1</v>
      </c>
      <c r="DB1046">
        <f t="shared" si="348"/>
        <v>1201.2</v>
      </c>
      <c r="DC1046">
        <f t="shared" si="349"/>
        <v>0</v>
      </c>
      <c r="DD1046" t="s">
        <v>3</v>
      </c>
      <c r="DE1046" t="s">
        <v>3</v>
      </c>
      <c r="DF1046">
        <f t="shared" si="356"/>
        <v>0</v>
      </c>
      <c r="DG1046">
        <f t="shared" si="351"/>
        <v>0</v>
      </c>
      <c r="DH1046">
        <f t="shared" si="352"/>
        <v>0</v>
      </c>
      <c r="DI1046">
        <f t="shared" si="350"/>
        <v>97.3</v>
      </c>
      <c r="DJ1046">
        <f t="shared" si="357"/>
        <v>97.3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>
      <c r="A1047">
        <f>ROW(Source!A1533)</f>
        <v>1533</v>
      </c>
      <c r="B1047">
        <v>88889161</v>
      </c>
      <c r="C1047">
        <v>90708839</v>
      </c>
      <c r="D1047">
        <v>18411579</v>
      </c>
      <c r="E1047">
        <v>1</v>
      </c>
      <c r="F1047">
        <v>1</v>
      </c>
      <c r="G1047">
        <v>1</v>
      </c>
      <c r="H1047">
        <v>1</v>
      </c>
      <c r="I1047" t="s">
        <v>1078</v>
      </c>
      <c r="J1047" t="s">
        <v>3</v>
      </c>
      <c r="K1047" t="s">
        <v>1079</v>
      </c>
      <c r="L1047">
        <v>1369</v>
      </c>
      <c r="N1047">
        <v>1013</v>
      </c>
      <c r="O1047" t="s">
        <v>959</v>
      </c>
      <c r="P1047" t="s">
        <v>959</v>
      </c>
      <c r="Q1047">
        <v>1</v>
      </c>
      <c r="W1047">
        <v>0</v>
      </c>
      <c r="X1047">
        <v>-1499016023</v>
      </c>
      <c r="Y1047">
        <f t="shared" si="347"/>
        <v>88.5</v>
      </c>
      <c r="AA1047">
        <v>0</v>
      </c>
      <c r="AB1047">
        <v>0</v>
      </c>
      <c r="AC1047">
        <v>0</v>
      </c>
      <c r="AD1047">
        <v>7.5</v>
      </c>
      <c r="AE1047">
        <v>0</v>
      </c>
      <c r="AF1047">
        <v>0</v>
      </c>
      <c r="AG1047">
        <v>0</v>
      </c>
      <c r="AH1047">
        <v>7.5</v>
      </c>
      <c r="AI1047">
        <v>1</v>
      </c>
      <c r="AJ1047">
        <v>1</v>
      </c>
      <c r="AK1047">
        <v>1</v>
      </c>
      <c r="AL1047">
        <v>1</v>
      </c>
      <c r="AM1047">
        <v>-2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3</v>
      </c>
      <c r="AT1047">
        <v>88.5</v>
      </c>
      <c r="AU1047" t="s">
        <v>3</v>
      </c>
      <c r="AV1047">
        <v>1</v>
      </c>
      <c r="AW1047">
        <v>2</v>
      </c>
      <c r="AX1047">
        <v>90708841</v>
      </c>
      <c r="AY1047">
        <v>1</v>
      </c>
      <c r="AZ1047">
        <v>0</v>
      </c>
      <c r="BA1047">
        <v>1033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U1047">
        <f>ROUND(AT1047*Source!I1533*AH1047*AL1047,2)</f>
        <v>53.76</v>
      </c>
      <c r="CV1047">
        <f>ROUND(Y1047*Source!I1533,9)</f>
        <v>7.1684999999999999</v>
      </c>
      <c r="CW1047">
        <v>0</v>
      </c>
      <c r="CX1047">
        <f>ROUND(Y1047*Source!I1533,9)</f>
        <v>7.1684999999999999</v>
      </c>
      <c r="CY1047">
        <f t="shared" si="353"/>
        <v>7.5</v>
      </c>
      <c r="CZ1047">
        <f t="shared" si="354"/>
        <v>7.5</v>
      </c>
      <c r="DA1047">
        <f t="shared" si="355"/>
        <v>1</v>
      </c>
      <c r="DB1047">
        <f t="shared" si="348"/>
        <v>663.75</v>
      </c>
      <c r="DC1047">
        <f t="shared" si="349"/>
        <v>0</v>
      </c>
      <c r="DD1047" t="s">
        <v>3</v>
      </c>
      <c r="DE1047" t="s">
        <v>3</v>
      </c>
      <c r="DF1047">
        <f t="shared" si="356"/>
        <v>0</v>
      </c>
      <c r="DG1047">
        <f t="shared" si="351"/>
        <v>0</v>
      </c>
      <c r="DH1047">
        <f t="shared" si="352"/>
        <v>0</v>
      </c>
      <c r="DI1047">
        <f t="shared" si="350"/>
        <v>53.76</v>
      </c>
      <c r="DJ1047">
        <f t="shared" si="357"/>
        <v>53.76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>
      <c r="A1048">
        <f>ROW(Source!A1534)</f>
        <v>1534</v>
      </c>
      <c r="B1048">
        <v>88889103</v>
      </c>
      <c r="C1048">
        <v>90708839</v>
      </c>
      <c r="D1048">
        <v>18411579</v>
      </c>
      <c r="E1048">
        <v>1</v>
      </c>
      <c r="F1048">
        <v>1</v>
      </c>
      <c r="G1048">
        <v>1</v>
      </c>
      <c r="H1048">
        <v>1</v>
      </c>
      <c r="I1048" t="s">
        <v>1078</v>
      </c>
      <c r="J1048" t="s">
        <v>3</v>
      </c>
      <c r="K1048" t="s">
        <v>1079</v>
      </c>
      <c r="L1048">
        <v>1369</v>
      </c>
      <c r="N1048">
        <v>1013</v>
      </c>
      <c r="O1048" t="s">
        <v>959</v>
      </c>
      <c r="P1048" t="s">
        <v>959</v>
      </c>
      <c r="Q1048">
        <v>1</v>
      </c>
      <c r="W1048">
        <v>0</v>
      </c>
      <c r="X1048">
        <v>-1499016023</v>
      </c>
      <c r="Y1048">
        <f t="shared" si="347"/>
        <v>88.5</v>
      </c>
      <c r="AA1048">
        <v>0</v>
      </c>
      <c r="AB1048">
        <v>0</v>
      </c>
      <c r="AC1048">
        <v>0</v>
      </c>
      <c r="AD1048">
        <v>7.5</v>
      </c>
      <c r="AE1048">
        <v>0</v>
      </c>
      <c r="AF1048">
        <v>0</v>
      </c>
      <c r="AG1048">
        <v>0</v>
      </c>
      <c r="AH1048">
        <v>7.5</v>
      </c>
      <c r="AI1048">
        <v>1</v>
      </c>
      <c r="AJ1048">
        <v>1</v>
      </c>
      <c r="AK1048">
        <v>1</v>
      </c>
      <c r="AL1048">
        <v>1</v>
      </c>
      <c r="AM1048">
        <v>5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3</v>
      </c>
      <c r="AT1048">
        <v>88.5</v>
      </c>
      <c r="AU1048" t="s">
        <v>3</v>
      </c>
      <c r="AV1048">
        <v>1</v>
      </c>
      <c r="AW1048">
        <v>2</v>
      </c>
      <c r="AX1048">
        <v>90708841</v>
      </c>
      <c r="AY1048">
        <v>1</v>
      </c>
      <c r="AZ1048">
        <v>0</v>
      </c>
      <c r="BA1048">
        <v>1034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U1048">
        <f>ROUND(AT1048*Source!I1534*AH1048*AL1048,2)</f>
        <v>53.76</v>
      </c>
      <c r="CV1048">
        <f>ROUND(Y1048*Source!I1534,9)</f>
        <v>7.1684999999999999</v>
      </c>
      <c r="CW1048">
        <v>0</v>
      </c>
      <c r="CX1048">
        <f>ROUND(Y1048*Source!I1534,9)</f>
        <v>7.1684999999999999</v>
      </c>
      <c r="CY1048">
        <f t="shared" si="353"/>
        <v>7.5</v>
      </c>
      <c r="CZ1048">
        <f t="shared" si="354"/>
        <v>7.5</v>
      </c>
      <c r="DA1048">
        <f t="shared" si="355"/>
        <v>1</v>
      </c>
      <c r="DB1048">
        <f t="shared" si="348"/>
        <v>663.75</v>
      </c>
      <c r="DC1048">
        <f t="shared" si="349"/>
        <v>0</v>
      </c>
      <c r="DD1048" t="s">
        <v>3</v>
      </c>
      <c r="DE1048" t="s">
        <v>3</v>
      </c>
      <c r="DF1048">
        <f t="shared" si="356"/>
        <v>0</v>
      </c>
      <c r="DG1048">
        <f t="shared" si="351"/>
        <v>0</v>
      </c>
      <c r="DH1048">
        <f t="shared" si="352"/>
        <v>0</v>
      </c>
      <c r="DI1048">
        <f t="shared" si="350"/>
        <v>53.76</v>
      </c>
      <c r="DJ1048">
        <f t="shared" si="357"/>
        <v>53.76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>
      <c r="A1049">
        <f>ROW(Source!A1535)</f>
        <v>1535</v>
      </c>
      <c r="B1049">
        <v>88889161</v>
      </c>
      <c r="C1049">
        <v>90708842</v>
      </c>
      <c r="D1049">
        <v>29361034</v>
      </c>
      <c r="E1049">
        <v>1</v>
      </c>
      <c r="F1049">
        <v>1</v>
      </c>
      <c r="G1049">
        <v>1</v>
      </c>
      <c r="H1049">
        <v>1</v>
      </c>
      <c r="I1049" t="s">
        <v>1080</v>
      </c>
      <c r="J1049" t="s">
        <v>3</v>
      </c>
      <c r="K1049" t="s">
        <v>1081</v>
      </c>
      <c r="L1049">
        <v>1369</v>
      </c>
      <c r="N1049">
        <v>1013</v>
      </c>
      <c r="O1049" t="s">
        <v>959</v>
      </c>
      <c r="P1049" t="s">
        <v>959</v>
      </c>
      <c r="Q1049">
        <v>1</v>
      </c>
      <c r="W1049">
        <v>0</v>
      </c>
      <c r="X1049">
        <v>184923391</v>
      </c>
      <c r="Y1049">
        <f t="shared" si="347"/>
        <v>10.7</v>
      </c>
      <c r="AA1049">
        <v>0</v>
      </c>
      <c r="AB1049">
        <v>0</v>
      </c>
      <c r="AC1049">
        <v>0</v>
      </c>
      <c r="AD1049">
        <v>9.4</v>
      </c>
      <c r="AE1049">
        <v>0</v>
      </c>
      <c r="AF1049">
        <v>0</v>
      </c>
      <c r="AG1049">
        <v>0</v>
      </c>
      <c r="AH1049">
        <v>9.4</v>
      </c>
      <c r="AI1049">
        <v>1</v>
      </c>
      <c r="AJ1049">
        <v>1</v>
      </c>
      <c r="AK1049">
        <v>1</v>
      </c>
      <c r="AL1049">
        <v>1</v>
      </c>
      <c r="AM1049">
        <v>-2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3</v>
      </c>
      <c r="AT1049">
        <v>10.7</v>
      </c>
      <c r="AU1049" t="s">
        <v>3</v>
      </c>
      <c r="AV1049">
        <v>1</v>
      </c>
      <c r="AW1049">
        <v>2</v>
      </c>
      <c r="AX1049">
        <v>90708852</v>
      </c>
      <c r="AY1049">
        <v>1</v>
      </c>
      <c r="AZ1049">
        <v>0</v>
      </c>
      <c r="BA1049">
        <v>1035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U1049">
        <f>ROUND(AT1049*Source!I1535*AH1049*AL1049,2)</f>
        <v>80.459999999999994</v>
      </c>
      <c r="CV1049">
        <f>ROUND(Y1049*Source!I1535,9)</f>
        <v>8.56</v>
      </c>
      <c r="CW1049">
        <v>0</v>
      </c>
      <c r="CX1049">
        <f>ROUND(Y1049*Source!I1535,9)</f>
        <v>8.56</v>
      </c>
      <c r="CY1049">
        <f t="shared" si="353"/>
        <v>9.4</v>
      </c>
      <c r="CZ1049">
        <f t="shared" si="354"/>
        <v>9.4</v>
      </c>
      <c r="DA1049">
        <f t="shared" si="355"/>
        <v>1</v>
      </c>
      <c r="DB1049">
        <f t="shared" si="348"/>
        <v>100.58</v>
      </c>
      <c r="DC1049">
        <f t="shared" si="349"/>
        <v>0</v>
      </c>
      <c r="DD1049" t="s">
        <v>3</v>
      </c>
      <c r="DE1049" t="s">
        <v>3</v>
      </c>
      <c r="DF1049">
        <f t="shared" si="356"/>
        <v>0</v>
      </c>
      <c r="DG1049">
        <f t="shared" si="351"/>
        <v>0</v>
      </c>
      <c r="DH1049">
        <f t="shared" si="352"/>
        <v>0</v>
      </c>
      <c r="DI1049">
        <f t="shared" si="350"/>
        <v>80.459999999999994</v>
      </c>
      <c r="DJ1049">
        <f t="shared" si="357"/>
        <v>80.459999999999994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>
      <c r="A1050">
        <f>ROW(Source!A1535)</f>
        <v>1535</v>
      </c>
      <c r="B1050">
        <v>88889161</v>
      </c>
      <c r="C1050">
        <v>90708842</v>
      </c>
      <c r="D1050">
        <v>121548</v>
      </c>
      <c r="E1050">
        <v>1</v>
      </c>
      <c r="F1050">
        <v>1</v>
      </c>
      <c r="G1050">
        <v>1</v>
      </c>
      <c r="H1050">
        <v>1</v>
      </c>
      <c r="I1050" t="s">
        <v>37</v>
      </c>
      <c r="J1050" t="s">
        <v>3</v>
      </c>
      <c r="K1050" t="s">
        <v>960</v>
      </c>
      <c r="L1050">
        <v>608254</v>
      </c>
      <c r="N1050">
        <v>1013</v>
      </c>
      <c r="O1050" t="s">
        <v>961</v>
      </c>
      <c r="P1050" t="s">
        <v>961</v>
      </c>
      <c r="Q1050">
        <v>1</v>
      </c>
      <c r="W1050">
        <v>0</v>
      </c>
      <c r="X1050">
        <v>-185737400</v>
      </c>
      <c r="Y1050">
        <f t="shared" si="347"/>
        <v>0.19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1</v>
      </c>
      <c r="AJ1050">
        <v>1</v>
      </c>
      <c r="AK1050">
        <v>1</v>
      </c>
      <c r="AL1050">
        <v>1</v>
      </c>
      <c r="AM1050">
        <v>-2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3</v>
      </c>
      <c r="AT1050">
        <v>0.19</v>
      </c>
      <c r="AU1050" t="s">
        <v>3</v>
      </c>
      <c r="AV1050">
        <v>2</v>
      </c>
      <c r="AW1050">
        <v>2</v>
      </c>
      <c r="AX1050">
        <v>90708853</v>
      </c>
      <c r="AY1050">
        <v>1</v>
      </c>
      <c r="AZ1050">
        <v>0</v>
      </c>
      <c r="BA1050">
        <v>1036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ROUND(Y1050*Source!I1535,9)</f>
        <v>0.152</v>
      </c>
      <c r="CY1050">
        <f t="shared" si="353"/>
        <v>0</v>
      </c>
      <c r="CZ1050">
        <f t="shared" si="354"/>
        <v>0</v>
      </c>
      <c r="DA1050">
        <f t="shared" si="355"/>
        <v>1</v>
      </c>
      <c r="DB1050">
        <f t="shared" si="348"/>
        <v>0</v>
      </c>
      <c r="DC1050">
        <f t="shared" si="349"/>
        <v>0</v>
      </c>
      <c r="DD1050" t="s">
        <v>3</v>
      </c>
      <c r="DE1050" t="s">
        <v>3</v>
      </c>
      <c r="DF1050">
        <f t="shared" si="356"/>
        <v>0</v>
      </c>
      <c r="DG1050">
        <f t="shared" si="351"/>
        <v>0</v>
      </c>
      <c r="DH1050">
        <f t="shared" si="352"/>
        <v>0</v>
      </c>
      <c r="DI1050">
        <f t="shared" si="350"/>
        <v>0</v>
      </c>
      <c r="DJ1050">
        <f t="shared" si="357"/>
        <v>0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>
      <c r="A1051">
        <f>ROW(Source!A1535)</f>
        <v>1535</v>
      </c>
      <c r="B1051">
        <v>88889161</v>
      </c>
      <c r="C1051">
        <v>90708842</v>
      </c>
      <c r="D1051">
        <v>29172362</v>
      </c>
      <c r="E1051">
        <v>1</v>
      </c>
      <c r="F1051">
        <v>1</v>
      </c>
      <c r="G1051">
        <v>1</v>
      </c>
      <c r="H1051">
        <v>2</v>
      </c>
      <c r="I1051" t="s">
        <v>1020</v>
      </c>
      <c r="J1051" t="s">
        <v>1021</v>
      </c>
      <c r="K1051" t="s">
        <v>1022</v>
      </c>
      <c r="L1051">
        <v>1368</v>
      </c>
      <c r="N1051">
        <v>1011</v>
      </c>
      <c r="O1051" t="s">
        <v>965</v>
      </c>
      <c r="P1051" t="s">
        <v>965</v>
      </c>
      <c r="Q1051">
        <v>1</v>
      </c>
      <c r="W1051">
        <v>0</v>
      </c>
      <c r="X1051">
        <v>783836208</v>
      </c>
      <c r="Y1051">
        <f t="shared" si="347"/>
        <v>0.19</v>
      </c>
      <c r="AA1051">
        <v>0</v>
      </c>
      <c r="AB1051">
        <v>134.65</v>
      </c>
      <c r="AC1051">
        <v>13.5</v>
      </c>
      <c r="AD1051">
        <v>0</v>
      </c>
      <c r="AE1051">
        <v>0</v>
      </c>
      <c r="AF1051">
        <v>134.65</v>
      </c>
      <c r="AG1051">
        <v>13.5</v>
      </c>
      <c r="AH1051">
        <v>0</v>
      </c>
      <c r="AI1051">
        <v>1</v>
      </c>
      <c r="AJ1051">
        <v>1</v>
      </c>
      <c r="AK1051">
        <v>1</v>
      </c>
      <c r="AL1051">
        <v>1</v>
      </c>
      <c r="AM1051">
        <v>-2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3</v>
      </c>
      <c r="AT1051">
        <v>0.19</v>
      </c>
      <c r="AU1051" t="s">
        <v>3</v>
      </c>
      <c r="AV1051">
        <v>0</v>
      </c>
      <c r="AW1051">
        <v>2</v>
      </c>
      <c r="AX1051">
        <v>90708854</v>
      </c>
      <c r="AY1051">
        <v>1</v>
      </c>
      <c r="AZ1051">
        <v>0</v>
      </c>
      <c r="BA1051">
        <v>1037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f>ROUND(Y1051*Source!I1535*DO1051,9)</f>
        <v>0</v>
      </c>
      <c r="CX1051">
        <f>ROUND(Y1051*Source!I1535,9)</f>
        <v>0.152</v>
      </c>
      <c r="CY1051">
        <f>AB1051</f>
        <v>134.65</v>
      </c>
      <c r="CZ1051">
        <f>AF1051</f>
        <v>134.65</v>
      </c>
      <c r="DA1051">
        <f>AJ1051</f>
        <v>1</v>
      </c>
      <c r="DB1051">
        <f t="shared" si="348"/>
        <v>25.58</v>
      </c>
      <c r="DC1051">
        <f t="shared" si="349"/>
        <v>2.57</v>
      </c>
      <c r="DD1051" t="s">
        <v>3</v>
      </c>
      <c r="DE1051" t="s">
        <v>3</v>
      </c>
      <c r="DF1051">
        <f t="shared" si="356"/>
        <v>0</v>
      </c>
      <c r="DG1051">
        <f t="shared" si="351"/>
        <v>20.47</v>
      </c>
      <c r="DH1051">
        <f t="shared" si="352"/>
        <v>2.0499999999999998</v>
      </c>
      <c r="DI1051">
        <f t="shared" si="350"/>
        <v>0</v>
      </c>
      <c r="DJ1051">
        <f>DG1051</f>
        <v>20.47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>
      <c r="A1052">
        <f>ROW(Source!A1535)</f>
        <v>1535</v>
      </c>
      <c r="B1052">
        <v>88889161</v>
      </c>
      <c r="C1052">
        <v>90708842</v>
      </c>
      <c r="D1052">
        <v>29172657</v>
      </c>
      <c r="E1052">
        <v>1</v>
      </c>
      <c r="F1052">
        <v>1</v>
      </c>
      <c r="G1052">
        <v>1</v>
      </c>
      <c r="H1052">
        <v>2</v>
      </c>
      <c r="I1052" t="s">
        <v>1023</v>
      </c>
      <c r="J1052" t="s">
        <v>1024</v>
      </c>
      <c r="K1052" t="s">
        <v>1025</v>
      </c>
      <c r="L1052">
        <v>1368</v>
      </c>
      <c r="N1052">
        <v>1011</v>
      </c>
      <c r="O1052" t="s">
        <v>965</v>
      </c>
      <c r="P1052" t="s">
        <v>965</v>
      </c>
      <c r="Q1052">
        <v>1</v>
      </c>
      <c r="W1052">
        <v>0</v>
      </c>
      <c r="X1052">
        <v>1474986261</v>
      </c>
      <c r="Y1052">
        <f t="shared" si="347"/>
        <v>1.75</v>
      </c>
      <c r="AA1052">
        <v>0</v>
      </c>
      <c r="AB1052">
        <v>8.1</v>
      </c>
      <c r="AC1052">
        <v>0</v>
      </c>
      <c r="AD1052">
        <v>0</v>
      </c>
      <c r="AE1052">
        <v>0</v>
      </c>
      <c r="AF1052">
        <v>8.1</v>
      </c>
      <c r="AG1052">
        <v>0</v>
      </c>
      <c r="AH1052">
        <v>0</v>
      </c>
      <c r="AI1052">
        <v>1</v>
      </c>
      <c r="AJ1052">
        <v>1</v>
      </c>
      <c r="AK1052">
        <v>1</v>
      </c>
      <c r="AL1052">
        <v>1</v>
      </c>
      <c r="AM1052">
        <v>-2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3</v>
      </c>
      <c r="AT1052">
        <v>1.75</v>
      </c>
      <c r="AU1052" t="s">
        <v>3</v>
      </c>
      <c r="AV1052">
        <v>0</v>
      </c>
      <c r="AW1052">
        <v>2</v>
      </c>
      <c r="AX1052">
        <v>90708855</v>
      </c>
      <c r="AY1052">
        <v>1</v>
      </c>
      <c r="AZ1052">
        <v>0</v>
      </c>
      <c r="BA1052">
        <v>1038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f>ROUND(Y1052*Source!I1535*DO1052,9)</f>
        <v>0</v>
      </c>
      <c r="CX1052">
        <f>ROUND(Y1052*Source!I1535,9)</f>
        <v>1.4</v>
      </c>
      <c r="CY1052">
        <f>AB1052</f>
        <v>8.1</v>
      </c>
      <c r="CZ1052">
        <f>AF1052</f>
        <v>8.1</v>
      </c>
      <c r="DA1052">
        <f>AJ1052</f>
        <v>1</v>
      </c>
      <c r="DB1052">
        <f t="shared" si="348"/>
        <v>14.18</v>
      </c>
      <c r="DC1052">
        <f t="shared" si="349"/>
        <v>0</v>
      </c>
      <c r="DD1052" t="s">
        <v>3</v>
      </c>
      <c r="DE1052" t="s">
        <v>3</v>
      </c>
      <c r="DF1052">
        <f t="shared" si="356"/>
        <v>0</v>
      </c>
      <c r="DG1052">
        <f t="shared" si="351"/>
        <v>11.34</v>
      </c>
      <c r="DH1052">
        <f t="shared" si="352"/>
        <v>0</v>
      </c>
      <c r="DI1052">
        <f t="shared" si="350"/>
        <v>0</v>
      </c>
      <c r="DJ1052">
        <f>DG1052</f>
        <v>11.34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>
      <c r="A1053">
        <f>ROW(Source!A1535)</f>
        <v>1535</v>
      </c>
      <c r="B1053">
        <v>88889161</v>
      </c>
      <c r="C1053">
        <v>90708842</v>
      </c>
      <c r="D1053">
        <v>29174913</v>
      </c>
      <c r="E1053">
        <v>1</v>
      </c>
      <c r="F1053">
        <v>1</v>
      </c>
      <c r="G1053">
        <v>1</v>
      </c>
      <c r="H1053">
        <v>2</v>
      </c>
      <c r="I1053" t="s">
        <v>977</v>
      </c>
      <c r="J1053" t="s">
        <v>978</v>
      </c>
      <c r="K1053" t="s">
        <v>979</v>
      </c>
      <c r="L1053">
        <v>1368</v>
      </c>
      <c r="N1053">
        <v>1011</v>
      </c>
      <c r="O1053" t="s">
        <v>965</v>
      </c>
      <c r="P1053" t="s">
        <v>965</v>
      </c>
      <c r="Q1053">
        <v>1</v>
      </c>
      <c r="W1053">
        <v>0</v>
      </c>
      <c r="X1053">
        <v>1230759911</v>
      </c>
      <c r="Y1053">
        <f t="shared" si="347"/>
        <v>0.19</v>
      </c>
      <c r="AA1053">
        <v>0</v>
      </c>
      <c r="AB1053">
        <v>87.17</v>
      </c>
      <c r="AC1053">
        <v>11.6</v>
      </c>
      <c r="AD1053">
        <v>0</v>
      </c>
      <c r="AE1053">
        <v>0</v>
      </c>
      <c r="AF1053">
        <v>87.17</v>
      </c>
      <c r="AG1053">
        <v>11.6</v>
      </c>
      <c r="AH1053">
        <v>0</v>
      </c>
      <c r="AI1053">
        <v>1</v>
      </c>
      <c r="AJ1053">
        <v>1</v>
      </c>
      <c r="AK1053">
        <v>1</v>
      </c>
      <c r="AL1053">
        <v>1</v>
      </c>
      <c r="AM1053">
        <v>-2</v>
      </c>
      <c r="AN1053">
        <v>0</v>
      </c>
      <c r="AO1053">
        <v>1</v>
      </c>
      <c r="AP1053">
        <v>1</v>
      </c>
      <c r="AQ1053">
        <v>0</v>
      </c>
      <c r="AR1053">
        <v>0</v>
      </c>
      <c r="AS1053" t="s">
        <v>3</v>
      </c>
      <c r="AT1053">
        <v>0.19</v>
      </c>
      <c r="AU1053" t="s">
        <v>3</v>
      </c>
      <c r="AV1053">
        <v>0</v>
      </c>
      <c r="AW1053">
        <v>2</v>
      </c>
      <c r="AX1053">
        <v>90708856</v>
      </c>
      <c r="AY1053">
        <v>1</v>
      </c>
      <c r="AZ1053">
        <v>0</v>
      </c>
      <c r="BA1053">
        <v>1039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f>ROUND(Y1053*Source!I1535*DO1053,9)</f>
        <v>0</v>
      </c>
      <c r="CX1053">
        <f>ROUND(Y1053*Source!I1535,9)</f>
        <v>0.152</v>
      </c>
      <c r="CY1053">
        <f>AB1053</f>
        <v>87.17</v>
      </c>
      <c r="CZ1053">
        <f>AF1053</f>
        <v>87.17</v>
      </c>
      <c r="DA1053">
        <f>AJ1053</f>
        <v>1</v>
      </c>
      <c r="DB1053">
        <f t="shared" si="348"/>
        <v>16.559999999999999</v>
      </c>
      <c r="DC1053">
        <f t="shared" si="349"/>
        <v>2.2000000000000002</v>
      </c>
      <c r="DD1053" t="s">
        <v>3</v>
      </c>
      <c r="DE1053" t="s">
        <v>3</v>
      </c>
      <c r="DF1053">
        <f t="shared" si="356"/>
        <v>0</v>
      </c>
      <c r="DG1053">
        <f t="shared" si="351"/>
        <v>13.25</v>
      </c>
      <c r="DH1053">
        <f t="shared" si="352"/>
        <v>1.76</v>
      </c>
      <c r="DI1053">
        <f t="shared" si="350"/>
        <v>0</v>
      </c>
      <c r="DJ1053">
        <f>DG1053</f>
        <v>13.25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>
      <c r="A1054">
        <f>ROW(Source!A1535)</f>
        <v>1535</v>
      </c>
      <c r="B1054">
        <v>88889161</v>
      </c>
      <c r="C1054">
        <v>90708842</v>
      </c>
      <c r="D1054">
        <v>29113345</v>
      </c>
      <c r="E1054">
        <v>1</v>
      </c>
      <c r="F1054">
        <v>1</v>
      </c>
      <c r="G1054">
        <v>1</v>
      </c>
      <c r="H1054">
        <v>3</v>
      </c>
      <c r="I1054" t="s">
        <v>270</v>
      </c>
      <c r="J1054" t="s">
        <v>272</v>
      </c>
      <c r="K1054" t="s">
        <v>271</v>
      </c>
      <c r="L1054">
        <v>1348</v>
      </c>
      <c r="N1054">
        <v>1009</v>
      </c>
      <c r="O1054" t="s">
        <v>52</v>
      </c>
      <c r="P1054" t="s">
        <v>52</v>
      </c>
      <c r="Q1054">
        <v>1000</v>
      </c>
      <c r="W1054">
        <v>0</v>
      </c>
      <c r="X1054">
        <v>-906425608</v>
      </c>
      <c r="Y1054">
        <f t="shared" si="347"/>
        <v>0.11310000000000001</v>
      </c>
      <c r="AA1054">
        <v>5763</v>
      </c>
      <c r="AB1054">
        <v>0</v>
      </c>
      <c r="AC1054">
        <v>0</v>
      </c>
      <c r="AD1054">
        <v>0</v>
      </c>
      <c r="AE1054">
        <v>5763</v>
      </c>
      <c r="AF1054">
        <v>0</v>
      </c>
      <c r="AG1054">
        <v>0</v>
      </c>
      <c r="AH1054">
        <v>0</v>
      </c>
      <c r="AI1054">
        <v>1</v>
      </c>
      <c r="AJ1054">
        <v>1</v>
      </c>
      <c r="AK1054">
        <v>1</v>
      </c>
      <c r="AL1054">
        <v>1</v>
      </c>
      <c r="AM1054">
        <v>-2</v>
      </c>
      <c r="AN1054">
        <v>0</v>
      </c>
      <c r="AO1054">
        <v>0</v>
      </c>
      <c r="AP1054">
        <v>1</v>
      </c>
      <c r="AQ1054">
        <v>0</v>
      </c>
      <c r="AR1054">
        <v>0</v>
      </c>
      <c r="AS1054" t="s">
        <v>3</v>
      </c>
      <c r="AT1054">
        <v>0.11310000000000001</v>
      </c>
      <c r="AU1054" t="s">
        <v>3</v>
      </c>
      <c r="AV1054">
        <v>0</v>
      </c>
      <c r="AW1054">
        <v>1</v>
      </c>
      <c r="AX1054">
        <v>-1</v>
      </c>
      <c r="AY1054">
        <v>0</v>
      </c>
      <c r="AZ1054">
        <v>0</v>
      </c>
      <c r="BA1054" t="s">
        <v>3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V1054">
        <v>0</v>
      </c>
      <c r="CW1054">
        <v>0</v>
      </c>
      <c r="CX1054">
        <f>ROUND(Y1054*Source!I1535,9)</f>
        <v>9.0480000000000005E-2</v>
      </c>
      <c r="CY1054">
        <f>AA1054</f>
        <v>5763</v>
      </c>
      <c r="CZ1054">
        <f>AE1054</f>
        <v>5763</v>
      </c>
      <c r="DA1054">
        <f>AI1054</f>
        <v>1</v>
      </c>
      <c r="DB1054">
        <f t="shared" si="348"/>
        <v>651.79999999999995</v>
      </c>
      <c r="DC1054">
        <f t="shared" si="349"/>
        <v>0</v>
      </c>
      <c r="DD1054" t="s">
        <v>3</v>
      </c>
      <c r="DE1054" t="s">
        <v>3</v>
      </c>
      <c r="DF1054">
        <f t="shared" si="356"/>
        <v>521.44000000000005</v>
      </c>
      <c r="DG1054">
        <f t="shared" si="351"/>
        <v>0</v>
      </c>
      <c r="DH1054">
        <f t="shared" si="352"/>
        <v>0</v>
      </c>
      <c r="DI1054">
        <f t="shared" si="350"/>
        <v>0</v>
      </c>
      <c r="DJ1054">
        <f>DF1054</f>
        <v>521.44000000000005</v>
      </c>
      <c r="DK1054">
        <v>0</v>
      </c>
      <c r="DL1054" t="s">
        <v>3</v>
      </c>
      <c r="DM1054">
        <v>0</v>
      </c>
      <c r="DN1054" t="s">
        <v>3</v>
      </c>
      <c r="DO1054">
        <v>0</v>
      </c>
    </row>
    <row r="1055" spans="1:119">
      <c r="A1055">
        <f>ROW(Source!A1535)</f>
        <v>1535</v>
      </c>
      <c r="B1055">
        <v>88889161</v>
      </c>
      <c r="C1055">
        <v>90708842</v>
      </c>
      <c r="D1055">
        <v>29113980</v>
      </c>
      <c r="E1055">
        <v>1</v>
      </c>
      <c r="F1055">
        <v>1</v>
      </c>
      <c r="G1055">
        <v>1</v>
      </c>
      <c r="H1055">
        <v>3</v>
      </c>
      <c r="I1055" t="s">
        <v>1082</v>
      </c>
      <c r="J1055" t="s">
        <v>1083</v>
      </c>
      <c r="K1055" t="s">
        <v>1084</v>
      </c>
      <c r="L1055">
        <v>1346</v>
      </c>
      <c r="N1055">
        <v>1009</v>
      </c>
      <c r="O1055" t="s">
        <v>74</v>
      </c>
      <c r="P1055" t="s">
        <v>74</v>
      </c>
      <c r="Q1055">
        <v>1</v>
      </c>
      <c r="W1055">
        <v>0</v>
      </c>
      <c r="X1055">
        <v>-1805966371</v>
      </c>
      <c r="Y1055">
        <f t="shared" si="347"/>
        <v>0.65</v>
      </c>
      <c r="AA1055">
        <v>14.31</v>
      </c>
      <c r="AB1055">
        <v>0</v>
      </c>
      <c r="AC1055">
        <v>0</v>
      </c>
      <c r="AD1055">
        <v>0</v>
      </c>
      <c r="AE1055">
        <v>14.31</v>
      </c>
      <c r="AF1055">
        <v>0</v>
      </c>
      <c r="AG1055">
        <v>0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1</v>
      </c>
      <c r="AP1055">
        <v>1</v>
      </c>
      <c r="AQ1055">
        <v>0</v>
      </c>
      <c r="AR1055">
        <v>0</v>
      </c>
      <c r="AS1055" t="s">
        <v>3</v>
      </c>
      <c r="AT1055">
        <v>0.65</v>
      </c>
      <c r="AU1055" t="s">
        <v>3</v>
      </c>
      <c r="AV1055">
        <v>0</v>
      </c>
      <c r="AW1055">
        <v>2</v>
      </c>
      <c r="AX1055">
        <v>90708857</v>
      </c>
      <c r="AY1055">
        <v>1</v>
      </c>
      <c r="AZ1055">
        <v>0</v>
      </c>
      <c r="BA1055">
        <v>1040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ROUND(Y1055*Source!I1535,9)</f>
        <v>0.52</v>
      </c>
      <c r="CY1055">
        <f>AA1055</f>
        <v>14.31</v>
      </c>
      <c r="CZ1055">
        <f>AE1055</f>
        <v>14.31</v>
      </c>
      <c r="DA1055">
        <f>AI1055</f>
        <v>1</v>
      </c>
      <c r="DB1055">
        <f t="shared" si="348"/>
        <v>9.3000000000000007</v>
      </c>
      <c r="DC1055">
        <f t="shared" si="349"/>
        <v>0</v>
      </c>
      <c r="DD1055" t="s">
        <v>3</v>
      </c>
      <c r="DE1055" t="s">
        <v>3</v>
      </c>
      <c r="DF1055">
        <f t="shared" si="356"/>
        <v>7.44</v>
      </c>
      <c r="DG1055">
        <f t="shared" si="351"/>
        <v>0</v>
      </c>
      <c r="DH1055">
        <f t="shared" si="352"/>
        <v>0</v>
      </c>
      <c r="DI1055">
        <f t="shared" si="350"/>
        <v>0</v>
      </c>
      <c r="DJ1055">
        <f>DF1055</f>
        <v>7.44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>
      <c r="A1056">
        <f>ROW(Source!A1535)</f>
        <v>1535</v>
      </c>
      <c r="B1056">
        <v>88889161</v>
      </c>
      <c r="C1056">
        <v>90708842</v>
      </c>
      <c r="D1056">
        <v>29122430</v>
      </c>
      <c r="E1056">
        <v>1</v>
      </c>
      <c r="F1056">
        <v>1</v>
      </c>
      <c r="G1056">
        <v>1</v>
      </c>
      <c r="H1056">
        <v>3</v>
      </c>
      <c r="I1056" t="s">
        <v>1085</v>
      </c>
      <c r="J1056" t="s">
        <v>1086</v>
      </c>
      <c r="K1056" t="s">
        <v>1087</v>
      </c>
      <c r="L1056">
        <v>1348</v>
      </c>
      <c r="N1056">
        <v>1009</v>
      </c>
      <c r="O1056" t="s">
        <v>52</v>
      </c>
      <c r="P1056" t="s">
        <v>52</v>
      </c>
      <c r="Q1056">
        <v>1000</v>
      </c>
      <c r="W1056">
        <v>0</v>
      </c>
      <c r="X1056">
        <v>-2033855571</v>
      </c>
      <c r="Y1056">
        <f t="shared" si="347"/>
        <v>2E-3</v>
      </c>
      <c r="AA1056">
        <v>9073.89</v>
      </c>
      <c r="AB1056">
        <v>0</v>
      </c>
      <c r="AC1056">
        <v>0</v>
      </c>
      <c r="AD1056">
        <v>0</v>
      </c>
      <c r="AE1056">
        <v>9073.89</v>
      </c>
      <c r="AF1056">
        <v>0</v>
      </c>
      <c r="AG1056">
        <v>0</v>
      </c>
      <c r="AH1056">
        <v>0</v>
      </c>
      <c r="AI1056">
        <v>1</v>
      </c>
      <c r="AJ1056">
        <v>1</v>
      </c>
      <c r="AK1056">
        <v>1</v>
      </c>
      <c r="AL1056">
        <v>1</v>
      </c>
      <c r="AM1056">
        <v>-2</v>
      </c>
      <c r="AN1056">
        <v>0</v>
      </c>
      <c r="AO1056">
        <v>1</v>
      </c>
      <c r="AP1056">
        <v>1</v>
      </c>
      <c r="AQ1056">
        <v>0</v>
      </c>
      <c r="AR1056">
        <v>0</v>
      </c>
      <c r="AS1056" t="s">
        <v>3</v>
      </c>
      <c r="AT1056">
        <v>2E-3</v>
      </c>
      <c r="AU1056" t="s">
        <v>3</v>
      </c>
      <c r="AV1056">
        <v>0</v>
      </c>
      <c r="AW1056">
        <v>2</v>
      </c>
      <c r="AX1056">
        <v>90708858</v>
      </c>
      <c r="AY1056">
        <v>1</v>
      </c>
      <c r="AZ1056">
        <v>0</v>
      </c>
      <c r="BA1056">
        <v>1041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V1056">
        <v>0</v>
      </c>
      <c r="CW1056">
        <v>0</v>
      </c>
      <c r="CX1056">
        <f>ROUND(Y1056*Source!I1535,9)</f>
        <v>1.6000000000000001E-3</v>
      </c>
      <c r="CY1056">
        <f>AA1056</f>
        <v>9073.89</v>
      </c>
      <c r="CZ1056">
        <f>AE1056</f>
        <v>9073.89</v>
      </c>
      <c r="DA1056">
        <f>AI1056</f>
        <v>1</v>
      </c>
      <c r="DB1056">
        <f t="shared" si="348"/>
        <v>18.149999999999999</v>
      </c>
      <c r="DC1056">
        <f t="shared" si="349"/>
        <v>0</v>
      </c>
      <c r="DD1056" t="s">
        <v>3</v>
      </c>
      <c r="DE1056" t="s">
        <v>3</v>
      </c>
      <c r="DF1056">
        <f t="shared" si="356"/>
        <v>14.52</v>
      </c>
      <c r="DG1056">
        <f t="shared" si="351"/>
        <v>0</v>
      </c>
      <c r="DH1056">
        <f t="shared" si="352"/>
        <v>0</v>
      </c>
      <c r="DI1056">
        <f t="shared" si="350"/>
        <v>0</v>
      </c>
      <c r="DJ1056">
        <f>DF1056</f>
        <v>14.52</v>
      </c>
      <c r="DK1056">
        <v>0</v>
      </c>
      <c r="DL1056" t="s">
        <v>3</v>
      </c>
      <c r="DM1056">
        <v>0</v>
      </c>
      <c r="DN1056" t="s">
        <v>3</v>
      </c>
      <c r="DO1056">
        <v>0</v>
      </c>
    </row>
    <row r="1057" spans="1:119">
      <c r="A1057">
        <f>ROW(Source!A1535)</f>
        <v>1535</v>
      </c>
      <c r="B1057">
        <v>88889161</v>
      </c>
      <c r="C1057">
        <v>90708842</v>
      </c>
      <c r="D1057">
        <v>29171808</v>
      </c>
      <c r="E1057">
        <v>1</v>
      </c>
      <c r="F1057">
        <v>1</v>
      </c>
      <c r="G1057">
        <v>1</v>
      </c>
      <c r="H1057">
        <v>3</v>
      </c>
      <c r="I1057" t="s">
        <v>1030</v>
      </c>
      <c r="J1057" t="s">
        <v>1031</v>
      </c>
      <c r="K1057" t="s">
        <v>1032</v>
      </c>
      <c r="L1057">
        <v>1374</v>
      </c>
      <c r="N1057">
        <v>1013</v>
      </c>
      <c r="O1057" t="s">
        <v>1033</v>
      </c>
      <c r="P1057" t="s">
        <v>1033</v>
      </c>
      <c r="Q1057">
        <v>1</v>
      </c>
      <c r="W1057">
        <v>0</v>
      </c>
      <c r="X1057">
        <v>-915781824</v>
      </c>
      <c r="Y1057">
        <f t="shared" si="347"/>
        <v>2.0099999999999998</v>
      </c>
      <c r="AA1057">
        <v>1</v>
      </c>
      <c r="AB1057">
        <v>0</v>
      </c>
      <c r="AC1057">
        <v>0</v>
      </c>
      <c r="AD1057">
        <v>0</v>
      </c>
      <c r="AE1057">
        <v>1</v>
      </c>
      <c r="AF1057">
        <v>0</v>
      </c>
      <c r="AG1057">
        <v>0</v>
      </c>
      <c r="AH1057">
        <v>0</v>
      </c>
      <c r="AI1057">
        <v>1</v>
      </c>
      <c r="AJ1057">
        <v>1</v>
      </c>
      <c r="AK1057">
        <v>1</v>
      </c>
      <c r="AL1057">
        <v>1</v>
      </c>
      <c r="AM1057">
        <v>-2</v>
      </c>
      <c r="AN1057">
        <v>0</v>
      </c>
      <c r="AO1057">
        <v>1</v>
      </c>
      <c r="AP1057">
        <v>1</v>
      </c>
      <c r="AQ1057">
        <v>0</v>
      </c>
      <c r="AR1057">
        <v>0</v>
      </c>
      <c r="AS1057" t="s">
        <v>3</v>
      </c>
      <c r="AT1057">
        <v>2.0099999999999998</v>
      </c>
      <c r="AU1057" t="s">
        <v>3</v>
      </c>
      <c r="AV1057">
        <v>0</v>
      </c>
      <c r="AW1057">
        <v>2</v>
      </c>
      <c r="AX1057">
        <v>90708859</v>
      </c>
      <c r="AY1057">
        <v>1</v>
      </c>
      <c r="AZ1057">
        <v>0</v>
      </c>
      <c r="BA1057">
        <v>1042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V1057">
        <v>0</v>
      </c>
      <c r="CW1057">
        <v>0</v>
      </c>
      <c r="CX1057">
        <f>ROUND(Y1057*Source!I1535,9)</f>
        <v>1.6080000000000001</v>
      </c>
      <c r="CY1057">
        <f>AA1057</f>
        <v>1</v>
      </c>
      <c r="CZ1057">
        <f>AE1057</f>
        <v>1</v>
      </c>
      <c r="DA1057">
        <f>AI1057</f>
        <v>1</v>
      </c>
      <c r="DB1057">
        <f t="shared" si="348"/>
        <v>2.0099999999999998</v>
      </c>
      <c r="DC1057">
        <f t="shared" si="349"/>
        <v>0</v>
      </c>
      <c r="DD1057" t="s">
        <v>3</v>
      </c>
      <c r="DE1057" t="s">
        <v>3</v>
      </c>
      <c r="DF1057">
        <f t="shared" si="356"/>
        <v>1.61</v>
      </c>
      <c r="DG1057">
        <f t="shared" si="351"/>
        <v>0</v>
      </c>
      <c r="DH1057">
        <f t="shared" si="352"/>
        <v>0</v>
      </c>
      <c r="DI1057">
        <f t="shared" si="350"/>
        <v>0</v>
      </c>
      <c r="DJ1057">
        <f>DF1057</f>
        <v>1.61</v>
      </c>
      <c r="DK1057">
        <v>0</v>
      </c>
      <c r="DL1057" t="s">
        <v>3</v>
      </c>
      <c r="DM1057">
        <v>0</v>
      </c>
      <c r="DN1057" t="s">
        <v>3</v>
      </c>
      <c r="DO1057">
        <v>0</v>
      </c>
    </row>
    <row r="1058" spans="1:119">
      <c r="A1058">
        <f>ROW(Source!A1536)</f>
        <v>1536</v>
      </c>
      <c r="B1058">
        <v>88889103</v>
      </c>
      <c r="C1058">
        <v>90708842</v>
      </c>
      <c r="D1058">
        <v>29361034</v>
      </c>
      <c r="E1058">
        <v>1</v>
      </c>
      <c r="F1058">
        <v>1</v>
      </c>
      <c r="G1058">
        <v>1</v>
      </c>
      <c r="H1058">
        <v>1</v>
      </c>
      <c r="I1058" t="s">
        <v>1080</v>
      </c>
      <c r="J1058" t="s">
        <v>3</v>
      </c>
      <c r="K1058" t="s">
        <v>1081</v>
      </c>
      <c r="L1058">
        <v>1369</v>
      </c>
      <c r="N1058">
        <v>1013</v>
      </c>
      <c r="O1058" t="s">
        <v>959</v>
      </c>
      <c r="P1058" t="s">
        <v>959</v>
      </c>
      <c r="Q1058">
        <v>1</v>
      </c>
      <c r="W1058">
        <v>0</v>
      </c>
      <c r="X1058">
        <v>184923391</v>
      </c>
      <c r="Y1058">
        <f t="shared" si="347"/>
        <v>10.7</v>
      </c>
      <c r="AA1058">
        <v>0</v>
      </c>
      <c r="AB1058">
        <v>0</v>
      </c>
      <c r="AC1058">
        <v>0</v>
      </c>
      <c r="AD1058">
        <v>9.4</v>
      </c>
      <c r="AE1058">
        <v>0</v>
      </c>
      <c r="AF1058">
        <v>0</v>
      </c>
      <c r="AG1058">
        <v>0</v>
      </c>
      <c r="AH1058">
        <v>9.4</v>
      </c>
      <c r="AI1058">
        <v>1</v>
      </c>
      <c r="AJ1058">
        <v>1</v>
      </c>
      <c r="AK1058">
        <v>1</v>
      </c>
      <c r="AL1058">
        <v>1</v>
      </c>
      <c r="AM1058">
        <v>5</v>
      </c>
      <c r="AN1058">
        <v>0</v>
      </c>
      <c r="AO1058">
        <v>1</v>
      </c>
      <c r="AP1058">
        <v>1</v>
      </c>
      <c r="AQ1058">
        <v>0</v>
      </c>
      <c r="AR1058">
        <v>0</v>
      </c>
      <c r="AS1058" t="s">
        <v>3</v>
      </c>
      <c r="AT1058">
        <v>10.7</v>
      </c>
      <c r="AU1058" t="s">
        <v>3</v>
      </c>
      <c r="AV1058">
        <v>1</v>
      </c>
      <c r="AW1058">
        <v>2</v>
      </c>
      <c r="AX1058">
        <v>90708852</v>
      </c>
      <c r="AY1058">
        <v>1</v>
      </c>
      <c r="AZ1058">
        <v>0</v>
      </c>
      <c r="BA1058">
        <v>1043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U1058">
        <f>ROUND(AT1058*Source!I1536*AH1058*AL1058,2)</f>
        <v>80.459999999999994</v>
      </c>
      <c r="CV1058">
        <f>ROUND(Y1058*Source!I1536,9)</f>
        <v>8.56</v>
      </c>
      <c r="CW1058">
        <v>0</v>
      </c>
      <c r="CX1058">
        <f>ROUND(Y1058*Source!I1536,9)</f>
        <v>8.56</v>
      </c>
      <c r="CY1058">
        <f>AD1058</f>
        <v>9.4</v>
      </c>
      <c r="CZ1058">
        <f>AH1058</f>
        <v>9.4</v>
      </c>
      <c r="DA1058">
        <f>AL1058</f>
        <v>1</v>
      </c>
      <c r="DB1058">
        <f t="shared" si="348"/>
        <v>100.58</v>
      </c>
      <c r="DC1058">
        <f t="shared" si="349"/>
        <v>0</v>
      </c>
      <c r="DD1058" t="s">
        <v>3</v>
      </c>
      <c r="DE1058" t="s">
        <v>3</v>
      </c>
      <c r="DF1058">
        <f t="shared" si="356"/>
        <v>0</v>
      </c>
      <c r="DG1058">
        <f t="shared" si="351"/>
        <v>0</v>
      </c>
      <c r="DH1058">
        <f t="shared" si="352"/>
        <v>0</v>
      </c>
      <c r="DI1058">
        <f t="shared" si="350"/>
        <v>80.459999999999994</v>
      </c>
      <c r="DJ1058">
        <f>DI1058</f>
        <v>80.459999999999994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>
      <c r="A1059">
        <f>ROW(Source!A1536)</f>
        <v>1536</v>
      </c>
      <c r="B1059">
        <v>88889103</v>
      </c>
      <c r="C1059">
        <v>90708842</v>
      </c>
      <c r="D1059">
        <v>121548</v>
      </c>
      <c r="E1059">
        <v>1</v>
      </c>
      <c r="F1059">
        <v>1</v>
      </c>
      <c r="G1059">
        <v>1</v>
      </c>
      <c r="H1059">
        <v>1</v>
      </c>
      <c r="I1059" t="s">
        <v>37</v>
      </c>
      <c r="J1059" t="s">
        <v>3</v>
      </c>
      <c r="K1059" t="s">
        <v>960</v>
      </c>
      <c r="L1059">
        <v>608254</v>
      </c>
      <c r="N1059">
        <v>1013</v>
      </c>
      <c r="O1059" t="s">
        <v>961</v>
      </c>
      <c r="P1059" t="s">
        <v>961</v>
      </c>
      <c r="Q1059">
        <v>1</v>
      </c>
      <c r="W1059">
        <v>0</v>
      </c>
      <c r="X1059">
        <v>-185737400</v>
      </c>
      <c r="Y1059">
        <f t="shared" si="347"/>
        <v>0.19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1</v>
      </c>
      <c r="AJ1059">
        <v>1</v>
      </c>
      <c r="AK1059">
        <v>1</v>
      </c>
      <c r="AL1059">
        <v>1</v>
      </c>
      <c r="AM1059">
        <v>5</v>
      </c>
      <c r="AN1059">
        <v>0</v>
      </c>
      <c r="AO1059">
        <v>1</v>
      </c>
      <c r="AP1059">
        <v>1</v>
      </c>
      <c r="AQ1059">
        <v>0</v>
      </c>
      <c r="AR1059">
        <v>0</v>
      </c>
      <c r="AS1059" t="s">
        <v>3</v>
      </c>
      <c r="AT1059">
        <v>0.19</v>
      </c>
      <c r="AU1059" t="s">
        <v>3</v>
      </c>
      <c r="AV1059">
        <v>2</v>
      </c>
      <c r="AW1059">
        <v>2</v>
      </c>
      <c r="AX1059">
        <v>90708853</v>
      </c>
      <c r="AY1059">
        <v>1</v>
      </c>
      <c r="AZ1059">
        <v>0</v>
      </c>
      <c r="BA1059">
        <v>1044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ROUND(Y1059*Source!I1536,9)</f>
        <v>0.152</v>
      </c>
      <c r="CY1059">
        <f>AD1059</f>
        <v>0</v>
      </c>
      <c r="CZ1059">
        <f>AH1059</f>
        <v>0</v>
      </c>
      <c r="DA1059">
        <f>AL1059</f>
        <v>1</v>
      </c>
      <c r="DB1059">
        <f t="shared" si="348"/>
        <v>0</v>
      </c>
      <c r="DC1059">
        <f t="shared" si="349"/>
        <v>0</v>
      </c>
      <c r="DD1059" t="s">
        <v>3</v>
      </c>
      <c r="DE1059" t="s">
        <v>3</v>
      </c>
      <c r="DF1059">
        <f t="shared" si="356"/>
        <v>0</v>
      </c>
      <c r="DG1059">
        <f t="shared" si="351"/>
        <v>0</v>
      </c>
      <c r="DH1059">
        <f t="shared" si="352"/>
        <v>0</v>
      </c>
      <c r="DI1059">
        <f t="shared" si="350"/>
        <v>0</v>
      </c>
      <c r="DJ1059">
        <f>DI1059</f>
        <v>0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>
      <c r="A1060">
        <f>ROW(Source!A1536)</f>
        <v>1536</v>
      </c>
      <c r="B1060">
        <v>88889103</v>
      </c>
      <c r="C1060">
        <v>90708842</v>
      </c>
      <c r="D1060">
        <v>29172362</v>
      </c>
      <c r="E1060">
        <v>1</v>
      </c>
      <c r="F1060">
        <v>1</v>
      </c>
      <c r="G1060">
        <v>1</v>
      </c>
      <c r="H1060">
        <v>2</v>
      </c>
      <c r="I1060" t="s">
        <v>1020</v>
      </c>
      <c r="J1060" t="s">
        <v>1021</v>
      </c>
      <c r="K1060" t="s">
        <v>1022</v>
      </c>
      <c r="L1060">
        <v>1368</v>
      </c>
      <c r="N1060">
        <v>1011</v>
      </c>
      <c r="O1060" t="s">
        <v>965</v>
      </c>
      <c r="P1060" t="s">
        <v>965</v>
      </c>
      <c r="Q1060">
        <v>1</v>
      </c>
      <c r="W1060">
        <v>0</v>
      </c>
      <c r="X1060">
        <v>783836208</v>
      </c>
      <c r="Y1060">
        <f t="shared" si="347"/>
        <v>0.19</v>
      </c>
      <c r="AA1060">
        <v>0</v>
      </c>
      <c r="AB1060">
        <v>1373.43</v>
      </c>
      <c r="AC1060">
        <v>634.77</v>
      </c>
      <c r="AD1060">
        <v>0</v>
      </c>
      <c r="AE1060">
        <v>0</v>
      </c>
      <c r="AF1060">
        <v>134.65</v>
      </c>
      <c r="AG1060">
        <v>13.5</v>
      </c>
      <c r="AH1060">
        <v>0</v>
      </c>
      <c r="AI1060">
        <v>1</v>
      </c>
      <c r="AJ1060">
        <v>10.199999999999999</v>
      </c>
      <c r="AK1060">
        <v>47.02</v>
      </c>
      <c r="AL1060">
        <v>1</v>
      </c>
      <c r="AM1060">
        <v>2</v>
      </c>
      <c r="AN1060">
        <v>0</v>
      </c>
      <c r="AO1060">
        <v>1</v>
      </c>
      <c r="AP1060">
        <v>1</v>
      </c>
      <c r="AQ1060">
        <v>0</v>
      </c>
      <c r="AR1060">
        <v>0</v>
      </c>
      <c r="AS1060" t="s">
        <v>3</v>
      </c>
      <c r="AT1060">
        <v>0.19</v>
      </c>
      <c r="AU1060" t="s">
        <v>3</v>
      </c>
      <c r="AV1060">
        <v>0</v>
      </c>
      <c r="AW1060">
        <v>2</v>
      </c>
      <c r="AX1060">
        <v>90708854</v>
      </c>
      <c r="AY1060">
        <v>1</v>
      </c>
      <c r="AZ1060">
        <v>0</v>
      </c>
      <c r="BA1060">
        <v>1045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f>ROUND(Y1060*Source!I1536*DO1060,9)</f>
        <v>0</v>
      </c>
      <c r="CX1060">
        <f>ROUND(Y1060*Source!I1536,9)</f>
        <v>0.152</v>
      </c>
      <c r="CY1060">
        <f>AB1060</f>
        <v>1373.43</v>
      </c>
      <c r="CZ1060">
        <f>AF1060</f>
        <v>134.65</v>
      </c>
      <c r="DA1060">
        <f>AJ1060</f>
        <v>10.199999999999999</v>
      </c>
      <c r="DB1060">
        <f t="shared" si="348"/>
        <v>25.58</v>
      </c>
      <c r="DC1060">
        <f t="shared" si="349"/>
        <v>2.57</v>
      </c>
      <c r="DD1060" t="s">
        <v>3</v>
      </c>
      <c r="DE1060" t="s">
        <v>3</v>
      </c>
      <c r="DF1060">
        <f t="shared" si="356"/>
        <v>0</v>
      </c>
      <c r="DG1060">
        <f>ROUND(ROUND(AF1060*AJ1060,2)*CX1060,2)</f>
        <v>208.76</v>
      </c>
      <c r="DH1060">
        <f>ROUND(ROUND(AG1060*AK1060,2)*CX1060,2)</f>
        <v>96.49</v>
      </c>
      <c r="DI1060">
        <f t="shared" si="350"/>
        <v>0</v>
      </c>
      <c r="DJ1060">
        <f>DG1060</f>
        <v>208.76</v>
      </c>
      <c r="DK1060">
        <v>0</v>
      </c>
      <c r="DL1060" t="s">
        <v>3</v>
      </c>
      <c r="DM1060">
        <v>0</v>
      </c>
      <c r="DN1060" t="s">
        <v>3</v>
      </c>
      <c r="DO1060">
        <v>0</v>
      </c>
    </row>
    <row r="1061" spans="1:119">
      <c r="A1061">
        <f>ROW(Source!A1536)</f>
        <v>1536</v>
      </c>
      <c r="B1061">
        <v>88889103</v>
      </c>
      <c r="C1061">
        <v>90708842</v>
      </c>
      <c r="D1061">
        <v>29172657</v>
      </c>
      <c r="E1061">
        <v>1</v>
      </c>
      <c r="F1061">
        <v>1</v>
      </c>
      <c r="G1061">
        <v>1</v>
      </c>
      <c r="H1061">
        <v>2</v>
      </c>
      <c r="I1061" t="s">
        <v>1023</v>
      </c>
      <c r="J1061" t="s">
        <v>1024</v>
      </c>
      <c r="K1061" t="s">
        <v>1025</v>
      </c>
      <c r="L1061">
        <v>1368</v>
      </c>
      <c r="N1061">
        <v>1011</v>
      </c>
      <c r="O1061" t="s">
        <v>965</v>
      </c>
      <c r="P1061" t="s">
        <v>965</v>
      </c>
      <c r="Q1061">
        <v>1</v>
      </c>
      <c r="W1061">
        <v>0</v>
      </c>
      <c r="X1061">
        <v>1474986261</v>
      </c>
      <c r="Y1061">
        <f t="shared" si="347"/>
        <v>1.75</v>
      </c>
      <c r="AA1061">
        <v>0</v>
      </c>
      <c r="AB1061">
        <v>70.47</v>
      </c>
      <c r="AC1061">
        <v>0</v>
      </c>
      <c r="AD1061">
        <v>0</v>
      </c>
      <c r="AE1061">
        <v>0</v>
      </c>
      <c r="AF1061">
        <v>8.1</v>
      </c>
      <c r="AG1061">
        <v>0</v>
      </c>
      <c r="AH1061">
        <v>0</v>
      </c>
      <c r="AI1061">
        <v>1</v>
      </c>
      <c r="AJ1061">
        <v>8.6999999999999993</v>
      </c>
      <c r="AK1061">
        <v>47.02</v>
      </c>
      <c r="AL1061">
        <v>1</v>
      </c>
      <c r="AM1061">
        <v>2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3</v>
      </c>
      <c r="AT1061">
        <v>1.75</v>
      </c>
      <c r="AU1061" t="s">
        <v>3</v>
      </c>
      <c r="AV1061">
        <v>0</v>
      </c>
      <c r="AW1061">
        <v>2</v>
      </c>
      <c r="AX1061">
        <v>90708855</v>
      </c>
      <c r="AY1061">
        <v>1</v>
      </c>
      <c r="AZ1061">
        <v>0</v>
      </c>
      <c r="BA1061">
        <v>1046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f>ROUND(Y1061*Source!I1536*DO1061,9)</f>
        <v>0</v>
      </c>
      <c r="CX1061">
        <f>ROUND(Y1061*Source!I1536,9)</f>
        <v>1.4</v>
      </c>
      <c r="CY1061">
        <f>AB1061</f>
        <v>70.47</v>
      </c>
      <c r="CZ1061">
        <f>AF1061</f>
        <v>8.1</v>
      </c>
      <c r="DA1061">
        <f>AJ1061</f>
        <v>8.6999999999999993</v>
      </c>
      <c r="DB1061">
        <f t="shared" si="348"/>
        <v>14.18</v>
      </c>
      <c r="DC1061">
        <f t="shared" si="349"/>
        <v>0</v>
      </c>
      <c r="DD1061" t="s">
        <v>3</v>
      </c>
      <c r="DE1061" t="s">
        <v>3</v>
      </c>
      <c r="DF1061">
        <f t="shared" si="356"/>
        <v>0</v>
      </c>
      <c r="DG1061">
        <f>ROUND(ROUND(AF1061*AJ1061,2)*CX1061,2)</f>
        <v>98.66</v>
      </c>
      <c r="DH1061">
        <f>ROUND(ROUND(AG1061*AK1061,2)*CX1061,2)</f>
        <v>0</v>
      </c>
      <c r="DI1061">
        <f t="shared" si="350"/>
        <v>0</v>
      </c>
      <c r="DJ1061">
        <f>DG1061</f>
        <v>98.66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>
      <c r="A1062">
        <f>ROW(Source!A1536)</f>
        <v>1536</v>
      </c>
      <c r="B1062">
        <v>88889103</v>
      </c>
      <c r="C1062">
        <v>90708842</v>
      </c>
      <c r="D1062">
        <v>29174913</v>
      </c>
      <c r="E1062">
        <v>1</v>
      </c>
      <c r="F1062">
        <v>1</v>
      </c>
      <c r="G1062">
        <v>1</v>
      </c>
      <c r="H1062">
        <v>2</v>
      </c>
      <c r="I1062" t="s">
        <v>977</v>
      </c>
      <c r="J1062" t="s">
        <v>978</v>
      </c>
      <c r="K1062" t="s">
        <v>979</v>
      </c>
      <c r="L1062">
        <v>1368</v>
      </c>
      <c r="N1062">
        <v>1011</v>
      </c>
      <c r="O1062" t="s">
        <v>965</v>
      </c>
      <c r="P1062" t="s">
        <v>965</v>
      </c>
      <c r="Q1062">
        <v>1</v>
      </c>
      <c r="W1062">
        <v>0</v>
      </c>
      <c r="X1062">
        <v>1230759911</v>
      </c>
      <c r="Y1062">
        <f t="shared" si="347"/>
        <v>0.19</v>
      </c>
      <c r="AA1062">
        <v>0</v>
      </c>
      <c r="AB1062">
        <v>1957.84</v>
      </c>
      <c r="AC1062">
        <v>545.42999999999995</v>
      </c>
      <c r="AD1062">
        <v>0</v>
      </c>
      <c r="AE1062">
        <v>0</v>
      </c>
      <c r="AF1062">
        <v>87.17</v>
      </c>
      <c r="AG1062">
        <v>11.6</v>
      </c>
      <c r="AH1062">
        <v>0</v>
      </c>
      <c r="AI1062">
        <v>1</v>
      </c>
      <c r="AJ1062">
        <v>22.46</v>
      </c>
      <c r="AK1062">
        <v>47.02</v>
      </c>
      <c r="AL1062">
        <v>1</v>
      </c>
      <c r="AM1062">
        <v>2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3</v>
      </c>
      <c r="AT1062">
        <v>0.19</v>
      </c>
      <c r="AU1062" t="s">
        <v>3</v>
      </c>
      <c r="AV1062">
        <v>0</v>
      </c>
      <c r="AW1062">
        <v>2</v>
      </c>
      <c r="AX1062">
        <v>90708856</v>
      </c>
      <c r="AY1062">
        <v>1</v>
      </c>
      <c r="AZ1062">
        <v>0</v>
      </c>
      <c r="BA1062">
        <v>1047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f>ROUND(Y1062*Source!I1536*DO1062,9)</f>
        <v>0</v>
      </c>
      <c r="CX1062">
        <f>ROUND(Y1062*Source!I1536,9)</f>
        <v>0.152</v>
      </c>
      <c r="CY1062">
        <f>AB1062</f>
        <v>1957.84</v>
      </c>
      <c r="CZ1062">
        <f>AF1062</f>
        <v>87.17</v>
      </c>
      <c r="DA1062">
        <f>AJ1062</f>
        <v>22.46</v>
      </c>
      <c r="DB1062">
        <f t="shared" si="348"/>
        <v>16.559999999999999</v>
      </c>
      <c r="DC1062">
        <f t="shared" si="349"/>
        <v>2.2000000000000002</v>
      </c>
      <c r="DD1062" t="s">
        <v>3</v>
      </c>
      <c r="DE1062" t="s">
        <v>3</v>
      </c>
      <c r="DF1062">
        <f t="shared" si="356"/>
        <v>0</v>
      </c>
      <c r="DG1062">
        <f>ROUND(ROUND(AF1062*AJ1062,2)*CX1062,2)</f>
        <v>297.58999999999997</v>
      </c>
      <c r="DH1062">
        <f>ROUND(ROUND(AG1062*AK1062,2)*CX1062,2)</f>
        <v>82.91</v>
      </c>
      <c r="DI1062">
        <f t="shared" si="350"/>
        <v>0</v>
      </c>
      <c r="DJ1062">
        <f>DG1062</f>
        <v>297.58999999999997</v>
      </c>
      <c r="DK1062">
        <v>0</v>
      </c>
      <c r="DL1062" t="s">
        <v>3</v>
      </c>
      <c r="DM1062">
        <v>0</v>
      </c>
      <c r="DN1062" t="s">
        <v>3</v>
      </c>
      <c r="DO1062">
        <v>0</v>
      </c>
    </row>
    <row r="1063" spans="1:119">
      <c r="A1063">
        <f>ROW(Source!A1536)</f>
        <v>1536</v>
      </c>
      <c r="B1063">
        <v>88889103</v>
      </c>
      <c r="C1063">
        <v>90708842</v>
      </c>
      <c r="D1063">
        <v>29113345</v>
      </c>
      <c r="E1063">
        <v>1</v>
      </c>
      <c r="F1063">
        <v>1</v>
      </c>
      <c r="G1063">
        <v>1</v>
      </c>
      <c r="H1063">
        <v>3</v>
      </c>
      <c r="I1063" t="s">
        <v>270</v>
      </c>
      <c r="J1063" t="s">
        <v>272</v>
      </c>
      <c r="K1063" t="s">
        <v>271</v>
      </c>
      <c r="L1063">
        <v>1348</v>
      </c>
      <c r="N1063">
        <v>1009</v>
      </c>
      <c r="O1063" t="s">
        <v>52</v>
      </c>
      <c r="P1063" t="s">
        <v>52</v>
      </c>
      <c r="Q1063">
        <v>1000</v>
      </c>
      <c r="W1063">
        <v>0</v>
      </c>
      <c r="X1063">
        <v>-906425608</v>
      </c>
      <c r="Y1063">
        <f t="shared" si="347"/>
        <v>0.11310000000000001</v>
      </c>
      <c r="AA1063">
        <v>62413.29</v>
      </c>
      <c r="AB1063">
        <v>0</v>
      </c>
      <c r="AC1063">
        <v>0</v>
      </c>
      <c r="AD1063">
        <v>0</v>
      </c>
      <c r="AE1063">
        <v>5763</v>
      </c>
      <c r="AF1063">
        <v>0</v>
      </c>
      <c r="AG1063">
        <v>0</v>
      </c>
      <c r="AH1063">
        <v>0</v>
      </c>
      <c r="AI1063">
        <v>10.83</v>
      </c>
      <c r="AJ1063">
        <v>1</v>
      </c>
      <c r="AK1063">
        <v>1</v>
      </c>
      <c r="AL1063">
        <v>1</v>
      </c>
      <c r="AM1063">
        <v>0</v>
      </c>
      <c r="AN1063">
        <v>0</v>
      </c>
      <c r="AO1063">
        <v>0</v>
      </c>
      <c r="AP1063">
        <v>1</v>
      </c>
      <c r="AQ1063">
        <v>0</v>
      </c>
      <c r="AR1063">
        <v>0</v>
      </c>
      <c r="AS1063" t="s">
        <v>3</v>
      </c>
      <c r="AT1063">
        <v>0.11310000000000001</v>
      </c>
      <c r="AU1063" t="s">
        <v>3</v>
      </c>
      <c r="AV1063">
        <v>0</v>
      </c>
      <c r="AW1063">
        <v>1</v>
      </c>
      <c r="AX1063">
        <v>-1</v>
      </c>
      <c r="AY1063">
        <v>0</v>
      </c>
      <c r="AZ1063">
        <v>0</v>
      </c>
      <c r="BA1063" t="s">
        <v>3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ROUND(Y1063*Source!I1536,9)</f>
        <v>9.0480000000000005E-2</v>
      </c>
      <c r="CY1063">
        <f>AA1063</f>
        <v>62413.29</v>
      </c>
      <c r="CZ1063">
        <f>AE1063</f>
        <v>5763</v>
      </c>
      <c r="DA1063">
        <f>AI1063</f>
        <v>10.83</v>
      </c>
      <c r="DB1063">
        <f t="shared" si="348"/>
        <v>651.79999999999995</v>
      </c>
      <c r="DC1063">
        <f t="shared" si="349"/>
        <v>0</v>
      </c>
      <c r="DD1063" t="s">
        <v>3</v>
      </c>
      <c r="DE1063" t="s">
        <v>3</v>
      </c>
      <c r="DF1063">
        <f>ROUND(ROUND(AE1063*AI1063,2)*CX1063,2)</f>
        <v>5647.15</v>
      </c>
      <c r="DG1063">
        <f t="shared" ref="DG1063:DG1076" si="358">ROUND(ROUND(AF1063,2)*CX1063,2)</f>
        <v>0</v>
      </c>
      <c r="DH1063">
        <f t="shared" ref="DH1063:DH1076" si="359">ROUND(ROUND(AG1063,2)*CX1063,2)</f>
        <v>0</v>
      </c>
      <c r="DI1063">
        <f t="shared" si="350"/>
        <v>0</v>
      </c>
      <c r="DJ1063">
        <f>DF1063</f>
        <v>5647.15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>
      <c r="A1064">
        <f>ROW(Source!A1536)</f>
        <v>1536</v>
      </c>
      <c r="B1064">
        <v>88889103</v>
      </c>
      <c r="C1064">
        <v>90708842</v>
      </c>
      <c r="D1064">
        <v>29113980</v>
      </c>
      <c r="E1064">
        <v>1</v>
      </c>
      <c r="F1064">
        <v>1</v>
      </c>
      <c r="G1064">
        <v>1</v>
      </c>
      <c r="H1064">
        <v>3</v>
      </c>
      <c r="I1064" t="s">
        <v>1082</v>
      </c>
      <c r="J1064" t="s">
        <v>1083</v>
      </c>
      <c r="K1064" t="s">
        <v>1084</v>
      </c>
      <c r="L1064">
        <v>1346</v>
      </c>
      <c r="N1064">
        <v>1009</v>
      </c>
      <c r="O1064" t="s">
        <v>74</v>
      </c>
      <c r="P1064" t="s">
        <v>74</v>
      </c>
      <c r="Q1064">
        <v>1</v>
      </c>
      <c r="W1064">
        <v>0</v>
      </c>
      <c r="X1064">
        <v>-1805966371</v>
      </c>
      <c r="Y1064">
        <f t="shared" si="347"/>
        <v>0.65</v>
      </c>
      <c r="AA1064">
        <v>177.01</v>
      </c>
      <c r="AB1064">
        <v>0</v>
      </c>
      <c r="AC1064">
        <v>0</v>
      </c>
      <c r="AD1064">
        <v>0</v>
      </c>
      <c r="AE1064">
        <v>14.31</v>
      </c>
      <c r="AF1064">
        <v>0</v>
      </c>
      <c r="AG1064">
        <v>0</v>
      </c>
      <c r="AH1064">
        <v>0</v>
      </c>
      <c r="AI1064">
        <v>12.37</v>
      </c>
      <c r="AJ1064">
        <v>1</v>
      </c>
      <c r="AK1064">
        <v>1</v>
      </c>
      <c r="AL1064">
        <v>1</v>
      </c>
      <c r="AM1064">
        <v>2</v>
      </c>
      <c r="AN1064">
        <v>0</v>
      </c>
      <c r="AO1064">
        <v>1</v>
      </c>
      <c r="AP1064">
        <v>1</v>
      </c>
      <c r="AQ1064">
        <v>0</v>
      </c>
      <c r="AR1064">
        <v>0</v>
      </c>
      <c r="AS1064" t="s">
        <v>3</v>
      </c>
      <c r="AT1064">
        <v>0.65</v>
      </c>
      <c r="AU1064" t="s">
        <v>3</v>
      </c>
      <c r="AV1064">
        <v>0</v>
      </c>
      <c r="AW1064">
        <v>2</v>
      </c>
      <c r="AX1064">
        <v>90708857</v>
      </c>
      <c r="AY1064">
        <v>1</v>
      </c>
      <c r="AZ1064">
        <v>0</v>
      </c>
      <c r="BA1064">
        <v>1048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ROUND(Y1064*Source!I1536,9)</f>
        <v>0.52</v>
      </c>
      <c r="CY1064">
        <f>AA1064</f>
        <v>177.01</v>
      </c>
      <c r="CZ1064">
        <f>AE1064</f>
        <v>14.31</v>
      </c>
      <c r="DA1064">
        <f>AI1064</f>
        <v>12.37</v>
      </c>
      <c r="DB1064">
        <f t="shared" si="348"/>
        <v>9.3000000000000007</v>
      </c>
      <c r="DC1064">
        <f t="shared" si="349"/>
        <v>0</v>
      </c>
      <c r="DD1064" t="s">
        <v>3</v>
      </c>
      <c r="DE1064" t="s">
        <v>3</v>
      </c>
      <c r="DF1064">
        <f>ROUND(ROUND(AE1064*AI1064,2)*CX1064,2)</f>
        <v>92.05</v>
      </c>
      <c r="DG1064">
        <f t="shared" si="358"/>
        <v>0</v>
      </c>
      <c r="DH1064">
        <f t="shared" si="359"/>
        <v>0</v>
      </c>
      <c r="DI1064">
        <f t="shared" si="350"/>
        <v>0</v>
      </c>
      <c r="DJ1064">
        <f>DF1064</f>
        <v>92.05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>
      <c r="A1065">
        <f>ROW(Source!A1536)</f>
        <v>1536</v>
      </c>
      <c r="B1065">
        <v>88889103</v>
      </c>
      <c r="C1065">
        <v>90708842</v>
      </c>
      <c r="D1065">
        <v>29122430</v>
      </c>
      <c r="E1065">
        <v>1</v>
      </c>
      <c r="F1065">
        <v>1</v>
      </c>
      <c r="G1065">
        <v>1</v>
      </c>
      <c r="H1065">
        <v>3</v>
      </c>
      <c r="I1065" t="s">
        <v>1085</v>
      </c>
      <c r="J1065" t="s">
        <v>1086</v>
      </c>
      <c r="K1065" t="s">
        <v>1087</v>
      </c>
      <c r="L1065">
        <v>1348</v>
      </c>
      <c r="N1065">
        <v>1009</v>
      </c>
      <c r="O1065" t="s">
        <v>52</v>
      </c>
      <c r="P1065" t="s">
        <v>52</v>
      </c>
      <c r="Q1065">
        <v>1000</v>
      </c>
      <c r="W1065">
        <v>0</v>
      </c>
      <c r="X1065">
        <v>-2033855571</v>
      </c>
      <c r="Y1065">
        <f t="shared" si="347"/>
        <v>2E-3</v>
      </c>
      <c r="AA1065">
        <v>146089.63</v>
      </c>
      <c r="AB1065">
        <v>0</v>
      </c>
      <c r="AC1065">
        <v>0</v>
      </c>
      <c r="AD1065">
        <v>0</v>
      </c>
      <c r="AE1065">
        <v>9073.89</v>
      </c>
      <c r="AF1065">
        <v>0</v>
      </c>
      <c r="AG1065">
        <v>0</v>
      </c>
      <c r="AH1065">
        <v>0</v>
      </c>
      <c r="AI1065">
        <v>16.100000000000001</v>
      </c>
      <c r="AJ1065">
        <v>1</v>
      </c>
      <c r="AK1065">
        <v>1</v>
      </c>
      <c r="AL1065">
        <v>1</v>
      </c>
      <c r="AM1065">
        <v>2</v>
      </c>
      <c r="AN1065">
        <v>0</v>
      </c>
      <c r="AO1065">
        <v>1</v>
      </c>
      <c r="AP1065">
        <v>1</v>
      </c>
      <c r="AQ1065">
        <v>0</v>
      </c>
      <c r="AR1065">
        <v>0</v>
      </c>
      <c r="AS1065" t="s">
        <v>3</v>
      </c>
      <c r="AT1065">
        <v>2E-3</v>
      </c>
      <c r="AU1065" t="s">
        <v>3</v>
      </c>
      <c r="AV1065">
        <v>0</v>
      </c>
      <c r="AW1065">
        <v>2</v>
      </c>
      <c r="AX1065">
        <v>90708858</v>
      </c>
      <c r="AY1065">
        <v>1</v>
      </c>
      <c r="AZ1065">
        <v>0</v>
      </c>
      <c r="BA1065">
        <v>1049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ROUND(Y1065*Source!I1536,9)</f>
        <v>1.6000000000000001E-3</v>
      </c>
      <c r="CY1065">
        <f>AA1065</f>
        <v>146089.63</v>
      </c>
      <c r="CZ1065">
        <f>AE1065</f>
        <v>9073.89</v>
      </c>
      <c r="DA1065">
        <f>AI1065</f>
        <v>16.100000000000001</v>
      </c>
      <c r="DB1065">
        <f t="shared" si="348"/>
        <v>18.149999999999999</v>
      </c>
      <c r="DC1065">
        <f t="shared" si="349"/>
        <v>0</v>
      </c>
      <c r="DD1065" t="s">
        <v>3</v>
      </c>
      <c r="DE1065" t="s">
        <v>3</v>
      </c>
      <c r="DF1065">
        <f>ROUND(ROUND(AE1065*AI1065,2)*CX1065,2)</f>
        <v>233.74</v>
      </c>
      <c r="DG1065">
        <f t="shared" si="358"/>
        <v>0</v>
      </c>
      <c r="DH1065">
        <f t="shared" si="359"/>
        <v>0</v>
      </c>
      <c r="DI1065">
        <f t="shared" si="350"/>
        <v>0</v>
      </c>
      <c r="DJ1065">
        <f>DF1065</f>
        <v>233.74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>
      <c r="A1066">
        <f>ROW(Source!A1536)</f>
        <v>1536</v>
      </c>
      <c r="B1066">
        <v>88889103</v>
      </c>
      <c r="C1066">
        <v>90708842</v>
      </c>
      <c r="D1066">
        <v>29171808</v>
      </c>
      <c r="E1066">
        <v>1</v>
      </c>
      <c r="F1066">
        <v>1</v>
      </c>
      <c r="G1066">
        <v>1</v>
      </c>
      <c r="H1066">
        <v>3</v>
      </c>
      <c r="I1066" t="s">
        <v>1030</v>
      </c>
      <c r="J1066" t="s">
        <v>1031</v>
      </c>
      <c r="K1066" t="s">
        <v>1032</v>
      </c>
      <c r="L1066">
        <v>1374</v>
      </c>
      <c r="N1066">
        <v>1013</v>
      </c>
      <c r="O1066" t="s">
        <v>1033</v>
      </c>
      <c r="P1066" t="s">
        <v>1033</v>
      </c>
      <c r="Q1066">
        <v>1</v>
      </c>
      <c r="W1066">
        <v>0</v>
      </c>
      <c r="X1066">
        <v>-915781824</v>
      </c>
      <c r="Y1066">
        <f t="shared" si="347"/>
        <v>2.0099999999999998</v>
      </c>
      <c r="AA1066">
        <v>9.0399999999999991</v>
      </c>
      <c r="AB1066">
        <v>0</v>
      </c>
      <c r="AC1066">
        <v>0</v>
      </c>
      <c r="AD1066">
        <v>0</v>
      </c>
      <c r="AE1066">
        <v>1</v>
      </c>
      <c r="AF1066">
        <v>0</v>
      </c>
      <c r="AG1066">
        <v>0</v>
      </c>
      <c r="AH1066">
        <v>0</v>
      </c>
      <c r="AI1066">
        <v>9.0399999999999991</v>
      </c>
      <c r="AJ1066">
        <v>1</v>
      </c>
      <c r="AK1066">
        <v>1</v>
      </c>
      <c r="AL1066">
        <v>1</v>
      </c>
      <c r="AM1066">
        <v>5</v>
      </c>
      <c r="AN1066">
        <v>0</v>
      </c>
      <c r="AO1066">
        <v>1</v>
      </c>
      <c r="AP1066">
        <v>1</v>
      </c>
      <c r="AQ1066">
        <v>0</v>
      </c>
      <c r="AR1066">
        <v>0</v>
      </c>
      <c r="AS1066" t="s">
        <v>3</v>
      </c>
      <c r="AT1066">
        <v>2.0099999999999998</v>
      </c>
      <c r="AU1066" t="s">
        <v>3</v>
      </c>
      <c r="AV1066">
        <v>0</v>
      </c>
      <c r="AW1066">
        <v>2</v>
      </c>
      <c r="AX1066">
        <v>90708859</v>
      </c>
      <c r="AY1066">
        <v>1</v>
      </c>
      <c r="AZ1066">
        <v>0</v>
      </c>
      <c r="BA1066">
        <v>1050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ROUND(Y1066*Source!I1536,9)</f>
        <v>1.6080000000000001</v>
      </c>
      <c r="CY1066">
        <f>AA1066</f>
        <v>9.0399999999999991</v>
      </c>
      <c r="CZ1066">
        <f>AE1066</f>
        <v>1</v>
      </c>
      <c r="DA1066">
        <f>AI1066</f>
        <v>9.0399999999999991</v>
      </c>
      <c r="DB1066">
        <f t="shared" si="348"/>
        <v>2.0099999999999998</v>
      </c>
      <c r="DC1066">
        <f t="shared" si="349"/>
        <v>0</v>
      </c>
      <c r="DD1066" t="s">
        <v>3</v>
      </c>
      <c r="DE1066" t="s">
        <v>3</v>
      </c>
      <c r="DF1066">
        <f>ROUND(ROUND(AE1066*AI1066,2)*CX1066,2)</f>
        <v>14.54</v>
      </c>
      <c r="DG1066">
        <f t="shared" si="358"/>
        <v>0</v>
      </c>
      <c r="DH1066">
        <f t="shared" si="359"/>
        <v>0</v>
      </c>
      <c r="DI1066">
        <f t="shared" si="350"/>
        <v>0</v>
      </c>
      <c r="DJ1066">
        <f>DF1066</f>
        <v>14.54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>
      <c r="A1067">
        <f>ROW(Source!A1539)</f>
        <v>1539</v>
      </c>
      <c r="B1067">
        <v>88889161</v>
      </c>
      <c r="C1067">
        <v>90708861</v>
      </c>
      <c r="D1067">
        <v>29361034</v>
      </c>
      <c r="E1067">
        <v>1</v>
      </c>
      <c r="F1067">
        <v>1</v>
      </c>
      <c r="G1067">
        <v>1</v>
      </c>
      <c r="H1067">
        <v>1</v>
      </c>
      <c r="I1067" t="s">
        <v>1080</v>
      </c>
      <c r="J1067" t="s">
        <v>3</v>
      </c>
      <c r="K1067" t="s">
        <v>1081</v>
      </c>
      <c r="L1067">
        <v>1369</v>
      </c>
      <c r="N1067">
        <v>1013</v>
      </c>
      <c r="O1067" t="s">
        <v>959</v>
      </c>
      <c r="P1067" t="s">
        <v>959</v>
      </c>
      <c r="Q1067">
        <v>1</v>
      </c>
      <c r="W1067">
        <v>0</v>
      </c>
      <c r="X1067">
        <v>184923391</v>
      </c>
      <c r="Y1067">
        <f t="shared" si="347"/>
        <v>16.600000000000001</v>
      </c>
      <c r="AA1067">
        <v>0</v>
      </c>
      <c r="AB1067">
        <v>0</v>
      </c>
      <c r="AC1067">
        <v>0</v>
      </c>
      <c r="AD1067">
        <v>9.4</v>
      </c>
      <c r="AE1067">
        <v>0</v>
      </c>
      <c r="AF1067">
        <v>0</v>
      </c>
      <c r="AG1067">
        <v>0</v>
      </c>
      <c r="AH1067">
        <v>9.4</v>
      </c>
      <c r="AI1067">
        <v>1</v>
      </c>
      <c r="AJ1067">
        <v>1</v>
      </c>
      <c r="AK1067">
        <v>1</v>
      </c>
      <c r="AL1067">
        <v>1</v>
      </c>
      <c r="AM1067">
        <v>-2</v>
      </c>
      <c r="AN1067">
        <v>0</v>
      </c>
      <c r="AO1067">
        <v>1</v>
      </c>
      <c r="AP1067">
        <v>1</v>
      </c>
      <c r="AQ1067">
        <v>0</v>
      </c>
      <c r="AR1067">
        <v>0</v>
      </c>
      <c r="AS1067" t="s">
        <v>3</v>
      </c>
      <c r="AT1067">
        <v>16.600000000000001</v>
      </c>
      <c r="AU1067" t="s">
        <v>3</v>
      </c>
      <c r="AV1067">
        <v>1</v>
      </c>
      <c r="AW1067">
        <v>2</v>
      </c>
      <c r="AX1067">
        <v>90708870</v>
      </c>
      <c r="AY1067">
        <v>1</v>
      </c>
      <c r="AZ1067">
        <v>0</v>
      </c>
      <c r="BA1067">
        <v>1051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U1067">
        <f>ROUND(AT1067*Source!I1539*AH1067*AL1067,2)</f>
        <v>56.17</v>
      </c>
      <c r="CV1067">
        <f>ROUND(Y1067*Source!I1539,9)</f>
        <v>5.976</v>
      </c>
      <c r="CW1067">
        <v>0</v>
      </c>
      <c r="CX1067">
        <f>ROUND(Y1067*Source!I1539,9)</f>
        <v>5.976</v>
      </c>
      <c r="CY1067">
        <f>AD1067</f>
        <v>9.4</v>
      </c>
      <c r="CZ1067">
        <f>AH1067</f>
        <v>9.4</v>
      </c>
      <c r="DA1067">
        <f>AL1067</f>
        <v>1</v>
      </c>
      <c r="DB1067">
        <f t="shared" si="348"/>
        <v>156.04</v>
      </c>
      <c r="DC1067">
        <f t="shared" si="349"/>
        <v>0</v>
      </c>
      <c r="DD1067" t="s">
        <v>3</v>
      </c>
      <c r="DE1067" t="s">
        <v>3</v>
      </c>
      <c r="DF1067">
        <f t="shared" ref="DF1067:DF1079" si="360">ROUND(ROUND(AE1067,2)*CX1067,2)</f>
        <v>0</v>
      </c>
      <c r="DG1067">
        <f t="shared" si="358"/>
        <v>0</v>
      </c>
      <c r="DH1067">
        <f t="shared" si="359"/>
        <v>0</v>
      </c>
      <c r="DI1067">
        <f t="shared" si="350"/>
        <v>56.17</v>
      </c>
      <c r="DJ1067">
        <f>DI1067</f>
        <v>56.17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>
      <c r="A1068">
        <f>ROW(Source!A1539)</f>
        <v>1539</v>
      </c>
      <c r="B1068">
        <v>88889161</v>
      </c>
      <c r="C1068">
        <v>90708861</v>
      </c>
      <c r="D1068">
        <v>121548</v>
      </c>
      <c r="E1068">
        <v>1</v>
      </c>
      <c r="F1068">
        <v>1</v>
      </c>
      <c r="G1068">
        <v>1</v>
      </c>
      <c r="H1068">
        <v>1</v>
      </c>
      <c r="I1068" t="s">
        <v>37</v>
      </c>
      <c r="J1068" t="s">
        <v>3</v>
      </c>
      <c r="K1068" t="s">
        <v>960</v>
      </c>
      <c r="L1068">
        <v>608254</v>
      </c>
      <c r="N1068">
        <v>1013</v>
      </c>
      <c r="O1068" t="s">
        <v>961</v>
      </c>
      <c r="P1068" t="s">
        <v>961</v>
      </c>
      <c r="Q1068">
        <v>1</v>
      </c>
      <c r="W1068">
        <v>0</v>
      </c>
      <c r="X1068">
        <v>-185737400</v>
      </c>
      <c r="Y1068">
        <f t="shared" si="347"/>
        <v>0.22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1</v>
      </c>
      <c r="AJ1068">
        <v>1</v>
      </c>
      <c r="AK1068">
        <v>1</v>
      </c>
      <c r="AL1068">
        <v>1</v>
      </c>
      <c r="AM1068">
        <v>-2</v>
      </c>
      <c r="AN1068">
        <v>0</v>
      </c>
      <c r="AO1068">
        <v>1</v>
      </c>
      <c r="AP1068">
        <v>1</v>
      </c>
      <c r="AQ1068">
        <v>0</v>
      </c>
      <c r="AR1068">
        <v>0</v>
      </c>
      <c r="AS1068" t="s">
        <v>3</v>
      </c>
      <c r="AT1068">
        <v>0.22</v>
      </c>
      <c r="AU1068" t="s">
        <v>3</v>
      </c>
      <c r="AV1068">
        <v>2</v>
      </c>
      <c r="AW1068">
        <v>2</v>
      </c>
      <c r="AX1068">
        <v>90708871</v>
      </c>
      <c r="AY1068">
        <v>1</v>
      </c>
      <c r="AZ1068">
        <v>0</v>
      </c>
      <c r="BA1068">
        <v>1052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ROUND(Y1068*Source!I1539,9)</f>
        <v>7.9200000000000007E-2</v>
      </c>
      <c r="CY1068">
        <f>AD1068</f>
        <v>0</v>
      </c>
      <c r="CZ1068">
        <f>AH1068</f>
        <v>0</v>
      </c>
      <c r="DA1068">
        <f>AL1068</f>
        <v>1</v>
      </c>
      <c r="DB1068">
        <f t="shared" si="348"/>
        <v>0</v>
      </c>
      <c r="DC1068">
        <f t="shared" si="349"/>
        <v>0</v>
      </c>
      <c r="DD1068" t="s">
        <v>3</v>
      </c>
      <c r="DE1068" t="s">
        <v>3</v>
      </c>
      <c r="DF1068">
        <f t="shared" si="360"/>
        <v>0</v>
      </c>
      <c r="DG1068">
        <f t="shared" si="358"/>
        <v>0</v>
      </c>
      <c r="DH1068">
        <f t="shared" si="359"/>
        <v>0</v>
      </c>
      <c r="DI1068">
        <f t="shared" si="350"/>
        <v>0</v>
      </c>
      <c r="DJ1068">
        <f>DI1068</f>
        <v>0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>
      <c r="A1069">
        <f>ROW(Source!A1539)</f>
        <v>1539</v>
      </c>
      <c r="B1069">
        <v>88889161</v>
      </c>
      <c r="C1069">
        <v>90708861</v>
      </c>
      <c r="D1069">
        <v>29172362</v>
      </c>
      <c r="E1069">
        <v>1</v>
      </c>
      <c r="F1069">
        <v>1</v>
      </c>
      <c r="G1069">
        <v>1</v>
      </c>
      <c r="H1069">
        <v>2</v>
      </c>
      <c r="I1069" t="s">
        <v>1020</v>
      </c>
      <c r="J1069" t="s">
        <v>1021</v>
      </c>
      <c r="K1069" t="s">
        <v>1022</v>
      </c>
      <c r="L1069">
        <v>1368</v>
      </c>
      <c r="N1069">
        <v>1011</v>
      </c>
      <c r="O1069" t="s">
        <v>965</v>
      </c>
      <c r="P1069" t="s">
        <v>965</v>
      </c>
      <c r="Q1069">
        <v>1</v>
      </c>
      <c r="W1069">
        <v>0</v>
      </c>
      <c r="X1069">
        <v>783836208</v>
      </c>
      <c r="Y1069">
        <f t="shared" si="347"/>
        <v>0.22</v>
      </c>
      <c r="AA1069">
        <v>0</v>
      </c>
      <c r="AB1069">
        <v>134.65</v>
      </c>
      <c r="AC1069">
        <v>13.5</v>
      </c>
      <c r="AD1069">
        <v>0</v>
      </c>
      <c r="AE1069">
        <v>0</v>
      </c>
      <c r="AF1069">
        <v>134.65</v>
      </c>
      <c r="AG1069">
        <v>13.5</v>
      </c>
      <c r="AH1069">
        <v>0</v>
      </c>
      <c r="AI1069">
        <v>1</v>
      </c>
      <c r="AJ1069">
        <v>1</v>
      </c>
      <c r="AK1069">
        <v>1</v>
      </c>
      <c r="AL1069">
        <v>1</v>
      </c>
      <c r="AM1069">
        <v>-2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3</v>
      </c>
      <c r="AT1069">
        <v>0.22</v>
      </c>
      <c r="AU1069" t="s">
        <v>3</v>
      </c>
      <c r="AV1069">
        <v>0</v>
      </c>
      <c r="AW1069">
        <v>2</v>
      </c>
      <c r="AX1069">
        <v>90708872</v>
      </c>
      <c r="AY1069">
        <v>1</v>
      </c>
      <c r="AZ1069">
        <v>0</v>
      </c>
      <c r="BA1069">
        <v>1053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f>ROUND(Y1069*Source!I1539*DO1069,9)</f>
        <v>0</v>
      </c>
      <c r="CX1069">
        <f>ROUND(Y1069*Source!I1539,9)</f>
        <v>7.9200000000000007E-2</v>
      </c>
      <c r="CY1069">
        <f>AB1069</f>
        <v>134.65</v>
      </c>
      <c r="CZ1069">
        <f>AF1069</f>
        <v>134.65</v>
      </c>
      <c r="DA1069">
        <f>AJ1069</f>
        <v>1</v>
      </c>
      <c r="DB1069">
        <f t="shared" si="348"/>
        <v>29.62</v>
      </c>
      <c r="DC1069">
        <f t="shared" si="349"/>
        <v>2.97</v>
      </c>
      <c r="DD1069" t="s">
        <v>3</v>
      </c>
      <c r="DE1069" t="s">
        <v>3</v>
      </c>
      <c r="DF1069">
        <f t="shared" si="360"/>
        <v>0</v>
      </c>
      <c r="DG1069">
        <f t="shared" si="358"/>
        <v>10.66</v>
      </c>
      <c r="DH1069">
        <f t="shared" si="359"/>
        <v>1.07</v>
      </c>
      <c r="DI1069">
        <f t="shared" si="350"/>
        <v>0</v>
      </c>
      <c r="DJ1069">
        <f>DG1069</f>
        <v>10.66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>
      <c r="A1070">
        <f>ROW(Source!A1539)</f>
        <v>1539</v>
      </c>
      <c r="B1070">
        <v>88889161</v>
      </c>
      <c r="C1070">
        <v>90708861</v>
      </c>
      <c r="D1070">
        <v>29172657</v>
      </c>
      <c r="E1070">
        <v>1</v>
      </c>
      <c r="F1070">
        <v>1</v>
      </c>
      <c r="G1070">
        <v>1</v>
      </c>
      <c r="H1070">
        <v>2</v>
      </c>
      <c r="I1070" t="s">
        <v>1023</v>
      </c>
      <c r="J1070" t="s">
        <v>1024</v>
      </c>
      <c r="K1070" t="s">
        <v>1025</v>
      </c>
      <c r="L1070">
        <v>1368</v>
      </c>
      <c r="N1070">
        <v>1011</v>
      </c>
      <c r="O1070" t="s">
        <v>965</v>
      </c>
      <c r="P1070" t="s">
        <v>965</v>
      </c>
      <c r="Q1070">
        <v>1</v>
      </c>
      <c r="W1070">
        <v>0</v>
      </c>
      <c r="X1070">
        <v>1474986261</v>
      </c>
      <c r="Y1070">
        <f t="shared" si="347"/>
        <v>3.13</v>
      </c>
      <c r="AA1070">
        <v>0</v>
      </c>
      <c r="AB1070">
        <v>8.1</v>
      </c>
      <c r="AC1070">
        <v>0</v>
      </c>
      <c r="AD1070">
        <v>0</v>
      </c>
      <c r="AE1070">
        <v>0</v>
      </c>
      <c r="AF1070">
        <v>8.1</v>
      </c>
      <c r="AG1070">
        <v>0</v>
      </c>
      <c r="AH1070">
        <v>0</v>
      </c>
      <c r="AI1070">
        <v>1</v>
      </c>
      <c r="AJ1070">
        <v>1</v>
      </c>
      <c r="AK1070">
        <v>1</v>
      </c>
      <c r="AL1070">
        <v>1</v>
      </c>
      <c r="AM1070">
        <v>-2</v>
      </c>
      <c r="AN1070">
        <v>0</v>
      </c>
      <c r="AO1070">
        <v>1</v>
      </c>
      <c r="AP1070">
        <v>1</v>
      </c>
      <c r="AQ1070">
        <v>0</v>
      </c>
      <c r="AR1070">
        <v>0</v>
      </c>
      <c r="AS1070" t="s">
        <v>3</v>
      </c>
      <c r="AT1070">
        <v>3.13</v>
      </c>
      <c r="AU1070" t="s">
        <v>3</v>
      </c>
      <c r="AV1070">
        <v>0</v>
      </c>
      <c r="AW1070">
        <v>2</v>
      </c>
      <c r="AX1070">
        <v>90708873</v>
      </c>
      <c r="AY1070">
        <v>1</v>
      </c>
      <c r="AZ1070">
        <v>0</v>
      </c>
      <c r="BA1070">
        <v>1054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f>ROUND(Y1070*Source!I1539*DO1070,9)</f>
        <v>0</v>
      </c>
      <c r="CX1070">
        <f>ROUND(Y1070*Source!I1539,9)</f>
        <v>1.1268</v>
      </c>
      <c r="CY1070">
        <f>AB1070</f>
        <v>8.1</v>
      </c>
      <c r="CZ1070">
        <f>AF1070</f>
        <v>8.1</v>
      </c>
      <c r="DA1070">
        <f>AJ1070</f>
        <v>1</v>
      </c>
      <c r="DB1070">
        <f t="shared" si="348"/>
        <v>25.35</v>
      </c>
      <c r="DC1070">
        <f t="shared" si="349"/>
        <v>0</v>
      </c>
      <c r="DD1070" t="s">
        <v>3</v>
      </c>
      <c r="DE1070" t="s">
        <v>3</v>
      </c>
      <c r="DF1070">
        <f t="shared" si="360"/>
        <v>0</v>
      </c>
      <c r="DG1070">
        <f t="shared" si="358"/>
        <v>9.1300000000000008</v>
      </c>
      <c r="DH1070">
        <f t="shared" si="359"/>
        <v>0</v>
      </c>
      <c r="DI1070">
        <f t="shared" si="350"/>
        <v>0</v>
      </c>
      <c r="DJ1070">
        <f>DG1070</f>
        <v>9.1300000000000008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>
      <c r="A1071">
        <f>ROW(Source!A1539)</f>
        <v>1539</v>
      </c>
      <c r="B1071">
        <v>88889161</v>
      </c>
      <c r="C1071">
        <v>90708861</v>
      </c>
      <c r="D1071">
        <v>29174913</v>
      </c>
      <c r="E1071">
        <v>1</v>
      </c>
      <c r="F1071">
        <v>1</v>
      </c>
      <c r="G1071">
        <v>1</v>
      </c>
      <c r="H1071">
        <v>2</v>
      </c>
      <c r="I1071" t="s">
        <v>977</v>
      </c>
      <c r="J1071" t="s">
        <v>978</v>
      </c>
      <c r="K1071" t="s">
        <v>979</v>
      </c>
      <c r="L1071">
        <v>1368</v>
      </c>
      <c r="N1071">
        <v>1011</v>
      </c>
      <c r="O1071" t="s">
        <v>965</v>
      </c>
      <c r="P1071" t="s">
        <v>965</v>
      </c>
      <c r="Q1071">
        <v>1</v>
      </c>
      <c r="W1071">
        <v>0</v>
      </c>
      <c r="X1071">
        <v>1230759911</v>
      </c>
      <c r="Y1071">
        <f t="shared" si="347"/>
        <v>0.22</v>
      </c>
      <c r="AA1071">
        <v>0</v>
      </c>
      <c r="AB1071">
        <v>87.17</v>
      </c>
      <c r="AC1071">
        <v>11.6</v>
      </c>
      <c r="AD1071">
        <v>0</v>
      </c>
      <c r="AE1071">
        <v>0</v>
      </c>
      <c r="AF1071">
        <v>87.17</v>
      </c>
      <c r="AG1071">
        <v>11.6</v>
      </c>
      <c r="AH1071">
        <v>0</v>
      </c>
      <c r="AI1071">
        <v>1</v>
      </c>
      <c r="AJ1071">
        <v>1</v>
      </c>
      <c r="AK1071">
        <v>1</v>
      </c>
      <c r="AL1071">
        <v>1</v>
      </c>
      <c r="AM1071">
        <v>-2</v>
      </c>
      <c r="AN1071">
        <v>0</v>
      </c>
      <c r="AO1071">
        <v>1</v>
      </c>
      <c r="AP1071">
        <v>1</v>
      </c>
      <c r="AQ1071">
        <v>0</v>
      </c>
      <c r="AR1071">
        <v>0</v>
      </c>
      <c r="AS1071" t="s">
        <v>3</v>
      </c>
      <c r="AT1071">
        <v>0.22</v>
      </c>
      <c r="AU1071" t="s">
        <v>3</v>
      </c>
      <c r="AV1071">
        <v>0</v>
      </c>
      <c r="AW1071">
        <v>2</v>
      </c>
      <c r="AX1071">
        <v>90708874</v>
      </c>
      <c r="AY1071">
        <v>1</v>
      </c>
      <c r="AZ1071">
        <v>0</v>
      </c>
      <c r="BA1071">
        <v>1055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f>ROUND(Y1071*Source!I1539*DO1071,9)</f>
        <v>0</v>
      </c>
      <c r="CX1071">
        <f>ROUND(Y1071*Source!I1539,9)</f>
        <v>7.9200000000000007E-2</v>
      </c>
      <c r="CY1071">
        <f>AB1071</f>
        <v>87.17</v>
      </c>
      <c r="CZ1071">
        <f>AF1071</f>
        <v>87.17</v>
      </c>
      <c r="DA1071">
        <f>AJ1071</f>
        <v>1</v>
      </c>
      <c r="DB1071">
        <f t="shared" si="348"/>
        <v>19.18</v>
      </c>
      <c r="DC1071">
        <f t="shared" si="349"/>
        <v>2.5499999999999998</v>
      </c>
      <c r="DD1071" t="s">
        <v>3</v>
      </c>
      <c r="DE1071" t="s">
        <v>3</v>
      </c>
      <c r="DF1071">
        <f t="shared" si="360"/>
        <v>0</v>
      </c>
      <c r="DG1071">
        <f t="shared" si="358"/>
        <v>6.9</v>
      </c>
      <c r="DH1071">
        <f t="shared" si="359"/>
        <v>0.92</v>
      </c>
      <c r="DI1071">
        <f t="shared" si="350"/>
        <v>0</v>
      </c>
      <c r="DJ1071">
        <f>DG1071</f>
        <v>6.9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>
      <c r="A1072">
        <f>ROW(Source!A1539)</f>
        <v>1539</v>
      </c>
      <c r="B1072">
        <v>88889161</v>
      </c>
      <c r="C1072">
        <v>90708861</v>
      </c>
      <c r="D1072">
        <v>29113980</v>
      </c>
      <c r="E1072">
        <v>1</v>
      </c>
      <c r="F1072">
        <v>1</v>
      </c>
      <c r="G1072">
        <v>1</v>
      </c>
      <c r="H1072">
        <v>3</v>
      </c>
      <c r="I1072" t="s">
        <v>1082</v>
      </c>
      <c r="J1072" t="s">
        <v>1083</v>
      </c>
      <c r="K1072" t="s">
        <v>1084</v>
      </c>
      <c r="L1072">
        <v>1346</v>
      </c>
      <c r="N1072">
        <v>1009</v>
      </c>
      <c r="O1072" t="s">
        <v>74</v>
      </c>
      <c r="P1072" t="s">
        <v>74</v>
      </c>
      <c r="Q1072">
        <v>1</v>
      </c>
      <c r="W1072">
        <v>0</v>
      </c>
      <c r="X1072">
        <v>-1805966371</v>
      </c>
      <c r="Y1072">
        <f t="shared" si="347"/>
        <v>0.9</v>
      </c>
      <c r="AA1072">
        <v>14.31</v>
      </c>
      <c r="AB1072">
        <v>0</v>
      </c>
      <c r="AC1072">
        <v>0</v>
      </c>
      <c r="AD1072">
        <v>0</v>
      </c>
      <c r="AE1072">
        <v>14.31</v>
      </c>
      <c r="AF1072">
        <v>0</v>
      </c>
      <c r="AG1072">
        <v>0</v>
      </c>
      <c r="AH1072">
        <v>0</v>
      </c>
      <c r="AI1072">
        <v>1</v>
      </c>
      <c r="AJ1072">
        <v>1</v>
      </c>
      <c r="AK1072">
        <v>1</v>
      </c>
      <c r="AL1072">
        <v>1</v>
      </c>
      <c r="AM1072">
        <v>-2</v>
      </c>
      <c r="AN1072">
        <v>0</v>
      </c>
      <c r="AO1072">
        <v>1</v>
      </c>
      <c r="AP1072">
        <v>1</v>
      </c>
      <c r="AQ1072">
        <v>0</v>
      </c>
      <c r="AR1072">
        <v>0</v>
      </c>
      <c r="AS1072" t="s">
        <v>3</v>
      </c>
      <c r="AT1072">
        <v>0.9</v>
      </c>
      <c r="AU1072" t="s">
        <v>3</v>
      </c>
      <c r="AV1072">
        <v>0</v>
      </c>
      <c r="AW1072">
        <v>2</v>
      </c>
      <c r="AX1072">
        <v>90708875</v>
      </c>
      <c r="AY1072">
        <v>1</v>
      </c>
      <c r="AZ1072">
        <v>0</v>
      </c>
      <c r="BA1072">
        <v>1056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ROUND(Y1072*Source!I1539,9)</f>
        <v>0.32400000000000001</v>
      </c>
      <c r="CY1072">
        <f>AA1072</f>
        <v>14.31</v>
      </c>
      <c r="CZ1072">
        <f>AE1072</f>
        <v>14.31</v>
      </c>
      <c r="DA1072">
        <f>AI1072</f>
        <v>1</v>
      </c>
      <c r="DB1072">
        <f t="shared" si="348"/>
        <v>12.88</v>
      </c>
      <c r="DC1072">
        <f t="shared" si="349"/>
        <v>0</v>
      </c>
      <c r="DD1072" t="s">
        <v>3</v>
      </c>
      <c r="DE1072" t="s">
        <v>3</v>
      </c>
      <c r="DF1072">
        <f t="shared" si="360"/>
        <v>4.6399999999999997</v>
      </c>
      <c r="DG1072">
        <f t="shared" si="358"/>
        <v>0</v>
      </c>
      <c r="DH1072">
        <f t="shared" si="359"/>
        <v>0</v>
      </c>
      <c r="DI1072">
        <f t="shared" si="350"/>
        <v>0</v>
      </c>
      <c r="DJ1072">
        <f>DF1072</f>
        <v>4.6399999999999997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>
      <c r="A1073">
        <f>ROW(Source!A1539)</f>
        <v>1539</v>
      </c>
      <c r="B1073">
        <v>88889161</v>
      </c>
      <c r="C1073">
        <v>90708861</v>
      </c>
      <c r="D1073">
        <v>29122430</v>
      </c>
      <c r="E1073">
        <v>1</v>
      </c>
      <c r="F1073">
        <v>1</v>
      </c>
      <c r="G1073">
        <v>1</v>
      </c>
      <c r="H1073">
        <v>3</v>
      </c>
      <c r="I1073" t="s">
        <v>1085</v>
      </c>
      <c r="J1073" t="s">
        <v>1086</v>
      </c>
      <c r="K1073" t="s">
        <v>1087</v>
      </c>
      <c r="L1073">
        <v>1348</v>
      </c>
      <c r="N1073">
        <v>1009</v>
      </c>
      <c r="O1073" t="s">
        <v>52</v>
      </c>
      <c r="P1073" t="s">
        <v>52</v>
      </c>
      <c r="Q1073">
        <v>1000</v>
      </c>
      <c r="W1073">
        <v>0</v>
      </c>
      <c r="X1073">
        <v>-2033855571</v>
      </c>
      <c r="Y1073">
        <f t="shared" si="347"/>
        <v>3.7000000000000002E-3</v>
      </c>
      <c r="AA1073">
        <v>9073.89</v>
      </c>
      <c r="AB1073">
        <v>0</v>
      </c>
      <c r="AC1073">
        <v>0</v>
      </c>
      <c r="AD1073">
        <v>0</v>
      </c>
      <c r="AE1073">
        <v>9073.89</v>
      </c>
      <c r="AF1073">
        <v>0</v>
      </c>
      <c r="AG1073">
        <v>0</v>
      </c>
      <c r="AH1073">
        <v>0</v>
      </c>
      <c r="AI1073">
        <v>1</v>
      </c>
      <c r="AJ1073">
        <v>1</v>
      </c>
      <c r="AK1073">
        <v>1</v>
      </c>
      <c r="AL1073">
        <v>1</v>
      </c>
      <c r="AM1073">
        <v>-2</v>
      </c>
      <c r="AN1073">
        <v>0</v>
      </c>
      <c r="AO1073">
        <v>1</v>
      </c>
      <c r="AP1073">
        <v>1</v>
      </c>
      <c r="AQ1073">
        <v>0</v>
      </c>
      <c r="AR1073">
        <v>0</v>
      </c>
      <c r="AS1073" t="s">
        <v>3</v>
      </c>
      <c r="AT1073">
        <v>3.7000000000000002E-3</v>
      </c>
      <c r="AU1073" t="s">
        <v>3</v>
      </c>
      <c r="AV1073">
        <v>0</v>
      </c>
      <c r="AW1073">
        <v>2</v>
      </c>
      <c r="AX1073">
        <v>90708876</v>
      </c>
      <c r="AY1073">
        <v>1</v>
      </c>
      <c r="AZ1073">
        <v>0</v>
      </c>
      <c r="BA1073">
        <v>1057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ROUND(Y1073*Source!I1539,9)</f>
        <v>1.3320000000000001E-3</v>
      </c>
      <c r="CY1073">
        <f>AA1073</f>
        <v>9073.89</v>
      </c>
      <c r="CZ1073">
        <f>AE1073</f>
        <v>9073.89</v>
      </c>
      <c r="DA1073">
        <f>AI1073</f>
        <v>1</v>
      </c>
      <c r="DB1073">
        <f t="shared" si="348"/>
        <v>33.57</v>
      </c>
      <c r="DC1073">
        <f t="shared" si="349"/>
        <v>0</v>
      </c>
      <c r="DD1073" t="s">
        <v>3</v>
      </c>
      <c r="DE1073" t="s">
        <v>3</v>
      </c>
      <c r="DF1073">
        <f t="shared" si="360"/>
        <v>12.09</v>
      </c>
      <c r="DG1073">
        <f t="shared" si="358"/>
        <v>0</v>
      </c>
      <c r="DH1073">
        <f t="shared" si="359"/>
        <v>0</v>
      </c>
      <c r="DI1073">
        <f t="shared" si="350"/>
        <v>0</v>
      </c>
      <c r="DJ1073">
        <f>DF1073</f>
        <v>12.09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>
      <c r="A1074">
        <f>ROW(Source!A1539)</f>
        <v>1539</v>
      </c>
      <c r="B1074">
        <v>88889161</v>
      </c>
      <c r="C1074">
        <v>90708861</v>
      </c>
      <c r="D1074">
        <v>29171808</v>
      </c>
      <c r="E1074">
        <v>1</v>
      </c>
      <c r="F1074">
        <v>1</v>
      </c>
      <c r="G1074">
        <v>1</v>
      </c>
      <c r="H1074">
        <v>3</v>
      </c>
      <c r="I1074" t="s">
        <v>1030</v>
      </c>
      <c r="J1074" t="s">
        <v>1031</v>
      </c>
      <c r="K1074" t="s">
        <v>1032</v>
      </c>
      <c r="L1074">
        <v>1374</v>
      </c>
      <c r="N1074">
        <v>1013</v>
      </c>
      <c r="O1074" t="s">
        <v>1033</v>
      </c>
      <c r="P1074" t="s">
        <v>1033</v>
      </c>
      <c r="Q1074">
        <v>1</v>
      </c>
      <c r="W1074">
        <v>0</v>
      </c>
      <c r="X1074">
        <v>-915781824</v>
      </c>
      <c r="Y1074">
        <f t="shared" si="347"/>
        <v>3.12</v>
      </c>
      <c r="AA1074">
        <v>1</v>
      </c>
      <c r="AB1074">
        <v>0</v>
      </c>
      <c r="AC1074">
        <v>0</v>
      </c>
      <c r="AD1074">
        <v>0</v>
      </c>
      <c r="AE1074">
        <v>1</v>
      </c>
      <c r="AF1074">
        <v>0</v>
      </c>
      <c r="AG1074">
        <v>0</v>
      </c>
      <c r="AH1074">
        <v>0</v>
      </c>
      <c r="AI1074">
        <v>1</v>
      </c>
      <c r="AJ1074">
        <v>1</v>
      </c>
      <c r="AK1074">
        <v>1</v>
      </c>
      <c r="AL1074">
        <v>1</v>
      </c>
      <c r="AM1074">
        <v>-2</v>
      </c>
      <c r="AN1074">
        <v>0</v>
      </c>
      <c r="AO1074">
        <v>1</v>
      </c>
      <c r="AP1074">
        <v>1</v>
      </c>
      <c r="AQ1074">
        <v>0</v>
      </c>
      <c r="AR1074">
        <v>0</v>
      </c>
      <c r="AS1074" t="s">
        <v>3</v>
      </c>
      <c r="AT1074">
        <v>3.12</v>
      </c>
      <c r="AU1074" t="s">
        <v>3</v>
      </c>
      <c r="AV1074">
        <v>0</v>
      </c>
      <c r="AW1074">
        <v>2</v>
      </c>
      <c r="AX1074">
        <v>90708877</v>
      </c>
      <c r="AY1074">
        <v>1</v>
      </c>
      <c r="AZ1074">
        <v>0</v>
      </c>
      <c r="BA1074">
        <v>1058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ROUND(Y1074*Source!I1539,9)</f>
        <v>1.1232</v>
      </c>
      <c r="CY1074">
        <f>AA1074</f>
        <v>1</v>
      </c>
      <c r="CZ1074">
        <f>AE1074</f>
        <v>1</v>
      </c>
      <c r="DA1074">
        <f>AI1074</f>
        <v>1</v>
      </c>
      <c r="DB1074">
        <f t="shared" si="348"/>
        <v>3.12</v>
      </c>
      <c r="DC1074">
        <f t="shared" si="349"/>
        <v>0</v>
      </c>
      <c r="DD1074" t="s">
        <v>3</v>
      </c>
      <c r="DE1074" t="s">
        <v>3</v>
      </c>
      <c r="DF1074">
        <f t="shared" si="360"/>
        <v>1.1200000000000001</v>
      </c>
      <c r="DG1074">
        <f t="shared" si="358"/>
        <v>0</v>
      </c>
      <c r="DH1074">
        <f t="shared" si="359"/>
        <v>0</v>
      </c>
      <c r="DI1074">
        <f t="shared" si="350"/>
        <v>0</v>
      </c>
      <c r="DJ1074">
        <f>DF1074</f>
        <v>1.1200000000000001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>
      <c r="A1075">
        <f>ROW(Source!A1540)</f>
        <v>1540</v>
      </c>
      <c r="B1075">
        <v>88889103</v>
      </c>
      <c r="C1075">
        <v>90708861</v>
      </c>
      <c r="D1075">
        <v>29361034</v>
      </c>
      <c r="E1075">
        <v>1</v>
      </c>
      <c r="F1075">
        <v>1</v>
      </c>
      <c r="G1075">
        <v>1</v>
      </c>
      <c r="H1075">
        <v>1</v>
      </c>
      <c r="I1075" t="s">
        <v>1080</v>
      </c>
      <c r="J1075" t="s">
        <v>3</v>
      </c>
      <c r="K1075" t="s">
        <v>1081</v>
      </c>
      <c r="L1075">
        <v>1369</v>
      </c>
      <c r="N1075">
        <v>1013</v>
      </c>
      <c r="O1075" t="s">
        <v>959</v>
      </c>
      <c r="P1075" t="s">
        <v>959</v>
      </c>
      <c r="Q1075">
        <v>1</v>
      </c>
      <c r="W1075">
        <v>0</v>
      </c>
      <c r="X1075">
        <v>184923391</v>
      </c>
      <c r="Y1075">
        <f t="shared" si="347"/>
        <v>16.600000000000001</v>
      </c>
      <c r="AA1075">
        <v>0</v>
      </c>
      <c r="AB1075">
        <v>0</v>
      </c>
      <c r="AC1075">
        <v>0</v>
      </c>
      <c r="AD1075">
        <v>9.4</v>
      </c>
      <c r="AE1075">
        <v>0</v>
      </c>
      <c r="AF1075">
        <v>0</v>
      </c>
      <c r="AG1075">
        <v>0</v>
      </c>
      <c r="AH1075">
        <v>9.4</v>
      </c>
      <c r="AI1075">
        <v>1</v>
      </c>
      <c r="AJ1075">
        <v>1</v>
      </c>
      <c r="AK1075">
        <v>1</v>
      </c>
      <c r="AL1075">
        <v>1</v>
      </c>
      <c r="AM1075">
        <v>5</v>
      </c>
      <c r="AN1075">
        <v>0</v>
      </c>
      <c r="AO1075">
        <v>1</v>
      </c>
      <c r="AP1075">
        <v>1</v>
      </c>
      <c r="AQ1075">
        <v>0</v>
      </c>
      <c r="AR1075">
        <v>0</v>
      </c>
      <c r="AS1075" t="s">
        <v>3</v>
      </c>
      <c r="AT1075">
        <v>16.600000000000001</v>
      </c>
      <c r="AU1075" t="s">
        <v>3</v>
      </c>
      <c r="AV1075">
        <v>1</v>
      </c>
      <c r="AW1075">
        <v>2</v>
      </c>
      <c r="AX1075">
        <v>90708870</v>
      </c>
      <c r="AY1075">
        <v>1</v>
      </c>
      <c r="AZ1075">
        <v>0</v>
      </c>
      <c r="BA1075">
        <v>1059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U1075">
        <f>ROUND(AT1075*Source!I1540*AH1075*AL1075,2)</f>
        <v>56.17</v>
      </c>
      <c r="CV1075">
        <f>ROUND(Y1075*Source!I1540,9)</f>
        <v>5.976</v>
      </c>
      <c r="CW1075">
        <v>0</v>
      </c>
      <c r="CX1075">
        <f>ROUND(Y1075*Source!I1540,9)</f>
        <v>5.976</v>
      </c>
      <c r="CY1075">
        <f>AD1075</f>
        <v>9.4</v>
      </c>
      <c r="CZ1075">
        <f>AH1075</f>
        <v>9.4</v>
      </c>
      <c r="DA1075">
        <f>AL1075</f>
        <v>1</v>
      </c>
      <c r="DB1075">
        <f t="shared" si="348"/>
        <v>156.04</v>
      </c>
      <c r="DC1075">
        <f t="shared" si="349"/>
        <v>0</v>
      </c>
      <c r="DD1075" t="s">
        <v>3</v>
      </c>
      <c r="DE1075" t="s">
        <v>3</v>
      </c>
      <c r="DF1075">
        <f t="shared" si="360"/>
        <v>0</v>
      </c>
      <c r="DG1075">
        <f t="shared" si="358"/>
        <v>0</v>
      </c>
      <c r="DH1075">
        <f t="shared" si="359"/>
        <v>0</v>
      </c>
      <c r="DI1075">
        <f t="shared" si="350"/>
        <v>56.17</v>
      </c>
      <c r="DJ1075">
        <f>DI1075</f>
        <v>56.17</v>
      </c>
      <c r="DK1075">
        <v>0</v>
      </c>
      <c r="DL1075" t="s">
        <v>3</v>
      </c>
      <c r="DM1075">
        <v>0</v>
      </c>
      <c r="DN1075" t="s">
        <v>3</v>
      </c>
      <c r="DO1075">
        <v>0</v>
      </c>
    </row>
    <row r="1076" spans="1:119">
      <c r="A1076">
        <f>ROW(Source!A1540)</f>
        <v>1540</v>
      </c>
      <c r="B1076">
        <v>88889103</v>
      </c>
      <c r="C1076">
        <v>90708861</v>
      </c>
      <c r="D1076">
        <v>121548</v>
      </c>
      <c r="E1076">
        <v>1</v>
      </c>
      <c r="F1076">
        <v>1</v>
      </c>
      <c r="G1076">
        <v>1</v>
      </c>
      <c r="H1076">
        <v>1</v>
      </c>
      <c r="I1076" t="s">
        <v>37</v>
      </c>
      <c r="J1076" t="s">
        <v>3</v>
      </c>
      <c r="K1076" t="s">
        <v>960</v>
      </c>
      <c r="L1076">
        <v>608254</v>
      </c>
      <c r="N1076">
        <v>1013</v>
      </c>
      <c r="O1076" t="s">
        <v>961</v>
      </c>
      <c r="P1076" t="s">
        <v>961</v>
      </c>
      <c r="Q1076">
        <v>1</v>
      </c>
      <c r="W1076">
        <v>0</v>
      </c>
      <c r="X1076">
        <v>-185737400</v>
      </c>
      <c r="Y1076">
        <f t="shared" si="347"/>
        <v>0.22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1</v>
      </c>
      <c r="AJ1076">
        <v>1</v>
      </c>
      <c r="AK1076">
        <v>1</v>
      </c>
      <c r="AL1076">
        <v>1</v>
      </c>
      <c r="AM1076">
        <v>5</v>
      </c>
      <c r="AN1076">
        <v>0</v>
      </c>
      <c r="AO1076">
        <v>1</v>
      </c>
      <c r="AP1076">
        <v>1</v>
      </c>
      <c r="AQ1076">
        <v>0</v>
      </c>
      <c r="AR1076">
        <v>0</v>
      </c>
      <c r="AS1076" t="s">
        <v>3</v>
      </c>
      <c r="AT1076">
        <v>0.22</v>
      </c>
      <c r="AU1076" t="s">
        <v>3</v>
      </c>
      <c r="AV1076">
        <v>2</v>
      </c>
      <c r="AW1076">
        <v>2</v>
      </c>
      <c r="AX1076">
        <v>90708871</v>
      </c>
      <c r="AY1076">
        <v>1</v>
      </c>
      <c r="AZ1076">
        <v>0</v>
      </c>
      <c r="BA1076">
        <v>1060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ROUND(Y1076*Source!I1540,9)</f>
        <v>7.9200000000000007E-2</v>
      </c>
      <c r="CY1076">
        <f>AD1076</f>
        <v>0</v>
      </c>
      <c r="CZ1076">
        <f>AH1076</f>
        <v>0</v>
      </c>
      <c r="DA1076">
        <f>AL1076</f>
        <v>1</v>
      </c>
      <c r="DB1076">
        <f t="shared" si="348"/>
        <v>0</v>
      </c>
      <c r="DC1076">
        <f t="shared" si="349"/>
        <v>0</v>
      </c>
      <c r="DD1076" t="s">
        <v>3</v>
      </c>
      <c r="DE1076" t="s">
        <v>3</v>
      </c>
      <c r="DF1076">
        <f t="shared" si="360"/>
        <v>0</v>
      </c>
      <c r="DG1076">
        <f t="shared" si="358"/>
        <v>0</v>
      </c>
      <c r="DH1076">
        <f t="shared" si="359"/>
        <v>0</v>
      </c>
      <c r="DI1076">
        <f t="shared" si="350"/>
        <v>0</v>
      </c>
      <c r="DJ1076">
        <f>DI1076</f>
        <v>0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>
      <c r="A1077">
        <f>ROW(Source!A1540)</f>
        <v>1540</v>
      </c>
      <c r="B1077">
        <v>88889103</v>
      </c>
      <c r="C1077">
        <v>90708861</v>
      </c>
      <c r="D1077">
        <v>29172362</v>
      </c>
      <c r="E1077">
        <v>1</v>
      </c>
      <c r="F1077">
        <v>1</v>
      </c>
      <c r="G1077">
        <v>1</v>
      </c>
      <c r="H1077">
        <v>2</v>
      </c>
      <c r="I1077" t="s">
        <v>1020</v>
      </c>
      <c r="J1077" t="s">
        <v>1021</v>
      </c>
      <c r="K1077" t="s">
        <v>1022</v>
      </c>
      <c r="L1077">
        <v>1368</v>
      </c>
      <c r="N1077">
        <v>1011</v>
      </c>
      <c r="O1077" t="s">
        <v>965</v>
      </c>
      <c r="P1077" t="s">
        <v>965</v>
      </c>
      <c r="Q1077">
        <v>1</v>
      </c>
      <c r="W1077">
        <v>0</v>
      </c>
      <c r="X1077">
        <v>783836208</v>
      </c>
      <c r="Y1077">
        <f t="shared" si="347"/>
        <v>0.22</v>
      </c>
      <c r="AA1077">
        <v>0</v>
      </c>
      <c r="AB1077">
        <v>1373.43</v>
      </c>
      <c r="AC1077">
        <v>634.77</v>
      </c>
      <c r="AD1077">
        <v>0</v>
      </c>
      <c r="AE1077">
        <v>0</v>
      </c>
      <c r="AF1077">
        <v>134.65</v>
      </c>
      <c r="AG1077">
        <v>13.5</v>
      </c>
      <c r="AH1077">
        <v>0</v>
      </c>
      <c r="AI1077">
        <v>1</v>
      </c>
      <c r="AJ1077">
        <v>10.199999999999999</v>
      </c>
      <c r="AK1077">
        <v>47.02</v>
      </c>
      <c r="AL1077">
        <v>1</v>
      </c>
      <c r="AM1077">
        <v>2</v>
      </c>
      <c r="AN1077">
        <v>0</v>
      </c>
      <c r="AO1077">
        <v>1</v>
      </c>
      <c r="AP1077">
        <v>1</v>
      </c>
      <c r="AQ1077">
        <v>0</v>
      </c>
      <c r="AR1077">
        <v>0</v>
      </c>
      <c r="AS1077" t="s">
        <v>3</v>
      </c>
      <c r="AT1077">
        <v>0.22</v>
      </c>
      <c r="AU1077" t="s">
        <v>3</v>
      </c>
      <c r="AV1077">
        <v>0</v>
      </c>
      <c r="AW1077">
        <v>2</v>
      </c>
      <c r="AX1077">
        <v>90708872</v>
      </c>
      <c r="AY1077">
        <v>1</v>
      </c>
      <c r="AZ1077">
        <v>0</v>
      </c>
      <c r="BA1077">
        <v>1061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V1077">
        <v>0</v>
      </c>
      <c r="CW1077">
        <f>ROUND(Y1077*Source!I1540*DO1077,9)</f>
        <v>0</v>
      </c>
      <c r="CX1077">
        <f>ROUND(Y1077*Source!I1540,9)</f>
        <v>7.9200000000000007E-2</v>
      </c>
      <c r="CY1077">
        <f>AB1077</f>
        <v>1373.43</v>
      </c>
      <c r="CZ1077">
        <f>AF1077</f>
        <v>134.65</v>
      </c>
      <c r="DA1077">
        <f>AJ1077</f>
        <v>10.199999999999999</v>
      </c>
      <c r="DB1077">
        <f t="shared" si="348"/>
        <v>29.62</v>
      </c>
      <c r="DC1077">
        <f t="shared" si="349"/>
        <v>2.97</v>
      </c>
      <c r="DD1077" t="s">
        <v>3</v>
      </c>
      <c r="DE1077" t="s">
        <v>3</v>
      </c>
      <c r="DF1077">
        <f t="shared" si="360"/>
        <v>0</v>
      </c>
      <c r="DG1077">
        <f>ROUND(ROUND(AF1077*AJ1077,2)*CX1077,2)</f>
        <v>108.78</v>
      </c>
      <c r="DH1077">
        <f>ROUND(ROUND(AG1077*AK1077,2)*CX1077,2)</f>
        <v>50.27</v>
      </c>
      <c r="DI1077">
        <f t="shared" si="350"/>
        <v>0</v>
      </c>
      <c r="DJ1077">
        <f>DG1077</f>
        <v>108.78</v>
      </c>
      <c r="DK1077">
        <v>0</v>
      </c>
      <c r="DL1077" t="s">
        <v>3</v>
      </c>
      <c r="DM1077">
        <v>0</v>
      </c>
      <c r="DN1077" t="s">
        <v>3</v>
      </c>
      <c r="DO1077">
        <v>0</v>
      </c>
    </row>
    <row r="1078" spans="1:119">
      <c r="A1078">
        <f>ROW(Source!A1540)</f>
        <v>1540</v>
      </c>
      <c r="B1078">
        <v>88889103</v>
      </c>
      <c r="C1078">
        <v>90708861</v>
      </c>
      <c r="D1078">
        <v>29172657</v>
      </c>
      <c r="E1078">
        <v>1</v>
      </c>
      <c r="F1078">
        <v>1</v>
      </c>
      <c r="G1078">
        <v>1</v>
      </c>
      <c r="H1078">
        <v>2</v>
      </c>
      <c r="I1078" t="s">
        <v>1023</v>
      </c>
      <c r="J1078" t="s">
        <v>1024</v>
      </c>
      <c r="K1078" t="s">
        <v>1025</v>
      </c>
      <c r="L1078">
        <v>1368</v>
      </c>
      <c r="N1078">
        <v>1011</v>
      </c>
      <c r="O1078" t="s">
        <v>965</v>
      </c>
      <c r="P1078" t="s">
        <v>965</v>
      </c>
      <c r="Q1078">
        <v>1</v>
      </c>
      <c r="W1078">
        <v>0</v>
      </c>
      <c r="X1078">
        <v>1474986261</v>
      </c>
      <c r="Y1078">
        <f t="shared" si="347"/>
        <v>3.13</v>
      </c>
      <c r="AA1078">
        <v>0</v>
      </c>
      <c r="AB1078">
        <v>70.47</v>
      </c>
      <c r="AC1078">
        <v>0</v>
      </c>
      <c r="AD1078">
        <v>0</v>
      </c>
      <c r="AE1078">
        <v>0</v>
      </c>
      <c r="AF1078">
        <v>8.1</v>
      </c>
      <c r="AG1078">
        <v>0</v>
      </c>
      <c r="AH1078">
        <v>0</v>
      </c>
      <c r="AI1078">
        <v>1</v>
      </c>
      <c r="AJ1078">
        <v>8.6999999999999993</v>
      </c>
      <c r="AK1078">
        <v>47.02</v>
      </c>
      <c r="AL1078">
        <v>1</v>
      </c>
      <c r="AM1078">
        <v>2</v>
      </c>
      <c r="AN1078">
        <v>0</v>
      </c>
      <c r="AO1078">
        <v>1</v>
      </c>
      <c r="AP1078">
        <v>1</v>
      </c>
      <c r="AQ1078">
        <v>0</v>
      </c>
      <c r="AR1078">
        <v>0</v>
      </c>
      <c r="AS1078" t="s">
        <v>3</v>
      </c>
      <c r="AT1078">
        <v>3.13</v>
      </c>
      <c r="AU1078" t="s">
        <v>3</v>
      </c>
      <c r="AV1078">
        <v>0</v>
      </c>
      <c r="AW1078">
        <v>2</v>
      </c>
      <c r="AX1078">
        <v>90708873</v>
      </c>
      <c r="AY1078">
        <v>1</v>
      </c>
      <c r="AZ1078">
        <v>0</v>
      </c>
      <c r="BA1078">
        <v>1062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V1078">
        <v>0</v>
      </c>
      <c r="CW1078">
        <f>ROUND(Y1078*Source!I1540*DO1078,9)</f>
        <v>0</v>
      </c>
      <c r="CX1078">
        <f>ROUND(Y1078*Source!I1540,9)</f>
        <v>1.1268</v>
      </c>
      <c r="CY1078">
        <f>AB1078</f>
        <v>70.47</v>
      </c>
      <c r="CZ1078">
        <f>AF1078</f>
        <v>8.1</v>
      </c>
      <c r="DA1078">
        <f>AJ1078</f>
        <v>8.6999999999999993</v>
      </c>
      <c r="DB1078">
        <f t="shared" si="348"/>
        <v>25.35</v>
      </c>
      <c r="DC1078">
        <f t="shared" si="349"/>
        <v>0</v>
      </c>
      <c r="DD1078" t="s">
        <v>3</v>
      </c>
      <c r="DE1078" t="s">
        <v>3</v>
      </c>
      <c r="DF1078">
        <f t="shared" si="360"/>
        <v>0</v>
      </c>
      <c r="DG1078">
        <f>ROUND(ROUND(AF1078*AJ1078,2)*CX1078,2)</f>
        <v>79.41</v>
      </c>
      <c r="DH1078">
        <f>ROUND(ROUND(AG1078*AK1078,2)*CX1078,2)</f>
        <v>0</v>
      </c>
      <c r="DI1078">
        <f t="shared" si="350"/>
        <v>0</v>
      </c>
      <c r="DJ1078">
        <f>DG1078</f>
        <v>79.41</v>
      </c>
      <c r="DK1078">
        <v>0</v>
      </c>
      <c r="DL1078" t="s">
        <v>3</v>
      </c>
      <c r="DM1078">
        <v>0</v>
      </c>
      <c r="DN1078" t="s">
        <v>3</v>
      </c>
      <c r="DO1078">
        <v>0</v>
      </c>
    </row>
    <row r="1079" spans="1:119">
      <c r="A1079">
        <f>ROW(Source!A1540)</f>
        <v>1540</v>
      </c>
      <c r="B1079">
        <v>88889103</v>
      </c>
      <c r="C1079">
        <v>90708861</v>
      </c>
      <c r="D1079">
        <v>29174913</v>
      </c>
      <c r="E1079">
        <v>1</v>
      </c>
      <c r="F1079">
        <v>1</v>
      </c>
      <c r="G1079">
        <v>1</v>
      </c>
      <c r="H1079">
        <v>2</v>
      </c>
      <c r="I1079" t="s">
        <v>977</v>
      </c>
      <c r="J1079" t="s">
        <v>978</v>
      </c>
      <c r="K1079" t="s">
        <v>979</v>
      </c>
      <c r="L1079">
        <v>1368</v>
      </c>
      <c r="N1079">
        <v>1011</v>
      </c>
      <c r="O1079" t="s">
        <v>965</v>
      </c>
      <c r="P1079" t="s">
        <v>965</v>
      </c>
      <c r="Q1079">
        <v>1</v>
      </c>
      <c r="W1079">
        <v>0</v>
      </c>
      <c r="X1079">
        <v>1230759911</v>
      </c>
      <c r="Y1079">
        <f t="shared" si="347"/>
        <v>0.22</v>
      </c>
      <c r="AA1079">
        <v>0</v>
      </c>
      <c r="AB1079">
        <v>1957.84</v>
      </c>
      <c r="AC1079">
        <v>545.42999999999995</v>
      </c>
      <c r="AD1079">
        <v>0</v>
      </c>
      <c r="AE1079">
        <v>0</v>
      </c>
      <c r="AF1079">
        <v>87.17</v>
      </c>
      <c r="AG1079">
        <v>11.6</v>
      </c>
      <c r="AH1079">
        <v>0</v>
      </c>
      <c r="AI1079">
        <v>1</v>
      </c>
      <c r="AJ1079">
        <v>22.46</v>
      </c>
      <c r="AK1079">
        <v>47.02</v>
      </c>
      <c r="AL1079">
        <v>1</v>
      </c>
      <c r="AM1079">
        <v>2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3</v>
      </c>
      <c r="AT1079">
        <v>0.22</v>
      </c>
      <c r="AU1079" t="s">
        <v>3</v>
      </c>
      <c r="AV1079">
        <v>0</v>
      </c>
      <c r="AW1079">
        <v>2</v>
      </c>
      <c r="AX1079">
        <v>90708874</v>
      </c>
      <c r="AY1079">
        <v>1</v>
      </c>
      <c r="AZ1079">
        <v>0</v>
      </c>
      <c r="BA1079">
        <v>1063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f>ROUND(Y1079*Source!I1540*DO1079,9)</f>
        <v>0</v>
      </c>
      <c r="CX1079">
        <f>ROUND(Y1079*Source!I1540,9)</f>
        <v>7.9200000000000007E-2</v>
      </c>
      <c r="CY1079">
        <f>AB1079</f>
        <v>1957.84</v>
      </c>
      <c r="CZ1079">
        <f>AF1079</f>
        <v>87.17</v>
      </c>
      <c r="DA1079">
        <f>AJ1079</f>
        <v>22.46</v>
      </c>
      <c r="DB1079">
        <f t="shared" si="348"/>
        <v>19.18</v>
      </c>
      <c r="DC1079">
        <f t="shared" si="349"/>
        <v>2.5499999999999998</v>
      </c>
      <c r="DD1079" t="s">
        <v>3</v>
      </c>
      <c r="DE1079" t="s">
        <v>3</v>
      </c>
      <c r="DF1079">
        <f t="shared" si="360"/>
        <v>0</v>
      </c>
      <c r="DG1079">
        <f>ROUND(ROUND(AF1079*AJ1079,2)*CX1079,2)</f>
        <v>155.06</v>
      </c>
      <c r="DH1079">
        <f>ROUND(ROUND(AG1079*AK1079,2)*CX1079,2)</f>
        <v>43.2</v>
      </c>
      <c r="DI1079">
        <f t="shared" si="350"/>
        <v>0</v>
      </c>
      <c r="DJ1079">
        <f>DG1079</f>
        <v>155.06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>
      <c r="A1080">
        <f>ROW(Source!A1540)</f>
        <v>1540</v>
      </c>
      <c r="B1080">
        <v>88889103</v>
      </c>
      <c r="C1080">
        <v>90708861</v>
      </c>
      <c r="D1080">
        <v>29113980</v>
      </c>
      <c r="E1080">
        <v>1</v>
      </c>
      <c r="F1080">
        <v>1</v>
      </c>
      <c r="G1080">
        <v>1</v>
      </c>
      <c r="H1080">
        <v>3</v>
      </c>
      <c r="I1080" t="s">
        <v>1082</v>
      </c>
      <c r="J1080" t="s">
        <v>1083</v>
      </c>
      <c r="K1080" t="s">
        <v>1084</v>
      </c>
      <c r="L1080">
        <v>1346</v>
      </c>
      <c r="N1080">
        <v>1009</v>
      </c>
      <c r="O1080" t="s">
        <v>74</v>
      </c>
      <c r="P1080" t="s">
        <v>74</v>
      </c>
      <c r="Q1080">
        <v>1</v>
      </c>
      <c r="W1080">
        <v>0</v>
      </c>
      <c r="X1080">
        <v>-1805966371</v>
      </c>
      <c r="Y1080">
        <f t="shared" si="347"/>
        <v>0.9</v>
      </c>
      <c r="AA1080">
        <v>177.01</v>
      </c>
      <c r="AB1080">
        <v>0</v>
      </c>
      <c r="AC1080">
        <v>0</v>
      </c>
      <c r="AD1080">
        <v>0</v>
      </c>
      <c r="AE1080">
        <v>14.31</v>
      </c>
      <c r="AF1080">
        <v>0</v>
      </c>
      <c r="AG1080">
        <v>0</v>
      </c>
      <c r="AH1080">
        <v>0</v>
      </c>
      <c r="AI1080">
        <v>12.37</v>
      </c>
      <c r="AJ1080">
        <v>1</v>
      </c>
      <c r="AK1080">
        <v>1</v>
      </c>
      <c r="AL1080">
        <v>1</v>
      </c>
      <c r="AM1080">
        <v>2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3</v>
      </c>
      <c r="AT1080">
        <v>0.9</v>
      </c>
      <c r="AU1080" t="s">
        <v>3</v>
      </c>
      <c r="AV1080">
        <v>0</v>
      </c>
      <c r="AW1080">
        <v>2</v>
      </c>
      <c r="AX1080">
        <v>90708875</v>
      </c>
      <c r="AY1080">
        <v>1</v>
      </c>
      <c r="AZ1080">
        <v>0</v>
      </c>
      <c r="BA1080">
        <v>1064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ROUND(Y1080*Source!I1540,9)</f>
        <v>0.32400000000000001</v>
      </c>
      <c r="CY1080">
        <f>AA1080</f>
        <v>177.01</v>
      </c>
      <c r="CZ1080">
        <f>AE1080</f>
        <v>14.31</v>
      </c>
      <c r="DA1080">
        <f>AI1080</f>
        <v>12.37</v>
      </c>
      <c r="DB1080">
        <f t="shared" si="348"/>
        <v>12.88</v>
      </c>
      <c r="DC1080">
        <f t="shared" si="349"/>
        <v>0</v>
      </c>
      <c r="DD1080" t="s">
        <v>3</v>
      </c>
      <c r="DE1080" t="s">
        <v>3</v>
      </c>
      <c r="DF1080">
        <f>ROUND(ROUND(AE1080*AI1080,2)*CX1080,2)</f>
        <v>57.35</v>
      </c>
      <c r="DG1080">
        <f>ROUND(ROUND(AF1080,2)*CX1080,2)</f>
        <v>0</v>
      </c>
      <c r="DH1080">
        <f>ROUND(ROUND(AG1080,2)*CX1080,2)</f>
        <v>0</v>
      </c>
      <c r="DI1080">
        <f t="shared" si="350"/>
        <v>0</v>
      </c>
      <c r="DJ1080">
        <f>DF1080</f>
        <v>57.35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>
      <c r="A1081">
        <f>ROW(Source!A1540)</f>
        <v>1540</v>
      </c>
      <c r="B1081">
        <v>88889103</v>
      </c>
      <c r="C1081">
        <v>90708861</v>
      </c>
      <c r="D1081">
        <v>29122430</v>
      </c>
      <c r="E1081">
        <v>1</v>
      </c>
      <c r="F1081">
        <v>1</v>
      </c>
      <c r="G1081">
        <v>1</v>
      </c>
      <c r="H1081">
        <v>3</v>
      </c>
      <c r="I1081" t="s">
        <v>1085</v>
      </c>
      <c r="J1081" t="s">
        <v>1086</v>
      </c>
      <c r="K1081" t="s">
        <v>1087</v>
      </c>
      <c r="L1081">
        <v>1348</v>
      </c>
      <c r="N1081">
        <v>1009</v>
      </c>
      <c r="O1081" t="s">
        <v>52</v>
      </c>
      <c r="P1081" t="s">
        <v>52</v>
      </c>
      <c r="Q1081">
        <v>1000</v>
      </c>
      <c r="W1081">
        <v>0</v>
      </c>
      <c r="X1081">
        <v>-2033855571</v>
      </c>
      <c r="Y1081">
        <f t="shared" si="347"/>
        <v>3.7000000000000002E-3</v>
      </c>
      <c r="AA1081">
        <v>146089.63</v>
      </c>
      <c r="AB1081">
        <v>0</v>
      </c>
      <c r="AC1081">
        <v>0</v>
      </c>
      <c r="AD1081">
        <v>0</v>
      </c>
      <c r="AE1081">
        <v>9073.89</v>
      </c>
      <c r="AF1081">
        <v>0</v>
      </c>
      <c r="AG1081">
        <v>0</v>
      </c>
      <c r="AH1081">
        <v>0</v>
      </c>
      <c r="AI1081">
        <v>16.100000000000001</v>
      </c>
      <c r="AJ1081">
        <v>1</v>
      </c>
      <c r="AK1081">
        <v>1</v>
      </c>
      <c r="AL1081">
        <v>1</v>
      </c>
      <c r="AM1081">
        <v>2</v>
      </c>
      <c r="AN1081">
        <v>0</v>
      </c>
      <c r="AO1081">
        <v>1</v>
      </c>
      <c r="AP1081">
        <v>1</v>
      </c>
      <c r="AQ1081">
        <v>0</v>
      </c>
      <c r="AR1081">
        <v>0</v>
      </c>
      <c r="AS1081" t="s">
        <v>3</v>
      </c>
      <c r="AT1081">
        <v>3.7000000000000002E-3</v>
      </c>
      <c r="AU1081" t="s">
        <v>3</v>
      </c>
      <c r="AV1081">
        <v>0</v>
      </c>
      <c r="AW1081">
        <v>2</v>
      </c>
      <c r="AX1081">
        <v>90708876</v>
      </c>
      <c r="AY1081">
        <v>1</v>
      </c>
      <c r="AZ1081">
        <v>0</v>
      </c>
      <c r="BA1081">
        <v>1065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ROUND(Y1081*Source!I1540,9)</f>
        <v>1.3320000000000001E-3</v>
      </c>
      <c r="CY1081">
        <f>AA1081</f>
        <v>146089.63</v>
      </c>
      <c r="CZ1081">
        <f>AE1081</f>
        <v>9073.89</v>
      </c>
      <c r="DA1081">
        <f>AI1081</f>
        <v>16.100000000000001</v>
      </c>
      <c r="DB1081">
        <f t="shared" si="348"/>
        <v>33.57</v>
      </c>
      <c r="DC1081">
        <f t="shared" si="349"/>
        <v>0</v>
      </c>
      <c r="DD1081" t="s">
        <v>3</v>
      </c>
      <c r="DE1081" t="s">
        <v>3</v>
      </c>
      <c r="DF1081">
        <f>ROUND(ROUND(AE1081*AI1081,2)*CX1081,2)</f>
        <v>194.59</v>
      </c>
      <c r="DG1081">
        <f>ROUND(ROUND(AF1081,2)*CX1081,2)</f>
        <v>0</v>
      </c>
      <c r="DH1081">
        <f>ROUND(ROUND(AG1081,2)*CX1081,2)</f>
        <v>0</v>
      </c>
      <c r="DI1081">
        <f t="shared" si="350"/>
        <v>0</v>
      </c>
      <c r="DJ1081">
        <f>DF1081</f>
        <v>194.59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>
      <c r="A1082">
        <f>ROW(Source!A1540)</f>
        <v>1540</v>
      </c>
      <c r="B1082">
        <v>88889103</v>
      </c>
      <c r="C1082">
        <v>90708861</v>
      </c>
      <c r="D1082">
        <v>29171808</v>
      </c>
      <c r="E1082">
        <v>1</v>
      </c>
      <c r="F1082">
        <v>1</v>
      </c>
      <c r="G1082">
        <v>1</v>
      </c>
      <c r="H1082">
        <v>3</v>
      </c>
      <c r="I1082" t="s">
        <v>1030</v>
      </c>
      <c r="J1082" t="s">
        <v>1031</v>
      </c>
      <c r="K1082" t="s">
        <v>1032</v>
      </c>
      <c r="L1082">
        <v>1374</v>
      </c>
      <c r="N1082">
        <v>1013</v>
      </c>
      <c r="O1082" t="s">
        <v>1033</v>
      </c>
      <c r="P1082" t="s">
        <v>1033</v>
      </c>
      <c r="Q1082">
        <v>1</v>
      </c>
      <c r="W1082">
        <v>0</v>
      </c>
      <c r="X1082">
        <v>-915781824</v>
      </c>
      <c r="Y1082">
        <f t="shared" si="347"/>
        <v>3.12</v>
      </c>
      <c r="AA1082">
        <v>9.0399999999999991</v>
      </c>
      <c r="AB1082">
        <v>0</v>
      </c>
      <c r="AC1082">
        <v>0</v>
      </c>
      <c r="AD1082">
        <v>0</v>
      </c>
      <c r="AE1082">
        <v>1</v>
      </c>
      <c r="AF1082">
        <v>0</v>
      </c>
      <c r="AG1082">
        <v>0</v>
      </c>
      <c r="AH1082">
        <v>0</v>
      </c>
      <c r="AI1082">
        <v>9.0399999999999991</v>
      </c>
      <c r="AJ1082">
        <v>1</v>
      </c>
      <c r="AK1082">
        <v>1</v>
      </c>
      <c r="AL1082">
        <v>1</v>
      </c>
      <c r="AM1082">
        <v>5</v>
      </c>
      <c r="AN1082">
        <v>0</v>
      </c>
      <c r="AO1082">
        <v>1</v>
      </c>
      <c r="AP1082">
        <v>1</v>
      </c>
      <c r="AQ1082">
        <v>0</v>
      </c>
      <c r="AR1082">
        <v>0</v>
      </c>
      <c r="AS1082" t="s">
        <v>3</v>
      </c>
      <c r="AT1082">
        <v>3.12</v>
      </c>
      <c r="AU1082" t="s">
        <v>3</v>
      </c>
      <c r="AV1082">
        <v>0</v>
      </c>
      <c r="AW1082">
        <v>2</v>
      </c>
      <c r="AX1082">
        <v>90708877</v>
      </c>
      <c r="AY1082">
        <v>1</v>
      </c>
      <c r="AZ1082">
        <v>0</v>
      </c>
      <c r="BA1082">
        <v>1066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v>0</v>
      </c>
      <c r="CX1082">
        <f>ROUND(Y1082*Source!I1540,9)</f>
        <v>1.1232</v>
      </c>
      <c r="CY1082">
        <f>AA1082</f>
        <v>9.0399999999999991</v>
      </c>
      <c r="CZ1082">
        <f>AE1082</f>
        <v>1</v>
      </c>
      <c r="DA1082">
        <f>AI1082</f>
        <v>9.0399999999999991</v>
      </c>
      <c r="DB1082">
        <f t="shared" si="348"/>
        <v>3.12</v>
      </c>
      <c r="DC1082">
        <f t="shared" si="349"/>
        <v>0</v>
      </c>
      <c r="DD1082" t="s">
        <v>3</v>
      </c>
      <c r="DE1082" t="s">
        <v>3</v>
      </c>
      <c r="DF1082">
        <f>ROUND(ROUND(AE1082*AI1082,2)*CX1082,2)</f>
        <v>10.15</v>
      </c>
      <c r="DG1082">
        <f>ROUND(ROUND(AF1082,2)*CX1082,2)</f>
        <v>0</v>
      </c>
      <c r="DH1082">
        <f>ROUND(ROUND(AG1082,2)*CX1082,2)</f>
        <v>0</v>
      </c>
      <c r="DI1082">
        <f t="shared" si="350"/>
        <v>0</v>
      </c>
      <c r="DJ1082">
        <f>DF1082</f>
        <v>10.15</v>
      </c>
      <c r="DK1082">
        <v>0</v>
      </c>
      <c r="DL1082" t="s">
        <v>3</v>
      </c>
      <c r="DM1082">
        <v>0</v>
      </c>
      <c r="DN1082" t="s">
        <v>3</v>
      </c>
      <c r="DO10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R1066"/>
  <sheetViews>
    <sheetView workbookViewId="0"/>
  </sheetViews>
  <sheetFormatPr defaultColWidth="9.140625" defaultRowHeight="12.75"/>
  <cols>
    <col min="1" max="256" width="9.140625" customWidth="1"/>
  </cols>
  <sheetData>
    <row r="1" spans="1:44">
      <c r="A1">
        <f>ROW(Source!A28)</f>
        <v>28</v>
      </c>
      <c r="B1">
        <v>90707567</v>
      </c>
      <c r="C1">
        <v>90707561</v>
      </c>
      <c r="D1">
        <v>18408291</v>
      </c>
      <c r="E1">
        <v>1</v>
      </c>
      <c r="F1">
        <v>1</v>
      </c>
      <c r="G1">
        <v>1</v>
      </c>
      <c r="H1">
        <v>1</v>
      </c>
      <c r="I1" t="s">
        <v>957</v>
      </c>
      <c r="J1" t="s">
        <v>3</v>
      </c>
      <c r="K1" t="s">
        <v>958</v>
      </c>
      <c r="L1">
        <v>1369</v>
      </c>
      <c r="N1">
        <v>1013</v>
      </c>
      <c r="O1" t="s">
        <v>959</v>
      </c>
      <c r="P1" t="s">
        <v>959</v>
      </c>
      <c r="Q1">
        <v>1</v>
      </c>
      <c r="X1">
        <v>0.44</v>
      </c>
      <c r="Y1">
        <v>0</v>
      </c>
      <c r="Z1">
        <v>0</v>
      </c>
      <c r="AA1">
        <v>0</v>
      </c>
      <c r="AB1">
        <v>8.17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90707562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90707568</v>
      </c>
      <c r="C2">
        <v>90707561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37</v>
      </c>
      <c r="J2" t="s">
        <v>3</v>
      </c>
      <c r="K2" t="s">
        <v>960</v>
      </c>
      <c r="L2">
        <v>608254</v>
      </c>
      <c r="N2">
        <v>1013</v>
      </c>
      <c r="O2" t="s">
        <v>961</v>
      </c>
      <c r="P2" t="s">
        <v>961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90707563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90707569</v>
      </c>
      <c r="C3">
        <v>90707561</v>
      </c>
      <c r="D3">
        <v>29172215</v>
      </c>
      <c r="E3">
        <v>1</v>
      </c>
      <c r="F3">
        <v>1</v>
      </c>
      <c r="G3">
        <v>1</v>
      </c>
      <c r="H3">
        <v>2</v>
      </c>
      <c r="I3" t="s">
        <v>962</v>
      </c>
      <c r="J3" t="s">
        <v>963</v>
      </c>
      <c r="K3" t="s">
        <v>964</v>
      </c>
      <c r="L3">
        <v>1368</v>
      </c>
      <c r="N3">
        <v>1011</v>
      </c>
      <c r="O3" t="s">
        <v>965</v>
      </c>
      <c r="P3" t="s">
        <v>965</v>
      </c>
      <c r="Q3">
        <v>1</v>
      </c>
      <c r="X3">
        <v>0.24</v>
      </c>
      <c r="Y3">
        <v>0</v>
      </c>
      <c r="Z3">
        <v>4.01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90707564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90707570</v>
      </c>
      <c r="C4">
        <v>90707561</v>
      </c>
      <c r="D4">
        <v>29172248</v>
      </c>
      <c r="E4">
        <v>1</v>
      </c>
      <c r="F4">
        <v>1</v>
      </c>
      <c r="G4">
        <v>1</v>
      </c>
      <c r="H4">
        <v>2</v>
      </c>
      <c r="I4" t="s">
        <v>966</v>
      </c>
      <c r="J4" t="s">
        <v>967</v>
      </c>
      <c r="K4" t="s">
        <v>968</v>
      </c>
      <c r="L4">
        <v>1368</v>
      </c>
      <c r="N4">
        <v>1011</v>
      </c>
      <c r="O4" t="s">
        <v>965</v>
      </c>
      <c r="P4" t="s">
        <v>965</v>
      </c>
      <c r="Q4">
        <v>1</v>
      </c>
      <c r="X4">
        <v>0.24</v>
      </c>
      <c r="Y4">
        <v>0</v>
      </c>
      <c r="Z4">
        <v>74.61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90707565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ROW(Source!A28)</f>
        <v>28</v>
      </c>
      <c r="B5">
        <v>90707571</v>
      </c>
      <c r="C5">
        <v>90707561</v>
      </c>
      <c r="D5">
        <v>29172379</v>
      </c>
      <c r="E5">
        <v>1</v>
      </c>
      <c r="F5">
        <v>1</v>
      </c>
      <c r="G5">
        <v>1</v>
      </c>
      <c r="H5">
        <v>2</v>
      </c>
      <c r="I5" t="s">
        <v>969</v>
      </c>
      <c r="J5" t="s">
        <v>970</v>
      </c>
      <c r="K5" t="s">
        <v>971</v>
      </c>
      <c r="L5">
        <v>1368</v>
      </c>
      <c r="N5">
        <v>1011</v>
      </c>
      <c r="O5" t="s">
        <v>965</v>
      </c>
      <c r="P5" t="s">
        <v>965</v>
      </c>
      <c r="Q5">
        <v>1</v>
      </c>
      <c r="X5">
        <v>0.24</v>
      </c>
      <c r="Y5">
        <v>0</v>
      </c>
      <c r="Z5">
        <v>112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90707566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90707567</v>
      </c>
      <c r="C6">
        <v>90707561</v>
      </c>
      <c r="D6">
        <v>18408291</v>
      </c>
      <c r="E6">
        <v>1</v>
      </c>
      <c r="F6">
        <v>1</v>
      </c>
      <c r="G6">
        <v>1</v>
      </c>
      <c r="H6">
        <v>1</v>
      </c>
      <c r="I6" t="s">
        <v>957</v>
      </c>
      <c r="J6" t="s">
        <v>3</v>
      </c>
      <c r="K6" t="s">
        <v>958</v>
      </c>
      <c r="L6">
        <v>1369</v>
      </c>
      <c r="N6">
        <v>1013</v>
      </c>
      <c r="O6" t="s">
        <v>959</v>
      </c>
      <c r="P6" t="s">
        <v>959</v>
      </c>
      <c r="Q6">
        <v>1</v>
      </c>
      <c r="X6">
        <v>0.44</v>
      </c>
      <c r="Y6">
        <v>0</v>
      </c>
      <c r="Z6">
        <v>0</v>
      </c>
      <c r="AA6">
        <v>0</v>
      </c>
      <c r="AB6">
        <v>8.17</v>
      </c>
      <c r="AC6">
        <v>0</v>
      </c>
      <c r="AD6">
        <v>1</v>
      </c>
      <c r="AE6">
        <v>1</v>
      </c>
      <c r="AF6" t="s">
        <v>3</v>
      </c>
      <c r="AG6">
        <v>0.44</v>
      </c>
      <c r="AH6">
        <v>2</v>
      </c>
      <c r="AI6">
        <v>90707562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90707568</v>
      </c>
      <c r="C7">
        <v>90707561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37</v>
      </c>
      <c r="J7" t="s">
        <v>3</v>
      </c>
      <c r="K7" t="s">
        <v>960</v>
      </c>
      <c r="L7">
        <v>608254</v>
      </c>
      <c r="N7">
        <v>1013</v>
      </c>
      <c r="O7" t="s">
        <v>961</v>
      </c>
      <c r="P7" t="s">
        <v>961</v>
      </c>
      <c r="Q7">
        <v>1</v>
      </c>
      <c r="X7">
        <v>0.48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0.48</v>
      </c>
      <c r="AH7">
        <v>2</v>
      </c>
      <c r="AI7">
        <v>90707563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90707569</v>
      </c>
      <c r="C8">
        <v>90707561</v>
      </c>
      <c r="D8">
        <v>29172215</v>
      </c>
      <c r="E8">
        <v>1</v>
      </c>
      <c r="F8">
        <v>1</v>
      </c>
      <c r="G8">
        <v>1</v>
      </c>
      <c r="H8">
        <v>2</v>
      </c>
      <c r="I8" t="s">
        <v>962</v>
      </c>
      <c r="J8" t="s">
        <v>963</v>
      </c>
      <c r="K8" t="s">
        <v>964</v>
      </c>
      <c r="L8">
        <v>1368</v>
      </c>
      <c r="N8">
        <v>1011</v>
      </c>
      <c r="O8" t="s">
        <v>965</v>
      </c>
      <c r="P8" t="s">
        <v>965</v>
      </c>
      <c r="Q8">
        <v>1</v>
      </c>
      <c r="X8">
        <v>0.24</v>
      </c>
      <c r="Y8">
        <v>0</v>
      </c>
      <c r="Z8">
        <v>4.01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0.24</v>
      </c>
      <c r="AH8">
        <v>2</v>
      </c>
      <c r="AI8">
        <v>90707564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ROW(Source!A29)</f>
        <v>29</v>
      </c>
      <c r="B9">
        <v>90707570</v>
      </c>
      <c r="C9">
        <v>90707561</v>
      </c>
      <c r="D9">
        <v>29172248</v>
      </c>
      <c r="E9">
        <v>1</v>
      </c>
      <c r="F9">
        <v>1</v>
      </c>
      <c r="G9">
        <v>1</v>
      </c>
      <c r="H9">
        <v>2</v>
      </c>
      <c r="I9" t="s">
        <v>966</v>
      </c>
      <c r="J9" t="s">
        <v>967</v>
      </c>
      <c r="K9" t="s">
        <v>968</v>
      </c>
      <c r="L9">
        <v>1368</v>
      </c>
      <c r="N9">
        <v>1011</v>
      </c>
      <c r="O9" t="s">
        <v>965</v>
      </c>
      <c r="P9" t="s">
        <v>965</v>
      </c>
      <c r="Q9">
        <v>1</v>
      </c>
      <c r="X9">
        <v>0.24</v>
      </c>
      <c r="Y9">
        <v>0</v>
      </c>
      <c r="Z9">
        <v>74.61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0.24</v>
      </c>
      <c r="AH9">
        <v>2</v>
      </c>
      <c r="AI9">
        <v>90707565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ROW(Source!A29)</f>
        <v>29</v>
      </c>
      <c r="B10">
        <v>90707571</v>
      </c>
      <c r="C10">
        <v>90707561</v>
      </c>
      <c r="D10">
        <v>29172379</v>
      </c>
      <c r="E10">
        <v>1</v>
      </c>
      <c r="F10">
        <v>1</v>
      </c>
      <c r="G10">
        <v>1</v>
      </c>
      <c r="H10">
        <v>2</v>
      </c>
      <c r="I10" t="s">
        <v>969</v>
      </c>
      <c r="J10" t="s">
        <v>970</v>
      </c>
      <c r="K10" t="s">
        <v>971</v>
      </c>
      <c r="L10">
        <v>1368</v>
      </c>
      <c r="N10">
        <v>1011</v>
      </c>
      <c r="O10" t="s">
        <v>965</v>
      </c>
      <c r="P10" t="s">
        <v>965</v>
      </c>
      <c r="Q10">
        <v>1</v>
      </c>
      <c r="X10">
        <v>0.24</v>
      </c>
      <c r="Y10">
        <v>0</v>
      </c>
      <c r="Z10">
        <v>112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0.24</v>
      </c>
      <c r="AH10">
        <v>2</v>
      </c>
      <c r="AI10">
        <v>90707566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90707577</v>
      </c>
      <c r="C11">
        <v>90707572</v>
      </c>
      <c r="D11">
        <v>18408291</v>
      </c>
      <c r="E11">
        <v>1</v>
      </c>
      <c r="F11">
        <v>1</v>
      </c>
      <c r="G11">
        <v>1</v>
      </c>
      <c r="H11">
        <v>1</v>
      </c>
      <c r="I11" t="s">
        <v>957</v>
      </c>
      <c r="J11" t="s">
        <v>3</v>
      </c>
      <c r="K11" t="s">
        <v>958</v>
      </c>
      <c r="L11">
        <v>1369</v>
      </c>
      <c r="N11">
        <v>1013</v>
      </c>
      <c r="O11" t="s">
        <v>959</v>
      </c>
      <c r="P11" t="s">
        <v>959</v>
      </c>
      <c r="Q11">
        <v>1</v>
      </c>
      <c r="X11">
        <v>0.25</v>
      </c>
      <c r="Y11">
        <v>0</v>
      </c>
      <c r="Z11">
        <v>0</v>
      </c>
      <c r="AA11">
        <v>0</v>
      </c>
      <c r="AB11">
        <v>8.17</v>
      </c>
      <c r="AC11">
        <v>0</v>
      </c>
      <c r="AD11">
        <v>1</v>
      </c>
      <c r="AE11">
        <v>1</v>
      </c>
      <c r="AF11" t="s">
        <v>3</v>
      </c>
      <c r="AG11">
        <v>0.25</v>
      </c>
      <c r="AH11">
        <v>2</v>
      </c>
      <c r="AI11">
        <v>90707573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90707578</v>
      </c>
      <c r="C12">
        <v>90707572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37</v>
      </c>
      <c r="J12" t="s">
        <v>3</v>
      </c>
      <c r="K12" t="s">
        <v>960</v>
      </c>
      <c r="L12">
        <v>608254</v>
      </c>
      <c r="N12">
        <v>1013</v>
      </c>
      <c r="O12" t="s">
        <v>961</v>
      </c>
      <c r="P12" t="s">
        <v>961</v>
      </c>
      <c r="Q12">
        <v>1</v>
      </c>
      <c r="X12">
        <v>0.14000000000000001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0.14000000000000001</v>
      </c>
      <c r="AH12">
        <v>2</v>
      </c>
      <c r="AI12">
        <v>90707574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ROW(Source!A30)</f>
        <v>30</v>
      </c>
      <c r="B13">
        <v>90707579</v>
      </c>
      <c r="C13">
        <v>90707572</v>
      </c>
      <c r="D13">
        <v>29172215</v>
      </c>
      <c r="E13">
        <v>1</v>
      </c>
      <c r="F13">
        <v>1</v>
      </c>
      <c r="G13">
        <v>1</v>
      </c>
      <c r="H13">
        <v>2</v>
      </c>
      <c r="I13" t="s">
        <v>962</v>
      </c>
      <c r="J13" t="s">
        <v>963</v>
      </c>
      <c r="K13" t="s">
        <v>964</v>
      </c>
      <c r="L13">
        <v>1368</v>
      </c>
      <c r="N13">
        <v>1011</v>
      </c>
      <c r="O13" t="s">
        <v>965</v>
      </c>
      <c r="P13" t="s">
        <v>965</v>
      </c>
      <c r="Q13">
        <v>1</v>
      </c>
      <c r="X13">
        <v>0.14000000000000001</v>
      </c>
      <c r="Y13">
        <v>0</v>
      </c>
      <c r="Z13">
        <v>4.01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0.14000000000000001</v>
      </c>
      <c r="AH13">
        <v>2</v>
      </c>
      <c r="AI13">
        <v>90707575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ROW(Source!A30)</f>
        <v>30</v>
      </c>
      <c r="B14">
        <v>90707580</v>
      </c>
      <c r="C14">
        <v>90707572</v>
      </c>
      <c r="D14">
        <v>29172248</v>
      </c>
      <c r="E14">
        <v>1</v>
      </c>
      <c r="F14">
        <v>1</v>
      </c>
      <c r="G14">
        <v>1</v>
      </c>
      <c r="H14">
        <v>2</v>
      </c>
      <c r="I14" t="s">
        <v>966</v>
      </c>
      <c r="J14" t="s">
        <v>967</v>
      </c>
      <c r="K14" t="s">
        <v>968</v>
      </c>
      <c r="L14">
        <v>1368</v>
      </c>
      <c r="N14">
        <v>1011</v>
      </c>
      <c r="O14" t="s">
        <v>965</v>
      </c>
      <c r="P14" t="s">
        <v>965</v>
      </c>
      <c r="Q14">
        <v>1</v>
      </c>
      <c r="X14">
        <v>0.14000000000000001</v>
      </c>
      <c r="Y14">
        <v>0</v>
      </c>
      <c r="Z14">
        <v>74.61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0.14000000000000001</v>
      </c>
      <c r="AH14">
        <v>2</v>
      </c>
      <c r="AI14">
        <v>90707576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90707577</v>
      </c>
      <c r="C15">
        <v>90707572</v>
      </c>
      <c r="D15">
        <v>18408291</v>
      </c>
      <c r="E15">
        <v>1</v>
      </c>
      <c r="F15">
        <v>1</v>
      </c>
      <c r="G15">
        <v>1</v>
      </c>
      <c r="H15">
        <v>1</v>
      </c>
      <c r="I15" t="s">
        <v>957</v>
      </c>
      <c r="J15" t="s">
        <v>3</v>
      </c>
      <c r="K15" t="s">
        <v>958</v>
      </c>
      <c r="L15">
        <v>1369</v>
      </c>
      <c r="N15">
        <v>1013</v>
      </c>
      <c r="O15" t="s">
        <v>959</v>
      </c>
      <c r="P15" t="s">
        <v>959</v>
      </c>
      <c r="Q15">
        <v>1</v>
      </c>
      <c r="X15">
        <v>0.25</v>
      </c>
      <c r="Y15">
        <v>0</v>
      </c>
      <c r="Z15">
        <v>0</v>
      </c>
      <c r="AA15">
        <v>0</v>
      </c>
      <c r="AB15">
        <v>8.17</v>
      </c>
      <c r="AC15">
        <v>0</v>
      </c>
      <c r="AD15">
        <v>1</v>
      </c>
      <c r="AE15">
        <v>1</v>
      </c>
      <c r="AF15" t="s">
        <v>3</v>
      </c>
      <c r="AG15">
        <v>0.25</v>
      </c>
      <c r="AH15">
        <v>2</v>
      </c>
      <c r="AI15">
        <v>90707573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90707578</v>
      </c>
      <c r="C16">
        <v>90707572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37</v>
      </c>
      <c r="J16" t="s">
        <v>3</v>
      </c>
      <c r="K16" t="s">
        <v>960</v>
      </c>
      <c r="L16">
        <v>608254</v>
      </c>
      <c r="N16">
        <v>1013</v>
      </c>
      <c r="O16" t="s">
        <v>961</v>
      </c>
      <c r="P16" t="s">
        <v>961</v>
      </c>
      <c r="Q16">
        <v>1</v>
      </c>
      <c r="X16">
        <v>0.14000000000000001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0.14000000000000001</v>
      </c>
      <c r="AH16">
        <v>2</v>
      </c>
      <c r="AI16">
        <v>90707574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ROW(Source!A31)</f>
        <v>31</v>
      </c>
      <c r="B17">
        <v>90707579</v>
      </c>
      <c r="C17">
        <v>90707572</v>
      </c>
      <c r="D17">
        <v>29172215</v>
      </c>
      <c r="E17">
        <v>1</v>
      </c>
      <c r="F17">
        <v>1</v>
      </c>
      <c r="G17">
        <v>1</v>
      </c>
      <c r="H17">
        <v>2</v>
      </c>
      <c r="I17" t="s">
        <v>962</v>
      </c>
      <c r="J17" t="s">
        <v>963</v>
      </c>
      <c r="K17" t="s">
        <v>964</v>
      </c>
      <c r="L17">
        <v>1368</v>
      </c>
      <c r="N17">
        <v>1011</v>
      </c>
      <c r="O17" t="s">
        <v>965</v>
      </c>
      <c r="P17" t="s">
        <v>965</v>
      </c>
      <c r="Q17">
        <v>1</v>
      </c>
      <c r="X17">
        <v>0.14000000000000001</v>
      </c>
      <c r="Y17">
        <v>0</v>
      </c>
      <c r="Z17">
        <v>4.01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0.14000000000000001</v>
      </c>
      <c r="AH17">
        <v>2</v>
      </c>
      <c r="AI17">
        <v>90707575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ROW(Source!A31)</f>
        <v>31</v>
      </c>
      <c r="B18">
        <v>90707580</v>
      </c>
      <c r="C18">
        <v>90707572</v>
      </c>
      <c r="D18">
        <v>29172248</v>
      </c>
      <c r="E18">
        <v>1</v>
      </c>
      <c r="F18">
        <v>1</v>
      </c>
      <c r="G18">
        <v>1</v>
      </c>
      <c r="H18">
        <v>2</v>
      </c>
      <c r="I18" t="s">
        <v>966</v>
      </c>
      <c r="J18" t="s">
        <v>967</v>
      </c>
      <c r="K18" t="s">
        <v>968</v>
      </c>
      <c r="L18">
        <v>1368</v>
      </c>
      <c r="N18">
        <v>1011</v>
      </c>
      <c r="O18" t="s">
        <v>965</v>
      </c>
      <c r="P18" t="s">
        <v>965</v>
      </c>
      <c r="Q18">
        <v>1</v>
      </c>
      <c r="X18">
        <v>0.14000000000000001</v>
      </c>
      <c r="Y18">
        <v>0</v>
      </c>
      <c r="Z18">
        <v>74.61</v>
      </c>
      <c r="AA18">
        <v>13.5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0.14000000000000001</v>
      </c>
      <c r="AH18">
        <v>2</v>
      </c>
      <c r="AI18">
        <v>90707576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90707586</v>
      </c>
      <c r="C19">
        <v>90707581</v>
      </c>
      <c r="D19">
        <v>18408291</v>
      </c>
      <c r="E19">
        <v>1</v>
      </c>
      <c r="F19">
        <v>1</v>
      </c>
      <c r="G19">
        <v>1</v>
      </c>
      <c r="H19">
        <v>1</v>
      </c>
      <c r="I19" t="s">
        <v>957</v>
      </c>
      <c r="J19" t="s">
        <v>3</v>
      </c>
      <c r="K19" t="s">
        <v>958</v>
      </c>
      <c r="L19">
        <v>1369</v>
      </c>
      <c r="N19">
        <v>1013</v>
      </c>
      <c r="O19" t="s">
        <v>959</v>
      </c>
      <c r="P19" t="s">
        <v>959</v>
      </c>
      <c r="Q19">
        <v>1</v>
      </c>
      <c r="X19">
        <v>0.3</v>
      </c>
      <c r="Y19">
        <v>0</v>
      </c>
      <c r="Z19">
        <v>0</v>
      </c>
      <c r="AA19">
        <v>0</v>
      </c>
      <c r="AB19">
        <v>8.17</v>
      </c>
      <c r="AC19">
        <v>0</v>
      </c>
      <c r="AD19">
        <v>1</v>
      </c>
      <c r="AE19">
        <v>1</v>
      </c>
      <c r="AF19" t="s">
        <v>3</v>
      </c>
      <c r="AG19">
        <v>0.3</v>
      </c>
      <c r="AH19">
        <v>2</v>
      </c>
      <c r="AI19">
        <v>90707582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90707587</v>
      </c>
      <c r="C20">
        <v>90707581</v>
      </c>
      <c r="D20">
        <v>121548</v>
      </c>
      <c r="E20">
        <v>1</v>
      </c>
      <c r="F20">
        <v>1</v>
      </c>
      <c r="G20">
        <v>1</v>
      </c>
      <c r="H20">
        <v>1</v>
      </c>
      <c r="I20" t="s">
        <v>37</v>
      </c>
      <c r="J20" t="s">
        <v>3</v>
      </c>
      <c r="K20" t="s">
        <v>960</v>
      </c>
      <c r="L20">
        <v>608254</v>
      </c>
      <c r="N20">
        <v>1013</v>
      </c>
      <c r="O20" t="s">
        <v>961</v>
      </c>
      <c r="P20" t="s">
        <v>961</v>
      </c>
      <c r="Q20">
        <v>1</v>
      </c>
      <c r="X20">
        <v>0.16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0.16</v>
      </c>
      <c r="AH20">
        <v>2</v>
      </c>
      <c r="AI20">
        <v>90707583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ROW(Source!A32)</f>
        <v>32</v>
      </c>
      <c r="B21">
        <v>90707588</v>
      </c>
      <c r="C21">
        <v>90707581</v>
      </c>
      <c r="D21">
        <v>29172215</v>
      </c>
      <c r="E21">
        <v>1</v>
      </c>
      <c r="F21">
        <v>1</v>
      </c>
      <c r="G21">
        <v>1</v>
      </c>
      <c r="H21">
        <v>2</v>
      </c>
      <c r="I21" t="s">
        <v>962</v>
      </c>
      <c r="J21" t="s">
        <v>963</v>
      </c>
      <c r="K21" t="s">
        <v>964</v>
      </c>
      <c r="L21">
        <v>1368</v>
      </c>
      <c r="N21">
        <v>1011</v>
      </c>
      <c r="O21" t="s">
        <v>965</v>
      </c>
      <c r="P21" t="s">
        <v>965</v>
      </c>
      <c r="Q21">
        <v>1</v>
      </c>
      <c r="X21">
        <v>0.16</v>
      </c>
      <c r="Y21">
        <v>0</v>
      </c>
      <c r="Z21">
        <v>4.01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0.16</v>
      </c>
      <c r="AH21">
        <v>2</v>
      </c>
      <c r="AI21">
        <v>90707584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ROW(Source!A32)</f>
        <v>32</v>
      </c>
      <c r="B22">
        <v>90707589</v>
      </c>
      <c r="C22">
        <v>90707581</v>
      </c>
      <c r="D22">
        <v>29172248</v>
      </c>
      <c r="E22">
        <v>1</v>
      </c>
      <c r="F22">
        <v>1</v>
      </c>
      <c r="G22">
        <v>1</v>
      </c>
      <c r="H22">
        <v>2</v>
      </c>
      <c r="I22" t="s">
        <v>966</v>
      </c>
      <c r="J22" t="s">
        <v>967</v>
      </c>
      <c r="K22" t="s">
        <v>968</v>
      </c>
      <c r="L22">
        <v>1368</v>
      </c>
      <c r="N22">
        <v>1011</v>
      </c>
      <c r="O22" t="s">
        <v>965</v>
      </c>
      <c r="P22" t="s">
        <v>965</v>
      </c>
      <c r="Q22">
        <v>1</v>
      </c>
      <c r="X22">
        <v>0.16</v>
      </c>
      <c r="Y22">
        <v>0</v>
      </c>
      <c r="Z22">
        <v>74.61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0.16</v>
      </c>
      <c r="AH22">
        <v>2</v>
      </c>
      <c r="AI22">
        <v>90707585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90707586</v>
      </c>
      <c r="C23">
        <v>90707581</v>
      </c>
      <c r="D23">
        <v>18408291</v>
      </c>
      <c r="E23">
        <v>1</v>
      </c>
      <c r="F23">
        <v>1</v>
      </c>
      <c r="G23">
        <v>1</v>
      </c>
      <c r="H23">
        <v>1</v>
      </c>
      <c r="I23" t="s">
        <v>957</v>
      </c>
      <c r="J23" t="s">
        <v>3</v>
      </c>
      <c r="K23" t="s">
        <v>958</v>
      </c>
      <c r="L23">
        <v>1369</v>
      </c>
      <c r="N23">
        <v>1013</v>
      </c>
      <c r="O23" t="s">
        <v>959</v>
      </c>
      <c r="P23" t="s">
        <v>959</v>
      </c>
      <c r="Q23">
        <v>1</v>
      </c>
      <c r="X23">
        <v>0.3</v>
      </c>
      <c r="Y23">
        <v>0</v>
      </c>
      <c r="Z23">
        <v>0</v>
      </c>
      <c r="AA23">
        <v>0</v>
      </c>
      <c r="AB23">
        <v>8.17</v>
      </c>
      <c r="AC23">
        <v>0</v>
      </c>
      <c r="AD23">
        <v>1</v>
      </c>
      <c r="AE23">
        <v>1</v>
      </c>
      <c r="AF23" t="s">
        <v>3</v>
      </c>
      <c r="AG23">
        <v>0.3</v>
      </c>
      <c r="AH23">
        <v>2</v>
      </c>
      <c r="AI23">
        <v>90707582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90707587</v>
      </c>
      <c r="C24">
        <v>90707581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37</v>
      </c>
      <c r="J24" t="s">
        <v>3</v>
      </c>
      <c r="K24" t="s">
        <v>960</v>
      </c>
      <c r="L24">
        <v>608254</v>
      </c>
      <c r="N24">
        <v>1013</v>
      </c>
      <c r="O24" t="s">
        <v>961</v>
      </c>
      <c r="P24" t="s">
        <v>961</v>
      </c>
      <c r="Q24">
        <v>1</v>
      </c>
      <c r="X24">
        <v>0.16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0.16</v>
      </c>
      <c r="AH24">
        <v>2</v>
      </c>
      <c r="AI24">
        <v>90707583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ROW(Source!A33)</f>
        <v>33</v>
      </c>
      <c r="B25">
        <v>90707588</v>
      </c>
      <c r="C25">
        <v>90707581</v>
      </c>
      <c r="D25">
        <v>29172215</v>
      </c>
      <c r="E25">
        <v>1</v>
      </c>
      <c r="F25">
        <v>1</v>
      </c>
      <c r="G25">
        <v>1</v>
      </c>
      <c r="H25">
        <v>2</v>
      </c>
      <c r="I25" t="s">
        <v>962</v>
      </c>
      <c r="J25" t="s">
        <v>963</v>
      </c>
      <c r="K25" t="s">
        <v>964</v>
      </c>
      <c r="L25">
        <v>1368</v>
      </c>
      <c r="N25">
        <v>1011</v>
      </c>
      <c r="O25" t="s">
        <v>965</v>
      </c>
      <c r="P25" t="s">
        <v>965</v>
      </c>
      <c r="Q25">
        <v>1</v>
      </c>
      <c r="X25">
        <v>0.16</v>
      </c>
      <c r="Y25">
        <v>0</v>
      </c>
      <c r="Z25">
        <v>4.01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0.16</v>
      </c>
      <c r="AH25">
        <v>2</v>
      </c>
      <c r="AI25">
        <v>90707584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ROW(Source!A33)</f>
        <v>33</v>
      </c>
      <c r="B26">
        <v>90707589</v>
      </c>
      <c r="C26">
        <v>90707581</v>
      </c>
      <c r="D26">
        <v>29172248</v>
      </c>
      <c r="E26">
        <v>1</v>
      </c>
      <c r="F26">
        <v>1</v>
      </c>
      <c r="G26">
        <v>1</v>
      </c>
      <c r="H26">
        <v>2</v>
      </c>
      <c r="I26" t="s">
        <v>966</v>
      </c>
      <c r="J26" t="s">
        <v>967</v>
      </c>
      <c r="K26" t="s">
        <v>968</v>
      </c>
      <c r="L26">
        <v>1368</v>
      </c>
      <c r="N26">
        <v>1011</v>
      </c>
      <c r="O26" t="s">
        <v>965</v>
      </c>
      <c r="P26" t="s">
        <v>965</v>
      </c>
      <c r="Q26">
        <v>1</v>
      </c>
      <c r="X26">
        <v>0.16</v>
      </c>
      <c r="Y26">
        <v>0</v>
      </c>
      <c r="Z26">
        <v>74.61</v>
      </c>
      <c r="AA26">
        <v>13.5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0.16</v>
      </c>
      <c r="AH26">
        <v>2</v>
      </c>
      <c r="AI26">
        <v>90707585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90707609</v>
      </c>
      <c r="C27">
        <v>90707590</v>
      </c>
      <c r="D27">
        <v>18406785</v>
      </c>
      <c r="E27">
        <v>1</v>
      </c>
      <c r="F27">
        <v>1</v>
      </c>
      <c r="G27">
        <v>1</v>
      </c>
      <c r="H27">
        <v>1</v>
      </c>
      <c r="I27" t="s">
        <v>972</v>
      </c>
      <c r="J27" t="s">
        <v>3</v>
      </c>
      <c r="K27" t="s">
        <v>973</v>
      </c>
      <c r="L27">
        <v>1369</v>
      </c>
      <c r="N27">
        <v>1013</v>
      </c>
      <c r="O27" t="s">
        <v>959</v>
      </c>
      <c r="P27" t="s">
        <v>959</v>
      </c>
      <c r="Q27">
        <v>1</v>
      </c>
      <c r="X27">
        <v>3.8</v>
      </c>
      <c r="Y27">
        <v>0</v>
      </c>
      <c r="Z27">
        <v>0</v>
      </c>
      <c r="AA27">
        <v>0</v>
      </c>
      <c r="AB27">
        <v>8.86</v>
      </c>
      <c r="AC27">
        <v>0</v>
      </c>
      <c r="AD27">
        <v>1</v>
      </c>
      <c r="AE27">
        <v>1</v>
      </c>
      <c r="AF27" t="s">
        <v>3</v>
      </c>
      <c r="AG27">
        <v>3.8</v>
      </c>
      <c r="AH27">
        <v>2</v>
      </c>
      <c r="AI27">
        <v>90707591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90707610</v>
      </c>
      <c r="C28">
        <v>90707590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37</v>
      </c>
      <c r="J28" t="s">
        <v>3</v>
      </c>
      <c r="K28" t="s">
        <v>960</v>
      </c>
      <c r="L28">
        <v>608254</v>
      </c>
      <c r="N28">
        <v>1013</v>
      </c>
      <c r="O28" t="s">
        <v>961</v>
      </c>
      <c r="P28" t="s">
        <v>961</v>
      </c>
      <c r="Q28">
        <v>1</v>
      </c>
      <c r="X28">
        <v>0.78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3</v>
      </c>
      <c r="AG28">
        <v>0.78</v>
      </c>
      <c r="AH28">
        <v>2</v>
      </c>
      <c r="AI28">
        <v>90707592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90707611</v>
      </c>
      <c r="C29">
        <v>90707590</v>
      </c>
      <c r="D29">
        <v>29173722</v>
      </c>
      <c r="E29">
        <v>1</v>
      </c>
      <c r="F29">
        <v>1</v>
      </c>
      <c r="G29">
        <v>1</v>
      </c>
      <c r="H29">
        <v>2</v>
      </c>
      <c r="I29" t="s">
        <v>974</v>
      </c>
      <c r="J29" t="s">
        <v>975</v>
      </c>
      <c r="K29" t="s">
        <v>976</v>
      </c>
      <c r="L29">
        <v>1368</v>
      </c>
      <c r="N29">
        <v>1011</v>
      </c>
      <c r="O29" t="s">
        <v>965</v>
      </c>
      <c r="P29" t="s">
        <v>965</v>
      </c>
      <c r="Q29">
        <v>1</v>
      </c>
      <c r="X29">
        <v>0.78</v>
      </c>
      <c r="Y29">
        <v>0</v>
      </c>
      <c r="Z29">
        <v>138.54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0.78</v>
      </c>
      <c r="AH29">
        <v>2</v>
      </c>
      <c r="AI29">
        <v>90707593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ROW(Source!A34)</f>
        <v>34</v>
      </c>
      <c r="B30">
        <v>90707612</v>
      </c>
      <c r="C30">
        <v>90707590</v>
      </c>
      <c r="D30">
        <v>29174913</v>
      </c>
      <c r="E30">
        <v>1</v>
      </c>
      <c r="F30">
        <v>1</v>
      </c>
      <c r="G30">
        <v>1</v>
      </c>
      <c r="H30">
        <v>2</v>
      </c>
      <c r="I30" t="s">
        <v>977</v>
      </c>
      <c r="J30" t="s">
        <v>978</v>
      </c>
      <c r="K30" t="s">
        <v>979</v>
      </c>
      <c r="L30">
        <v>1368</v>
      </c>
      <c r="N30">
        <v>1011</v>
      </c>
      <c r="O30" t="s">
        <v>965</v>
      </c>
      <c r="P30" t="s">
        <v>965</v>
      </c>
      <c r="Q30">
        <v>1</v>
      </c>
      <c r="X30">
        <v>0.19</v>
      </c>
      <c r="Y30">
        <v>0</v>
      </c>
      <c r="Z30">
        <v>87.17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0.19</v>
      </c>
      <c r="AH30">
        <v>2</v>
      </c>
      <c r="AI30">
        <v>90707594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ROW(Source!A34)</f>
        <v>34</v>
      </c>
      <c r="B31">
        <v>90707613</v>
      </c>
      <c r="C31">
        <v>90707590</v>
      </c>
      <c r="D31">
        <v>29110350</v>
      </c>
      <c r="E31">
        <v>1</v>
      </c>
      <c r="F31">
        <v>1</v>
      </c>
      <c r="G31">
        <v>1</v>
      </c>
      <c r="H31">
        <v>3</v>
      </c>
      <c r="I31" t="s">
        <v>980</v>
      </c>
      <c r="J31" t="s">
        <v>981</v>
      </c>
      <c r="K31" t="s">
        <v>982</v>
      </c>
      <c r="L31">
        <v>1348</v>
      </c>
      <c r="N31">
        <v>1009</v>
      </c>
      <c r="O31" t="s">
        <v>52</v>
      </c>
      <c r="P31" t="s">
        <v>52</v>
      </c>
      <c r="Q31">
        <v>1000</v>
      </c>
      <c r="X31">
        <v>4.0000000000000002E-4</v>
      </c>
      <c r="Y31">
        <v>15707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4.0000000000000002E-4</v>
      </c>
      <c r="AH31">
        <v>2</v>
      </c>
      <c r="AI31">
        <v>90707595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ROW(Source!A34)</f>
        <v>34</v>
      </c>
      <c r="B32">
        <v>90707614</v>
      </c>
      <c r="C32">
        <v>90707590</v>
      </c>
      <c r="D32">
        <v>29107658</v>
      </c>
      <c r="E32">
        <v>1</v>
      </c>
      <c r="F32">
        <v>1</v>
      </c>
      <c r="G32">
        <v>1</v>
      </c>
      <c r="H32">
        <v>3</v>
      </c>
      <c r="I32" t="s">
        <v>983</v>
      </c>
      <c r="J32" t="s">
        <v>984</v>
      </c>
      <c r="K32" t="s">
        <v>985</v>
      </c>
      <c r="L32">
        <v>1348</v>
      </c>
      <c r="N32">
        <v>1009</v>
      </c>
      <c r="O32" t="s">
        <v>52</v>
      </c>
      <c r="P32" t="s">
        <v>52</v>
      </c>
      <c r="Q32">
        <v>1000</v>
      </c>
      <c r="X32">
        <v>3.0000000000000001E-5</v>
      </c>
      <c r="Y32">
        <v>9661.51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3.0000000000000001E-5</v>
      </c>
      <c r="AH32">
        <v>2</v>
      </c>
      <c r="AI32">
        <v>90707596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ROW(Source!A34)</f>
        <v>34</v>
      </c>
      <c r="B33">
        <v>90707615</v>
      </c>
      <c r="C33">
        <v>90707590</v>
      </c>
      <c r="D33">
        <v>29114247</v>
      </c>
      <c r="E33">
        <v>1</v>
      </c>
      <c r="F33">
        <v>1</v>
      </c>
      <c r="G33">
        <v>1</v>
      </c>
      <c r="H33">
        <v>3</v>
      </c>
      <c r="I33" t="s">
        <v>50</v>
      </c>
      <c r="J33" t="s">
        <v>53</v>
      </c>
      <c r="K33" t="s">
        <v>51</v>
      </c>
      <c r="L33">
        <v>1348</v>
      </c>
      <c r="N33">
        <v>1009</v>
      </c>
      <c r="O33" t="s">
        <v>52</v>
      </c>
      <c r="P33" t="s">
        <v>52</v>
      </c>
      <c r="Q33">
        <v>1000</v>
      </c>
      <c r="X33">
        <v>0</v>
      </c>
      <c r="Y33">
        <v>9040.01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3</v>
      </c>
      <c r="AG33">
        <v>0</v>
      </c>
      <c r="AH33">
        <v>2</v>
      </c>
      <c r="AI33">
        <v>90707597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ROW(Source!A34)</f>
        <v>34</v>
      </c>
      <c r="B34">
        <v>90707616</v>
      </c>
      <c r="C34">
        <v>90707590</v>
      </c>
      <c r="D34">
        <v>29107800</v>
      </c>
      <c r="E34">
        <v>1</v>
      </c>
      <c r="F34">
        <v>1</v>
      </c>
      <c r="G34">
        <v>1</v>
      </c>
      <c r="H34">
        <v>3</v>
      </c>
      <c r="I34" t="s">
        <v>986</v>
      </c>
      <c r="J34" t="s">
        <v>987</v>
      </c>
      <c r="K34" t="s">
        <v>988</v>
      </c>
      <c r="L34">
        <v>1346</v>
      </c>
      <c r="N34">
        <v>1009</v>
      </c>
      <c r="O34" t="s">
        <v>74</v>
      </c>
      <c r="P34" t="s">
        <v>74</v>
      </c>
      <c r="Q34">
        <v>1</v>
      </c>
      <c r="X34">
        <v>0.02</v>
      </c>
      <c r="Y34">
        <v>1.81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0.02</v>
      </c>
      <c r="AH34">
        <v>2</v>
      </c>
      <c r="AI34">
        <v>90707598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ROW(Source!A34)</f>
        <v>34</v>
      </c>
      <c r="B35">
        <v>90707617</v>
      </c>
      <c r="C35">
        <v>90707590</v>
      </c>
      <c r="D35">
        <v>29107671</v>
      </c>
      <c r="E35">
        <v>1</v>
      </c>
      <c r="F35">
        <v>1</v>
      </c>
      <c r="G35">
        <v>1</v>
      </c>
      <c r="H35">
        <v>3</v>
      </c>
      <c r="I35" t="s">
        <v>989</v>
      </c>
      <c r="J35" t="s">
        <v>990</v>
      </c>
      <c r="K35" t="s">
        <v>991</v>
      </c>
      <c r="L35">
        <v>1346</v>
      </c>
      <c r="N35">
        <v>1009</v>
      </c>
      <c r="O35" t="s">
        <v>74</v>
      </c>
      <c r="P35" t="s">
        <v>74</v>
      </c>
      <c r="Q35">
        <v>1</v>
      </c>
      <c r="X35">
        <v>0.1</v>
      </c>
      <c r="Y35">
        <v>14.44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</v>
      </c>
      <c r="AH35">
        <v>2</v>
      </c>
      <c r="AI35">
        <v>90707599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ROW(Source!A34)</f>
        <v>34</v>
      </c>
      <c r="B36">
        <v>90707618</v>
      </c>
      <c r="C36">
        <v>90707590</v>
      </c>
      <c r="D36">
        <v>29113060</v>
      </c>
      <c r="E36">
        <v>1</v>
      </c>
      <c r="F36">
        <v>1</v>
      </c>
      <c r="G36">
        <v>1</v>
      </c>
      <c r="H36">
        <v>3</v>
      </c>
      <c r="I36" t="s">
        <v>55</v>
      </c>
      <c r="J36" t="s">
        <v>57</v>
      </c>
      <c r="K36" t="s">
        <v>56</v>
      </c>
      <c r="L36">
        <v>1348</v>
      </c>
      <c r="N36">
        <v>1009</v>
      </c>
      <c r="O36" t="s">
        <v>52</v>
      </c>
      <c r="P36" t="s">
        <v>52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2</v>
      </c>
      <c r="AI36">
        <v>90707600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ROW(Source!A34)</f>
        <v>34</v>
      </c>
      <c r="B37">
        <v>90707619</v>
      </c>
      <c r="C37">
        <v>90707590</v>
      </c>
      <c r="D37">
        <v>29121665</v>
      </c>
      <c r="E37">
        <v>1</v>
      </c>
      <c r="F37">
        <v>1</v>
      </c>
      <c r="G37">
        <v>1</v>
      </c>
      <c r="H37">
        <v>3</v>
      </c>
      <c r="I37" t="s">
        <v>59</v>
      </c>
      <c r="J37" t="s">
        <v>62</v>
      </c>
      <c r="K37" t="s">
        <v>60</v>
      </c>
      <c r="L37">
        <v>1354</v>
      </c>
      <c r="N37">
        <v>1010</v>
      </c>
      <c r="O37" t="s">
        <v>61</v>
      </c>
      <c r="P37" t="s">
        <v>61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</v>
      </c>
      <c r="AG37">
        <v>0</v>
      </c>
      <c r="AH37">
        <v>2</v>
      </c>
      <c r="AI37">
        <v>90707601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ROW(Source!A34)</f>
        <v>34</v>
      </c>
      <c r="B38">
        <v>90707620</v>
      </c>
      <c r="C38">
        <v>90707590</v>
      </c>
      <c r="D38">
        <v>29121654</v>
      </c>
      <c r="E38">
        <v>1</v>
      </c>
      <c r="F38">
        <v>1</v>
      </c>
      <c r="G38">
        <v>1</v>
      </c>
      <c r="H38">
        <v>3</v>
      </c>
      <c r="I38" t="s">
        <v>64</v>
      </c>
      <c r="J38" t="s">
        <v>66</v>
      </c>
      <c r="K38" t="s">
        <v>65</v>
      </c>
      <c r="L38">
        <v>1354</v>
      </c>
      <c r="N38">
        <v>1010</v>
      </c>
      <c r="O38" t="s">
        <v>61</v>
      </c>
      <c r="P38" t="s">
        <v>61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2</v>
      </c>
      <c r="AI38">
        <v>90707602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ROW(Source!A34)</f>
        <v>34</v>
      </c>
      <c r="B39">
        <v>90707621</v>
      </c>
      <c r="C39">
        <v>90707590</v>
      </c>
      <c r="D39">
        <v>29121544</v>
      </c>
      <c r="E39">
        <v>1</v>
      </c>
      <c r="F39">
        <v>1</v>
      </c>
      <c r="G39">
        <v>1</v>
      </c>
      <c r="H39">
        <v>3</v>
      </c>
      <c r="I39" t="s">
        <v>68</v>
      </c>
      <c r="J39" t="s">
        <v>70</v>
      </c>
      <c r="K39" t="s">
        <v>69</v>
      </c>
      <c r="L39">
        <v>1354</v>
      </c>
      <c r="N39">
        <v>1010</v>
      </c>
      <c r="O39" t="s">
        <v>61</v>
      </c>
      <c r="P39" t="s">
        <v>61</v>
      </c>
      <c r="Q39">
        <v>1</v>
      </c>
      <c r="X39">
        <v>0.1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0.1</v>
      </c>
      <c r="AH39">
        <v>2</v>
      </c>
      <c r="AI39">
        <v>90707603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ROW(Source!A34)</f>
        <v>34</v>
      </c>
      <c r="B40">
        <v>90707622</v>
      </c>
      <c r="C40">
        <v>90707590</v>
      </c>
      <c r="D40">
        <v>29122423</v>
      </c>
      <c r="E40">
        <v>1</v>
      </c>
      <c r="F40">
        <v>1</v>
      </c>
      <c r="G40">
        <v>1</v>
      </c>
      <c r="H40">
        <v>3</v>
      </c>
      <c r="I40" t="s">
        <v>992</v>
      </c>
      <c r="J40" t="s">
        <v>993</v>
      </c>
      <c r="K40" t="s">
        <v>994</v>
      </c>
      <c r="L40">
        <v>1348</v>
      </c>
      <c r="N40">
        <v>1009</v>
      </c>
      <c r="O40" t="s">
        <v>52</v>
      </c>
      <c r="P40" t="s">
        <v>52</v>
      </c>
      <c r="Q40">
        <v>1000</v>
      </c>
      <c r="X40">
        <v>1E-4</v>
      </c>
      <c r="Y40">
        <v>9927.0300000000007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1E-4</v>
      </c>
      <c r="AH40">
        <v>2</v>
      </c>
      <c r="AI40">
        <v>90707604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ROW(Source!A34)</f>
        <v>34</v>
      </c>
      <c r="B41">
        <v>90707623</v>
      </c>
      <c r="C41">
        <v>90707590</v>
      </c>
      <c r="D41">
        <v>29129110</v>
      </c>
      <c r="E41">
        <v>1</v>
      </c>
      <c r="F41">
        <v>1</v>
      </c>
      <c r="G41">
        <v>1</v>
      </c>
      <c r="H41">
        <v>3</v>
      </c>
      <c r="I41" t="s">
        <v>72</v>
      </c>
      <c r="J41" t="s">
        <v>75</v>
      </c>
      <c r="K41" t="s">
        <v>73</v>
      </c>
      <c r="L41">
        <v>1346</v>
      </c>
      <c r="N41">
        <v>1009</v>
      </c>
      <c r="O41" t="s">
        <v>74</v>
      </c>
      <c r="P41" t="s">
        <v>74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2</v>
      </c>
      <c r="AI41">
        <v>90707605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ROW(Source!A34)</f>
        <v>34</v>
      </c>
      <c r="B42">
        <v>90707624</v>
      </c>
      <c r="C42">
        <v>90707590</v>
      </c>
      <c r="D42">
        <v>29128724</v>
      </c>
      <c r="E42">
        <v>1</v>
      </c>
      <c r="F42">
        <v>1</v>
      </c>
      <c r="G42">
        <v>1</v>
      </c>
      <c r="H42">
        <v>3</v>
      </c>
      <c r="I42" t="s">
        <v>77</v>
      </c>
      <c r="J42" t="s">
        <v>79</v>
      </c>
      <c r="K42" t="s">
        <v>78</v>
      </c>
      <c r="L42">
        <v>1348</v>
      </c>
      <c r="N42">
        <v>1009</v>
      </c>
      <c r="O42" t="s">
        <v>52</v>
      </c>
      <c r="P42" t="s">
        <v>52</v>
      </c>
      <c r="Q42">
        <v>1000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2</v>
      </c>
      <c r="AI42">
        <v>90707606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ROW(Source!A34)</f>
        <v>34</v>
      </c>
      <c r="B43">
        <v>90707625</v>
      </c>
      <c r="C43">
        <v>90707590</v>
      </c>
      <c r="D43">
        <v>29148255</v>
      </c>
      <c r="E43">
        <v>1</v>
      </c>
      <c r="F43">
        <v>1</v>
      </c>
      <c r="G43">
        <v>1</v>
      </c>
      <c r="H43">
        <v>3</v>
      </c>
      <c r="I43" t="s">
        <v>81</v>
      </c>
      <c r="J43" t="s">
        <v>83</v>
      </c>
      <c r="K43" t="s">
        <v>82</v>
      </c>
      <c r="L43">
        <v>1354</v>
      </c>
      <c r="N43">
        <v>1010</v>
      </c>
      <c r="O43" t="s">
        <v>61</v>
      </c>
      <c r="P43" t="s">
        <v>61</v>
      </c>
      <c r="Q43">
        <v>1</v>
      </c>
      <c r="X43">
        <v>0</v>
      </c>
      <c r="Y43">
        <v>2822.47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2</v>
      </c>
      <c r="AI43">
        <v>90707607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ROW(Source!A34)</f>
        <v>34</v>
      </c>
      <c r="B44">
        <v>90707626</v>
      </c>
      <c r="C44">
        <v>90707590</v>
      </c>
      <c r="D44">
        <v>29164123</v>
      </c>
      <c r="E44">
        <v>1</v>
      </c>
      <c r="F44">
        <v>1</v>
      </c>
      <c r="G44">
        <v>1</v>
      </c>
      <c r="H44">
        <v>3</v>
      </c>
      <c r="I44" t="s">
        <v>995</v>
      </c>
      <c r="J44" t="s">
        <v>996</v>
      </c>
      <c r="K44" t="s">
        <v>997</v>
      </c>
      <c r="L44">
        <v>1355</v>
      </c>
      <c r="N44">
        <v>1010</v>
      </c>
      <c r="O44" t="s">
        <v>109</v>
      </c>
      <c r="P44" t="s">
        <v>109</v>
      </c>
      <c r="Q44">
        <v>100</v>
      </c>
      <c r="X44">
        <v>0.06</v>
      </c>
      <c r="Y44">
        <v>601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0.06</v>
      </c>
      <c r="AH44">
        <v>2</v>
      </c>
      <c r="AI44">
        <v>90707608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ROW(Source!A35)</f>
        <v>35</v>
      </c>
      <c r="B45">
        <v>90707609</v>
      </c>
      <c r="C45">
        <v>90707590</v>
      </c>
      <c r="D45">
        <v>18406785</v>
      </c>
      <c r="E45">
        <v>1</v>
      </c>
      <c r="F45">
        <v>1</v>
      </c>
      <c r="G45">
        <v>1</v>
      </c>
      <c r="H45">
        <v>1</v>
      </c>
      <c r="I45" t="s">
        <v>972</v>
      </c>
      <c r="J45" t="s">
        <v>3</v>
      </c>
      <c r="K45" t="s">
        <v>973</v>
      </c>
      <c r="L45">
        <v>1369</v>
      </c>
      <c r="N45">
        <v>1013</v>
      </c>
      <c r="O45" t="s">
        <v>959</v>
      </c>
      <c r="P45" t="s">
        <v>959</v>
      </c>
      <c r="Q45">
        <v>1</v>
      </c>
      <c r="X45">
        <v>3.8</v>
      </c>
      <c r="Y45">
        <v>0</v>
      </c>
      <c r="Z45">
        <v>0</v>
      </c>
      <c r="AA45">
        <v>0</v>
      </c>
      <c r="AB45">
        <v>8.86</v>
      </c>
      <c r="AC45">
        <v>0</v>
      </c>
      <c r="AD45">
        <v>1</v>
      </c>
      <c r="AE45">
        <v>1</v>
      </c>
      <c r="AF45" t="s">
        <v>3</v>
      </c>
      <c r="AG45">
        <v>3.8</v>
      </c>
      <c r="AH45">
        <v>2</v>
      </c>
      <c r="AI45">
        <v>90707591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ROW(Source!A35)</f>
        <v>35</v>
      </c>
      <c r="B46">
        <v>90707610</v>
      </c>
      <c r="C46">
        <v>90707590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37</v>
      </c>
      <c r="J46" t="s">
        <v>3</v>
      </c>
      <c r="K46" t="s">
        <v>960</v>
      </c>
      <c r="L46">
        <v>608254</v>
      </c>
      <c r="N46">
        <v>1013</v>
      </c>
      <c r="O46" t="s">
        <v>961</v>
      </c>
      <c r="P46" t="s">
        <v>961</v>
      </c>
      <c r="Q46">
        <v>1</v>
      </c>
      <c r="X46">
        <v>0.78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0.78</v>
      </c>
      <c r="AH46">
        <v>2</v>
      </c>
      <c r="AI46">
        <v>90707592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ROW(Source!A35)</f>
        <v>35</v>
      </c>
      <c r="B47">
        <v>90707611</v>
      </c>
      <c r="C47">
        <v>90707590</v>
      </c>
      <c r="D47">
        <v>29173722</v>
      </c>
      <c r="E47">
        <v>1</v>
      </c>
      <c r="F47">
        <v>1</v>
      </c>
      <c r="G47">
        <v>1</v>
      </c>
      <c r="H47">
        <v>2</v>
      </c>
      <c r="I47" t="s">
        <v>974</v>
      </c>
      <c r="J47" t="s">
        <v>975</v>
      </c>
      <c r="K47" t="s">
        <v>976</v>
      </c>
      <c r="L47">
        <v>1368</v>
      </c>
      <c r="N47">
        <v>1011</v>
      </c>
      <c r="O47" t="s">
        <v>965</v>
      </c>
      <c r="P47" t="s">
        <v>965</v>
      </c>
      <c r="Q47">
        <v>1</v>
      </c>
      <c r="X47">
        <v>0.78</v>
      </c>
      <c r="Y47">
        <v>0</v>
      </c>
      <c r="Z47">
        <v>138.54</v>
      </c>
      <c r="AA47">
        <v>11.6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0.78</v>
      </c>
      <c r="AH47">
        <v>2</v>
      </c>
      <c r="AI47">
        <v>90707593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ROW(Source!A35)</f>
        <v>35</v>
      </c>
      <c r="B48">
        <v>90707612</v>
      </c>
      <c r="C48">
        <v>90707590</v>
      </c>
      <c r="D48">
        <v>29174913</v>
      </c>
      <c r="E48">
        <v>1</v>
      </c>
      <c r="F48">
        <v>1</v>
      </c>
      <c r="G48">
        <v>1</v>
      </c>
      <c r="H48">
        <v>2</v>
      </c>
      <c r="I48" t="s">
        <v>977</v>
      </c>
      <c r="J48" t="s">
        <v>978</v>
      </c>
      <c r="K48" t="s">
        <v>979</v>
      </c>
      <c r="L48">
        <v>1368</v>
      </c>
      <c r="N48">
        <v>1011</v>
      </c>
      <c r="O48" t="s">
        <v>965</v>
      </c>
      <c r="P48" t="s">
        <v>965</v>
      </c>
      <c r="Q48">
        <v>1</v>
      </c>
      <c r="X48">
        <v>0.19</v>
      </c>
      <c r="Y48">
        <v>0</v>
      </c>
      <c r="Z48">
        <v>87.17</v>
      </c>
      <c r="AA48">
        <v>11.6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0.19</v>
      </c>
      <c r="AH48">
        <v>2</v>
      </c>
      <c r="AI48">
        <v>90707594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ROW(Source!A35)</f>
        <v>35</v>
      </c>
      <c r="B49">
        <v>90707613</v>
      </c>
      <c r="C49">
        <v>90707590</v>
      </c>
      <c r="D49">
        <v>29110350</v>
      </c>
      <c r="E49">
        <v>1</v>
      </c>
      <c r="F49">
        <v>1</v>
      </c>
      <c r="G49">
        <v>1</v>
      </c>
      <c r="H49">
        <v>3</v>
      </c>
      <c r="I49" t="s">
        <v>980</v>
      </c>
      <c r="J49" t="s">
        <v>981</v>
      </c>
      <c r="K49" t="s">
        <v>982</v>
      </c>
      <c r="L49">
        <v>1348</v>
      </c>
      <c r="N49">
        <v>1009</v>
      </c>
      <c r="O49" t="s">
        <v>52</v>
      </c>
      <c r="P49" t="s">
        <v>52</v>
      </c>
      <c r="Q49">
        <v>1000</v>
      </c>
      <c r="X49">
        <v>4.0000000000000002E-4</v>
      </c>
      <c r="Y49">
        <v>15707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4.0000000000000002E-4</v>
      </c>
      <c r="AH49">
        <v>2</v>
      </c>
      <c r="AI49">
        <v>90707595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ROW(Source!A35)</f>
        <v>35</v>
      </c>
      <c r="B50">
        <v>90707614</v>
      </c>
      <c r="C50">
        <v>90707590</v>
      </c>
      <c r="D50">
        <v>29107658</v>
      </c>
      <c r="E50">
        <v>1</v>
      </c>
      <c r="F50">
        <v>1</v>
      </c>
      <c r="G50">
        <v>1</v>
      </c>
      <c r="H50">
        <v>3</v>
      </c>
      <c r="I50" t="s">
        <v>983</v>
      </c>
      <c r="J50" t="s">
        <v>984</v>
      </c>
      <c r="K50" t="s">
        <v>985</v>
      </c>
      <c r="L50">
        <v>1348</v>
      </c>
      <c r="N50">
        <v>1009</v>
      </c>
      <c r="O50" t="s">
        <v>52</v>
      </c>
      <c r="P50" t="s">
        <v>52</v>
      </c>
      <c r="Q50">
        <v>1000</v>
      </c>
      <c r="X50">
        <v>3.0000000000000001E-5</v>
      </c>
      <c r="Y50">
        <v>9661.51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3.0000000000000001E-5</v>
      </c>
      <c r="AH50">
        <v>2</v>
      </c>
      <c r="AI50">
        <v>90707596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ROW(Source!A35)</f>
        <v>35</v>
      </c>
      <c r="B51">
        <v>90707615</v>
      </c>
      <c r="C51">
        <v>90707590</v>
      </c>
      <c r="D51">
        <v>29114247</v>
      </c>
      <c r="E51">
        <v>1</v>
      </c>
      <c r="F51">
        <v>1</v>
      </c>
      <c r="G51">
        <v>1</v>
      </c>
      <c r="H51">
        <v>3</v>
      </c>
      <c r="I51" t="s">
        <v>50</v>
      </c>
      <c r="J51" t="s">
        <v>53</v>
      </c>
      <c r="K51" t="s">
        <v>51</v>
      </c>
      <c r="L51">
        <v>1348</v>
      </c>
      <c r="N51">
        <v>1009</v>
      </c>
      <c r="O51" t="s">
        <v>52</v>
      </c>
      <c r="P51" t="s">
        <v>52</v>
      </c>
      <c r="Q51">
        <v>1000</v>
      </c>
      <c r="X51">
        <v>0</v>
      </c>
      <c r="Y51">
        <v>9040.01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2</v>
      </c>
      <c r="AI51">
        <v>90707597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ROW(Source!A35)</f>
        <v>35</v>
      </c>
      <c r="B52">
        <v>90707616</v>
      </c>
      <c r="C52">
        <v>90707590</v>
      </c>
      <c r="D52">
        <v>29107800</v>
      </c>
      <c r="E52">
        <v>1</v>
      </c>
      <c r="F52">
        <v>1</v>
      </c>
      <c r="G52">
        <v>1</v>
      </c>
      <c r="H52">
        <v>3</v>
      </c>
      <c r="I52" t="s">
        <v>986</v>
      </c>
      <c r="J52" t="s">
        <v>987</v>
      </c>
      <c r="K52" t="s">
        <v>988</v>
      </c>
      <c r="L52">
        <v>1346</v>
      </c>
      <c r="N52">
        <v>1009</v>
      </c>
      <c r="O52" t="s">
        <v>74</v>
      </c>
      <c r="P52" t="s">
        <v>74</v>
      </c>
      <c r="Q52">
        <v>1</v>
      </c>
      <c r="X52">
        <v>0.02</v>
      </c>
      <c r="Y52">
        <v>1.81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0.02</v>
      </c>
      <c r="AH52">
        <v>2</v>
      </c>
      <c r="AI52">
        <v>90707598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ROW(Source!A35)</f>
        <v>35</v>
      </c>
      <c r="B53">
        <v>90707617</v>
      </c>
      <c r="C53">
        <v>90707590</v>
      </c>
      <c r="D53">
        <v>29107671</v>
      </c>
      <c r="E53">
        <v>1</v>
      </c>
      <c r="F53">
        <v>1</v>
      </c>
      <c r="G53">
        <v>1</v>
      </c>
      <c r="H53">
        <v>3</v>
      </c>
      <c r="I53" t="s">
        <v>989</v>
      </c>
      <c r="J53" t="s">
        <v>990</v>
      </c>
      <c r="K53" t="s">
        <v>991</v>
      </c>
      <c r="L53">
        <v>1346</v>
      </c>
      <c r="N53">
        <v>1009</v>
      </c>
      <c r="O53" t="s">
        <v>74</v>
      </c>
      <c r="P53" t="s">
        <v>74</v>
      </c>
      <c r="Q53">
        <v>1</v>
      </c>
      <c r="X53">
        <v>0.1</v>
      </c>
      <c r="Y53">
        <v>14.44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0.1</v>
      </c>
      <c r="AH53">
        <v>2</v>
      </c>
      <c r="AI53">
        <v>90707599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ROW(Source!A35)</f>
        <v>35</v>
      </c>
      <c r="B54">
        <v>90707618</v>
      </c>
      <c r="C54">
        <v>90707590</v>
      </c>
      <c r="D54">
        <v>29113060</v>
      </c>
      <c r="E54">
        <v>1</v>
      </c>
      <c r="F54">
        <v>1</v>
      </c>
      <c r="G54">
        <v>1</v>
      </c>
      <c r="H54">
        <v>3</v>
      </c>
      <c r="I54" t="s">
        <v>55</v>
      </c>
      <c r="J54" t="s">
        <v>57</v>
      </c>
      <c r="K54" t="s">
        <v>56</v>
      </c>
      <c r="L54">
        <v>1348</v>
      </c>
      <c r="N54">
        <v>1009</v>
      </c>
      <c r="O54" t="s">
        <v>52</v>
      </c>
      <c r="P54" t="s">
        <v>52</v>
      </c>
      <c r="Q54">
        <v>1000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2</v>
      </c>
      <c r="AI54">
        <v>90707600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ROW(Source!A35)</f>
        <v>35</v>
      </c>
      <c r="B55">
        <v>90707619</v>
      </c>
      <c r="C55">
        <v>90707590</v>
      </c>
      <c r="D55">
        <v>29121665</v>
      </c>
      <c r="E55">
        <v>1</v>
      </c>
      <c r="F55">
        <v>1</v>
      </c>
      <c r="G55">
        <v>1</v>
      </c>
      <c r="H55">
        <v>3</v>
      </c>
      <c r="I55" t="s">
        <v>59</v>
      </c>
      <c r="J55" t="s">
        <v>62</v>
      </c>
      <c r="K55" t="s">
        <v>60</v>
      </c>
      <c r="L55">
        <v>1354</v>
      </c>
      <c r="N55">
        <v>1010</v>
      </c>
      <c r="O55" t="s">
        <v>61</v>
      </c>
      <c r="P55" t="s">
        <v>61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2</v>
      </c>
      <c r="AI55">
        <v>90707601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ROW(Source!A35)</f>
        <v>35</v>
      </c>
      <c r="B56">
        <v>90707620</v>
      </c>
      <c r="C56">
        <v>90707590</v>
      </c>
      <c r="D56">
        <v>29121654</v>
      </c>
      <c r="E56">
        <v>1</v>
      </c>
      <c r="F56">
        <v>1</v>
      </c>
      <c r="G56">
        <v>1</v>
      </c>
      <c r="H56">
        <v>3</v>
      </c>
      <c r="I56" t="s">
        <v>64</v>
      </c>
      <c r="J56" t="s">
        <v>66</v>
      </c>
      <c r="K56" t="s">
        <v>65</v>
      </c>
      <c r="L56">
        <v>1354</v>
      </c>
      <c r="N56">
        <v>1010</v>
      </c>
      <c r="O56" t="s">
        <v>61</v>
      </c>
      <c r="P56" t="s">
        <v>61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2</v>
      </c>
      <c r="AI56">
        <v>90707602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ROW(Source!A35)</f>
        <v>35</v>
      </c>
      <c r="B57">
        <v>90707621</v>
      </c>
      <c r="C57">
        <v>90707590</v>
      </c>
      <c r="D57">
        <v>29121544</v>
      </c>
      <c r="E57">
        <v>1</v>
      </c>
      <c r="F57">
        <v>1</v>
      </c>
      <c r="G57">
        <v>1</v>
      </c>
      <c r="H57">
        <v>3</v>
      </c>
      <c r="I57" t="s">
        <v>68</v>
      </c>
      <c r="J57" t="s">
        <v>70</v>
      </c>
      <c r="K57" t="s">
        <v>69</v>
      </c>
      <c r="L57">
        <v>1354</v>
      </c>
      <c r="N57">
        <v>1010</v>
      </c>
      <c r="O57" t="s">
        <v>61</v>
      </c>
      <c r="P57" t="s">
        <v>61</v>
      </c>
      <c r="Q57">
        <v>1</v>
      </c>
      <c r="X57">
        <v>0.1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0.1</v>
      </c>
      <c r="AH57">
        <v>2</v>
      </c>
      <c r="AI57">
        <v>90707603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ROW(Source!A35)</f>
        <v>35</v>
      </c>
      <c r="B58">
        <v>90707622</v>
      </c>
      <c r="C58">
        <v>90707590</v>
      </c>
      <c r="D58">
        <v>29122423</v>
      </c>
      <c r="E58">
        <v>1</v>
      </c>
      <c r="F58">
        <v>1</v>
      </c>
      <c r="G58">
        <v>1</v>
      </c>
      <c r="H58">
        <v>3</v>
      </c>
      <c r="I58" t="s">
        <v>992</v>
      </c>
      <c r="J58" t="s">
        <v>993</v>
      </c>
      <c r="K58" t="s">
        <v>994</v>
      </c>
      <c r="L58">
        <v>1348</v>
      </c>
      <c r="N58">
        <v>1009</v>
      </c>
      <c r="O58" t="s">
        <v>52</v>
      </c>
      <c r="P58" t="s">
        <v>52</v>
      </c>
      <c r="Q58">
        <v>1000</v>
      </c>
      <c r="X58">
        <v>1E-4</v>
      </c>
      <c r="Y58">
        <v>9927.0300000000007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1E-4</v>
      </c>
      <c r="AH58">
        <v>2</v>
      </c>
      <c r="AI58">
        <v>90707604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ROW(Source!A35)</f>
        <v>35</v>
      </c>
      <c r="B59">
        <v>90707623</v>
      </c>
      <c r="C59">
        <v>90707590</v>
      </c>
      <c r="D59">
        <v>29129110</v>
      </c>
      <c r="E59">
        <v>1</v>
      </c>
      <c r="F59">
        <v>1</v>
      </c>
      <c r="G59">
        <v>1</v>
      </c>
      <c r="H59">
        <v>3</v>
      </c>
      <c r="I59" t="s">
        <v>72</v>
      </c>
      <c r="J59" t="s">
        <v>75</v>
      </c>
      <c r="K59" t="s">
        <v>73</v>
      </c>
      <c r="L59">
        <v>1346</v>
      </c>
      <c r="N59">
        <v>1009</v>
      </c>
      <c r="O59" t="s">
        <v>74</v>
      </c>
      <c r="P59" t="s">
        <v>74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3</v>
      </c>
      <c r="AG59">
        <v>0</v>
      </c>
      <c r="AH59">
        <v>2</v>
      </c>
      <c r="AI59">
        <v>90707605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ROW(Source!A35)</f>
        <v>35</v>
      </c>
      <c r="B60">
        <v>90707624</v>
      </c>
      <c r="C60">
        <v>90707590</v>
      </c>
      <c r="D60">
        <v>29128724</v>
      </c>
      <c r="E60">
        <v>1</v>
      </c>
      <c r="F60">
        <v>1</v>
      </c>
      <c r="G60">
        <v>1</v>
      </c>
      <c r="H60">
        <v>3</v>
      </c>
      <c r="I60" t="s">
        <v>77</v>
      </c>
      <c r="J60" t="s">
        <v>79</v>
      </c>
      <c r="K60" t="s">
        <v>78</v>
      </c>
      <c r="L60">
        <v>1348</v>
      </c>
      <c r="N60">
        <v>1009</v>
      </c>
      <c r="O60" t="s">
        <v>52</v>
      </c>
      <c r="P60" t="s">
        <v>52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90707606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ROW(Source!A35)</f>
        <v>35</v>
      </c>
      <c r="B61">
        <v>90707625</v>
      </c>
      <c r="C61">
        <v>90707590</v>
      </c>
      <c r="D61">
        <v>29148255</v>
      </c>
      <c r="E61">
        <v>1</v>
      </c>
      <c r="F61">
        <v>1</v>
      </c>
      <c r="G61">
        <v>1</v>
      </c>
      <c r="H61">
        <v>3</v>
      </c>
      <c r="I61" t="s">
        <v>81</v>
      </c>
      <c r="J61" t="s">
        <v>83</v>
      </c>
      <c r="K61" t="s">
        <v>82</v>
      </c>
      <c r="L61">
        <v>1354</v>
      </c>
      <c r="N61">
        <v>1010</v>
      </c>
      <c r="O61" t="s">
        <v>61</v>
      </c>
      <c r="P61" t="s">
        <v>61</v>
      </c>
      <c r="Q61">
        <v>1</v>
      </c>
      <c r="X61">
        <v>0</v>
      </c>
      <c r="Y61">
        <v>2822.47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90707607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ROW(Source!A35)</f>
        <v>35</v>
      </c>
      <c r="B62">
        <v>90707626</v>
      </c>
      <c r="C62">
        <v>90707590</v>
      </c>
      <c r="D62">
        <v>29164123</v>
      </c>
      <c r="E62">
        <v>1</v>
      </c>
      <c r="F62">
        <v>1</v>
      </c>
      <c r="G62">
        <v>1</v>
      </c>
      <c r="H62">
        <v>3</v>
      </c>
      <c r="I62" t="s">
        <v>995</v>
      </c>
      <c r="J62" t="s">
        <v>996</v>
      </c>
      <c r="K62" t="s">
        <v>997</v>
      </c>
      <c r="L62">
        <v>1355</v>
      </c>
      <c r="N62">
        <v>1010</v>
      </c>
      <c r="O62" t="s">
        <v>109</v>
      </c>
      <c r="P62" t="s">
        <v>109</v>
      </c>
      <c r="Q62">
        <v>100</v>
      </c>
      <c r="X62">
        <v>0.06</v>
      </c>
      <c r="Y62">
        <v>601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0.06</v>
      </c>
      <c r="AH62">
        <v>2</v>
      </c>
      <c r="AI62">
        <v>90707608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ROW(Source!A52)</f>
        <v>52</v>
      </c>
      <c r="B63">
        <v>90707655</v>
      </c>
      <c r="C63">
        <v>90707635</v>
      </c>
      <c r="D63">
        <v>18406785</v>
      </c>
      <c r="E63">
        <v>1</v>
      </c>
      <c r="F63">
        <v>1</v>
      </c>
      <c r="G63">
        <v>1</v>
      </c>
      <c r="H63">
        <v>1</v>
      </c>
      <c r="I63" t="s">
        <v>972</v>
      </c>
      <c r="J63" t="s">
        <v>3</v>
      </c>
      <c r="K63" t="s">
        <v>973</v>
      </c>
      <c r="L63">
        <v>1369</v>
      </c>
      <c r="N63">
        <v>1013</v>
      </c>
      <c r="O63" t="s">
        <v>959</v>
      </c>
      <c r="P63" t="s">
        <v>959</v>
      </c>
      <c r="Q63">
        <v>1</v>
      </c>
      <c r="X63">
        <v>7.9</v>
      </c>
      <c r="Y63">
        <v>0</v>
      </c>
      <c r="Z63">
        <v>0</v>
      </c>
      <c r="AA63">
        <v>0</v>
      </c>
      <c r="AB63">
        <v>8.86</v>
      </c>
      <c r="AC63">
        <v>0</v>
      </c>
      <c r="AD63">
        <v>1</v>
      </c>
      <c r="AE63">
        <v>1</v>
      </c>
      <c r="AF63" t="s">
        <v>3</v>
      </c>
      <c r="AG63">
        <v>7.9</v>
      </c>
      <c r="AH63">
        <v>2</v>
      </c>
      <c r="AI63">
        <v>90707636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ROW(Source!A52)</f>
        <v>52</v>
      </c>
      <c r="B64">
        <v>90707656</v>
      </c>
      <c r="C64">
        <v>90707635</v>
      </c>
      <c r="D64">
        <v>121548</v>
      </c>
      <c r="E64">
        <v>1</v>
      </c>
      <c r="F64">
        <v>1</v>
      </c>
      <c r="G64">
        <v>1</v>
      </c>
      <c r="H64">
        <v>1</v>
      </c>
      <c r="I64" t="s">
        <v>37</v>
      </c>
      <c r="J64" t="s">
        <v>3</v>
      </c>
      <c r="K64" t="s">
        <v>960</v>
      </c>
      <c r="L64">
        <v>608254</v>
      </c>
      <c r="N64">
        <v>1013</v>
      </c>
      <c r="O64" t="s">
        <v>961</v>
      </c>
      <c r="P64" t="s">
        <v>961</v>
      </c>
      <c r="Q64">
        <v>1</v>
      </c>
      <c r="X64">
        <v>1.86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1.86</v>
      </c>
      <c r="AH64">
        <v>2</v>
      </c>
      <c r="AI64">
        <v>90707637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ROW(Source!A52)</f>
        <v>52</v>
      </c>
      <c r="B65">
        <v>90707657</v>
      </c>
      <c r="C65">
        <v>90707635</v>
      </c>
      <c r="D65">
        <v>29173722</v>
      </c>
      <c r="E65">
        <v>1</v>
      </c>
      <c r="F65">
        <v>1</v>
      </c>
      <c r="G65">
        <v>1</v>
      </c>
      <c r="H65">
        <v>2</v>
      </c>
      <c r="I65" t="s">
        <v>974</v>
      </c>
      <c r="J65" t="s">
        <v>975</v>
      </c>
      <c r="K65" t="s">
        <v>976</v>
      </c>
      <c r="L65">
        <v>1368</v>
      </c>
      <c r="N65">
        <v>1011</v>
      </c>
      <c r="O65" t="s">
        <v>965</v>
      </c>
      <c r="P65" t="s">
        <v>965</v>
      </c>
      <c r="Q65">
        <v>1</v>
      </c>
      <c r="X65">
        <v>1.86</v>
      </c>
      <c r="Y65">
        <v>0</v>
      </c>
      <c r="Z65">
        <v>138.54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1.86</v>
      </c>
      <c r="AH65">
        <v>2</v>
      </c>
      <c r="AI65">
        <v>90707638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ROW(Source!A52)</f>
        <v>52</v>
      </c>
      <c r="B66">
        <v>90707658</v>
      </c>
      <c r="C66">
        <v>90707635</v>
      </c>
      <c r="D66">
        <v>29174913</v>
      </c>
      <c r="E66">
        <v>1</v>
      </c>
      <c r="F66">
        <v>1</v>
      </c>
      <c r="G66">
        <v>1</v>
      </c>
      <c r="H66">
        <v>2</v>
      </c>
      <c r="I66" t="s">
        <v>977</v>
      </c>
      <c r="J66" t="s">
        <v>978</v>
      </c>
      <c r="K66" t="s">
        <v>979</v>
      </c>
      <c r="L66">
        <v>1368</v>
      </c>
      <c r="N66">
        <v>1011</v>
      </c>
      <c r="O66" t="s">
        <v>965</v>
      </c>
      <c r="P66" t="s">
        <v>965</v>
      </c>
      <c r="Q66">
        <v>1</v>
      </c>
      <c r="X66">
        <v>0.4</v>
      </c>
      <c r="Y66">
        <v>0</v>
      </c>
      <c r="Z66">
        <v>87.17</v>
      </c>
      <c r="AA66">
        <v>11.6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0.4</v>
      </c>
      <c r="AH66">
        <v>2</v>
      </c>
      <c r="AI66">
        <v>90707639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ROW(Source!A52)</f>
        <v>52</v>
      </c>
      <c r="B67">
        <v>90707659</v>
      </c>
      <c r="C67">
        <v>90707635</v>
      </c>
      <c r="D67">
        <v>29110350</v>
      </c>
      <c r="E67">
        <v>1</v>
      </c>
      <c r="F67">
        <v>1</v>
      </c>
      <c r="G67">
        <v>1</v>
      </c>
      <c r="H67">
        <v>3</v>
      </c>
      <c r="I67" t="s">
        <v>980</v>
      </c>
      <c r="J67" t="s">
        <v>981</v>
      </c>
      <c r="K67" t="s">
        <v>982</v>
      </c>
      <c r="L67">
        <v>1348</v>
      </c>
      <c r="N67">
        <v>1009</v>
      </c>
      <c r="O67" t="s">
        <v>52</v>
      </c>
      <c r="P67" t="s">
        <v>52</v>
      </c>
      <c r="Q67">
        <v>1000</v>
      </c>
      <c r="X67">
        <v>4.0000000000000002E-4</v>
      </c>
      <c r="Y67">
        <v>15707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4.0000000000000002E-4</v>
      </c>
      <c r="AH67">
        <v>2</v>
      </c>
      <c r="AI67">
        <v>90707640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ROW(Source!A52)</f>
        <v>52</v>
      </c>
      <c r="B68">
        <v>90707660</v>
      </c>
      <c r="C68">
        <v>90707635</v>
      </c>
      <c r="D68">
        <v>29107658</v>
      </c>
      <c r="E68">
        <v>1</v>
      </c>
      <c r="F68">
        <v>1</v>
      </c>
      <c r="G68">
        <v>1</v>
      </c>
      <c r="H68">
        <v>3</v>
      </c>
      <c r="I68" t="s">
        <v>983</v>
      </c>
      <c r="J68" t="s">
        <v>984</v>
      </c>
      <c r="K68" t="s">
        <v>985</v>
      </c>
      <c r="L68">
        <v>1348</v>
      </c>
      <c r="N68">
        <v>1009</v>
      </c>
      <c r="O68" t="s">
        <v>52</v>
      </c>
      <c r="P68" t="s">
        <v>52</v>
      </c>
      <c r="Q68">
        <v>1000</v>
      </c>
      <c r="X68">
        <v>3.0000000000000001E-5</v>
      </c>
      <c r="Y68">
        <v>9661.51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3.0000000000000001E-5</v>
      </c>
      <c r="AH68">
        <v>2</v>
      </c>
      <c r="AI68">
        <v>90707641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ROW(Source!A52)</f>
        <v>52</v>
      </c>
      <c r="B69">
        <v>90707661</v>
      </c>
      <c r="C69">
        <v>90707635</v>
      </c>
      <c r="D69">
        <v>29114247</v>
      </c>
      <c r="E69">
        <v>1</v>
      </c>
      <c r="F69">
        <v>1</v>
      </c>
      <c r="G69">
        <v>1</v>
      </c>
      <c r="H69">
        <v>3</v>
      </c>
      <c r="I69" t="s">
        <v>50</v>
      </c>
      <c r="J69" t="s">
        <v>53</v>
      </c>
      <c r="K69" t="s">
        <v>51</v>
      </c>
      <c r="L69">
        <v>1348</v>
      </c>
      <c r="N69">
        <v>1009</v>
      </c>
      <c r="O69" t="s">
        <v>52</v>
      </c>
      <c r="P69" t="s">
        <v>52</v>
      </c>
      <c r="Q69">
        <v>1000</v>
      </c>
      <c r="X69">
        <v>0</v>
      </c>
      <c r="Y69">
        <v>9040.01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90707642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ROW(Source!A52)</f>
        <v>52</v>
      </c>
      <c r="B70">
        <v>90707662</v>
      </c>
      <c r="C70">
        <v>90707635</v>
      </c>
      <c r="D70">
        <v>29107800</v>
      </c>
      <c r="E70">
        <v>1</v>
      </c>
      <c r="F70">
        <v>1</v>
      </c>
      <c r="G70">
        <v>1</v>
      </c>
      <c r="H70">
        <v>3</v>
      </c>
      <c r="I70" t="s">
        <v>986</v>
      </c>
      <c r="J70" t="s">
        <v>987</v>
      </c>
      <c r="K70" t="s">
        <v>988</v>
      </c>
      <c r="L70">
        <v>1346</v>
      </c>
      <c r="N70">
        <v>1009</v>
      </c>
      <c r="O70" t="s">
        <v>74</v>
      </c>
      <c r="P70" t="s">
        <v>74</v>
      </c>
      <c r="Q70">
        <v>1</v>
      </c>
      <c r="X70">
        <v>0.02</v>
      </c>
      <c r="Y70">
        <v>1.81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0.02</v>
      </c>
      <c r="AH70">
        <v>2</v>
      </c>
      <c r="AI70">
        <v>90707643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ROW(Source!A52)</f>
        <v>52</v>
      </c>
      <c r="B71">
        <v>90707663</v>
      </c>
      <c r="C71">
        <v>90707635</v>
      </c>
      <c r="D71">
        <v>29107671</v>
      </c>
      <c r="E71">
        <v>1</v>
      </c>
      <c r="F71">
        <v>1</v>
      </c>
      <c r="G71">
        <v>1</v>
      </c>
      <c r="H71">
        <v>3</v>
      </c>
      <c r="I71" t="s">
        <v>989</v>
      </c>
      <c r="J71" t="s">
        <v>990</v>
      </c>
      <c r="K71" t="s">
        <v>991</v>
      </c>
      <c r="L71">
        <v>1346</v>
      </c>
      <c r="N71">
        <v>1009</v>
      </c>
      <c r="O71" t="s">
        <v>74</v>
      </c>
      <c r="P71" t="s">
        <v>74</v>
      </c>
      <c r="Q71">
        <v>1</v>
      </c>
      <c r="X71">
        <v>0.1</v>
      </c>
      <c r="Y71">
        <v>14.44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0.1</v>
      </c>
      <c r="AH71">
        <v>2</v>
      </c>
      <c r="AI71">
        <v>90707644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ROW(Source!A52)</f>
        <v>52</v>
      </c>
      <c r="B72">
        <v>90707664</v>
      </c>
      <c r="C72">
        <v>90707635</v>
      </c>
      <c r="D72">
        <v>29113060</v>
      </c>
      <c r="E72">
        <v>1</v>
      </c>
      <c r="F72">
        <v>1</v>
      </c>
      <c r="G72">
        <v>1</v>
      </c>
      <c r="H72">
        <v>3</v>
      </c>
      <c r="I72" t="s">
        <v>55</v>
      </c>
      <c r="J72" t="s">
        <v>57</v>
      </c>
      <c r="K72" t="s">
        <v>56</v>
      </c>
      <c r="L72">
        <v>1348</v>
      </c>
      <c r="N72">
        <v>1009</v>
      </c>
      <c r="O72" t="s">
        <v>52</v>
      </c>
      <c r="P72" t="s">
        <v>52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90707645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ROW(Source!A52)</f>
        <v>52</v>
      </c>
      <c r="B73">
        <v>90707665</v>
      </c>
      <c r="C73">
        <v>90707635</v>
      </c>
      <c r="D73">
        <v>29121665</v>
      </c>
      <c r="E73">
        <v>1</v>
      </c>
      <c r="F73">
        <v>1</v>
      </c>
      <c r="G73">
        <v>1</v>
      </c>
      <c r="H73">
        <v>3</v>
      </c>
      <c r="I73" t="s">
        <v>59</v>
      </c>
      <c r="J73" t="s">
        <v>62</v>
      </c>
      <c r="K73" t="s">
        <v>60</v>
      </c>
      <c r="L73">
        <v>1354</v>
      </c>
      <c r="N73">
        <v>1010</v>
      </c>
      <c r="O73" t="s">
        <v>61</v>
      </c>
      <c r="P73" t="s">
        <v>61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90707646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ROW(Source!A52)</f>
        <v>52</v>
      </c>
      <c r="B74">
        <v>90707666</v>
      </c>
      <c r="C74">
        <v>90707635</v>
      </c>
      <c r="D74">
        <v>29121654</v>
      </c>
      <c r="E74">
        <v>1</v>
      </c>
      <c r="F74">
        <v>1</v>
      </c>
      <c r="G74">
        <v>1</v>
      </c>
      <c r="H74">
        <v>3</v>
      </c>
      <c r="I74" t="s">
        <v>64</v>
      </c>
      <c r="J74" t="s">
        <v>66</v>
      </c>
      <c r="K74" t="s">
        <v>65</v>
      </c>
      <c r="L74">
        <v>1354</v>
      </c>
      <c r="N74">
        <v>1010</v>
      </c>
      <c r="O74" t="s">
        <v>61</v>
      </c>
      <c r="P74" t="s">
        <v>61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</v>
      </c>
      <c r="AG74">
        <v>0</v>
      </c>
      <c r="AH74">
        <v>2</v>
      </c>
      <c r="AI74">
        <v>90707647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ROW(Source!A52)</f>
        <v>52</v>
      </c>
      <c r="B75">
        <v>90707667</v>
      </c>
      <c r="C75">
        <v>90707635</v>
      </c>
      <c r="D75">
        <v>29121544</v>
      </c>
      <c r="E75">
        <v>1</v>
      </c>
      <c r="F75">
        <v>1</v>
      </c>
      <c r="G75">
        <v>1</v>
      </c>
      <c r="H75">
        <v>3</v>
      </c>
      <c r="I75" t="s">
        <v>68</v>
      </c>
      <c r="J75" t="s">
        <v>70</v>
      </c>
      <c r="K75" t="s">
        <v>69</v>
      </c>
      <c r="L75">
        <v>1354</v>
      </c>
      <c r="N75">
        <v>1010</v>
      </c>
      <c r="O75" t="s">
        <v>61</v>
      </c>
      <c r="P75" t="s">
        <v>61</v>
      </c>
      <c r="Q75">
        <v>1</v>
      </c>
      <c r="X75">
        <v>0.1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0.1</v>
      </c>
      <c r="AH75">
        <v>2</v>
      </c>
      <c r="AI75">
        <v>90707648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ROW(Source!A52)</f>
        <v>52</v>
      </c>
      <c r="B76">
        <v>90707668</v>
      </c>
      <c r="C76">
        <v>90707635</v>
      </c>
      <c r="D76">
        <v>29122423</v>
      </c>
      <c r="E76">
        <v>1</v>
      </c>
      <c r="F76">
        <v>1</v>
      </c>
      <c r="G76">
        <v>1</v>
      </c>
      <c r="H76">
        <v>3</v>
      </c>
      <c r="I76" t="s">
        <v>992</v>
      </c>
      <c r="J76" t="s">
        <v>993</v>
      </c>
      <c r="K76" t="s">
        <v>994</v>
      </c>
      <c r="L76">
        <v>1348</v>
      </c>
      <c r="N76">
        <v>1009</v>
      </c>
      <c r="O76" t="s">
        <v>52</v>
      </c>
      <c r="P76" t="s">
        <v>52</v>
      </c>
      <c r="Q76">
        <v>1000</v>
      </c>
      <c r="X76">
        <v>1E-4</v>
      </c>
      <c r="Y76">
        <v>9927.0300000000007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1E-4</v>
      </c>
      <c r="AH76">
        <v>2</v>
      </c>
      <c r="AI76">
        <v>90707649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ROW(Source!A52)</f>
        <v>52</v>
      </c>
      <c r="B77">
        <v>90707669</v>
      </c>
      <c r="C77">
        <v>90707635</v>
      </c>
      <c r="D77">
        <v>29128276</v>
      </c>
      <c r="E77">
        <v>1</v>
      </c>
      <c r="F77">
        <v>1</v>
      </c>
      <c r="G77">
        <v>1</v>
      </c>
      <c r="H77">
        <v>3</v>
      </c>
      <c r="I77" t="s">
        <v>94</v>
      </c>
      <c r="J77" t="s">
        <v>96</v>
      </c>
      <c r="K77" t="s">
        <v>95</v>
      </c>
      <c r="L77">
        <v>1346</v>
      </c>
      <c r="N77">
        <v>1009</v>
      </c>
      <c r="O77" t="s">
        <v>74</v>
      </c>
      <c r="P77" t="s">
        <v>74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</v>
      </c>
      <c r="AG77">
        <v>0</v>
      </c>
      <c r="AH77">
        <v>2</v>
      </c>
      <c r="AI77">
        <v>90707650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ROW(Source!A52)</f>
        <v>52</v>
      </c>
      <c r="B78">
        <v>90707670</v>
      </c>
      <c r="C78">
        <v>90707635</v>
      </c>
      <c r="D78">
        <v>29129110</v>
      </c>
      <c r="E78">
        <v>1</v>
      </c>
      <c r="F78">
        <v>1</v>
      </c>
      <c r="G78">
        <v>1</v>
      </c>
      <c r="H78">
        <v>3</v>
      </c>
      <c r="I78" t="s">
        <v>72</v>
      </c>
      <c r="J78" t="s">
        <v>75</v>
      </c>
      <c r="K78" t="s">
        <v>73</v>
      </c>
      <c r="L78">
        <v>1346</v>
      </c>
      <c r="N78">
        <v>1009</v>
      </c>
      <c r="O78" t="s">
        <v>74</v>
      </c>
      <c r="P78" t="s">
        <v>74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90707651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ROW(Source!A52)</f>
        <v>52</v>
      </c>
      <c r="B79">
        <v>90707671</v>
      </c>
      <c r="C79">
        <v>90707635</v>
      </c>
      <c r="D79">
        <v>29128724</v>
      </c>
      <c r="E79">
        <v>1</v>
      </c>
      <c r="F79">
        <v>1</v>
      </c>
      <c r="G79">
        <v>1</v>
      </c>
      <c r="H79">
        <v>3</v>
      </c>
      <c r="I79" t="s">
        <v>77</v>
      </c>
      <c r="J79" t="s">
        <v>79</v>
      </c>
      <c r="K79" t="s">
        <v>78</v>
      </c>
      <c r="L79">
        <v>1348</v>
      </c>
      <c r="N79">
        <v>1009</v>
      </c>
      <c r="O79" t="s">
        <v>52</v>
      </c>
      <c r="P79" t="s">
        <v>52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90707652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ROW(Source!A52)</f>
        <v>52</v>
      </c>
      <c r="B80">
        <v>90707672</v>
      </c>
      <c r="C80">
        <v>90707635</v>
      </c>
      <c r="D80">
        <v>29148255</v>
      </c>
      <c r="E80">
        <v>1</v>
      </c>
      <c r="F80">
        <v>1</v>
      </c>
      <c r="G80">
        <v>1</v>
      </c>
      <c r="H80">
        <v>3</v>
      </c>
      <c r="I80" t="s">
        <v>81</v>
      </c>
      <c r="J80" t="s">
        <v>83</v>
      </c>
      <c r="K80" t="s">
        <v>82</v>
      </c>
      <c r="L80">
        <v>1354</v>
      </c>
      <c r="N80">
        <v>1010</v>
      </c>
      <c r="O80" t="s">
        <v>61</v>
      </c>
      <c r="P80" t="s">
        <v>61</v>
      </c>
      <c r="Q80">
        <v>1</v>
      </c>
      <c r="X80">
        <v>0</v>
      </c>
      <c r="Y80">
        <v>2822.47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2</v>
      </c>
      <c r="AI80">
        <v>90707653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ROW(Source!A52)</f>
        <v>52</v>
      </c>
      <c r="B81">
        <v>90707673</v>
      </c>
      <c r="C81">
        <v>90707635</v>
      </c>
      <c r="D81">
        <v>29164123</v>
      </c>
      <c r="E81">
        <v>1</v>
      </c>
      <c r="F81">
        <v>1</v>
      </c>
      <c r="G81">
        <v>1</v>
      </c>
      <c r="H81">
        <v>3</v>
      </c>
      <c r="I81" t="s">
        <v>995</v>
      </c>
      <c r="J81" t="s">
        <v>996</v>
      </c>
      <c r="K81" t="s">
        <v>997</v>
      </c>
      <c r="L81">
        <v>1355</v>
      </c>
      <c r="N81">
        <v>1010</v>
      </c>
      <c r="O81" t="s">
        <v>109</v>
      </c>
      <c r="P81" t="s">
        <v>109</v>
      </c>
      <c r="Q81">
        <v>100</v>
      </c>
      <c r="X81">
        <v>0.06</v>
      </c>
      <c r="Y81">
        <v>601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0.06</v>
      </c>
      <c r="AH81">
        <v>2</v>
      </c>
      <c r="AI81">
        <v>90707654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ROW(Source!A53)</f>
        <v>53</v>
      </c>
      <c r="B82">
        <v>90707655</v>
      </c>
      <c r="C82">
        <v>90707635</v>
      </c>
      <c r="D82">
        <v>18406785</v>
      </c>
      <c r="E82">
        <v>1</v>
      </c>
      <c r="F82">
        <v>1</v>
      </c>
      <c r="G82">
        <v>1</v>
      </c>
      <c r="H82">
        <v>1</v>
      </c>
      <c r="I82" t="s">
        <v>972</v>
      </c>
      <c r="J82" t="s">
        <v>3</v>
      </c>
      <c r="K82" t="s">
        <v>973</v>
      </c>
      <c r="L82">
        <v>1369</v>
      </c>
      <c r="N82">
        <v>1013</v>
      </c>
      <c r="O82" t="s">
        <v>959</v>
      </c>
      <c r="P82" t="s">
        <v>959</v>
      </c>
      <c r="Q82">
        <v>1</v>
      </c>
      <c r="X82">
        <v>7.9</v>
      </c>
      <c r="Y82">
        <v>0</v>
      </c>
      <c r="Z82">
        <v>0</v>
      </c>
      <c r="AA82">
        <v>0</v>
      </c>
      <c r="AB82">
        <v>8.86</v>
      </c>
      <c r="AC82">
        <v>0</v>
      </c>
      <c r="AD82">
        <v>1</v>
      </c>
      <c r="AE82">
        <v>1</v>
      </c>
      <c r="AF82" t="s">
        <v>3</v>
      </c>
      <c r="AG82">
        <v>7.9</v>
      </c>
      <c r="AH82">
        <v>2</v>
      </c>
      <c r="AI82">
        <v>90707636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ROW(Source!A53)</f>
        <v>53</v>
      </c>
      <c r="B83">
        <v>90707656</v>
      </c>
      <c r="C83">
        <v>90707635</v>
      </c>
      <c r="D83">
        <v>121548</v>
      </c>
      <c r="E83">
        <v>1</v>
      </c>
      <c r="F83">
        <v>1</v>
      </c>
      <c r="G83">
        <v>1</v>
      </c>
      <c r="H83">
        <v>1</v>
      </c>
      <c r="I83" t="s">
        <v>37</v>
      </c>
      <c r="J83" t="s">
        <v>3</v>
      </c>
      <c r="K83" t="s">
        <v>960</v>
      </c>
      <c r="L83">
        <v>608254</v>
      </c>
      <c r="N83">
        <v>1013</v>
      </c>
      <c r="O83" t="s">
        <v>961</v>
      </c>
      <c r="P83" t="s">
        <v>961</v>
      </c>
      <c r="Q83">
        <v>1</v>
      </c>
      <c r="X83">
        <v>1.86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1.86</v>
      </c>
      <c r="AH83">
        <v>2</v>
      </c>
      <c r="AI83">
        <v>90707637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ROW(Source!A53)</f>
        <v>53</v>
      </c>
      <c r="B84">
        <v>90707657</v>
      </c>
      <c r="C84">
        <v>90707635</v>
      </c>
      <c r="D84">
        <v>29173722</v>
      </c>
      <c r="E84">
        <v>1</v>
      </c>
      <c r="F84">
        <v>1</v>
      </c>
      <c r="G84">
        <v>1</v>
      </c>
      <c r="H84">
        <v>2</v>
      </c>
      <c r="I84" t="s">
        <v>974</v>
      </c>
      <c r="J84" t="s">
        <v>975</v>
      </c>
      <c r="K84" t="s">
        <v>976</v>
      </c>
      <c r="L84">
        <v>1368</v>
      </c>
      <c r="N84">
        <v>1011</v>
      </c>
      <c r="O84" t="s">
        <v>965</v>
      </c>
      <c r="P84" t="s">
        <v>965</v>
      </c>
      <c r="Q84">
        <v>1</v>
      </c>
      <c r="X84">
        <v>1.86</v>
      </c>
      <c r="Y84">
        <v>0</v>
      </c>
      <c r="Z84">
        <v>138.54</v>
      </c>
      <c r="AA84">
        <v>11.6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1.86</v>
      </c>
      <c r="AH84">
        <v>2</v>
      </c>
      <c r="AI84">
        <v>90707638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ROW(Source!A53)</f>
        <v>53</v>
      </c>
      <c r="B85">
        <v>90707658</v>
      </c>
      <c r="C85">
        <v>90707635</v>
      </c>
      <c r="D85">
        <v>29174913</v>
      </c>
      <c r="E85">
        <v>1</v>
      </c>
      <c r="F85">
        <v>1</v>
      </c>
      <c r="G85">
        <v>1</v>
      </c>
      <c r="H85">
        <v>2</v>
      </c>
      <c r="I85" t="s">
        <v>977</v>
      </c>
      <c r="J85" t="s">
        <v>978</v>
      </c>
      <c r="K85" t="s">
        <v>979</v>
      </c>
      <c r="L85">
        <v>1368</v>
      </c>
      <c r="N85">
        <v>1011</v>
      </c>
      <c r="O85" t="s">
        <v>965</v>
      </c>
      <c r="P85" t="s">
        <v>965</v>
      </c>
      <c r="Q85">
        <v>1</v>
      </c>
      <c r="X85">
        <v>0.4</v>
      </c>
      <c r="Y85">
        <v>0</v>
      </c>
      <c r="Z85">
        <v>87.17</v>
      </c>
      <c r="AA85">
        <v>11.6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0.4</v>
      </c>
      <c r="AH85">
        <v>2</v>
      </c>
      <c r="AI85">
        <v>90707639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ROW(Source!A53)</f>
        <v>53</v>
      </c>
      <c r="B86">
        <v>90707659</v>
      </c>
      <c r="C86">
        <v>90707635</v>
      </c>
      <c r="D86">
        <v>29110350</v>
      </c>
      <c r="E86">
        <v>1</v>
      </c>
      <c r="F86">
        <v>1</v>
      </c>
      <c r="G86">
        <v>1</v>
      </c>
      <c r="H86">
        <v>3</v>
      </c>
      <c r="I86" t="s">
        <v>980</v>
      </c>
      <c r="J86" t="s">
        <v>981</v>
      </c>
      <c r="K86" t="s">
        <v>982</v>
      </c>
      <c r="L86">
        <v>1348</v>
      </c>
      <c r="N86">
        <v>1009</v>
      </c>
      <c r="O86" t="s">
        <v>52</v>
      </c>
      <c r="P86" t="s">
        <v>52</v>
      </c>
      <c r="Q86">
        <v>1000</v>
      </c>
      <c r="X86">
        <v>4.0000000000000002E-4</v>
      </c>
      <c r="Y86">
        <v>15707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4.0000000000000002E-4</v>
      </c>
      <c r="AH86">
        <v>2</v>
      </c>
      <c r="AI86">
        <v>90707640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ROW(Source!A53)</f>
        <v>53</v>
      </c>
      <c r="B87">
        <v>90707660</v>
      </c>
      <c r="C87">
        <v>90707635</v>
      </c>
      <c r="D87">
        <v>29107658</v>
      </c>
      <c r="E87">
        <v>1</v>
      </c>
      <c r="F87">
        <v>1</v>
      </c>
      <c r="G87">
        <v>1</v>
      </c>
      <c r="H87">
        <v>3</v>
      </c>
      <c r="I87" t="s">
        <v>983</v>
      </c>
      <c r="J87" t="s">
        <v>984</v>
      </c>
      <c r="K87" t="s">
        <v>985</v>
      </c>
      <c r="L87">
        <v>1348</v>
      </c>
      <c r="N87">
        <v>1009</v>
      </c>
      <c r="O87" t="s">
        <v>52</v>
      </c>
      <c r="P87" t="s">
        <v>52</v>
      </c>
      <c r="Q87">
        <v>1000</v>
      </c>
      <c r="X87">
        <v>3.0000000000000001E-5</v>
      </c>
      <c r="Y87">
        <v>9661.51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3.0000000000000001E-5</v>
      </c>
      <c r="AH87">
        <v>2</v>
      </c>
      <c r="AI87">
        <v>90707641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ROW(Source!A53)</f>
        <v>53</v>
      </c>
      <c r="B88">
        <v>90707661</v>
      </c>
      <c r="C88">
        <v>90707635</v>
      </c>
      <c r="D88">
        <v>29114247</v>
      </c>
      <c r="E88">
        <v>1</v>
      </c>
      <c r="F88">
        <v>1</v>
      </c>
      <c r="G88">
        <v>1</v>
      </c>
      <c r="H88">
        <v>3</v>
      </c>
      <c r="I88" t="s">
        <v>50</v>
      </c>
      <c r="J88" t="s">
        <v>53</v>
      </c>
      <c r="K88" t="s">
        <v>51</v>
      </c>
      <c r="L88">
        <v>1348</v>
      </c>
      <c r="N88">
        <v>1009</v>
      </c>
      <c r="O88" t="s">
        <v>52</v>
      </c>
      <c r="P88" t="s">
        <v>52</v>
      </c>
      <c r="Q88">
        <v>1000</v>
      </c>
      <c r="X88">
        <v>0</v>
      </c>
      <c r="Y88">
        <v>9040.01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3</v>
      </c>
      <c r="AG88">
        <v>0</v>
      </c>
      <c r="AH88">
        <v>2</v>
      </c>
      <c r="AI88">
        <v>90707642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ROW(Source!A53)</f>
        <v>53</v>
      </c>
      <c r="B89">
        <v>90707662</v>
      </c>
      <c r="C89">
        <v>90707635</v>
      </c>
      <c r="D89">
        <v>29107800</v>
      </c>
      <c r="E89">
        <v>1</v>
      </c>
      <c r="F89">
        <v>1</v>
      </c>
      <c r="G89">
        <v>1</v>
      </c>
      <c r="H89">
        <v>3</v>
      </c>
      <c r="I89" t="s">
        <v>986</v>
      </c>
      <c r="J89" t="s">
        <v>987</v>
      </c>
      <c r="K89" t="s">
        <v>988</v>
      </c>
      <c r="L89">
        <v>1346</v>
      </c>
      <c r="N89">
        <v>1009</v>
      </c>
      <c r="O89" t="s">
        <v>74</v>
      </c>
      <c r="P89" t="s">
        <v>74</v>
      </c>
      <c r="Q89">
        <v>1</v>
      </c>
      <c r="X89">
        <v>0.02</v>
      </c>
      <c r="Y89">
        <v>1.81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0.02</v>
      </c>
      <c r="AH89">
        <v>2</v>
      </c>
      <c r="AI89">
        <v>90707643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ROW(Source!A53)</f>
        <v>53</v>
      </c>
      <c r="B90">
        <v>90707663</v>
      </c>
      <c r="C90">
        <v>90707635</v>
      </c>
      <c r="D90">
        <v>29107671</v>
      </c>
      <c r="E90">
        <v>1</v>
      </c>
      <c r="F90">
        <v>1</v>
      </c>
      <c r="G90">
        <v>1</v>
      </c>
      <c r="H90">
        <v>3</v>
      </c>
      <c r="I90" t="s">
        <v>989</v>
      </c>
      <c r="J90" t="s">
        <v>990</v>
      </c>
      <c r="K90" t="s">
        <v>991</v>
      </c>
      <c r="L90">
        <v>1346</v>
      </c>
      <c r="N90">
        <v>1009</v>
      </c>
      <c r="O90" t="s">
        <v>74</v>
      </c>
      <c r="P90" t="s">
        <v>74</v>
      </c>
      <c r="Q90">
        <v>1</v>
      </c>
      <c r="X90">
        <v>0.1</v>
      </c>
      <c r="Y90">
        <v>14.44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</v>
      </c>
      <c r="AH90">
        <v>2</v>
      </c>
      <c r="AI90">
        <v>90707644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ROW(Source!A53)</f>
        <v>53</v>
      </c>
      <c r="B91">
        <v>90707664</v>
      </c>
      <c r="C91">
        <v>90707635</v>
      </c>
      <c r="D91">
        <v>29113060</v>
      </c>
      <c r="E91">
        <v>1</v>
      </c>
      <c r="F91">
        <v>1</v>
      </c>
      <c r="G91">
        <v>1</v>
      </c>
      <c r="H91">
        <v>3</v>
      </c>
      <c r="I91" t="s">
        <v>55</v>
      </c>
      <c r="J91" t="s">
        <v>57</v>
      </c>
      <c r="K91" t="s">
        <v>56</v>
      </c>
      <c r="L91">
        <v>1348</v>
      </c>
      <c r="N91">
        <v>1009</v>
      </c>
      <c r="O91" t="s">
        <v>52</v>
      </c>
      <c r="P91" t="s">
        <v>52</v>
      </c>
      <c r="Q91">
        <v>1000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3</v>
      </c>
      <c r="AG91">
        <v>0</v>
      </c>
      <c r="AH91">
        <v>2</v>
      </c>
      <c r="AI91">
        <v>90707645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ROW(Source!A53)</f>
        <v>53</v>
      </c>
      <c r="B92">
        <v>90707665</v>
      </c>
      <c r="C92">
        <v>90707635</v>
      </c>
      <c r="D92">
        <v>29121665</v>
      </c>
      <c r="E92">
        <v>1</v>
      </c>
      <c r="F92">
        <v>1</v>
      </c>
      <c r="G92">
        <v>1</v>
      </c>
      <c r="H92">
        <v>3</v>
      </c>
      <c r="I92" t="s">
        <v>59</v>
      </c>
      <c r="J92" t="s">
        <v>62</v>
      </c>
      <c r="K92" t="s">
        <v>60</v>
      </c>
      <c r="L92">
        <v>1354</v>
      </c>
      <c r="N92">
        <v>1010</v>
      </c>
      <c r="O92" t="s">
        <v>61</v>
      </c>
      <c r="P92" t="s">
        <v>61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3</v>
      </c>
      <c r="AG92">
        <v>0</v>
      </c>
      <c r="AH92">
        <v>2</v>
      </c>
      <c r="AI92">
        <v>90707646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ROW(Source!A53)</f>
        <v>53</v>
      </c>
      <c r="B93">
        <v>90707666</v>
      </c>
      <c r="C93">
        <v>90707635</v>
      </c>
      <c r="D93">
        <v>29121654</v>
      </c>
      <c r="E93">
        <v>1</v>
      </c>
      <c r="F93">
        <v>1</v>
      </c>
      <c r="G93">
        <v>1</v>
      </c>
      <c r="H93">
        <v>3</v>
      </c>
      <c r="I93" t="s">
        <v>64</v>
      </c>
      <c r="J93" t="s">
        <v>66</v>
      </c>
      <c r="K93" t="s">
        <v>65</v>
      </c>
      <c r="L93">
        <v>1354</v>
      </c>
      <c r="N93">
        <v>1010</v>
      </c>
      <c r="O93" t="s">
        <v>61</v>
      </c>
      <c r="P93" t="s">
        <v>61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2</v>
      </c>
      <c r="AI93">
        <v>90707647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ROW(Source!A53)</f>
        <v>53</v>
      </c>
      <c r="B94">
        <v>90707667</v>
      </c>
      <c r="C94">
        <v>90707635</v>
      </c>
      <c r="D94">
        <v>29121544</v>
      </c>
      <c r="E94">
        <v>1</v>
      </c>
      <c r="F94">
        <v>1</v>
      </c>
      <c r="G94">
        <v>1</v>
      </c>
      <c r="H94">
        <v>3</v>
      </c>
      <c r="I94" t="s">
        <v>68</v>
      </c>
      <c r="J94" t="s">
        <v>70</v>
      </c>
      <c r="K94" t="s">
        <v>69</v>
      </c>
      <c r="L94">
        <v>1354</v>
      </c>
      <c r="N94">
        <v>1010</v>
      </c>
      <c r="O94" t="s">
        <v>61</v>
      </c>
      <c r="P94" t="s">
        <v>61</v>
      </c>
      <c r="Q94">
        <v>1</v>
      </c>
      <c r="X94">
        <v>0.1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0.1</v>
      </c>
      <c r="AH94">
        <v>2</v>
      </c>
      <c r="AI94">
        <v>90707648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ROW(Source!A53)</f>
        <v>53</v>
      </c>
      <c r="B95">
        <v>90707668</v>
      </c>
      <c r="C95">
        <v>90707635</v>
      </c>
      <c r="D95">
        <v>29122423</v>
      </c>
      <c r="E95">
        <v>1</v>
      </c>
      <c r="F95">
        <v>1</v>
      </c>
      <c r="G95">
        <v>1</v>
      </c>
      <c r="H95">
        <v>3</v>
      </c>
      <c r="I95" t="s">
        <v>992</v>
      </c>
      <c r="J95" t="s">
        <v>993</v>
      </c>
      <c r="K95" t="s">
        <v>994</v>
      </c>
      <c r="L95">
        <v>1348</v>
      </c>
      <c r="N95">
        <v>1009</v>
      </c>
      <c r="O95" t="s">
        <v>52</v>
      </c>
      <c r="P95" t="s">
        <v>52</v>
      </c>
      <c r="Q95">
        <v>1000</v>
      </c>
      <c r="X95">
        <v>1E-4</v>
      </c>
      <c r="Y95">
        <v>9927.0300000000007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1E-4</v>
      </c>
      <c r="AH95">
        <v>2</v>
      </c>
      <c r="AI95">
        <v>90707649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ROW(Source!A53)</f>
        <v>53</v>
      </c>
      <c r="B96">
        <v>90707669</v>
      </c>
      <c r="C96">
        <v>90707635</v>
      </c>
      <c r="D96">
        <v>29128276</v>
      </c>
      <c r="E96">
        <v>1</v>
      </c>
      <c r="F96">
        <v>1</v>
      </c>
      <c r="G96">
        <v>1</v>
      </c>
      <c r="H96">
        <v>3</v>
      </c>
      <c r="I96" t="s">
        <v>94</v>
      </c>
      <c r="J96" t="s">
        <v>96</v>
      </c>
      <c r="K96" t="s">
        <v>95</v>
      </c>
      <c r="L96">
        <v>1346</v>
      </c>
      <c r="N96">
        <v>1009</v>
      </c>
      <c r="O96" t="s">
        <v>74</v>
      </c>
      <c r="P96" t="s">
        <v>74</v>
      </c>
      <c r="Q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3</v>
      </c>
      <c r="AG96">
        <v>0</v>
      </c>
      <c r="AH96">
        <v>2</v>
      </c>
      <c r="AI96">
        <v>90707650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ROW(Source!A53)</f>
        <v>53</v>
      </c>
      <c r="B97">
        <v>90707670</v>
      </c>
      <c r="C97">
        <v>90707635</v>
      </c>
      <c r="D97">
        <v>29129110</v>
      </c>
      <c r="E97">
        <v>1</v>
      </c>
      <c r="F97">
        <v>1</v>
      </c>
      <c r="G97">
        <v>1</v>
      </c>
      <c r="H97">
        <v>3</v>
      </c>
      <c r="I97" t="s">
        <v>72</v>
      </c>
      <c r="J97" t="s">
        <v>75</v>
      </c>
      <c r="K97" t="s">
        <v>73</v>
      </c>
      <c r="L97">
        <v>1346</v>
      </c>
      <c r="N97">
        <v>1009</v>
      </c>
      <c r="O97" t="s">
        <v>74</v>
      </c>
      <c r="P97" t="s">
        <v>74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90707651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ROW(Source!A53)</f>
        <v>53</v>
      </c>
      <c r="B98">
        <v>90707671</v>
      </c>
      <c r="C98">
        <v>90707635</v>
      </c>
      <c r="D98">
        <v>29128724</v>
      </c>
      <c r="E98">
        <v>1</v>
      </c>
      <c r="F98">
        <v>1</v>
      </c>
      <c r="G98">
        <v>1</v>
      </c>
      <c r="H98">
        <v>3</v>
      </c>
      <c r="I98" t="s">
        <v>77</v>
      </c>
      <c r="J98" t="s">
        <v>79</v>
      </c>
      <c r="K98" t="s">
        <v>78</v>
      </c>
      <c r="L98">
        <v>1348</v>
      </c>
      <c r="N98">
        <v>1009</v>
      </c>
      <c r="O98" t="s">
        <v>52</v>
      </c>
      <c r="P98" t="s">
        <v>52</v>
      </c>
      <c r="Q98">
        <v>1000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90707652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ROW(Source!A53)</f>
        <v>53</v>
      </c>
      <c r="B99">
        <v>90707672</v>
      </c>
      <c r="C99">
        <v>90707635</v>
      </c>
      <c r="D99">
        <v>29148255</v>
      </c>
      <c r="E99">
        <v>1</v>
      </c>
      <c r="F99">
        <v>1</v>
      </c>
      <c r="G99">
        <v>1</v>
      </c>
      <c r="H99">
        <v>3</v>
      </c>
      <c r="I99" t="s">
        <v>81</v>
      </c>
      <c r="J99" t="s">
        <v>83</v>
      </c>
      <c r="K99" t="s">
        <v>82</v>
      </c>
      <c r="L99">
        <v>1354</v>
      </c>
      <c r="N99">
        <v>1010</v>
      </c>
      <c r="O99" t="s">
        <v>61</v>
      </c>
      <c r="P99" t="s">
        <v>61</v>
      </c>
      <c r="Q99">
        <v>1</v>
      </c>
      <c r="X99">
        <v>0</v>
      </c>
      <c r="Y99">
        <v>2822.47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90707653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ROW(Source!A53)</f>
        <v>53</v>
      </c>
      <c r="B100">
        <v>90707673</v>
      </c>
      <c r="C100">
        <v>90707635</v>
      </c>
      <c r="D100">
        <v>29164123</v>
      </c>
      <c r="E100">
        <v>1</v>
      </c>
      <c r="F100">
        <v>1</v>
      </c>
      <c r="G100">
        <v>1</v>
      </c>
      <c r="H100">
        <v>3</v>
      </c>
      <c r="I100" t="s">
        <v>995</v>
      </c>
      <c r="J100" t="s">
        <v>996</v>
      </c>
      <c r="K100" t="s">
        <v>997</v>
      </c>
      <c r="L100">
        <v>1355</v>
      </c>
      <c r="N100">
        <v>1010</v>
      </c>
      <c r="O100" t="s">
        <v>109</v>
      </c>
      <c r="P100" t="s">
        <v>109</v>
      </c>
      <c r="Q100">
        <v>100</v>
      </c>
      <c r="X100">
        <v>0.06</v>
      </c>
      <c r="Y100">
        <v>601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0.06</v>
      </c>
      <c r="AH100">
        <v>2</v>
      </c>
      <c r="AI100">
        <v>90707654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ROW(Source!A72)</f>
        <v>72</v>
      </c>
      <c r="B101">
        <v>90707699</v>
      </c>
      <c r="C101">
        <v>90707683</v>
      </c>
      <c r="D101">
        <v>18410280</v>
      </c>
      <c r="E101">
        <v>1</v>
      </c>
      <c r="F101">
        <v>1</v>
      </c>
      <c r="G101">
        <v>1</v>
      </c>
      <c r="H101">
        <v>1</v>
      </c>
      <c r="I101" t="s">
        <v>998</v>
      </c>
      <c r="J101" t="s">
        <v>3</v>
      </c>
      <c r="K101" t="s">
        <v>999</v>
      </c>
      <c r="L101">
        <v>1369</v>
      </c>
      <c r="N101">
        <v>1013</v>
      </c>
      <c r="O101" t="s">
        <v>959</v>
      </c>
      <c r="P101" t="s">
        <v>959</v>
      </c>
      <c r="Q101">
        <v>1</v>
      </c>
      <c r="X101">
        <v>65.239999999999995</v>
      </c>
      <c r="Y101">
        <v>0</v>
      </c>
      <c r="Z101">
        <v>0</v>
      </c>
      <c r="AA101">
        <v>0</v>
      </c>
      <c r="AB101">
        <v>9.51</v>
      </c>
      <c r="AC101">
        <v>0</v>
      </c>
      <c r="AD101">
        <v>1</v>
      </c>
      <c r="AE101">
        <v>1</v>
      </c>
      <c r="AF101" t="s">
        <v>3</v>
      </c>
      <c r="AG101">
        <v>65.239999999999995</v>
      </c>
      <c r="AH101">
        <v>2</v>
      </c>
      <c r="AI101">
        <v>90707684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ROW(Source!A72)</f>
        <v>72</v>
      </c>
      <c r="B102">
        <v>90707700</v>
      </c>
      <c r="C102">
        <v>90707683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37</v>
      </c>
      <c r="J102" t="s">
        <v>3</v>
      </c>
      <c r="K102" t="s">
        <v>960</v>
      </c>
      <c r="L102">
        <v>608254</v>
      </c>
      <c r="N102">
        <v>1013</v>
      </c>
      <c r="O102" t="s">
        <v>961</v>
      </c>
      <c r="P102" t="s">
        <v>961</v>
      </c>
      <c r="Q102">
        <v>1</v>
      </c>
      <c r="X102">
        <v>37.18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37.18</v>
      </c>
      <c r="AH102">
        <v>2</v>
      </c>
      <c r="AI102">
        <v>90707685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ROW(Source!A72)</f>
        <v>72</v>
      </c>
      <c r="B103">
        <v>90707701</v>
      </c>
      <c r="C103">
        <v>90707683</v>
      </c>
      <c r="D103">
        <v>29172379</v>
      </c>
      <c r="E103">
        <v>1</v>
      </c>
      <c r="F103">
        <v>1</v>
      </c>
      <c r="G103">
        <v>1</v>
      </c>
      <c r="H103">
        <v>2</v>
      </c>
      <c r="I103" t="s">
        <v>969</v>
      </c>
      <c r="J103" t="s">
        <v>970</v>
      </c>
      <c r="K103" t="s">
        <v>971</v>
      </c>
      <c r="L103">
        <v>1368</v>
      </c>
      <c r="N103">
        <v>1011</v>
      </c>
      <c r="O103" t="s">
        <v>965</v>
      </c>
      <c r="P103" t="s">
        <v>965</v>
      </c>
      <c r="Q103">
        <v>1</v>
      </c>
      <c r="X103">
        <v>0.82</v>
      </c>
      <c r="Y103">
        <v>0</v>
      </c>
      <c r="Z103">
        <v>112</v>
      </c>
      <c r="AA103">
        <v>13.5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0.82</v>
      </c>
      <c r="AH103">
        <v>2</v>
      </c>
      <c r="AI103">
        <v>90707686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ROW(Source!A72)</f>
        <v>72</v>
      </c>
      <c r="B104">
        <v>90707702</v>
      </c>
      <c r="C104">
        <v>90707683</v>
      </c>
      <c r="D104">
        <v>29172497</v>
      </c>
      <c r="E104">
        <v>1</v>
      </c>
      <c r="F104">
        <v>1</v>
      </c>
      <c r="G104">
        <v>1</v>
      </c>
      <c r="H104">
        <v>2</v>
      </c>
      <c r="I104" t="s">
        <v>1000</v>
      </c>
      <c r="J104" t="s">
        <v>1001</v>
      </c>
      <c r="K104" t="s">
        <v>1002</v>
      </c>
      <c r="L104">
        <v>1368</v>
      </c>
      <c r="N104">
        <v>1011</v>
      </c>
      <c r="O104" t="s">
        <v>965</v>
      </c>
      <c r="P104" t="s">
        <v>965</v>
      </c>
      <c r="Q104">
        <v>1</v>
      </c>
      <c r="X104">
        <v>9.76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9.76</v>
      </c>
      <c r="AH104">
        <v>2</v>
      </c>
      <c r="AI104">
        <v>90707687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ROW(Source!A72)</f>
        <v>72</v>
      </c>
      <c r="B105">
        <v>90707703</v>
      </c>
      <c r="C105">
        <v>90707683</v>
      </c>
      <c r="D105">
        <v>29172519</v>
      </c>
      <c r="E105">
        <v>1</v>
      </c>
      <c r="F105">
        <v>1</v>
      </c>
      <c r="G105">
        <v>1</v>
      </c>
      <c r="H105">
        <v>2</v>
      </c>
      <c r="I105" t="s">
        <v>1003</v>
      </c>
      <c r="J105" t="s">
        <v>1004</v>
      </c>
      <c r="K105" t="s">
        <v>1005</v>
      </c>
      <c r="L105">
        <v>1368</v>
      </c>
      <c r="N105">
        <v>1011</v>
      </c>
      <c r="O105" t="s">
        <v>965</v>
      </c>
      <c r="P105" t="s">
        <v>965</v>
      </c>
      <c r="Q105">
        <v>1</v>
      </c>
      <c r="X105">
        <v>11.95</v>
      </c>
      <c r="Y105">
        <v>0</v>
      </c>
      <c r="Z105">
        <v>80.739999999999995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11.95</v>
      </c>
      <c r="AH105">
        <v>2</v>
      </c>
      <c r="AI105">
        <v>90707688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ROW(Source!A72)</f>
        <v>72</v>
      </c>
      <c r="B106">
        <v>90707704</v>
      </c>
      <c r="C106">
        <v>90707683</v>
      </c>
      <c r="D106">
        <v>29172559</v>
      </c>
      <c r="E106">
        <v>1</v>
      </c>
      <c r="F106">
        <v>1</v>
      </c>
      <c r="G106">
        <v>1</v>
      </c>
      <c r="H106">
        <v>2</v>
      </c>
      <c r="I106" t="s">
        <v>1006</v>
      </c>
      <c r="J106" t="s">
        <v>1007</v>
      </c>
      <c r="K106" t="s">
        <v>1008</v>
      </c>
      <c r="L106">
        <v>1368</v>
      </c>
      <c r="N106">
        <v>1011</v>
      </c>
      <c r="O106" t="s">
        <v>965</v>
      </c>
      <c r="P106" t="s">
        <v>965</v>
      </c>
      <c r="Q106">
        <v>1</v>
      </c>
      <c r="X106">
        <v>24.41</v>
      </c>
      <c r="Y106">
        <v>0</v>
      </c>
      <c r="Z106">
        <v>83.76</v>
      </c>
      <c r="AA106">
        <v>10.06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24.41</v>
      </c>
      <c r="AH106">
        <v>2</v>
      </c>
      <c r="AI106">
        <v>90707689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ROW(Source!A72)</f>
        <v>72</v>
      </c>
      <c r="B107">
        <v>90707705</v>
      </c>
      <c r="C107">
        <v>90707683</v>
      </c>
      <c r="D107">
        <v>29174913</v>
      </c>
      <c r="E107">
        <v>1</v>
      </c>
      <c r="F107">
        <v>1</v>
      </c>
      <c r="G107">
        <v>1</v>
      </c>
      <c r="H107">
        <v>2</v>
      </c>
      <c r="I107" t="s">
        <v>977</v>
      </c>
      <c r="J107" t="s">
        <v>978</v>
      </c>
      <c r="K107" t="s">
        <v>979</v>
      </c>
      <c r="L107">
        <v>1368</v>
      </c>
      <c r="N107">
        <v>1011</v>
      </c>
      <c r="O107" t="s">
        <v>965</v>
      </c>
      <c r="P107" t="s">
        <v>965</v>
      </c>
      <c r="Q107">
        <v>1</v>
      </c>
      <c r="X107">
        <v>0.33</v>
      </c>
      <c r="Y107">
        <v>0</v>
      </c>
      <c r="Z107">
        <v>87.17</v>
      </c>
      <c r="AA107">
        <v>11.6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0.33</v>
      </c>
      <c r="AH107">
        <v>2</v>
      </c>
      <c r="AI107">
        <v>90707690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ROW(Source!A72)</f>
        <v>72</v>
      </c>
      <c r="B108">
        <v>90707706</v>
      </c>
      <c r="C108">
        <v>90707683</v>
      </c>
      <c r="D108">
        <v>29121812</v>
      </c>
      <c r="E108">
        <v>1</v>
      </c>
      <c r="F108">
        <v>1</v>
      </c>
      <c r="G108">
        <v>1</v>
      </c>
      <c r="H108">
        <v>3</v>
      </c>
      <c r="I108" t="s">
        <v>107</v>
      </c>
      <c r="J108" t="s">
        <v>110</v>
      </c>
      <c r="K108" t="s">
        <v>108</v>
      </c>
      <c r="L108">
        <v>1355</v>
      </c>
      <c r="N108">
        <v>1010</v>
      </c>
      <c r="O108" t="s">
        <v>109</v>
      </c>
      <c r="P108" t="s">
        <v>109</v>
      </c>
      <c r="Q108">
        <v>100</v>
      </c>
      <c r="X108">
        <v>0</v>
      </c>
      <c r="Y108">
        <v>11055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90707691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ROW(Source!A72)</f>
        <v>72</v>
      </c>
      <c r="B109">
        <v>90707707</v>
      </c>
      <c r="C109">
        <v>90707683</v>
      </c>
      <c r="D109">
        <v>29121913</v>
      </c>
      <c r="E109">
        <v>1</v>
      </c>
      <c r="F109">
        <v>1</v>
      </c>
      <c r="G109">
        <v>1</v>
      </c>
      <c r="H109">
        <v>3</v>
      </c>
      <c r="I109" t="s">
        <v>1009</v>
      </c>
      <c r="J109" t="s">
        <v>1010</v>
      </c>
      <c r="K109" t="s">
        <v>1011</v>
      </c>
      <c r="L109">
        <v>1035</v>
      </c>
      <c r="N109">
        <v>1013</v>
      </c>
      <c r="O109" t="s">
        <v>584</v>
      </c>
      <c r="P109" t="s">
        <v>584</v>
      </c>
      <c r="Q109">
        <v>1</v>
      </c>
      <c r="X109">
        <v>2</v>
      </c>
      <c r="Y109">
        <v>239.43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2</v>
      </c>
      <c r="AH109">
        <v>2</v>
      </c>
      <c r="AI109">
        <v>90707692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ROW(Source!A72)</f>
        <v>72</v>
      </c>
      <c r="B110">
        <v>90707708</v>
      </c>
      <c r="C110">
        <v>90707683</v>
      </c>
      <c r="D110">
        <v>29121915</v>
      </c>
      <c r="E110">
        <v>1</v>
      </c>
      <c r="F110">
        <v>1</v>
      </c>
      <c r="G110">
        <v>1</v>
      </c>
      <c r="H110">
        <v>3</v>
      </c>
      <c r="I110" t="s">
        <v>1012</v>
      </c>
      <c r="J110" t="s">
        <v>1013</v>
      </c>
      <c r="K110" t="s">
        <v>1014</v>
      </c>
      <c r="L110">
        <v>1035</v>
      </c>
      <c r="N110">
        <v>1013</v>
      </c>
      <c r="O110" t="s">
        <v>584</v>
      </c>
      <c r="P110" t="s">
        <v>584</v>
      </c>
      <c r="Q110">
        <v>1</v>
      </c>
      <c r="X110">
        <v>29</v>
      </c>
      <c r="Y110">
        <v>73.89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29</v>
      </c>
      <c r="AH110">
        <v>2</v>
      </c>
      <c r="AI110">
        <v>90707693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ROW(Source!A72)</f>
        <v>72</v>
      </c>
      <c r="B111">
        <v>90707709</v>
      </c>
      <c r="C111">
        <v>90707683</v>
      </c>
      <c r="D111">
        <v>29121983</v>
      </c>
      <c r="E111">
        <v>1</v>
      </c>
      <c r="F111">
        <v>1</v>
      </c>
      <c r="G111">
        <v>1</v>
      </c>
      <c r="H111">
        <v>3</v>
      </c>
      <c r="I111" t="s">
        <v>112</v>
      </c>
      <c r="J111" t="s">
        <v>114</v>
      </c>
      <c r="K111" t="s">
        <v>113</v>
      </c>
      <c r="L111">
        <v>1355</v>
      </c>
      <c r="N111">
        <v>1010</v>
      </c>
      <c r="O111" t="s">
        <v>109</v>
      </c>
      <c r="P111" t="s">
        <v>109</v>
      </c>
      <c r="Q111">
        <v>100</v>
      </c>
      <c r="X111">
        <v>0</v>
      </c>
      <c r="Y111">
        <v>73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90707694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ROW(Source!A72)</f>
        <v>72</v>
      </c>
      <c r="B112">
        <v>90707710</v>
      </c>
      <c r="C112">
        <v>90707683</v>
      </c>
      <c r="D112">
        <v>29121930</v>
      </c>
      <c r="E112">
        <v>1</v>
      </c>
      <c r="F112">
        <v>1</v>
      </c>
      <c r="G112">
        <v>1</v>
      </c>
      <c r="H112">
        <v>3</v>
      </c>
      <c r="I112" t="s">
        <v>444</v>
      </c>
      <c r="J112" t="s">
        <v>446</v>
      </c>
      <c r="K112" t="s">
        <v>445</v>
      </c>
      <c r="L112">
        <v>1354</v>
      </c>
      <c r="N112">
        <v>1010</v>
      </c>
      <c r="O112" t="s">
        <v>61</v>
      </c>
      <c r="P112" t="s">
        <v>61</v>
      </c>
      <c r="Q112">
        <v>1</v>
      </c>
      <c r="X112">
        <v>1.8</v>
      </c>
      <c r="Y112">
        <v>235.22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1.8</v>
      </c>
      <c r="AH112">
        <v>2</v>
      </c>
      <c r="AI112">
        <v>90707695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ROW(Source!A72)</f>
        <v>72</v>
      </c>
      <c r="B113">
        <v>90707711</v>
      </c>
      <c r="C113">
        <v>90707683</v>
      </c>
      <c r="D113">
        <v>29121934</v>
      </c>
      <c r="E113">
        <v>1</v>
      </c>
      <c r="F113">
        <v>1</v>
      </c>
      <c r="G113">
        <v>1</v>
      </c>
      <c r="H113">
        <v>3</v>
      </c>
      <c r="I113" t="s">
        <v>1015</v>
      </c>
      <c r="J113" t="s">
        <v>1016</v>
      </c>
      <c r="K113" t="s">
        <v>1017</v>
      </c>
      <c r="L113">
        <v>1355</v>
      </c>
      <c r="N113">
        <v>1010</v>
      </c>
      <c r="O113" t="s">
        <v>109</v>
      </c>
      <c r="P113" t="s">
        <v>109</v>
      </c>
      <c r="Q113">
        <v>100</v>
      </c>
      <c r="X113">
        <v>0.62</v>
      </c>
      <c r="Y113">
        <v>165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0.62</v>
      </c>
      <c r="AH113">
        <v>2</v>
      </c>
      <c r="AI113">
        <v>90707696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ROW(Source!A72)</f>
        <v>72</v>
      </c>
      <c r="B114">
        <v>90707712</v>
      </c>
      <c r="C114">
        <v>90707683</v>
      </c>
      <c r="D114">
        <v>29155671</v>
      </c>
      <c r="E114">
        <v>1</v>
      </c>
      <c r="F114">
        <v>1</v>
      </c>
      <c r="G114">
        <v>1</v>
      </c>
      <c r="H114">
        <v>3</v>
      </c>
      <c r="I114" t="s">
        <v>116</v>
      </c>
      <c r="J114" t="s">
        <v>118</v>
      </c>
      <c r="K114" t="s">
        <v>117</v>
      </c>
      <c r="L114">
        <v>1477</v>
      </c>
      <c r="N114">
        <v>1013</v>
      </c>
      <c r="O114" t="s">
        <v>103</v>
      </c>
      <c r="P114" t="s">
        <v>105</v>
      </c>
      <c r="Q114">
        <v>1</v>
      </c>
      <c r="X114">
        <v>1.02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1.02</v>
      </c>
      <c r="AH114">
        <v>2</v>
      </c>
      <c r="AI114">
        <v>90707697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ROW(Source!A72)</f>
        <v>72</v>
      </c>
      <c r="B115">
        <v>90707713</v>
      </c>
      <c r="C115">
        <v>90707683</v>
      </c>
      <c r="D115">
        <v>29164116</v>
      </c>
      <c r="E115">
        <v>1</v>
      </c>
      <c r="F115">
        <v>1</v>
      </c>
      <c r="G115">
        <v>1</v>
      </c>
      <c r="H115">
        <v>3</v>
      </c>
      <c r="I115" t="s">
        <v>120</v>
      </c>
      <c r="J115" t="s">
        <v>122</v>
      </c>
      <c r="K115" t="s">
        <v>121</v>
      </c>
      <c r="L115">
        <v>1355</v>
      </c>
      <c r="N115">
        <v>1010</v>
      </c>
      <c r="O115" t="s">
        <v>109</v>
      </c>
      <c r="P115" t="s">
        <v>109</v>
      </c>
      <c r="Q115">
        <v>100</v>
      </c>
      <c r="X115">
        <v>0</v>
      </c>
      <c r="Y115">
        <v>2099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90707698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ROW(Source!A73)</f>
        <v>73</v>
      </c>
      <c r="B116">
        <v>90707699</v>
      </c>
      <c r="C116">
        <v>90707683</v>
      </c>
      <c r="D116">
        <v>18410280</v>
      </c>
      <c r="E116">
        <v>1</v>
      </c>
      <c r="F116">
        <v>1</v>
      </c>
      <c r="G116">
        <v>1</v>
      </c>
      <c r="H116">
        <v>1</v>
      </c>
      <c r="I116" t="s">
        <v>998</v>
      </c>
      <c r="J116" t="s">
        <v>3</v>
      </c>
      <c r="K116" t="s">
        <v>999</v>
      </c>
      <c r="L116">
        <v>1369</v>
      </c>
      <c r="N116">
        <v>1013</v>
      </c>
      <c r="O116" t="s">
        <v>959</v>
      </c>
      <c r="P116" t="s">
        <v>959</v>
      </c>
      <c r="Q116">
        <v>1</v>
      </c>
      <c r="X116">
        <v>65.239999999999995</v>
      </c>
      <c r="Y116">
        <v>0</v>
      </c>
      <c r="Z116">
        <v>0</v>
      </c>
      <c r="AA116">
        <v>0</v>
      </c>
      <c r="AB116">
        <v>9.51</v>
      </c>
      <c r="AC116">
        <v>0</v>
      </c>
      <c r="AD116">
        <v>1</v>
      </c>
      <c r="AE116">
        <v>1</v>
      </c>
      <c r="AF116" t="s">
        <v>3</v>
      </c>
      <c r="AG116">
        <v>65.239999999999995</v>
      </c>
      <c r="AH116">
        <v>2</v>
      </c>
      <c r="AI116">
        <v>90707684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ROW(Source!A73)</f>
        <v>73</v>
      </c>
      <c r="B117">
        <v>90707700</v>
      </c>
      <c r="C117">
        <v>90707683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37</v>
      </c>
      <c r="J117" t="s">
        <v>3</v>
      </c>
      <c r="K117" t="s">
        <v>960</v>
      </c>
      <c r="L117">
        <v>608254</v>
      </c>
      <c r="N117">
        <v>1013</v>
      </c>
      <c r="O117" t="s">
        <v>961</v>
      </c>
      <c r="P117" t="s">
        <v>961</v>
      </c>
      <c r="Q117">
        <v>1</v>
      </c>
      <c r="X117">
        <v>37.18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3</v>
      </c>
      <c r="AG117">
        <v>37.18</v>
      </c>
      <c r="AH117">
        <v>2</v>
      </c>
      <c r="AI117">
        <v>90707685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ROW(Source!A73)</f>
        <v>73</v>
      </c>
      <c r="B118">
        <v>90707701</v>
      </c>
      <c r="C118">
        <v>90707683</v>
      </c>
      <c r="D118">
        <v>29172379</v>
      </c>
      <c r="E118">
        <v>1</v>
      </c>
      <c r="F118">
        <v>1</v>
      </c>
      <c r="G118">
        <v>1</v>
      </c>
      <c r="H118">
        <v>2</v>
      </c>
      <c r="I118" t="s">
        <v>969</v>
      </c>
      <c r="J118" t="s">
        <v>970</v>
      </c>
      <c r="K118" t="s">
        <v>971</v>
      </c>
      <c r="L118">
        <v>1368</v>
      </c>
      <c r="N118">
        <v>1011</v>
      </c>
      <c r="O118" t="s">
        <v>965</v>
      </c>
      <c r="P118" t="s">
        <v>965</v>
      </c>
      <c r="Q118">
        <v>1</v>
      </c>
      <c r="X118">
        <v>0.82</v>
      </c>
      <c r="Y118">
        <v>0</v>
      </c>
      <c r="Z118">
        <v>112</v>
      </c>
      <c r="AA118">
        <v>13.5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0.82</v>
      </c>
      <c r="AH118">
        <v>2</v>
      </c>
      <c r="AI118">
        <v>90707686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ROW(Source!A73)</f>
        <v>73</v>
      </c>
      <c r="B119">
        <v>90707702</v>
      </c>
      <c r="C119">
        <v>90707683</v>
      </c>
      <c r="D119">
        <v>29172497</v>
      </c>
      <c r="E119">
        <v>1</v>
      </c>
      <c r="F119">
        <v>1</v>
      </c>
      <c r="G119">
        <v>1</v>
      </c>
      <c r="H119">
        <v>2</v>
      </c>
      <c r="I119" t="s">
        <v>1000</v>
      </c>
      <c r="J119" t="s">
        <v>1001</v>
      </c>
      <c r="K119" t="s">
        <v>1002</v>
      </c>
      <c r="L119">
        <v>1368</v>
      </c>
      <c r="N119">
        <v>1011</v>
      </c>
      <c r="O119" t="s">
        <v>965</v>
      </c>
      <c r="P119" t="s">
        <v>965</v>
      </c>
      <c r="Q119">
        <v>1</v>
      </c>
      <c r="X119">
        <v>9.76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9.76</v>
      </c>
      <c r="AH119">
        <v>2</v>
      </c>
      <c r="AI119">
        <v>90707687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ROW(Source!A73)</f>
        <v>73</v>
      </c>
      <c r="B120">
        <v>90707703</v>
      </c>
      <c r="C120">
        <v>90707683</v>
      </c>
      <c r="D120">
        <v>29172519</v>
      </c>
      <c r="E120">
        <v>1</v>
      </c>
      <c r="F120">
        <v>1</v>
      </c>
      <c r="G120">
        <v>1</v>
      </c>
      <c r="H120">
        <v>2</v>
      </c>
      <c r="I120" t="s">
        <v>1003</v>
      </c>
      <c r="J120" t="s">
        <v>1004</v>
      </c>
      <c r="K120" t="s">
        <v>1005</v>
      </c>
      <c r="L120">
        <v>1368</v>
      </c>
      <c r="N120">
        <v>1011</v>
      </c>
      <c r="O120" t="s">
        <v>965</v>
      </c>
      <c r="P120" t="s">
        <v>965</v>
      </c>
      <c r="Q120">
        <v>1</v>
      </c>
      <c r="X120">
        <v>11.95</v>
      </c>
      <c r="Y120">
        <v>0</v>
      </c>
      <c r="Z120">
        <v>80.739999999999995</v>
      </c>
      <c r="AA120">
        <v>11.6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11.95</v>
      </c>
      <c r="AH120">
        <v>2</v>
      </c>
      <c r="AI120">
        <v>90707688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ROW(Source!A73)</f>
        <v>73</v>
      </c>
      <c r="B121">
        <v>90707704</v>
      </c>
      <c r="C121">
        <v>90707683</v>
      </c>
      <c r="D121">
        <v>29172559</v>
      </c>
      <c r="E121">
        <v>1</v>
      </c>
      <c r="F121">
        <v>1</v>
      </c>
      <c r="G121">
        <v>1</v>
      </c>
      <c r="H121">
        <v>2</v>
      </c>
      <c r="I121" t="s">
        <v>1006</v>
      </c>
      <c r="J121" t="s">
        <v>1007</v>
      </c>
      <c r="K121" t="s">
        <v>1008</v>
      </c>
      <c r="L121">
        <v>1368</v>
      </c>
      <c r="N121">
        <v>1011</v>
      </c>
      <c r="O121" t="s">
        <v>965</v>
      </c>
      <c r="P121" t="s">
        <v>965</v>
      </c>
      <c r="Q121">
        <v>1</v>
      </c>
      <c r="X121">
        <v>24.41</v>
      </c>
      <c r="Y121">
        <v>0</v>
      </c>
      <c r="Z121">
        <v>83.76</v>
      </c>
      <c r="AA121">
        <v>10.06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24.41</v>
      </c>
      <c r="AH121">
        <v>2</v>
      </c>
      <c r="AI121">
        <v>90707689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ROW(Source!A73)</f>
        <v>73</v>
      </c>
      <c r="B122">
        <v>90707705</v>
      </c>
      <c r="C122">
        <v>90707683</v>
      </c>
      <c r="D122">
        <v>29174913</v>
      </c>
      <c r="E122">
        <v>1</v>
      </c>
      <c r="F122">
        <v>1</v>
      </c>
      <c r="G122">
        <v>1</v>
      </c>
      <c r="H122">
        <v>2</v>
      </c>
      <c r="I122" t="s">
        <v>977</v>
      </c>
      <c r="J122" t="s">
        <v>978</v>
      </c>
      <c r="K122" t="s">
        <v>979</v>
      </c>
      <c r="L122">
        <v>1368</v>
      </c>
      <c r="N122">
        <v>1011</v>
      </c>
      <c r="O122" t="s">
        <v>965</v>
      </c>
      <c r="P122" t="s">
        <v>965</v>
      </c>
      <c r="Q122">
        <v>1</v>
      </c>
      <c r="X122">
        <v>0.33</v>
      </c>
      <c r="Y122">
        <v>0</v>
      </c>
      <c r="Z122">
        <v>87.17</v>
      </c>
      <c r="AA122">
        <v>11.6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0.33</v>
      </c>
      <c r="AH122">
        <v>2</v>
      </c>
      <c r="AI122">
        <v>90707690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ROW(Source!A73)</f>
        <v>73</v>
      </c>
      <c r="B123">
        <v>90707706</v>
      </c>
      <c r="C123">
        <v>90707683</v>
      </c>
      <c r="D123">
        <v>29121812</v>
      </c>
      <c r="E123">
        <v>1</v>
      </c>
      <c r="F123">
        <v>1</v>
      </c>
      <c r="G123">
        <v>1</v>
      </c>
      <c r="H123">
        <v>3</v>
      </c>
      <c r="I123" t="s">
        <v>107</v>
      </c>
      <c r="J123" t="s">
        <v>110</v>
      </c>
      <c r="K123" t="s">
        <v>108</v>
      </c>
      <c r="L123">
        <v>1355</v>
      </c>
      <c r="N123">
        <v>1010</v>
      </c>
      <c r="O123" t="s">
        <v>109</v>
      </c>
      <c r="P123" t="s">
        <v>109</v>
      </c>
      <c r="Q123">
        <v>100</v>
      </c>
      <c r="X123">
        <v>0</v>
      </c>
      <c r="Y123">
        <v>11055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</v>
      </c>
      <c r="AG123">
        <v>0</v>
      </c>
      <c r="AH123">
        <v>2</v>
      </c>
      <c r="AI123">
        <v>90707691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ROW(Source!A73)</f>
        <v>73</v>
      </c>
      <c r="B124">
        <v>90707707</v>
      </c>
      <c r="C124">
        <v>90707683</v>
      </c>
      <c r="D124">
        <v>29121913</v>
      </c>
      <c r="E124">
        <v>1</v>
      </c>
      <c r="F124">
        <v>1</v>
      </c>
      <c r="G124">
        <v>1</v>
      </c>
      <c r="H124">
        <v>3</v>
      </c>
      <c r="I124" t="s">
        <v>1009</v>
      </c>
      <c r="J124" t="s">
        <v>1010</v>
      </c>
      <c r="K124" t="s">
        <v>1011</v>
      </c>
      <c r="L124">
        <v>1035</v>
      </c>
      <c r="N124">
        <v>1013</v>
      </c>
      <c r="O124" t="s">
        <v>584</v>
      </c>
      <c r="P124" t="s">
        <v>584</v>
      </c>
      <c r="Q124">
        <v>1</v>
      </c>
      <c r="X124">
        <v>2</v>
      </c>
      <c r="Y124">
        <v>239.43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</v>
      </c>
      <c r="AH124">
        <v>2</v>
      </c>
      <c r="AI124">
        <v>90707692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ROW(Source!A73)</f>
        <v>73</v>
      </c>
      <c r="B125">
        <v>90707708</v>
      </c>
      <c r="C125">
        <v>90707683</v>
      </c>
      <c r="D125">
        <v>29121915</v>
      </c>
      <c r="E125">
        <v>1</v>
      </c>
      <c r="F125">
        <v>1</v>
      </c>
      <c r="G125">
        <v>1</v>
      </c>
      <c r="H125">
        <v>3</v>
      </c>
      <c r="I125" t="s">
        <v>1012</v>
      </c>
      <c r="J125" t="s">
        <v>1013</v>
      </c>
      <c r="K125" t="s">
        <v>1014</v>
      </c>
      <c r="L125">
        <v>1035</v>
      </c>
      <c r="N125">
        <v>1013</v>
      </c>
      <c r="O125" t="s">
        <v>584</v>
      </c>
      <c r="P125" t="s">
        <v>584</v>
      </c>
      <c r="Q125">
        <v>1</v>
      </c>
      <c r="X125">
        <v>29</v>
      </c>
      <c r="Y125">
        <v>73.89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29</v>
      </c>
      <c r="AH125">
        <v>2</v>
      </c>
      <c r="AI125">
        <v>90707693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ROW(Source!A73)</f>
        <v>73</v>
      </c>
      <c r="B126">
        <v>90707709</v>
      </c>
      <c r="C126">
        <v>90707683</v>
      </c>
      <c r="D126">
        <v>29121983</v>
      </c>
      <c r="E126">
        <v>1</v>
      </c>
      <c r="F126">
        <v>1</v>
      </c>
      <c r="G126">
        <v>1</v>
      </c>
      <c r="H126">
        <v>3</v>
      </c>
      <c r="I126" t="s">
        <v>112</v>
      </c>
      <c r="J126" t="s">
        <v>114</v>
      </c>
      <c r="K126" t="s">
        <v>113</v>
      </c>
      <c r="L126">
        <v>1355</v>
      </c>
      <c r="N126">
        <v>1010</v>
      </c>
      <c r="O126" t="s">
        <v>109</v>
      </c>
      <c r="P126" t="s">
        <v>109</v>
      </c>
      <c r="Q126">
        <v>100</v>
      </c>
      <c r="X126">
        <v>0</v>
      </c>
      <c r="Y126">
        <v>73</v>
      </c>
      <c r="Z126">
        <v>0</v>
      </c>
      <c r="AA126">
        <v>0</v>
      </c>
      <c r="AB126">
        <v>0</v>
      </c>
      <c r="AC126">
        <v>1</v>
      </c>
      <c r="AD126">
        <v>0</v>
      </c>
      <c r="AE126">
        <v>0</v>
      </c>
      <c r="AF126" t="s">
        <v>3</v>
      </c>
      <c r="AG126">
        <v>0</v>
      </c>
      <c r="AH126">
        <v>2</v>
      </c>
      <c r="AI126">
        <v>90707694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ROW(Source!A73)</f>
        <v>73</v>
      </c>
      <c r="B127">
        <v>90707710</v>
      </c>
      <c r="C127">
        <v>90707683</v>
      </c>
      <c r="D127">
        <v>29121930</v>
      </c>
      <c r="E127">
        <v>1</v>
      </c>
      <c r="F127">
        <v>1</v>
      </c>
      <c r="G127">
        <v>1</v>
      </c>
      <c r="H127">
        <v>3</v>
      </c>
      <c r="I127" t="s">
        <v>444</v>
      </c>
      <c r="J127" t="s">
        <v>446</v>
      </c>
      <c r="K127" t="s">
        <v>445</v>
      </c>
      <c r="L127">
        <v>1354</v>
      </c>
      <c r="N127">
        <v>1010</v>
      </c>
      <c r="O127" t="s">
        <v>61</v>
      </c>
      <c r="P127" t="s">
        <v>61</v>
      </c>
      <c r="Q127">
        <v>1</v>
      </c>
      <c r="X127">
        <v>1.8</v>
      </c>
      <c r="Y127">
        <v>235.22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1.8</v>
      </c>
      <c r="AH127">
        <v>2</v>
      </c>
      <c r="AI127">
        <v>90707695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ROW(Source!A73)</f>
        <v>73</v>
      </c>
      <c r="B128">
        <v>90707711</v>
      </c>
      <c r="C128">
        <v>90707683</v>
      </c>
      <c r="D128">
        <v>29121934</v>
      </c>
      <c r="E128">
        <v>1</v>
      </c>
      <c r="F128">
        <v>1</v>
      </c>
      <c r="G128">
        <v>1</v>
      </c>
      <c r="H128">
        <v>3</v>
      </c>
      <c r="I128" t="s">
        <v>1015</v>
      </c>
      <c r="J128" t="s">
        <v>1016</v>
      </c>
      <c r="K128" t="s">
        <v>1017</v>
      </c>
      <c r="L128">
        <v>1355</v>
      </c>
      <c r="N128">
        <v>1010</v>
      </c>
      <c r="O128" t="s">
        <v>109</v>
      </c>
      <c r="P128" t="s">
        <v>109</v>
      </c>
      <c r="Q128">
        <v>100</v>
      </c>
      <c r="X128">
        <v>0.62</v>
      </c>
      <c r="Y128">
        <v>165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0.62</v>
      </c>
      <c r="AH128">
        <v>2</v>
      </c>
      <c r="AI128">
        <v>90707696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ROW(Source!A73)</f>
        <v>73</v>
      </c>
      <c r="B129">
        <v>90707712</v>
      </c>
      <c r="C129">
        <v>90707683</v>
      </c>
      <c r="D129">
        <v>29155671</v>
      </c>
      <c r="E129">
        <v>1</v>
      </c>
      <c r="F129">
        <v>1</v>
      </c>
      <c r="G129">
        <v>1</v>
      </c>
      <c r="H129">
        <v>3</v>
      </c>
      <c r="I129" t="s">
        <v>116</v>
      </c>
      <c r="J129" t="s">
        <v>118</v>
      </c>
      <c r="K129" t="s">
        <v>117</v>
      </c>
      <c r="L129">
        <v>1477</v>
      </c>
      <c r="N129">
        <v>1013</v>
      </c>
      <c r="O129" t="s">
        <v>103</v>
      </c>
      <c r="P129" t="s">
        <v>105</v>
      </c>
      <c r="Q129">
        <v>1</v>
      </c>
      <c r="X129">
        <v>1.02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3</v>
      </c>
      <c r="AG129">
        <v>1.02</v>
      </c>
      <c r="AH129">
        <v>2</v>
      </c>
      <c r="AI129">
        <v>90707697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ROW(Source!A73)</f>
        <v>73</v>
      </c>
      <c r="B130">
        <v>90707713</v>
      </c>
      <c r="C130">
        <v>90707683</v>
      </c>
      <c r="D130">
        <v>29164116</v>
      </c>
      <c r="E130">
        <v>1</v>
      </c>
      <c r="F130">
        <v>1</v>
      </c>
      <c r="G130">
        <v>1</v>
      </c>
      <c r="H130">
        <v>3</v>
      </c>
      <c r="I130" t="s">
        <v>120</v>
      </c>
      <c r="J130" t="s">
        <v>122</v>
      </c>
      <c r="K130" t="s">
        <v>121</v>
      </c>
      <c r="L130">
        <v>1355</v>
      </c>
      <c r="N130">
        <v>1010</v>
      </c>
      <c r="O130" t="s">
        <v>109</v>
      </c>
      <c r="P130" t="s">
        <v>109</v>
      </c>
      <c r="Q130">
        <v>100</v>
      </c>
      <c r="X130">
        <v>0</v>
      </c>
      <c r="Y130">
        <v>2099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 t="s">
        <v>3</v>
      </c>
      <c r="AG130">
        <v>0</v>
      </c>
      <c r="AH130">
        <v>2</v>
      </c>
      <c r="AI130">
        <v>90707698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ROW(Source!A82)</f>
        <v>82</v>
      </c>
      <c r="B131">
        <v>90707728</v>
      </c>
      <c r="C131">
        <v>90707718</v>
      </c>
      <c r="D131">
        <v>29362762</v>
      </c>
      <c r="E131">
        <v>1</v>
      </c>
      <c r="F131">
        <v>1</v>
      </c>
      <c r="G131">
        <v>1</v>
      </c>
      <c r="H131">
        <v>1</v>
      </c>
      <c r="I131" t="s">
        <v>1018</v>
      </c>
      <c r="J131" t="s">
        <v>3</v>
      </c>
      <c r="K131" t="s">
        <v>1019</v>
      </c>
      <c r="L131">
        <v>1369</v>
      </c>
      <c r="N131">
        <v>1013</v>
      </c>
      <c r="O131" t="s">
        <v>959</v>
      </c>
      <c r="P131" t="s">
        <v>959</v>
      </c>
      <c r="Q131">
        <v>1</v>
      </c>
      <c r="X131">
        <v>47</v>
      </c>
      <c r="Y131">
        <v>0</v>
      </c>
      <c r="Z131">
        <v>0</v>
      </c>
      <c r="AA131">
        <v>0</v>
      </c>
      <c r="AB131">
        <v>9.6199999999999992</v>
      </c>
      <c r="AC131">
        <v>0</v>
      </c>
      <c r="AD131">
        <v>1</v>
      </c>
      <c r="AE131">
        <v>1</v>
      </c>
      <c r="AF131" t="s">
        <v>3</v>
      </c>
      <c r="AG131">
        <v>47</v>
      </c>
      <c r="AH131">
        <v>2</v>
      </c>
      <c r="AI131">
        <v>90707719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ROW(Source!A82)</f>
        <v>82</v>
      </c>
      <c r="B132">
        <v>90707729</v>
      </c>
      <c r="C132">
        <v>90707718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37</v>
      </c>
      <c r="J132" t="s">
        <v>3</v>
      </c>
      <c r="K132" t="s">
        <v>960</v>
      </c>
      <c r="L132">
        <v>608254</v>
      </c>
      <c r="N132">
        <v>1013</v>
      </c>
      <c r="O132" t="s">
        <v>961</v>
      </c>
      <c r="P132" t="s">
        <v>961</v>
      </c>
      <c r="Q132">
        <v>1</v>
      </c>
      <c r="X132">
        <v>0.11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3</v>
      </c>
      <c r="AG132">
        <v>0.11</v>
      </c>
      <c r="AH132">
        <v>2</v>
      </c>
      <c r="AI132">
        <v>90707720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ROW(Source!A82)</f>
        <v>82</v>
      </c>
      <c r="B133">
        <v>90707730</v>
      </c>
      <c r="C133">
        <v>90707718</v>
      </c>
      <c r="D133">
        <v>29172362</v>
      </c>
      <c r="E133">
        <v>1</v>
      </c>
      <c r="F133">
        <v>1</v>
      </c>
      <c r="G133">
        <v>1</v>
      </c>
      <c r="H133">
        <v>2</v>
      </c>
      <c r="I133" t="s">
        <v>1020</v>
      </c>
      <c r="J133" t="s">
        <v>1021</v>
      </c>
      <c r="K133" t="s">
        <v>1022</v>
      </c>
      <c r="L133">
        <v>1368</v>
      </c>
      <c r="N133">
        <v>1011</v>
      </c>
      <c r="O133" t="s">
        <v>965</v>
      </c>
      <c r="P133" t="s">
        <v>965</v>
      </c>
      <c r="Q133">
        <v>1</v>
      </c>
      <c r="X133">
        <v>0.11</v>
      </c>
      <c r="Y133">
        <v>0</v>
      </c>
      <c r="Z133">
        <v>134.65</v>
      </c>
      <c r="AA133">
        <v>13.5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0.11</v>
      </c>
      <c r="AH133">
        <v>2</v>
      </c>
      <c r="AI133">
        <v>90707721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ROW(Source!A82)</f>
        <v>82</v>
      </c>
      <c r="B134">
        <v>90707731</v>
      </c>
      <c r="C134">
        <v>90707718</v>
      </c>
      <c r="D134">
        <v>29172657</v>
      </c>
      <c r="E134">
        <v>1</v>
      </c>
      <c r="F134">
        <v>1</v>
      </c>
      <c r="G134">
        <v>1</v>
      </c>
      <c r="H134">
        <v>2</v>
      </c>
      <c r="I134" t="s">
        <v>1023</v>
      </c>
      <c r="J134" t="s">
        <v>1024</v>
      </c>
      <c r="K134" t="s">
        <v>1025</v>
      </c>
      <c r="L134">
        <v>1368</v>
      </c>
      <c r="N134">
        <v>1011</v>
      </c>
      <c r="O134" t="s">
        <v>965</v>
      </c>
      <c r="P134" t="s">
        <v>965</v>
      </c>
      <c r="Q134">
        <v>1</v>
      </c>
      <c r="X134">
        <v>0.19</v>
      </c>
      <c r="Y134">
        <v>0</v>
      </c>
      <c r="Z134">
        <v>8.1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0.19</v>
      </c>
      <c r="AH134">
        <v>2</v>
      </c>
      <c r="AI134">
        <v>90707722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ROW(Source!A82)</f>
        <v>82</v>
      </c>
      <c r="B135">
        <v>90707732</v>
      </c>
      <c r="C135">
        <v>90707718</v>
      </c>
      <c r="D135">
        <v>29174913</v>
      </c>
      <c r="E135">
        <v>1</v>
      </c>
      <c r="F135">
        <v>1</v>
      </c>
      <c r="G135">
        <v>1</v>
      </c>
      <c r="H135">
        <v>2</v>
      </c>
      <c r="I135" t="s">
        <v>977</v>
      </c>
      <c r="J135" t="s">
        <v>978</v>
      </c>
      <c r="K135" t="s">
        <v>979</v>
      </c>
      <c r="L135">
        <v>1368</v>
      </c>
      <c r="N135">
        <v>1011</v>
      </c>
      <c r="O135" t="s">
        <v>965</v>
      </c>
      <c r="P135" t="s">
        <v>965</v>
      </c>
      <c r="Q135">
        <v>1</v>
      </c>
      <c r="X135">
        <v>0.11</v>
      </c>
      <c r="Y135">
        <v>0</v>
      </c>
      <c r="Z135">
        <v>87.17</v>
      </c>
      <c r="AA135">
        <v>11.6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0.11</v>
      </c>
      <c r="AH135">
        <v>2</v>
      </c>
      <c r="AI135">
        <v>90707723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ROW(Source!A82)</f>
        <v>82</v>
      </c>
      <c r="B136">
        <v>90707733</v>
      </c>
      <c r="C136">
        <v>90707718</v>
      </c>
      <c r="D136">
        <v>29113386</v>
      </c>
      <c r="E136">
        <v>1</v>
      </c>
      <c r="F136">
        <v>1</v>
      </c>
      <c r="G136">
        <v>1</v>
      </c>
      <c r="H136">
        <v>3</v>
      </c>
      <c r="I136" t="s">
        <v>596</v>
      </c>
      <c r="J136" t="s">
        <v>598</v>
      </c>
      <c r="K136" t="s">
        <v>1026</v>
      </c>
      <c r="L136">
        <v>1348</v>
      </c>
      <c r="N136">
        <v>1009</v>
      </c>
      <c r="O136" t="s">
        <v>52</v>
      </c>
      <c r="P136" t="s">
        <v>52</v>
      </c>
      <c r="Q136">
        <v>1000</v>
      </c>
      <c r="X136">
        <v>3.0000000000000001E-3</v>
      </c>
      <c r="Y136">
        <v>5000.01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3.0000000000000001E-3</v>
      </c>
      <c r="AH136">
        <v>2</v>
      </c>
      <c r="AI136">
        <v>90707724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ROW(Source!A82)</f>
        <v>82</v>
      </c>
      <c r="B137">
        <v>90707734</v>
      </c>
      <c r="C137">
        <v>90707718</v>
      </c>
      <c r="D137">
        <v>29110426</v>
      </c>
      <c r="E137">
        <v>1</v>
      </c>
      <c r="F137">
        <v>1</v>
      </c>
      <c r="G137">
        <v>1</v>
      </c>
      <c r="H137">
        <v>3</v>
      </c>
      <c r="I137" t="s">
        <v>1027</v>
      </c>
      <c r="J137" t="s">
        <v>1028</v>
      </c>
      <c r="K137" t="s">
        <v>1029</v>
      </c>
      <c r="L137">
        <v>1346</v>
      </c>
      <c r="N137">
        <v>1009</v>
      </c>
      <c r="O137" t="s">
        <v>74</v>
      </c>
      <c r="P137" t="s">
        <v>74</v>
      </c>
      <c r="Q137">
        <v>1</v>
      </c>
      <c r="X137">
        <v>0.8</v>
      </c>
      <c r="Y137">
        <v>28.67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0.8</v>
      </c>
      <c r="AH137">
        <v>2</v>
      </c>
      <c r="AI137">
        <v>90707725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ROW(Source!A82)</f>
        <v>82</v>
      </c>
      <c r="B138">
        <v>90707735</v>
      </c>
      <c r="C138">
        <v>90707718</v>
      </c>
      <c r="D138">
        <v>29163972</v>
      </c>
      <c r="E138">
        <v>1</v>
      </c>
      <c r="F138">
        <v>1</v>
      </c>
      <c r="G138">
        <v>1</v>
      </c>
      <c r="H138">
        <v>3</v>
      </c>
      <c r="I138" t="s">
        <v>132</v>
      </c>
      <c r="J138" t="s">
        <v>134</v>
      </c>
      <c r="K138" t="s">
        <v>133</v>
      </c>
      <c r="L138">
        <v>1354</v>
      </c>
      <c r="N138">
        <v>1010</v>
      </c>
      <c r="O138" t="s">
        <v>61</v>
      </c>
      <c r="P138" t="s">
        <v>61</v>
      </c>
      <c r="Q138">
        <v>1</v>
      </c>
      <c r="X138">
        <v>102</v>
      </c>
      <c r="Y138">
        <v>3.67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102</v>
      </c>
      <c r="AH138">
        <v>2</v>
      </c>
      <c r="AI138">
        <v>90707726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ROW(Source!A82)</f>
        <v>82</v>
      </c>
      <c r="B139">
        <v>90707736</v>
      </c>
      <c r="C139">
        <v>90707718</v>
      </c>
      <c r="D139">
        <v>29171808</v>
      </c>
      <c r="E139">
        <v>1</v>
      </c>
      <c r="F139">
        <v>1</v>
      </c>
      <c r="G139">
        <v>1</v>
      </c>
      <c r="H139">
        <v>3</v>
      </c>
      <c r="I139" t="s">
        <v>1030</v>
      </c>
      <c r="J139" t="s">
        <v>1031</v>
      </c>
      <c r="K139" t="s">
        <v>1032</v>
      </c>
      <c r="L139">
        <v>1374</v>
      </c>
      <c r="N139">
        <v>1013</v>
      </c>
      <c r="O139" t="s">
        <v>1033</v>
      </c>
      <c r="P139" t="s">
        <v>1033</v>
      </c>
      <c r="Q139">
        <v>1</v>
      </c>
      <c r="X139">
        <v>9.0399999999999991</v>
      </c>
      <c r="Y139">
        <v>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9.0399999999999991</v>
      </c>
      <c r="AH139">
        <v>2</v>
      </c>
      <c r="AI139">
        <v>90707727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ROW(Source!A83)</f>
        <v>83</v>
      </c>
      <c r="B140">
        <v>90707728</v>
      </c>
      <c r="C140">
        <v>90707718</v>
      </c>
      <c r="D140">
        <v>29362762</v>
      </c>
      <c r="E140">
        <v>1</v>
      </c>
      <c r="F140">
        <v>1</v>
      </c>
      <c r="G140">
        <v>1</v>
      </c>
      <c r="H140">
        <v>1</v>
      </c>
      <c r="I140" t="s">
        <v>1018</v>
      </c>
      <c r="J140" t="s">
        <v>3</v>
      </c>
      <c r="K140" t="s">
        <v>1019</v>
      </c>
      <c r="L140">
        <v>1369</v>
      </c>
      <c r="N140">
        <v>1013</v>
      </c>
      <c r="O140" t="s">
        <v>959</v>
      </c>
      <c r="P140" t="s">
        <v>959</v>
      </c>
      <c r="Q140">
        <v>1</v>
      </c>
      <c r="X140">
        <v>47</v>
      </c>
      <c r="Y140">
        <v>0</v>
      </c>
      <c r="Z140">
        <v>0</v>
      </c>
      <c r="AA140">
        <v>0</v>
      </c>
      <c r="AB140">
        <v>9.6199999999999992</v>
      </c>
      <c r="AC140">
        <v>0</v>
      </c>
      <c r="AD140">
        <v>1</v>
      </c>
      <c r="AE140">
        <v>1</v>
      </c>
      <c r="AF140" t="s">
        <v>3</v>
      </c>
      <c r="AG140">
        <v>47</v>
      </c>
      <c r="AH140">
        <v>2</v>
      </c>
      <c r="AI140">
        <v>90707719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ROW(Source!A83)</f>
        <v>83</v>
      </c>
      <c r="B141">
        <v>90707729</v>
      </c>
      <c r="C141">
        <v>90707718</v>
      </c>
      <c r="D141">
        <v>121548</v>
      </c>
      <c r="E141">
        <v>1</v>
      </c>
      <c r="F141">
        <v>1</v>
      </c>
      <c r="G141">
        <v>1</v>
      </c>
      <c r="H141">
        <v>1</v>
      </c>
      <c r="I141" t="s">
        <v>37</v>
      </c>
      <c r="J141" t="s">
        <v>3</v>
      </c>
      <c r="K141" t="s">
        <v>960</v>
      </c>
      <c r="L141">
        <v>608254</v>
      </c>
      <c r="N141">
        <v>1013</v>
      </c>
      <c r="O141" t="s">
        <v>961</v>
      </c>
      <c r="P141" t="s">
        <v>961</v>
      </c>
      <c r="Q141">
        <v>1</v>
      </c>
      <c r="X141">
        <v>0.11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3</v>
      </c>
      <c r="AG141">
        <v>0.11</v>
      </c>
      <c r="AH141">
        <v>2</v>
      </c>
      <c r="AI141">
        <v>90707720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ROW(Source!A83)</f>
        <v>83</v>
      </c>
      <c r="B142">
        <v>90707730</v>
      </c>
      <c r="C142">
        <v>90707718</v>
      </c>
      <c r="D142">
        <v>29172362</v>
      </c>
      <c r="E142">
        <v>1</v>
      </c>
      <c r="F142">
        <v>1</v>
      </c>
      <c r="G142">
        <v>1</v>
      </c>
      <c r="H142">
        <v>2</v>
      </c>
      <c r="I142" t="s">
        <v>1020</v>
      </c>
      <c r="J142" t="s">
        <v>1021</v>
      </c>
      <c r="K142" t="s">
        <v>1022</v>
      </c>
      <c r="L142">
        <v>1368</v>
      </c>
      <c r="N142">
        <v>1011</v>
      </c>
      <c r="O142" t="s">
        <v>965</v>
      </c>
      <c r="P142" t="s">
        <v>965</v>
      </c>
      <c r="Q142">
        <v>1</v>
      </c>
      <c r="X142">
        <v>0.11</v>
      </c>
      <c r="Y142">
        <v>0</v>
      </c>
      <c r="Z142">
        <v>134.65</v>
      </c>
      <c r="AA142">
        <v>13.5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0.11</v>
      </c>
      <c r="AH142">
        <v>2</v>
      </c>
      <c r="AI142">
        <v>90707721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ROW(Source!A83)</f>
        <v>83</v>
      </c>
      <c r="B143">
        <v>90707731</v>
      </c>
      <c r="C143">
        <v>90707718</v>
      </c>
      <c r="D143">
        <v>29172657</v>
      </c>
      <c r="E143">
        <v>1</v>
      </c>
      <c r="F143">
        <v>1</v>
      </c>
      <c r="G143">
        <v>1</v>
      </c>
      <c r="H143">
        <v>2</v>
      </c>
      <c r="I143" t="s">
        <v>1023</v>
      </c>
      <c r="J143" t="s">
        <v>1024</v>
      </c>
      <c r="K143" t="s">
        <v>1025</v>
      </c>
      <c r="L143">
        <v>1368</v>
      </c>
      <c r="N143">
        <v>1011</v>
      </c>
      <c r="O143" t="s">
        <v>965</v>
      </c>
      <c r="P143" t="s">
        <v>965</v>
      </c>
      <c r="Q143">
        <v>1</v>
      </c>
      <c r="X143">
        <v>0.19</v>
      </c>
      <c r="Y143">
        <v>0</v>
      </c>
      <c r="Z143">
        <v>8.1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0.19</v>
      </c>
      <c r="AH143">
        <v>2</v>
      </c>
      <c r="AI143">
        <v>90707722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ROW(Source!A83)</f>
        <v>83</v>
      </c>
      <c r="B144">
        <v>90707732</v>
      </c>
      <c r="C144">
        <v>90707718</v>
      </c>
      <c r="D144">
        <v>29174913</v>
      </c>
      <c r="E144">
        <v>1</v>
      </c>
      <c r="F144">
        <v>1</v>
      </c>
      <c r="G144">
        <v>1</v>
      </c>
      <c r="H144">
        <v>2</v>
      </c>
      <c r="I144" t="s">
        <v>977</v>
      </c>
      <c r="J144" t="s">
        <v>978</v>
      </c>
      <c r="K144" t="s">
        <v>979</v>
      </c>
      <c r="L144">
        <v>1368</v>
      </c>
      <c r="N144">
        <v>1011</v>
      </c>
      <c r="O144" t="s">
        <v>965</v>
      </c>
      <c r="P144" t="s">
        <v>965</v>
      </c>
      <c r="Q144">
        <v>1</v>
      </c>
      <c r="X144">
        <v>0.11</v>
      </c>
      <c r="Y144">
        <v>0</v>
      </c>
      <c r="Z144">
        <v>87.17</v>
      </c>
      <c r="AA144">
        <v>11.6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0.11</v>
      </c>
      <c r="AH144">
        <v>2</v>
      </c>
      <c r="AI144">
        <v>90707723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ROW(Source!A83)</f>
        <v>83</v>
      </c>
      <c r="B145">
        <v>90707733</v>
      </c>
      <c r="C145">
        <v>90707718</v>
      </c>
      <c r="D145">
        <v>29113386</v>
      </c>
      <c r="E145">
        <v>1</v>
      </c>
      <c r="F145">
        <v>1</v>
      </c>
      <c r="G145">
        <v>1</v>
      </c>
      <c r="H145">
        <v>3</v>
      </c>
      <c r="I145" t="s">
        <v>596</v>
      </c>
      <c r="J145" t="s">
        <v>598</v>
      </c>
      <c r="K145" t="s">
        <v>1026</v>
      </c>
      <c r="L145">
        <v>1348</v>
      </c>
      <c r="N145">
        <v>1009</v>
      </c>
      <c r="O145" t="s">
        <v>52</v>
      </c>
      <c r="P145" t="s">
        <v>52</v>
      </c>
      <c r="Q145">
        <v>1000</v>
      </c>
      <c r="X145">
        <v>3.0000000000000001E-3</v>
      </c>
      <c r="Y145">
        <v>5000.01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3.0000000000000001E-3</v>
      </c>
      <c r="AH145">
        <v>2</v>
      </c>
      <c r="AI145">
        <v>90707724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ROW(Source!A83)</f>
        <v>83</v>
      </c>
      <c r="B146">
        <v>90707734</v>
      </c>
      <c r="C146">
        <v>90707718</v>
      </c>
      <c r="D146">
        <v>29110426</v>
      </c>
      <c r="E146">
        <v>1</v>
      </c>
      <c r="F146">
        <v>1</v>
      </c>
      <c r="G146">
        <v>1</v>
      </c>
      <c r="H146">
        <v>3</v>
      </c>
      <c r="I146" t="s">
        <v>1027</v>
      </c>
      <c r="J146" t="s">
        <v>1028</v>
      </c>
      <c r="K146" t="s">
        <v>1029</v>
      </c>
      <c r="L146">
        <v>1346</v>
      </c>
      <c r="N146">
        <v>1009</v>
      </c>
      <c r="O146" t="s">
        <v>74</v>
      </c>
      <c r="P146" t="s">
        <v>74</v>
      </c>
      <c r="Q146">
        <v>1</v>
      </c>
      <c r="X146">
        <v>0.8</v>
      </c>
      <c r="Y146">
        <v>28.67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0.8</v>
      </c>
      <c r="AH146">
        <v>2</v>
      </c>
      <c r="AI146">
        <v>90707725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ROW(Source!A83)</f>
        <v>83</v>
      </c>
      <c r="B147">
        <v>90707735</v>
      </c>
      <c r="C147">
        <v>90707718</v>
      </c>
      <c r="D147">
        <v>29163972</v>
      </c>
      <c r="E147">
        <v>1</v>
      </c>
      <c r="F147">
        <v>1</v>
      </c>
      <c r="G147">
        <v>1</v>
      </c>
      <c r="H147">
        <v>3</v>
      </c>
      <c r="I147" t="s">
        <v>132</v>
      </c>
      <c r="J147" t="s">
        <v>134</v>
      </c>
      <c r="K147" t="s">
        <v>133</v>
      </c>
      <c r="L147">
        <v>1354</v>
      </c>
      <c r="N147">
        <v>1010</v>
      </c>
      <c r="O147" t="s">
        <v>61</v>
      </c>
      <c r="P147" t="s">
        <v>61</v>
      </c>
      <c r="Q147">
        <v>1</v>
      </c>
      <c r="X147">
        <v>102</v>
      </c>
      <c r="Y147">
        <v>3.67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102</v>
      </c>
      <c r="AH147">
        <v>2</v>
      </c>
      <c r="AI147">
        <v>90707726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ROW(Source!A83)</f>
        <v>83</v>
      </c>
      <c r="B148">
        <v>90707736</v>
      </c>
      <c r="C148">
        <v>90707718</v>
      </c>
      <c r="D148">
        <v>29171808</v>
      </c>
      <c r="E148">
        <v>1</v>
      </c>
      <c r="F148">
        <v>1</v>
      </c>
      <c r="G148">
        <v>1</v>
      </c>
      <c r="H148">
        <v>3</v>
      </c>
      <c r="I148" t="s">
        <v>1030</v>
      </c>
      <c r="J148" t="s">
        <v>1031</v>
      </c>
      <c r="K148" t="s">
        <v>1032</v>
      </c>
      <c r="L148">
        <v>1374</v>
      </c>
      <c r="N148">
        <v>1013</v>
      </c>
      <c r="O148" t="s">
        <v>1033</v>
      </c>
      <c r="P148" t="s">
        <v>1033</v>
      </c>
      <c r="Q148">
        <v>1</v>
      </c>
      <c r="X148">
        <v>9.0399999999999991</v>
      </c>
      <c r="Y148">
        <v>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9.0399999999999991</v>
      </c>
      <c r="AH148">
        <v>2</v>
      </c>
      <c r="AI148">
        <v>90707727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ROW(Source!A86)</f>
        <v>86</v>
      </c>
      <c r="B149">
        <v>90707750</v>
      </c>
      <c r="C149">
        <v>90707738</v>
      </c>
      <c r="D149">
        <v>18410572</v>
      </c>
      <c r="E149">
        <v>1</v>
      </c>
      <c r="F149">
        <v>1</v>
      </c>
      <c r="G149">
        <v>1</v>
      </c>
      <c r="H149">
        <v>1</v>
      </c>
      <c r="I149" t="s">
        <v>1034</v>
      </c>
      <c r="J149" t="s">
        <v>3</v>
      </c>
      <c r="K149" t="s">
        <v>1035</v>
      </c>
      <c r="L149">
        <v>1369</v>
      </c>
      <c r="N149">
        <v>1013</v>
      </c>
      <c r="O149" t="s">
        <v>959</v>
      </c>
      <c r="P149" t="s">
        <v>959</v>
      </c>
      <c r="Q149">
        <v>1</v>
      </c>
      <c r="X149">
        <v>21.12</v>
      </c>
      <c r="Y149">
        <v>0</v>
      </c>
      <c r="Z149">
        <v>0</v>
      </c>
      <c r="AA149">
        <v>0</v>
      </c>
      <c r="AB149">
        <v>8.74</v>
      </c>
      <c r="AC149">
        <v>0</v>
      </c>
      <c r="AD149">
        <v>1</v>
      </c>
      <c r="AE149">
        <v>1</v>
      </c>
      <c r="AF149" t="s">
        <v>3</v>
      </c>
      <c r="AG149">
        <v>21.12</v>
      </c>
      <c r="AH149">
        <v>2</v>
      </c>
      <c r="AI149">
        <v>90707739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ROW(Source!A86)</f>
        <v>86</v>
      </c>
      <c r="B150">
        <v>90707751</v>
      </c>
      <c r="C150">
        <v>90707738</v>
      </c>
      <c r="D150">
        <v>121548</v>
      </c>
      <c r="E150">
        <v>1</v>
      </c>
      <c r="F150">
        <v>1</v>
      </c>
      <c r="G150">
        <v>1</v>
      </c>
      <c r="H150">
        <v>1</v>
      </c>
      <c r="I150" t="s">
        <v>37</v>
      </c>
      <c r="J150" t="s">
        <v>3</v>
      </c>
      <c r="K150" t="s">
        <v>960</v>
      </c>
      <c r="L150">
        <v>608254</v>
      </c>
      <c r="N150">
        <v>1013</v>
      </c>
      <c r="O150" t="s">
        <v>961</v>
      </c>
      <c r="P150" t="s">
        <v>961</v>
      </c>
      <c r="Q150">
        <v>1</v>
      </c>
      <c r="X150">
        <v>0.01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</v>
      </c>
      <c r="AG150">
        <v>0.01</v>
      </c>
      <c r="AH150">
        <v>2</v>
      </c>
      <c r="AI150">
        <v>90707740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ROW(Source!A86)</f>
        <v>86</v>
      </c>
      <c r="B151">
        <v>90707752</v>
      </c>
      <c r="C151">
        <v>90707738</v>
      </c>
      <c r="D151">
        <v>29172556</v>
      </c>
      <c r="E151">
        <v>1</v>
      </c>
      <c r="F151">
        <v>1</v>
      </c>
      <c r="G151">
        <v>1</v>
      </c>
      <c r="H151">
        <v>2</v>
      </c>
      <c r="I151" t="s">
        <v>1036</v>
      </c>
      <c r="J151" t="s">
        <v>1037</v>
      </c>
      <c r="K151" t="s">
        <v>1038</v>
      </c>
      <c r="L151">
        <v>1368</v>
      </c>
      <c r="N151">
        <v>1011</v>
      </c>
      <c r="O151" t="s">
        <v>965</v>
      </c>
      <c r="P151" t="s">
        <v>965</v>
      </c>
      <c r="Q151">
        <v>1</v>
      </c>
      <c r="X151">
        <v>0.01</v>
      </c>
      <c r="Y151">
        <v>0</v>
      </c>
      <c r="Z151">
        <v>31.26</v>
      </c>
      <c r="AA151">
        <v>13.5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0.01</v>
      </c>
      <c r="AH151">
        <v>2</v>
      </c>
      <c r="AI151">
        <v>90707741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ROW(Source!A86)</f>
        <v>86</v>
      </c>
      <c r="B152">
        <v>90707753</v>
      </c>
      <c r="C152">
        <v>90707738</v>
      </c>
      <c r="D152">
        <v>29174913</v>
      </c>
      <c r="E152">
        <v>1</v>
      </c>
      <c r="F152">
        <v>1</v>
      </c>
      <c r="G152">
        <v>1</v>
      </c>
      <c r="H152">
        <v>2</v>
      </c>
      <c r="I152" t="s">
        <v>977</v>
      </c>
      <c r="J152" t="s">
        <v>978</v>
      </c>
      <c r="K152" t="s">
        <v>979</v>
      </c>
      <c r="L152">
        <v>1368</v>
      </c>
      <c r="N152">
        <v>1011</v>
      </c>
      <c r="O152" t="s">
        <v>965</v>
      </c>
      <c r="P152" t="s">
        <v>965</v>
      </c>
      <c r="Q152">
        <v>1</v>
      </c>
      <c r="X152">
        <v>0.05</v>
      </c>
      <c r="Y152">
        <v>0</v>
      </c>
      <c r="Z152">
        <v>87.17</v>
      </c>
      <c r="AA152">
        <v>11.6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0.05</v>
      </c>
      <c r="AH152">
        <v>2</v>
      </c>
      <c r="AI152">
        <v>90707742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ROW(Source!A86)</f>
        <v>86</v>
      </c>
      <c r="B153">
        <v>90707754</v>
      </c>
      <c r="C153">
        <v>90707738</v>
      </c>
      <c r="D153">
        <v>29110344</v>
      </c>
      <c r="E153">
        <v>1</v>
      </c>
      <c r="F153">
        <v>1</v>
      </c>
      <c r="G153">
        <v>1</v>
      </c>
      <c r="H153">
        <v>3</v>
      </c>
      <c r="I153" t="s">
        <v>145</v>
      </c>
      <c r="J153" t="s">
        <v>147</v>
      </c>
      <c r="K153" t="s">
        <v>146</v>
      </c>
      <c r="L153">
        <v>1348</v>
      </c>
      <c r="N153">
        <v>1009</v>
      </c>
      <c r="O153" t="s">
        <v>52</v>
      </c>
      <c r="P153" t="s">
        <v>52</v>
      </c>
      <c r="Q153">
        <v>1000</v>
      </c>
      <c r="X153">
        <v>2.6700000000000002E-2</v>
      </c>
      <c r="Y153">
        <v>15707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2.6700000000000002E-2</v>
      </c>
      <c r="AH153">
        <v>2</v>
      </c>
      <c r="AI153">
        <v>90707743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ROW(Source!A86)</f>
        <v>86</v>
      </c>
      <c r="B154">
        <v>90707755</v>
      </c>
      <c r="C154">
        <v>90707738</v>
      </c>
      <c r="D154">
        <v>29110572</v>
      </c>
      <c r="E154">
        <v>1</v>
      </c>
      <c r="F154">
        <v>1</v>
      </c>
      <c r="G154">
        <v>1</v>
      </c>
      <c r="H154">
        <v>3</v>
      </c>
      <c r="I154" t="s">
        <v>149</v>
      </c>
      <c r="J154" t="s">
        <v>151</v>
      </c>
      <c r="K154" t="s">
        <v>150</v>
      </c>
      <c r="L154">
        <v>1348</v>
      </c>
      <c r="N154">
        <v>1009</v>
      </c>
      <c r="O154" t="s">
        <v>52</v>
      </c>
      <c r="P154" t="s">
        <v>52</v>
      </c>
      <c r="Q154">
        <v>1000</v>
      </c>
      <c r="X154">
        <v>1.03E-2</v>
      </c>
      <c r="Y154">
        <v>20775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1.03E-2</v>
      </c>
      <c r="AH154">
        <v>2</v>
      </c>
      <c r="AI154">
        <v>90707744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ROW(Source!A86)</f>
        <v>86</v>
      </c>
      <c r="B155">
        <v>90707756</v>
      </c>
      <c r="C155">
        <v>90707738</v>
      </c>
      <c r="D155">
        <v>29107779</v>
      </c>
      <c r="E155">
        <v>1</v>
      </c>
      <c r="F155">
        <v>1</v>
      </c>
      <c r="G155">
        <v>1</v>
      </c>
      <c r="H155">
        <v>3</v>
      </c>
      <c r="I155" t="s">
        <v>1039</v>
      </c>
      <c r="J155" t="s">
        <v>1040</v>
      </c>
      <c r="K155" t="s">
        <v>1041</v>
      </c>
      <c r="L155">
        <v>1327</v>
      </c>
      <c r="N155">
        <v>1005</v>
      </c>
      <c r="O155" t="s">
        <v>552</v>
      </c>
      <c r="P155" t="s">
        <v>552</v>
      </c>
      <c r="Q155">
        <v>1</v>
      </c>
      <c r="X155">
        <v>0.8</v>
      </c>
      <c r="Y155">
        <v>72.31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0.8</v>
      </c>
      <c r="AH155">
        <v>2</v>
      </c>
      <c r="AI155">
        <v>90707745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ROW(Source!A86)</f>
        <v>86</v>
      </c>
      <c r="B156">
        <v>90707757</v>
      </c>
      <c r="C156">
        <v>90707738</v>
      </c>
      <c r="D156">
        <v>29109795</v>
      </c>
      <c r="E156">
        <v>1</v>
      </c>
      <c r="F156">
        <v>1</v>
      </c>
      <c r="G156">
        <v>1</v>
      </c>
      <c r="H156">
        <v>3</v>
      </c>
      <c r="I156" t="s">
        <v>1042</v>
      </c>
      <c r="J156" t="s">
        <v>1043</v>
      </c>
      <c r="K156" t="s">
        <v>1044</v>
      </c>
      <c r="L156">
        <v>1348</v>
      </c>
      <c r="N156">
        <v>1009</v>
      </c>
      <c r="O156" t="s">
        <v>52</v>
      </c>
      <c r="P156" t="s">
        <v>52</v>
      </c>
      <c r="Q156">
        <v>1000</v>
      </c>
      <c r="X156">
        <v>5.0000000000000001E-3</v>
      </c>
      <c r="Y156">
        <v>2898.5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5.0000000000000001E-3</v>
      </c>
      <c r="AH156">
        <v>2</v>
      </c>
      <c r="AI156">
        <v>90707746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ROW(Source!A86)</f>
        <v>86</v>
      </c>
      <c r="B157">
        <v>90707758</v>
      </c>
      <c r="C157">
        <v>90707738</v>
      </c>
      <c r="D157">
        <v>29107800</v>
      </c>
      <c r="E157">
        <v>1</v>
      </c>
      <c r="F157">
        <v>1</v>
      </c>
      <c r="G157">
        <v>1</v>
      </c>
      <c r="H157">
        <v>3</v>
      </c>
      <c r="I157" t="s">
        <v>986</v>
      </c>
      <c r="J157" t="s">
        <v>987</v>
      </c>
      <c r="K157" t="s">
        <v>988</v>
      </c>
      <c r="L157">
        <v>1346</v>
      </c>
      <c r="N157">
        <v>1009</v>
      </c>
      <c r="O157" t="s">
        <v>74</v>
      </c>
      <c r="P157" t="s">
        <v>74</v>
      </c>
      <c r="Q157">
        <v>1</v>
      </c>
      <c r="X157">
        <v>0.21</v>
      </c>
      <c r="Y157">
        <v>1.81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0.21</v>
      </c>
      <c r="AH157">
        <v>2</v>
      </c>
      <c r="AI157">
        <v>90707747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ROW(Source!A86)</f>
        <v>86</v>
      </c>
      <c r="B158">
        <v>90707759</v>
      </c>
      <c r="C158">
        <v>90707738</v>
      </c>
      <c r="D158">
        <v>29149868</v>
      </c>
      <c r="E158">
        <v>1</v>
      </c>
      <c r="F158">
        <v>1</v>
      </c>
      <c r="G158">
        <v>1</v>
      </c>
      <c r="H158">
        <v>3</v>
      </c>
      <c r="I158" t="s">
        <v>1045</v>
      </c>
      <c r="J158" t="s">
        <v>1046</v>
      </c>
      <c r="K158" t="s">
        <v>1047</v>
      </c>
      <c r="L158">
        <v>1339</v>
      </c>
      <c r="N158">
        <v>1007</v>
      </c>
      <c r="O158" t="s">
        <v>476</v>
      </c>
      <c r="P158" t="s">
        <v>476</v>
      </c>
      <c r="Q158">
        <v>1</v>
      </c>
      <c r="X158">
        <v>4.0000000000000002E-4</v>
      </c>
      <c r="Y158">
        <v>74.59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4.0000000000000002E-4</v>
      </c>
      <c r="AH158">
        <v>2</v>
      </c>
      <c r="AI158">
        <v>90707749</v>
      </c>
      <c r="AJ158">
        <v>159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ROW(Source!A87)</f>
        <v>87</v>
      </c>
      <c r="B159">
        <v>90707750</v>
      </c>
      <c r="C159">
        <v>90707738</v>
      </c>
      <c r="D159">
        <v>18410572</v>
      </c>
      <c r="E159">
        <v>1</v>
      </c>
      <c r="F159">
        <v>1</v>
      </c>
      <c r="G159">
        <v>1</v>
      </c>
      <c r="H159">
        <v>1</v>
      </c>
      <c r="I159" t="s">
        <v>1034</v>
      </c>
      <c r="J159" t="s">
        <v>3</v>
      </c>
      <c r="K159" t="s">
        <v>1035</v>
      </c>
      <c r="L159">
        <v>1369</v>
      </c>
      <c r="N159">
        <v>1013</v>
      </c>
      <c r="O159" t="s">
        <v>959</v>
      </c>
      <c r="P159" t="s">
        <v>959</v>
      </c>
      <c r="Q159">
        <v>1</v>
      </c>
      <c r="X159">
        <v>21.12</v>
      </c>
      <c r="Y159">
        <v>0</v>
      </c>
      <c r="Z159">
        <v>0</v>
      </c>
      <c r="AA159">
        <v>0</v>
      </c>
      <c r="AB159">
        <v>8.74</v>
      </c>
      <c r="AC159">
        <v>0</v>
      </c>
      <c r="AD159">
        <v>1</v>
      </c>
      <c r="AE159">
        <v>1</v>
      </c>
      <c r="AF159" t="s">
        <v>3</v>
      </c>
      <c r="AG159">
        <v>21.12</v>
      </c>
      <c r="AH159">
        <v>2</v>
      </c>
      <c r="AI159">
        <v>90707739</v>
      </c>
      <c r="AJ159">
        <v>160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ROW(Source!A87)</f>
        <v>87</v>
      </c>
      <c r="B160">
        <v>90707751</v>
      </c>
      <c r="C160">
        <v>90707738</v>
      </c>
      <c r="D160">
        <v>121548</v>
      </c>
      <c r="E160">
        <v>1</v>
      </c>
      <c r="F160">
        <v>1</v>
      </c>
      <c r="G160">
        <v>1</v>
      </c>
      <c r="H160">
        <v>1</v>
      </c>
      <c r="I160" t="s">
        <v>37</v>
      </c>
      <c r="J160" t="s">
        <v>3</v>
      </c>
      <c r="K160" t="s">
        <v>960</v>
      </c>
      <c r="L160">
        <v>608254</v>
      </c>
      <c r="N160">
        <v>1013</v>
      </c>
      <c r="O160" t="s">
        <v>961</v>
      </c>
      <c r="P160" t="s">
        <v>961</v>
      </c>
      <c r="Q160">
        <v>1</v>
      </c>
      <c r="X160">
        <v>0.01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0.01</v>
      </c>
      <c r="AH160">
        <v>2</v>
      </c>
      <c r="AI160">
        <v>90707740</v>
      </c>
      <c r="AJ160">
        <v>161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ROW(Source!A87)</f>
        <v>87</v>
      </c>
      <c r="B161">
        <v>90707752</v>
      </c>
      <c r="C161">
        <v>90707738</v>
      </c>
      <c r="D161">
        <v>29172556</v>
      </c>
      <c r="E161">
        <v>1</v>
      </c>
      <c r="F161">
        <v>1</v>
      </c>
      <c r="G161">
        <v>1</v>
      </c>
      <c r="H161">
        <v>2</v>
      </c>
      <c r="I161" t="s">
        <v>1036</v>
      </c>
      <c r="J161" t="s">
        <v>1037</v>
      </c>
      <c r="K161" t="s">
        <v>1038</v>
      </c>
      <c r="L161">
        <v>1368</v>
      </c>
      <c r="N161">
        <v>1011</v>
      </c>
      <c r="O161" t="s">
        <v>965</v>
      </c>
      <c r="P161" t="s">
        <v>965</v>
      </c>
      <c r="Q161">
        <v>1</v>
      </c>
      <c r="X161">
        <v>0.01</v>
      </c>
      <c r="Y161">
        <v>0</v>
      </c>
      <c r="Z161">
        <v>31.26</v>
      </c>
      <c r="AA161">
        <v>13.5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0.01</v>
      </c>
      <c r="AH161">
        <v>2</v>
      </c>
      <c r="AI161">
        <v>90707741</v>
      </c>
      <c r="AJ161">
        <v>162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ROW(Source!A87)</f>
        <v>87</v>
      </c>
      <c r="B162">
        <v>90707753</v>
      </c>
      <c r="C162">
        <v>90707738</v>
      </c>
      <c r="D162">
        <v>29174913</v>
      </c>
      <c r="E162">
        <v>1</v>
      </c>
      <c r="F162">
        <v>1</v>
      </c>
      <c r="G162">
        <v>1</v>
      </c>
      <c r="H162">
        <v>2</v>
      </c>
      <c r="I162" t="s">
        <v>977</v>
      </c>
      <c r="J162" t="s">
        <v>978</v>
      </c>
      <c r="K162" t="s">
        <v>979</v>
      </c>
      <c r="L162">
        <v>1368</v>
      </c>
      <c r="N162">
        <v>1011</v>
      </c>
      <c r="O162" t="s">
        <v>965</v>
      </c>
      <c r="P162" t="s">
        <v>965</v>
      </c>
      <c r="Q162">
        <v>1</v>
      </c>
      <c r="X162">
        <v>0.05</v>
      </c>
      <c r="Y162">
        <v>0</v>
      </c>
      <c r="Z162">
        <v>87.17</v>
      </c>
      <c r="AA162">
        <v>11.6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0.05</v>
      </c>
      <c r="AH162">
        <v>2</v>
      </c>
      <c r="AI162">
        <v>90707742</v>
      </c>
      <c r="AJ162">
        <v>163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ROW(Source!A87)</f>
        <v>87</v>
      </c>
      <c r="B163">
        <v>90707754</v>
      </c>
      <c r="C163">
        <v>90707738</v>
      </c>
      <c r="D163">
        <v>29110344</v>
      </c>
      <c r="E163">
        <v>1</v>
      </c>
      <c r="F163">
        <v>1</v>
      </c>
      <c r="G163">
        <v>1</v>
      </c>
      <c r="H163">
        <v>3</v>
      </c>
      <c r="I163" t="s">
        <v>145</v>
      </c>
      <c r="J163" t="s">
        <v>147</v>
      </c>
      <c r="K163" t="s">
        <v>146</v>
      </c>
      <c r="L163">
        <v>1348</v>
      </c>
      <c r="N163">
        <v>1009</v>
      </c>
      <c r="O163" t="s">
        <v>52</v>
      </c>
      <c r="P163" t="s">
        <v>52</v>
      </c>
      <c r="Q163">
        <v>1000</v>
      </c>
      <c r="X163">
        <v>2.6700000000000002E-2</v>
      </c>
      <c r="Y163">
        <v>15707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2.6700000000000002E-2</v>
      </c>
      <c r="AH163">
        <v>2</v>
      </c>
      <c r="AI163">
        <v>90707743</v>
      </c>
      <c r="AJ163">
        <v>164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ROW(Source!A87)</f>
        <v>87</v>
      </c>
      <c r="B164">
        <v>90707755</v>
      </c>
      <c r="C164">
        <v>90707738</v>
      </c>
      <c r="D164">
        <v>29110572</v>
      </c>
      <c r="E164">
        <v>1</v>
      </c>
      <c r="F164">
        <v>1</v>
      </c>
      <c r="G164">
        <v>1</v>
      </c>
      <c r="H164">
        <v>3</v>
      </c>
      <c r="I164" t="s">
        <v>149</v>
      </c>
      <c r="J164" t="s">
        <v>151</v>
      </c>
      <c r="K164" t="s">
        <v>150</v>
      </c>
      <c r="L164">
        <v>1348</v>
      </c>
      <c r="N164">
        <v>1009</v>
      </c>
      <c r="O164" t="s">
        <v>52</v>
      </c>
      <c r="P164" t="s">
        <v>52</v>
      </c>
      <c r="Q164">
        <v>1000</v>
      </c>
      <c r="X164">
        <v>1.03E-2</v>
      </c>
      <c r="Y164">
        <v>20775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1.03E-2</v>
      </c>
      <c r="AH164">
        <v>2</v>
      </c>
      <c r="AI164">
        <v>90707744</v>
      </c>
      <c r="AJ164">
        <v>165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ROW(Source!A87)</f>
        <v>87</v>
      </c>
      <c r="B165">
        <v>90707756</v>
      </c>
      <c r="C165">
        <v>90707738</v>
      </c>
      <c r="D165">
        <v>29107779</v>
      </c>
      <c r="E165">
        <v>1</v>
      </c>
      <c r="F165">
        <v>1</v>
      </c>
      <c r="G165">
        <v>1</v>
      </c>
      <c r="H165">
        <v>3</v>
      </c>
      <c r="I165" t="s">
        <v>1039</v>
      </c>
      <c r="J165" t="s">
        <v>1040</v>
      </c>
      <c r="K165" t="s">
        <v>1041</v>
      </c>
      <c r="L165">
        <v>1327</v>
      </c>
      <c r="N165">
        <v>1005</v>
      </c>
      <c r="O165" t="s">
        <v>552</v>
      </c>
      <c r="P165" t="s">
        <v>552</v>
      </c>
      <c r="Q165">
        <v>1</v>
      </c>
      <c r="X165">
        <v>0.8</v>
      </c>
      <c r="Y165">
        <v>72.31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0.8</v>
      </c>
      <c r="AH165">
        <v>2</v>
      </c>
      <c r="AI165">
        <v>90707745</v>
      </c>
      <c r="AJ165">
        <v>166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ROW(Source!A87)</f>
        <v>87</v>
      </c>
      <c r="B166">
        <v>90707757</v>
      </c>
      <c r="C166">
        <v>90707738</v>
      </c>
      <c r="D166">
        <v>29109795</v>
      </c>
      <c r="E166">
        <v>1</v>
      </c>
      <c r="F166">
        <v>1</v>
      </c>
      <c r="G166">
        <v>1</v>
      </c>
      <c r="H166">
        <v>3</v>
      </c>
      <c r="I166" t="s">
        <v>1042</v>
      </c>
      <c r="J166" t="s">
        <v>1043</v>
      </c>
      <c r="K166" t="s">
        <v>1044</v>
      </c>
      <c r="L166">
        <v>1348</v>
      </c>
      <c r="N166">
        <v>1009</v>
      </c>
      <c r="O166" t="s">
        <v>52</v>
      </c>
      <c r="P166" t="s">
        <v>52</v>
      </c>
      <c r="Q166">
        <v>1000</v>
      </c>
      <c r="X166">
        <v>5.0000000000000001E-3</v>
      </c>
      <c r="Y166">
        <v>2898.5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5.0000000000000001E-3</v>
      </c>
      <c r="AH166">
        <v>2</v>
      </c>
      <c r="AI166">
        <v>90707746</v>
      </c>
      <c r="AJ166">
        <v>167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ROW(Source!A87)</f>
        <v>87</v>
      </c>
      <c r="B167">
        <v>90707758</v>
      </c>
      <c r="C167">
        <v>90707738</v>
      </c>
      <c r="D167">
        <v>29107800</v>
      </c>
      <c r="E167">
        <v>1</v>
      </c>
      <c r="F167">
        <v>1</v>
      </c>
      <c r="G167">
        <v>1</v>
      </c>
      <c r="H167">
        <v>3</v>
      </c>
      <c r="I167" t="s">
        <v>986</v>
      </c>
      <c r="J167" t="s">
        <v>987</v>
      </c>
      <c r="K167" t="s">
        <v>988</v>
      </c>
      <c r="L167">
        <v>1346</v>
      </c>
      <c r="N167">
        <v>1009</v>
      </c>
      <c r="O167" t="s">
        <v>74</v>
      </c>
      <c r="P167" t="s">
        <v>74</v>
      </c>
      <c r="Q167">
        <v>1</v>
      </c>
      <c r="X167">
        <v>0.21</v>
      </c>
      <c r="Y167">
        <v>1.81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0.21</v>
      </c>
      <c r="AH167">
        <v>2</v>
      </c>
      <c r="AI167">
        <v>90707747</v>
      </c>
      <c r="AJ167">
        <v>168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ROW(Source!A87)</f>
        <v>87</v>
      </c>
      <c r="B168">
        <v>90707759</v>
      </c>
      <c r="C168">
        <v>90707738</v>
      </c>
      <c r="D168">
        <v>29149868</v>
      </c>
      <c r="E168">
        <v>1</v>
      </c>
      <c r="F168">
        <v>1</v>
      </c>
      <c r="G168">
        <v>1</v>
      </c>
      <c r="H168">
        <v>3</v>
      </c>
      <c r="I168" t="s">
        <v>1045</v>
      </c>
      <c r="J168" t="s">
        <v>1046</v>
      </c>
      <c r="K168" t="s">
        <v>1047</v>
      </c>
      <c r="L168">
        <v>1339</v>
      </c>
      <c r="N168">
        <v>1007</v>
      </c>
      <c r="O168" t="s">
        <v>476</v>
      </c>
      <c r="P168" t="s">
        <v>476</v>
      </c>
      <c r="Q168">
        <v>1</v>
      </c>
      <c r="X168">
        <v>4.0000000000000002E-4</v>
      </c>
      <c r="Y168">
        <v>74.59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4.0000000000000002E-4</v>
      </c>
      <c r="AH168">
        <v>2</v>
      </c>
      <c r="AI168">
        <v>90707749</v>
      </c>
      <c r="AJ168">
        <v>170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ROW(Source!A94)</f>
        <v>94</v>
      </c>
      <c r="B169">
        <v>90707779</v>
      </c>
      <c r="C169">
        <v>90707763</v>
      </c>
      <c r="D169">
        <v>18413593</v>
      </c>
      <c r="E169">
        <v>1</v>
      </c>
      <c r="F169">
        <v>1</v>
      </c>
      <c r="G169">
        <v>1</v>
      </c>
      <c r="H169">
        <v>1</v>
      </c>
      <c r="I169" t="s">
        <v>1048</v>
      </c>
      <c r="J169" t="s">
        <v>3</v>
      </c>
      <c r="K169" t="s">
        <v>1049</v>
      </c>
      <c r="L169">
        <v>1369</v>
      </c>
      <c r="N169">
        <v>1013</v>
      </c>
      <c r="O169" t="s">
        <v>959</v>
      </c>
      <c r="P169" t="s">
        <v>959</v>
      </c>
      <c r="Q169">
        <v>1</v>
      </c>
      <c r="X169">
        <v>8.09</v>
      </c>
      <c r="Y169">
        <v>0</v>
      </c>
      <c r="Z169">
        <v>0</v>
      </c>
      <c r="AA169">
        <v>0</v>
      </c>
      <c r="AB169">
        <v>10.06</v>
      </c>
      <c r="AC169">
        <v>0</v>
      </c>
      <c r="AD169">
        <v>1</v>
      </c>
      <c r="AE169">
        <v>1</v>
      </c>
      <c r="AF169" t="s">
        <v>3</v>
      </c>
      <c r="AG169">
        <v>8.09</v>
      </c>
      <c r="AH169">
        <v>2</v>
      </c>
      <c r="AI169">
        <v>90707764</v>
      </c>
      <c r="AJ169">
        <v>171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ROW(Source!A94)</f>
        <v>94</v>
      </c>
      <c r="B170">
        <v>90707780</v>
      </c>
      <c r="C170">
        <v>90707763</v>
      </c>
      <c r="D170">
        <v>121548</v>
      </c>
      <c r="E170">
        <v>1</v>
      </c>
      <c r="F170">
        <v>1</v>
      </c>
      <c r="G170">
        <v>1</v>
      </c>
      <c r="H170">
        <v>1</v>
      </c>
      <c r="I170" t="s">
        <v>37</v>
      </c>
      <c r="J170" t="s">
        <v>3</v>
      </c>
      <c r="K170" t="s">
        <v>960</v>
      </c>
      <c r="L170">
        <v>608254</v>
      </c>
      <c r="N170">
        <v>1013</v>
      </c>
      <c r="O170" t="s">
        <v>961</v>
      </c>
      <c r="P170" t="s">
        <v>961</v>
      </c>
      <c r="Q170">
        <v>1</v>
      </c>
      <c r="X170">
        <v>0.66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0.66</v>
      </c>
      <c r="AH170">
        <v>2</v>
      </c>
      <c r="AI170">
        <v>90707765</v>
      </c>
      <c r="AJ170">
        <v>172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ROW(Source!A94)</f>
        <v>94</v>
      </c>
      <c r="B171">
        <v>90707781</v>
      </c>
      <c r="C171">
        <v>90707763</v>
      </c>
      <c r="D171">
        <v>29172379</v>
      </c>
      <c r="E171">
        <v>1</v>
      </c>
      <c r="F171">
        <v>1</v>
      </c>
      <c r="G171">
        <v>1</v>
      </c>
      <c r="H171">
        <v>2</v>
      </c>
      <c r="I171" t="s">
        <v>969</v>
      </c>
      <c r="J171" t="s">
        <v>970</v>
      </c>
      <c r="K171" t="s">
        <v>971</v>
      </c>
      <c r="L171">
        <v>1368</v>
      </c>
      <c r="N171">
        <v>1011</v>
      </c>
      <c r="O171" t="s">
        <v>965</v>
      </c>
      <c r="P171" t="s">
        <v>965</v>
      </c>
      <c r="Q171">
        <v>1</v>
      </c>
      <c r="X171">
        <v>0.66</v>
      </c>
      <c r="Y171">
        <v>0</v>
      </c>
      <c r="Z171">
        <v>112</v>
      </c>
      <c r="AA171">
        <v>13.5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0.66</v>
      </c>
      <c r="AH171">
        <v>2</v>
      </c>
      <c r="AI171">
        <v>90707766</v>
      </c>
      <c r="AJ171">
        <v>173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ROW(Source!A94)</f>
        <v>94</v>
      </c>
      <c r="B172">
        <v>90707782</v>
      </c>
      <c r="C172">
        <v>90707763</v>
      </c>
      <c r="D172">
        <v>29174913</v>
      </c>
      <c r="E172">
        <v>1</v>
      </c>
      <c r="F172">
        <v>1</v>
      </c>
      <c r="G172">
        <v>1</v>
      </c>
      <c r="H172">
        <v>2</v>
      </c>
      <c r="I172" t="s">
        <v>977</v>
      </c>
      <c r="J172" t="s">
        <v>978</v>
      </c>
      <c r="K172" t="s">
        <v>979</v>
      </c>
      <c r="L172">
        <v>1368</v>
      </c>
      <c r="N172">
        <v>1011</v>
      </c>
      <c r="O172" t="s">
        <v>965</v>
      </c>
      <c r="P172" t="s">
        <v>965</v>
      </c>
      <c r="Q172">
        <v>1</v>
      </c>
      <c r="X172">
        <v>0.41</v>
      </c>
      <c r="Y172">
        <v>0</v>
      </c>
      <c r="Z172">
        <v>87.17</v>
      </c>
      <c r="AA172">
        <v>11.6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0.41</v>
      </c>
      <c r="AH172">
        <v>2</v>
      </c>
      <c r="AI172">
        <v>90707767</v>
      </c>
      <c r="AJ172">
        <v>174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ROW(Source!A94)</f>
        <v>94</v>
      </c>
      <c r="B173">
        <v>90707783</v>
      </c>
      <c r="C173">
        <v>90707763</v>
      </c>
      <c r="D173">
        <v>29107658</v>
      </c>
      <c r="E173">
        <v>1</v>
      </c>
      <c r="F173">
        <v>1</v>
      </c>
      <c r="G173">
        <v>1</v>
      </c>
      <c r="H173">
        <v>3</v>
      </c>
      <c r="I173" t="s">
        <v>983</v>
      </c>
      <c r="J173" t="s">
        <v>984</v>
      </c>
      <c r="K173" t="s">
        <v>985</v>
      </c>
      <c r="L173">
        <v>1348</v>
      </c>
      <c r="N173">
        <v>1009</v>
      </c>
      <c r="O173" t="s">
        <v>52</v>
      </c>
      <c r="P173" t="s">
        <v>52</v>
      </c>
      <c r="Q173">
        <v>1000</v>
      </c>
      <c r="X173">
        <v>3.0000000000000001E-5</v>
      </c>
      <c r="Y173">
        <v>9661.51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3.0000000000000001E-5</v>
      </c>
      <c r="AH173">
        <v>2</v>
      </c>
      <c r="AI173">
        <v>90707768</v>
      </c>
      <c r="AJ173">
        <v>175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ROW(Source!A94)</f>
        <v>94</v>
      </c>
      <c r="B174">
        <v>90707784</v>
      </c>
      <c r="C174">
        <v>90707763</v>
      </c>
      <c r="D174">
        <v>29107700</v>
      </c>
      <c r="E174">
        <v>1</v>
      </c>
      <c r="F174">
        <v>1</v>
      </c>
      <c r="G174">
        <v>1</v>
      </c>
      <c r="H174">
        <v>3</v>
      </c>
      <c r="I174" t="s">
        <v>1050</v>
      </c>
      <c r="J174" t="s">
        <v>1051</v>
      </c>
      <c r="K174" t="s">
        <v>1052</v>
      </c>
      <c r="L174">
        <v>1348</v>
      </c>
      <c r="N174">
        <v>1009</v>
      </c>
      <c r="O174" t="s">
        <v>52</v>
      </c>
      <c r="P174" t="s">
        <v>52</v>
      </c>
      <c r="Q174">
        <v>1000</v>
      </c>
      <c r="X174">
        <v>1.2E-4</v>
      </c>
      <c r="Y174">
        <v>6667.01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1.2E-4</v>
      </c>
      <c r="AH174">
        <v>2</v>
      </c>
      <c r="AI174">
        <v>90707769</v>
      </c>
      <c r="AJ174">
        <v>176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ROW(Source!A94)</f>
        <v>94</v>
      </c>
      <c r="B175">
        <v>90707785</v>
      </c>
      <c r="C175">
        <v>90707763</v>
      </c>
      <c r="D175">
        <v>29114247</v>
      </c>
      <c r="E175">
        <v>1</v>
      </c>
      <c r="F175">
        <v>1</v>
      </c>
      <c r="G175">
        <v>1</v>
      </c>
      <c r="H175">
        <v>3</v>
      </c>
      <c r="I175" t="s">
        <v>50</v>
      </c>
      <c r="J175" t="s">
        <v>53</v>
      </c>
      <c r="K175" t="s">
        <v>51</v>
      </c>
      <c r="L175">
        <v>1348</v>
      </c>
      <c r="N175">
        <v>1009</v>
      </c>
      <c r="O175" t="s">
        <v>52</v>
      </c>
      <c r="P175" t="s">
        <v>52</v>
      </c>
      <c r="Q175">
        <v>1000</v>
      </c>
      <c r="X175">
        <v>0</v>
      </c>
      <c r="Y175">
        <v>9040.01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3</v>
      </c>
      <c r="AG175">
        <v>0</v>
      </c>
      <c r="AH175">
        <v>2</v>
      </c>
      <c r="AI175">
        <v>90707770</v>
      </c>
      <c r="AJ175">
        <v>177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ROW(Source!A94)</f>
        <v>94</v>
      </c>
      <c r="B176">
        <v>90707786</v>
      </c>
      <c r="C176">
        <v>90707763</v>
      </c>
      <c r="D176">
        <v>29107800</v>
      </c>
      <c r="E176">
        <v>1</v>
      </c>
      <c r="F176">
        <v>1</v>
      </c>
      <c r="G176">
        <v>1</v>
      </c>
      <c r="H176">
        <v>3</v>
      </c>
      <c r="I176" t="s">
        <v>986</v>
      </c>
      <c r="J176" t="s">
        <v>987</v>
      </c>
      <c r="K176" t="s">
        <v>988</v>
      </c>
      <c r="L176">
        <v>1346</v>
      </c>
      <c r="N176">
        <v>1009</v>
      </c>
      <c r="O176" t="s">
        <v>74</v>
      </c>
      <c r="P176" t="s">
        <v>74</v>
      </c>
      <c r="Q176">
        <v>1</v>
      </c>
      <c r="X176">
        <v>0.02</v>
      </c>
      <c r="Y176">
        <v>1.81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0.02</v>
      </c>
      <c r="AH176">
        <v>2</v>
      </c>
      <c r="AI176">
        <v>90707771</v>
      </c>
      <c r="AJ176">
        <v>178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ROW(Source!A94)</f>
        <v>94</v>
      </c>
      <c r="B177">
        <v>90707787</v>
      </c>
      <c r="C177">
        <v>90707763</v>
      </c>
      <c r="D177">
        <v>29107671</v>
      </c>
      <c r="E177">
        <v>1</v>
      </c>
      <c r="F177">
        <v>1</v>
      </c>
      <c r="G177">
        <v>1</v>
      </c>
      <c r="H177">
        <v>3</v>
      </c>
      <c r="I177" t="s">
        <v>989</v>
      </c>
      <c r="J177" t="s">
        <v>990</v>
      </c>
      <c r="K177" t="s">
        <v>991</v>
      </c>
      <c r="L177">
        <v>1346</v>
      </c>
      <c r="N177">
        <v>1009</v>
      </c>
      <c r="O177" t="s">
        <v>74</v>
      </c>
      <c r="P177" t="s">
        <v>74</v>
      </c>
      <c r="Q177">
        <v>1</v>
      </c>
      <c r="X177">
        <v>0.01</v>
      </c>
      <c r="Y177">
        <v>14.44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0.01</v>
      </c>
      <c r="AH177">
        <v>2</v>
      </c>
      <c r="AI177">
        <v>90707772</v>
      </c>
      <c r="AJ177">
        <v>179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ROW(Source!A94)</f>
        <v>94</v>
      </c>
      <c r="B178">
        <v>90707788</v>
      </c>
      <c r="C178">
        <v>90707763</v>
      </c>
      <c r="D178">
        <v>29113060</v>
      </c>
      <c r="E178">
        <v>1</v>
      </c>
      <c r="F178">
        <v>1</v>
      </c>
      <c r="G178">
        <v>1</v>
      </c>
      <c r="H178">
        <v>3</v>
      </c>
      <c r="I178" t="s">
        <v>55</v>
      </c>
      <c r="J178" t="s">
        <v>57</v>
      </c>
      <c r="K178" t="s">
        <v>56</v>
      </c>
      <c r="L178">
        <v>1348</v>
      </c>
      <c r="N178">
        <v>1009</v>
      </c>
      <c r="O178" t="s">
        <v>52</v>
      </c>
      <c r="P178" t="s">
        <v>52</v>
      </c>
      <c r="Q178">
        <v>1000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2</v>
      </c>
      <c r="AI178">
        <v>90707773</v>
      </c>
      <c r="AJ178">
        <v>180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ROW(Source!A94)</f>
        <v>94</v>
      </c>
      <c r="B179">
        <v>90707789</v>
      </c>
      <c r="C179">
        <v>90707763</v>
      </c>
      <c r="D179">
        <v>29121665</v>
      </c>
      <c r="E179">
        <v>1</v>
      </c>
      <c r="F179">
        <v>1</v>
      </c>
      <c r="G179">
        <v>1</v>
      </c>
      <c r="H179">
        <v>3</v>
      </c>
      <c r="I179" t="s">
        <v>59</v>
      </c>
      <c r="J179" t="s">
        <v>62</v>
      </c>
      <c r="K179" t="s">
        <v>60</v>
      </c>
      <c r="L179">
        <v>1354</v>
      </c>
      <c r="N179">
        <v>1010</v>
      </c>
      <c r="O179" t="s">
        <v>61</v>
      </c>
      <c r="P179" t="s">
        <v>61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</v>
      </c>
      <c r="AG179">
        <v>0</v>
      </c>
      <c r="AH179">
        <v>2</v>
      </c>
      <c r="AI179">
        <v>90707774</v>
      </c>
      <c r="AJ179">
        <v>181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ROW(Source!A94)</f>
        <v>94</v>
      </c>
      <c r="B180">
        <v>90707790</v>
      </c>
      <c r="C180">
        <v>90707763</v>
      </c>
      <c r="D180">
        <v>29122423</v>
      </c>
      <c r="E180">
        <v>1</v>
      </c>
      <c r="F180">
        <v>1</v>
      </c>
      <c r="G180">
        <v>1</v>
      </c>
      <c r="H180">
        <v>3</v>
      </c>
      <c r="I180" t="s">
        <v>992</v>
      </c>
      <c r="J180" t="s">
        <v>993</v>
      </c>
      <c r="K180" t="s">
        <v>994</v>
      </c>
      <c r="L180">
        <v>1348</v>
      </c>
      <c r="N180">
        <v>1009</v>
      </c>
      <c r="O180" t="s">
        <v>52</v>
      </c>
      <c r="P180" t="s">
        <v>52</v>
      </c>
      <c r="Q180">
        <v>1000</v>
      </c>
      <c r="X180">
        <v>1E-4</v>
      </c>
      <c r="Y180">
        <v>9927.0300000000007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1E-4</v>
      </c>
      <c r="AH180">
        <v>2</v>
      </c>
      <c r="AI180">
        <v>90707775</v>
      </c>
      <c r="AJ180">
        <v>182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ROW(Source!A94)</f>
        <v>94</v>
      </c>
      <c r="B181">
        <v>90707791</v>
      </c>
      <c r="C181">
        <v>90707763</v>
      </c>
      <c r="D181">
        <v>29128276</v>
      </c>
      <c r="E181">
        <v>1</v>
      </c>
      <c r="F181">
        <v>1</v>
      </c>
      <c r="G181">
        <v>1</v>
      </c>
      <c r="H181">
        <v>3</v>
      </c>
      <c r="I181" t="s">
        <v>94</v>
      </c>
      <c r="J181" t="s">
        <v>96</v>
      </c>
      <c r="K181" t="s">
        <v>95</v>
      </c>
      <c r="L181">
        <v>1346</v>
      </c>
      <c r="N181">
        <v>1009</v>
      </c>
      <c r="O181" t="s">
        <v>74</v>
      </c>
      <c r="P181" t="s">
        <v>74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2</v>
      </c>
      <c r="AI181">
        <v>90707776</v>
      </c>
      <c r="AJ181">
        <v>183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ROW(Source!A94)</f>
        <v>94</v>
      </c>
      <c r="B182">
        <v>90707792</v>
      </c>
      <c r="C182">
        <v>90707763</v>
      </c>
      <c r="D182">
        <v>29129110</v>
      </c>
      <c r="E182">
        <v>1</v>
      </c>
      <c r="F182">
        <v>1</v>
      </c>
      <c r="G182">
        <v>1</v>
      </c>
      <c r="H182">
        <v>3</v>
      </c>
      <c r="I182" t="s">
        <v>72</v>
      </c>
      <c r="J182" t="s">
        <v>75</v>
      </c>
      <c r="K182" t="s">
        <v>73</v>
      </c>
      <c r="L182">
        <v>1346</v>
      </c>
      <c r="N182">
        <v>1009</v>
      </c>
      <c r="O182" t="s">
        <v>74</v>
      </c>
      <c r="P182" t="s">
        <v>74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3</v>
      </c>
      <c r="AG182">
        <v>0</v>
      </c>
      <c r="AH182">
        <v>2</v>
      </c>
      <c r="AI182">
        <v>90707777</v>
      </c>
      <c r="AJ182">
        <v>184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ROW(Source!A94)</f>
        <v>94</v>
      </c>
      <c r="B183">
        <v>90707793</v>
      </c>
      <c r="C183">
        <v>90707763</v>
      </c>
      <c r="D183">
        <v>29155661</v>
      </c>
      <c r="E183">
        <v>1</v>
      </c>
      <c r="F183">
        <v>1</v>
      </c>
      <c r="G183">
        <v>1</v>
      </c>
      <c r="H183">
        <v>3</v>
      </c>
      <c r="I183" t="s">
        <v>167</v>
      </c>
      <c r="J183" t="s">
        <v>169</v>
      </c>
      <c r="K183" t="s">
        <v>168</v>
      </c>
      <c r="L183">
        <v>1348</v>
      </c>
      <c r="N183">
        <v>1009</v>
      </c>
      <c r="O183" t="s">
        <v>52</v>
      </c>
      <c r="P183" t="s">
        <v>52</v>
      </c>
      <c r="Q183">
        <v>1000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E183">
        <v>0</v>
      </c>
      <c r="AF183" t="s">
        <v>3</v>
      </c>
      <c r="AG183">
        <v>0</v>
      </c>
      <c r="AH183">
        <v>2</v>
      </c>
      <c r="AI183">
        <v>90707778</v>
      </c>
      <c r="AJ183">
        <v>185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ROW(Source!A95)</f>
        <v>95</v>
      </c>
      <c r="B184">
        <v>90707779</v>
      </c>
      <c r="C184">
        <v>90707763</v>
      </c>
      <c r="D184">
        <v>18413593</v>
      </c>
      <c r="E184">
        <v>1</v>
      </c>
      <c r="F184">
        <v>1</v>
      </c>
      <c r="G184">
        <v>1</v>
      </c>
      <c r="H184">
        <v>1</v>
      </c>
      <c r="I184" t="s">
        <v>1048</v>
      </c>
      <c r="J184" t="s">
        <v>3</v>
      </c>
      <c r="K184" t="s">
        <v>1049</v>
      </c>
      <c r="L184">
        <v>1369</v>
      </c>
      <c r="N184">
        <v>1013</v>
      </c>
      <c r="O184" t="s">
        <v>959</v>
      </c>
      <c r="P184" t="s">
        <v>959</v>
      </c>
      <c r="Q184">
        <v>1</v>
      </c>
      <c r="X184">
        <v>8.09</v>
      </c>
      <c r="Y184">
        <v>0</v>
      </c>
      <c r="Z184">
        <v>0</v>
      </c>
      <c r="AA184">
        <v>0</v>
      </c>
      <c r="AB184">
        <v>10.06</v>
      </c>
      <c r="AC184">
        <v>0</v>
      </c>
      <c r="AD184">
        <v>1</v>
      </c>
      <c r="AE184">
        <v>1</v>
      </c>
      <c r="AF184" t="s">
        <v>3</v>
      </c>
      <c r="AG184">
        <v>8.09</v>
      </c>
      <c r="AH184">
        <v>2</v>
      </c>
      <c r="AI184">
        <v>90707764</v>
      </c>
      <c r="AJ184">
        <v>186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ROW(Source!A95)</f>
        <v>95</v>
      </c>
      <c r="B185">
        <v>90707780</v>
      </c>
      <c r="C185">
        <v>90707763</v>
      </c>
      <c r="D185">
        <v>121548</v>
      </c>
      <c r="E185">
        <v>1</v>
      </c>
      <c r="F185">
        <v>1</v>
      </c>
      <c r="G185">
        <v>1</v>
      </c>
      <c r="H185">
        <v>1</v>
      </c>
      <c r="I185" t="s">
        <v>37</v>
      </c>
      <c r="J185" t="s">
        <v>3</v>
      </c>
      <c r="K185" t="s">
        <v>960</v>
      </c>
      <c r="L185">
        <v>608254</v>
      </c>
      <c r="N185">
        <v>1013</v>
      </c>
      <c r="O185" t="s">
        <v>961</v>
      </c>
      <c r="P185" t="s">
        <v>961</v>
      </c>
      <c r="Q185">
        <v>1</v>
      </c>
      <c r="X185">
        <v>0.66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2</v>
      </c>
      <c r="AF185" t="s">
        <v>3</v>
      </c>
      <c r="AG185">
        <v>0.66</v>
      </c>
      <c r="AH185">
        <v>2</v>
      </c>
      <c r="AI185">
        <v>90707765</v>
      </c>
      <c r="AJ185">
        <v>187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ROW(Source!A95)</f>
        <v>95</v>
      </c>
      <c r="B186">
        <v>90707781</v>
      </c>
      <c r="C186">
        <v>90707763</v>
      </c>
      <c r="D186">
        <v>29172379</v>
      </c>
      <c r="E186">
        <v>1</v>
      </c>
      <c r="F186">
        <v>1</v>
      </c>
      <c r="G186">
        <v>1</v>
      </c>
      <c r="H186">
        <v>2</v>
      </c>
      <c r="I186" t="s">
        <v>969</v>
      </c>
      <c r="J186" t="s">
        <v>970</v>
      </c>
      <c r="K186" t="s">
        <v>971</v>
      </c>
      <c r="L186">
        <v>1368</v>
      </c>
      <c r="N186">
        <v>1011</v>
      </c>
      <c r="O186" t="s">
        <v>965</v>
      </c>
      <c r="P186" t="s">
        <v>965</v>
      </c>
      <c r="Q186">
        <v>1</v>
      </c>
      <c r="X186">
        <v>0.66</v>
      </c>
      <c r="Y186">
        <v>0</v>
      </c>
      <c r="Z186">
        <v>112</v>
      </c>
      <c r="AA186">
        <v>13.5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0.66</v>
      </c>
      <c r="AH186">
        <v>2</v>
      </c>
      <c r="AI186">
        <v>90707766</v>
      </c>
      <c r="AJ186">
        <v>188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ROW(Source!A95)</f>
        <v>95</v>
      </c>
      <c r="B187">
        <v>90707782</v>
      </c>
      <c r="C187">
        <v>90707763</v>
      </c>
      <c r="D187">
        <v>29174913</v>
      </c>
      <c r="E187">
        <v>1</v>
      </c>
      <c r="F187">
        <v>1</v>
      </c>
      <c r="G187">
        <v>1</v>
      </c>
      <c r="H187">
        <v>2</v>
      </c>
      <c r="I187" t="s">
        <v>977</v>
      </c>
      <c r="J187" t="s">
        <v>978</v>
      </c>
      <c r="K187" t="s">
        <v>979</v>
      </c>
      <c r="L187">
        <v>1368</v>
      </c>
      <c r="N187">
        <v>1011</v>
      </c>
      <c r="O187" t="s">
        <v>965</v>
      </c>
      <c r="P187" t="s">
        <v>965</v>
      </c>
      <c r="Q187">
        <v>1</v>
      </c>
      <c r="X187">
        <v>0.41</v>
      </c>
      <c r="Y187">
        <v>0</v>
      </c>
      <c r="Z187">
        <v>87.17</v>
      </c>
      <c r="AA187">
        <v>11.6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0.41</v>
      </c>
      <c r="AH187">
        <v>2</v>
      </c>
      <c r="AI187">
        <v>90707767</v>
      </c>
      <c r="AJ187">
        <v>189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ROW(Source!A95)</f>
        <v>95</v>
      </c>
      <c r="B188">
        <v>90707783</v>
      </c>
      <c r="C188">
        <v>90707763</v>
      </c>
      <c r="D188">
        <v>29107658</v>
      </c>
      <c r="E188">
        <v>1</v>
      </c>
      <c r="F188">
        <v>1</v>
      </c>
      <c r="G188">
        <v>1</v>
      </c>
      <c r="H188">
        <v>3</v>
      </c>
      <c r="I188" t="s">
        <v>983</v>
      </c>
      <c r="J188" t="s">
        <v>984</v>
      </c>
      <c r="K188" t="s">
        <v>985</v>
      </c>
      <c r="L188">
        <v>1348</v>
      </c>
      <c r="N188">
        <v>1009</v>
      </c>
      <c r="O188" t="s">
        <v>52</v>
      </c>
      <c r="P188" t="s">
        <v>52</v>
      </c>
      <c r="Q188">
        <v>1000</v>
      </c>
      <c r="X188">
        <v>3.0000000000000001E-5</v>
      </c>
      <c r="Y188">
        <v>9661.51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3.0000000000000001E-5</v>
      </c>
      <c r="AH188">
        <v>2</v>
      </c>
      <c r="AI188">
        <v>90707768</v>
      </c>
      <c r="AJ188">
        <v>190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ROW(Source!A95)</f>
        <v>95</v>
      </c>
      <c r="B189">
        <v>90707784</v>
      </c>
      <c r="C189">
        <v>90707763</v>
      </c>
      <c r="D189">
        <v>29107700</v>
      </c>
      <c r="E189">
        <v>1</v>
      </c>
      <c r="F189">
        <v>1</v>
      </c>
      <c r="G189">
        <v>1</v>
      </c>
      <c r="H189">
        <v>3</v>
      </c>
      <c r="I189" t="s">
        <v>1050</v>
      </c>
      <c r="J189" t="s">
        <v>1051</v>
      </c>
      <c r="K189" t="s">
        <v>1052</v>
      </c>
      <c r="L189">
        <v>1348</v>
      </c>
      <c r="N189">
        <v>1009</v>
      </c>
      <c r="O189" t="s">
        <v>52</v>
      </c>
      <c r="P189" t="s">
        <v>52</v>
      </c>
      <c r="Q189">
        <v>1000</v>
      </c>
      <c r="X189">
        <v>1.2E-4</v>
      </c>
      <c r="Y189">
        <v>6667.01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1.2E-4</v>
      </c>
      <c r="AH189">
        <v>2</v>
      </c>
      <c r="AI189">
        <v>90707769</v>
      </c>
      <c r="AJ189">
        <v>191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ROW(Source!A95)</f>
        <v>95</v>
      </c>
      <c r="B190">
        <v>90707785</v>
      </c>
      <c r="C190">
        <v>90707763</v>
      </c>
      <c r="D190">
        <v>29114247</v>
      </c>
      <c r="E190">
        <v>1</v>
      </c>
      <c r="F190">
        <v>1</v>
      </c>
      <c r="G190">
        <v>1</v>
      </c>
      <c r="H190">
        <v>3</v>
      </c>
      <c r="I190" t="s">
        <v>50</v>
      </c>
      <c r="J190" t="s">
        <v>53</v>
      </c>
      <c r="K190" t="s">
        <v>51</v>
      </c>
      <c r="L190">
        <v>1348</v>
      </c>
      <c r="N190">
        <v>1009</v>
      </c>
      <c r="O190" t="s">
        <v>52</v>
      </c>
      <c r="P190" t="s">
        <v>52</v>
      </c>
      <c r="Q190">
        <v>1000</v>
      </c>
      <c r="X190">
        <v>0</v>
      </c>
      <c r="Y190">
        <v>9040.01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3</v>
      </c>
      <c r="AG190">
        <v>0</v>
      </c>
      <c r="AH190">
        <v>2</v>
      </c>
      <c r="AI190">
        <v>90707770</v>
      </c>
      <c r="AJ190">
        <v>192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ROW(Source!A95)</f>
        <v>95</v>
      </c>
      <c r="B191">
        <v>90707786</v>
      </c>
      <c r="C191">
        <v>90707763</v>
      </c>
      <c r="D191">
        <v>29107800</v>
      </c>
      <c r="E191">
        <v>1</v>
      </c>
      <c r="F191">
        <v>1</v>
      </c>
      <c r="G191">
        <v>1</v>
      </c>
      <c r="H191">
        <v>3</v>
      </c>
      <c r="I191" t="s">
        <v>986</v>
      </c>
      <c r="J191" t="s">
        <v>987</v>
      </c>
      <c r="K191" t="s">
        <v>988</v>
      </c>
      <c r="L191">
        <v>1346</v>
      </c>
      <c r="N191">
        <v>1009</v>
      </c>
      <c r="O191" t="s">
        <v>74</v>
      </c>
      <c r="P191" t="s">
        <v>74</v>
      </c>
      <c r="Q191">
        <v>1</v>
      </c>
      <c r="X191">
        <v>0.02</v>
      </c>
      <c r="Y191">
        <v>1.81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0.02</v>
      </c>
      <c r="AH191">
        <v>2</v>
      </c>
      <c r="AI191">
        <v>90707771</v>
      </c>
      <c r="AJ191">
        <v>193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ROW(Source!A95)</f>
        <v>95</v>
      </c>
      <c r="B192">
        <v>90707787</v>
      </c>
      <c r="C192">
        <v>90707763</v>
      </c>
      <c r="D192">
        <v>29107671</v>
      </c>
      <c r="E192">
        <v>1</v>
      </c>
      <c r="F192">
        <v>1</v>
      </c>
      <c r="G192">
        <v>1</v>
      </c>
      <c r="H192">
        <v>3</v>
      </c>
      <c r="I192" t="s">
        <v>989</v>
      </c>
      <c r="J192" t="s">
        <v>990</v>
      </c>
      <c r="K192" t="s">
        <v>991</v>
      </c>
      <c r="L192">
        <v>1346</v>
      </c>
      <c r="N192">
        <v>1009</v>
      </c>
      <c r="O192" t="s">
        <v>74</v>
      </c>
      <c r="P192" t="s">
        <v>74</v>
      </c>
      <c r="Q192">
        <v>1</v>
      </c>
      <c r="X192">
        <v>0.01</v>
      </c>
      <c r="Y192">
        <v>14.44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0.01</v>
      </c>
      <c r="AH192">
        <v>2</v>
      </c>
      <c r="AI192">
        <v>90707772</v>
      </c>
      <c r="AJ192">
        <v>194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ROW(Source!A95)</f>
        <v>95</v>
      </c>
      <c r="B193">
        <v>90707788</v>
      </c>
      <c r="C193">
        <v>90707763</v>
      </c>
      <c r="D193">
        <v>29113060</v>
      </c>
      <c r="E193">
        <v>1</v>
      </c>
      <c r="F193">
        <v>1</v>
      </c>
      <c r="G193">
        <v>1</v>
      </c>
      <c r="H193">
        <v>3</v>
      </c>
      <c r="I193" t="s">
        <v>55</v>
      </c>
      <c r="J193" t="s">
        <v>57</v>
      </c>
      <c r="K193" t="s">
        <v>56</v>
      </c>
      <c r="L193">
        <v>1348</v>
      </c>
      <c r="N193">
        <v>1009</v>
      </c>
      <c r="O193" t="s">
        <v>52</v>
      </c>
      <c r="P193" t="s">
        <v>52</v>
      </c>
      <c r="Q193">
        <v>1000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2</v>
      </c>
      <c r="AI193">
        <v>90707773</v>
      </c>
      <c r="AJ193">
        <v>195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ROW(Source!A95)</f>
        <v>95</v>
      </c>
      <c r="B194">
        <v>90707789</v>
      </c>
      <c r="C194">
        <v>90707763</v>
      </c>
      <c r="D194">
        <v>29121665</v>
      </c>
      <c r="E194">
        <v>1</v>
      </c>
      <c r="F194">
        <v>1</v>
      </c>
      <c r="G194">
        <v>1</v>
      </c>
      <c r="H194">
        <v>3</v>
      </c>
      <c r="I194" t="s">
        <v>59</v>
      </c>
      <c r="J194" t="s">
        <v>62</v>
      </c>
      <c r="K194" t="s">
        <v>60</v>
      </c>
      <c r="L194">
        <v>1354</v>
      </c>
      <c r="N194">
        <v>1010</v>
      </c>
      <c r="O194" t="s">
        <v>61</v>
      </c>
      <c r="P194" t="s">
        <v>61</v>
      </c>
      <c r="Q194">
        <v>1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2</v>
      </c>
      <c r="AI194">
        <v>90707774</v>
      </c>
      <c r="AJ194">
        <v>196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ROW(Source!A95)</f>
        <v>95</v>
      </c>
      <c r="B195">
        <v>90707790</v>
      </c>
      <c r="C195">
        <v>90707763</v>
      </c>
      <c r="D195">
        <v>29122423</v>
      </c>
      <c r="E195">
        <v>1</v>
      </c>
      <c r="F195">
        <v>1</v>
      </c>
      <c r="G195">
        <v>1</v>
      </c>
      <c r="H195">
        <v>3</v>
      </c>
      <c r="I195" t="s">
        <v>992</v>
      </c>
      <c r="J195" t="s">
        <v>993</v>
      </c>
      <c r="K195" t="s">
        <v>994</v>
      </c>
      <c r="L195">
        <v>1348</v>
      </c>
      <c r="N195">
        <v>1009</v>
      </c>
      <c r="O195" t="s">
        <v>52</v>
      </c>
      <c r="P195" t="s">
        <v>52</v>
      </c>
      <c r="Q195">
        <v>1000</v>
      </c>
      <c r="X195">
        <v>1E-4</v>
      </c>
      <c r="Y195">
        <v>9927.0300000000007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1E-4</v>
      </c>
      <c r="AH195">
        <v>2</v>
      </c>
      <c r="AI195">
        <v>90707775</v>
      </c>
      <c r="AJ195">
        <v>197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ROW(Source!A95)</f>
        <v>95</v>
      </c>
      <c r="B196">
        <v>90707791</v>
      </c>
      <c r="C196">
        <v>90707763</v>
      </c>
      <c r="D196">
        <v>29128276</v>
      </c>
      <c r="E196">
        <v>1</v>
      </c>
      <c r="F196">
        <v>1</v>
      </c>
      <c r="G196">
        <v>1</v>
      </c>
      <c r="H196">
        <v>3</v>
      </c>
      <c r="I196" t="s">
        <v>94</v>
      </c>
      <c r="J196" t="s">
        <v>96</v>
      </c>
      <c r="K196" t="s">
        <v>95</v>
      </c>
      <c r="L196">
        <v>1346</v>
      </c>
      <c r="N196">
        <v>1009</v>
      </c>
      <c r="O196" t="s">
        <v>74</v>
      </c>
      <c r="P196" t="s">
        <v>74</v>
      </c>
      <c r="Q196">
        <v>1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 t="s">
        <v>3</v>
      </c>
      <c r="AG196">
        <v>0</v>
      </c>
      <c r="AH196">
        <v>2</v>
      </c>
      <c r="AI196">
        <v>90707776</v>
      </c>
      <c r="AJ196">
        <v>198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ROW(Source!A95)</f>
        <v>95</v>
      </c>
      <c r="B197">
        <v>90707792</v>
      </c>
      <c r="C197">
        <v>90707763</v>
      </c>
      <c r="D197">
        <v>29129110</v>
      </c>
      <c r="E197">
        <v>1</v>
      </c>
      <c r="F197">
        <v>1</v>
      </c>
      <c r="G197">
        <v>1</v>
      </c>
      <c r="H197">
        <v>3</v>
      </c>
      <c r="I197" t="s">
        <v>72</v>
      </c>
      <c r="J197" t="s">
        <v>75</v>
      </c>
      <c r="K197" t="s">
        <v>73</v>
      </c>
      <c r="L197">
        <v>1346</v>
      </c>
      <c r="N197">
        <v>1009</v>
      </c>
      <c r="O197" t="s">
        <v>74</v>
      </c>
      <c r="P197" t="s">
        <v>74</v>
      </c>
      <c r="Q197">
        <v>1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0</v>
      </c>
      <c r="AF197" t="s">
        <v>3</v>
      </c>
      <c r="AG197">
        <v>0</v>
      </c>
      <c r="AH197">
        <v>2</v>
      </c>
      <c r="AI197">
        <v>90707777</v>
      </c>
      <c r="AJ197">
        <v>199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ROW(Source!A95)</f>
        <v>95</v>
      </c>
      <c r="B198">
        <v>90707793</v>
      </c>
      <c r="C198">
        <v>90707763</v>
      </c>
      <c r="D198">
        <v>29155661</v>
      </c>
      <c r="E198">
        <v>1</v>
      </c>
      <c r="F198">
        <v>1</v>
      </c>
      <c r="G198">
        <v>1</v>
      </c>
      <c r="H198">
        <v>3</v>
      </c>
      <c r="I198" t="s">
        <v>167</v>
      </c>
      <c r="J198" t="s">
        <v>169</v>
      </c>
      <c r="K198" t="s">
        <v>168</v>
      </c>
      <c r="L198">
        <v>1348</v>
      </c>
      <c r="N198">
        <v>1009</v>
      </c>
      <c r="O198" t="s">
        <v>52</v>
      </c>
      <c r="P198" t="s">
        <v>52</v>
      </c>
      <c r="Q198">
        <v>1000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3</v>
      </c>
      <c r="AG198">
        <v>0</v>
      </c>
      <c r="AH198">
        <v>2</v>
      </c>
      <c r="AI198">
        <v>90707778</v>
      </c>
      <c r="AJ198">
        <v>200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ROW(Source!A108)</f>
        <v>108</v>
      </c>
      <c r="B199">
        <v>90707815</v>
      </c>
      <c r="C199">
        <v>90707800</v>
      </c>
      <c r="D199">
        <v>18406785</v>
      </c>
      <c r="E199">
        <v>1</v>
      </c>
      <c r="F199">
        <v>1</v>
      </c>
      <c r="G199">
        <v>1</v>
      </c>
      <c r="H199">
        <v>1</v>
      </c>
      <c r="I199" t="s">
        <v>972</v>
      </c>
      <c r="J199" t="s">
        <v>3</v>
      </c>
      <c r="K199" t="s">
        <v>973</v>
      </c>
      <c r="L199">
        <v>1369</v>
      </c>
      <c r="N199">
        <v>1013</v>
      </c>
      <c r="O199" t="s">
        <v>959</v>
      </c>
      <c r="P199" t="s">
        <v>959</v>
      </c>
      <c r="Q199">
        <v>1</v>
      </c>
      <c r="X199">
        <v>4.29</v>
      </c>
      <c r="Y199">
        <v>0</v>
      </c>
      <c r="Z199">
        <v>0</v>
      </c>
      <c r="AA199">
        <v>0</v>
      </c>
      <c r="AB199">
        <v>8.86</v>
      </c>
      <c r="AC199">
        <v>0</v>
      </c>
      <c r="AD199">
        <v>1</v>
      </c>
      <c r="AE199">
        <v>1</v>
      </c>
      <c r="AF199" t="s">
        <v>3</v>
      </c>
      <c r="AG199">
        <v>4.29</v>
      </c>
      <c r="AH199">
        <v>2</v>
      </c>
      <c r="AI199">
        <v>90707801</v>
      </c>
      <c r="AJ199">
        <v>201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ROW(Source!A108)</f>
        <v>108</v>
      </c>
      <c r="B200">
        <v>90707816</v>
      </c>
      <c r="C200">
        <v>90707800</v>
      </c>
      <c r="D200">
        <v>121548</v>
      </c>
      <c r="E200">
        <v>1</v>
      </c>
      <c r="F200">
        <v>1</v>
      </c>
      <c r="G200">
        <v>1</v>
      </c>
      <c r="H200">
        <v>1</v>
      </c>
      <c r="I200" t="s">
        <v>37</v>
      </c>
      <c r="J200" t="s">
        <v>3</v>
      </c>
      <c r="K200" t="s">
        <v>960</v>
      </c>
      <c r="L200">
        <v>608254</v>
      </c>
      <c r="N200">
        <v>1013</v>
      </c>
      <c r="O200" t="s">
        <v>961</v>
      </c>
      <c r="P200" t="s">
        <v>961</v>
      </c>
      <c r="Q200">
        <v>1</v>
      </c>
      <c r="X200">
        <v>0.97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</v>
      </c>
      <c r="AG200">
        <v>0.97</v>
      </c>
      <c r="AH200">
        <v>2</v>
      </c>
      <c r="AI200">
        <v>90707802</v>
      </c>
      <c r="AJ200">
        <v>202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ROW(Source!A108)</f>
        <v>108</v>
      </c>
      <c r="B201">
        <v>90707817</v>
      </c>
      <c r="C201">
        <v>90707800</v>
      </c>
      <c r="D201">
        <v>29172559</v>
      </c>
      <c r="E201">
        <v>1</v>
      </c>
      <c r="F201">
        <v>1</v>
      </c>
      <c r="G201">
        <v>1</v>
      </c>
      <c r="H201">
        <v>2</v>
      </c>
      <c r="I201" t="s">
        <v>1006</v>
      </c>
      <c r="J201" t="s">
        <v>1007</v>
      </c>
      <c r="K201" t="s">
        <v>1008</v>
      </c>
      <c r="L201">
        <v>1368</v>
      </c>
      <c r="N201">
        <v>1011</v>
      </c>
      <c r="O201" t="s">
        <v>965</v>
      </c>
      <c r="P201" t="s">
        <v>965</v>
      </c>
      <c r="Q201">
        <v>1</v>
      </c>
      <c r="X201">
        <v>0.97</v>
      </c>
      <c r="Y201">
        <v>0</v>
      </c>
      <c r="Z201">
        <v>83.76</v>
      </c>
      <c r="AA201">
        <v>10.06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0.97</v>
      </c>
      <c r="AH201">
        <v>2</v>
      </c>
      <c r="AI201">
        <v>90707803</v>
      </c>
      <c r="AJ201">
        <v>203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ROW(Source!A108)</f>
        <v>108</v>
      </c>
      <c r="B202">
        <v>90707818</v>
      </c>
      <c r="C202">
        <v>90707800</v>
      </c>
      <c r="D202">
        <v>29174913</v>
      </c>
      <c r="E202">
        <v>1</v>
      </c>
      <c r="F202">
        <v>1</v>
      </c>
      <c r="G202">
        <v>1</v>
      </c>
      <c r="H202">
        <v>2</v>
      </c>
      <c r="I202" t="s">
        <v>977</v>
      </c>
      <c r="J202" t="s">
        <v>978</v>
      </c>
      <c r="K202" t="s">
        <v>979</v>
      </c>
      <c r="L202">
        <v>1368</v>
      </c>
      <c r="N202">
        <v>1011</v>
      </c>
      <c r="O202" t="s">
        <v>965</v>
      </c>
      <c r="P202" t="s">
        <v>965</v>
      </c>
      <c r="Q202">
        <v>1</v>
      </c>
      <c r="X202">
        <v>0.22</v>
      </c>
      <c r="Y202">
        <v>0</v>
      </c>
      <c r="Z202">
        <v>87.17</v>
      </c>
      <c r="AA202">
        <v>11.6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0.22</v>
      </c>
      <c r="AH202">
        <v>2</v>
      </c>
      <c r="AI202">
        <v>90707804</v>
      </c>
      <c r="AJ202">
        <v>204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ROW(Source!A108)</f>
        <v>108</v>
      </c>
      <c r="B203">
        <v>90707819</v>
      </c>
      <c r="C203">
        <v>90707800</v>
      </c>
      <c r="D203">
        <v>29107658</v>
      </c>
      <c r="E203">
        <v>1</v>
      </c>
      <c r="F203">
        <v>1</v>
      </c>
      <c r="G203">
        <v>1</v>
      </c>
      <c r="H203">
        <v>3</v>
      </c>
      <c r="I203" t="s">
        <v>983</v>
      </c>
      <c r="J203" t="s">
        <v>984</v>
      </c>
      <c r="K203" t="s">
        <v>985</v>
      </c>
      <c r="L203">
        <v>1348</v>
      </c>
      <c r="N203">
        <v>1009</v>
      </c>
      <c r="O203" t="s">
        <v>52</v>
      </c>
      <c r="P203" t="s">
        <v>52</v>
      </c>
      <c r="Q203">
        <v>1000</v>
      </c>
      <c r="X203">
        <v>3.0000000000000001E-5</v>
      </c>
      <c r="Y203">
        <v>9661.51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3.0000000000000001E-5</v>
      </c>
      <c r="AH203">
        <v>2</v>
      </c>
      <c r="AI203">
        <v>90707805</v>
      </c>
      <c r="AJ203">
        <v>205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ROW(Source!A108)</f>
        <v>108</v>
      </c>
      <c r="B204">
        <v>90707820</v>
      </c>
      <c r="C204">
        <v>90707800</v>
      </c>
      <c r="D204">
        <v>29107700</v>
      </c>
      <c r="E204">
        <v>1</v>
      </c>
      <c r="F204">
        <v>1</v>
      </c>
      <c r="G204">
        <v>1</v>
      </c>
      <c r="H204">
        <v>3</v>
      </c>
      <c r="I204" t="s">
        <v>1050</v>
      </c>
      <c r="J204" t="s">
        <v>1051</v>
      </c>
      <c r="K204" t="s">
        <v>1052</v>
      </c>
      <c r="L204">
        <v>1348</v>
      </c>
      <c r="N204">
        <v>1009</v>
      </c>
      <c r="O204" t="s">
        <v>52</v>
      </c>
      <c r="P204" t="s">
        <v>52</v>
      </c>
      <c r="Q204">
        <v>1000</v>
      </c>
      <c r="X204">
        <v>3.0000000000000001E-5</v>
      </c>
      <c r="Y204">
        <v>6667.01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3.0000000000000001E-5</v>
      </c>
      <c r="AH204">
        <v>2</v>
      </c>
      <c r="AI204">
        <v>90707806</v>
      </c>
      <c r="AJ204">
        <v>206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ROW(Source!A108)</f>
        <v>108</v>
      </c>
      <c r="B205">
        <v>90707821</v>
      </c>
      <c r="C205">
        <v>90707800</v>
      </c>
      <c r="D205">
        <v>29114247</v>
      </c>
      <c r="E205">
        <v>1</v>
      </c>
      <c r="F205">
        <v>1</v>
      </c>
      <c r="G205">
        <v>1</v>
      </c>
      <c r="H205">
        <v>3</v>
      </c>
      <c r="I205" t="s">
        <v>50</v>
      </c>
      <c r="J205" t="s">
        <v>53</v>
      </c>
      <c r="K205" t="s">
        <v>51</v>
      </c>
      <c r="L205">
        <v>1348</v>
      </c>
      <c r="N205">
        <v>1009</v>
      </c>
      <c r="O205" t="s">
        <v>52</v>
      </c>
      <c r="P205" t="s">
        <v>52</v>
      </c>
      <c r="Q205">
        <v>1000</v>
      </c>
      <c r="X205">
        <v>0</v>
      </c>
      <c r="Y205">
        <v>9040.01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3</v>
      </c>
      <c r="AG205">
        <v>0</v>
      </c>
      <c r="AH205">
        <v>2</v>
      </c>
      <c r="AI205">
        <v>90707807</v>
      </c>
      <c r="AJ205">
        <v>207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ROW(Source!A108)</f>
        <v>108</v>
      </c>
      <c r="B206">
        <v>90707822</v>
      </c>
      <c r="C206">
        <v>90707800</v>
      </c>
      <c r="D206">
        <v>29107800</v>
      </c>
      <c r="E206">
        <v>1</v>
      </c>
      <c r="F206">
        <v>1</v>
      </c>
      <c r="G206">
        <v>1</v>
      </c>
      <c r="H206">
        <v>3</v>
      </c>
      <c r="I206" t="s">
        <v>986</v>
      </c>
      <c r="J206" t="s">
        <v>987</v>
      </c>
      <c r="K206" t="s">
        <v>988</v>
      </c>
      <c r="L206">
        <v>1346</v>
      </c>
      <c r="N206">
        <v>1009</v>
      </c>
      <c r="O206" t="s">
        <v>74</v>
      </c>
      <c r="P206" t="s">
        <v>74</v>
      </c>
      <c r="Q206">
        <v>1</v>
      </c>
      <c r="X206">
        <v>0.02</v>
      </c>
      <c r="Y206">
        <v>1.81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0.02</v>
      </c>
      <c r="AH206">
        <v>2</v>
      </c>
      <c r="AI206">
        <v>90707808</v>
      </c>
      <c r="AJ206">
        <v>208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ROW(Source!A108)</f>
        <v>108</v>
      </c>
      <c r="B207">
        <v>90707823</v>
      </c>
      <c r="C207">
        <v>90707800</v>
      </c>
      <c r="D207">
        <v>29107671</v>
      </c>
      <c r="E207">
        <v>1</v>
      </c>
      <c r="F207">
        <v>1</v>
      </c>
      <c r="G207">
        <v>1</v>
      </c>
      <c r="H207">
        <v>3</v>
      </c>
      <c r="I207" t="s">
        <v>989</v>
      </c>
      <c r="J207" t="s">
        <v>990</v>
      </c>
      <c r="K207" t="s">
        <v>991</v>
      </c>
      <c r="L207">
        <v>1346</v>
      </c>
      <c r="N207">
        <v>1009</v>
      </c>
      <c r="O207" t="s">
        <v>74</v>
      </c>
      <c r="P207" t="s">
        <v>74</v>
      </c>
      <c r="Q207">
        <v>1</v>
      </c>
      <c r="X207">
        <v>0.1</v>
      </c>
      <c r="Y207">
        <v>14.44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0.1</v>
      </c>
      <c r="AH207">
        <v>2</v>
      </c>
      <c r="AI207">
        <v>90707809</v>
      </c>
      <c r="AJ207">
        <v>209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ROW(Source!A108)</f>
        <v>108</v>
      </c>
      <c r="B208">
        <v>90707824</v>
      </c>
      <c r="C208">
        <v>90707800</v>
      </c>
      <c r="D208">
        <v>29113060</v>
      </c>
      <c r="E208">
        <v>1</v>
      </c>
      <c r="F208">
        <v>1</v>
      </c>
      <c r="G208">
        <v>1</v>
      </c>
      <c r="H208">
        <v>3</v>
      </c>
      <c r="I208" t="s">
        <v>55</v>
      </c>
      <c r="J208" t="s">
        <v>57</v>
      </c>
      <c r="K208" t="s">
        <v>56</v>
      </c>
      <c r="L208">
        <v>1348</v>
      </c>
      <c r="N208">
        <v>1009</v>
      </c>
      <c r="O208" t="s">
        <v>52</v>
      </c>
      <c r="P208" t="s">
        <v>52</v>
      </c>
      <c r="Q208">
        <v>1000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 t="s">
        <v>3</v>
      </c>
      <c r="AG208">
        <v>0</v>
      </c>
      <c r="AH208">
        <v>2</v>
      </c>
      <c r="AI208">
        <v>90707810</v>
      </c>
      <c r="AJ208">
        <v>210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ROW(Source!A108)</f>
        <v>108</v>
      </c>
      <c r="B209">
        <v>90707825</v>
      </c>
      <c r="C209">
        <v>90707800</v>
      </c>
      <c r="D209">
        <v>29121665</v>
      </c>
      <c r="E209">
        <v>1</v>
      </c>
      <c r="F209">
        <v>1</v>
      </c>
      <c r="G209">
        <v>1</v>
      </c>
      <c r="H209">
        <v>3</v>
      </c>
      <c r="I209" t="s">
        <v>59</v>
      </c>
      <c r="J209" t="s">
        <v>62</v>
      </c>
      <c r="K209" t="s">
        <v>60</v>
      </c>
      <c r="L209">
        <v>1354</v>
      </c>
      <c r="N209">
        <v>1010</v>
      </c>
      <c r="O209" t="s">
        <v>61</v>
      </c>
      <c r="P209" t="s">
        <v>61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2</v>
      </c>
      <c r="AI209">
        <v>90707811</v>
      </c>
      <c r="AJ209">
        <v>211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ROW(Source!A108)</f>
        <v>108</v>
      </c>
      <c r="B210">
        <v>90707826</v>
      </c>
      <c r="C210">
        <v>90707800</v>
      </c>
      <c r="D210">
        <v>29122423</v>
      </c>
      <c r="E210">
        <v>1</v>
      </c>
      <c r="F210">
        <v>1</v>
      </c>
      <c r="G210">
        <v>1</v>
      </c>
      <c r="H210">
        <v>3</v>
      </c>
      <c r="I210" t="s">
        <v>992</v>
      </c>
      <c r="J210" t="s">
        <v>993</v>
      </c>
      <c r="K210" t="s">
        <v>994</v>
      </c>
      <c r="L210">
        <v>1348</v>
      </c>
      <c r="N210">
        <v>1009</v>
      </c>
      <c r="O210" t="s">
        <v>52</v>
      </c>
      <c r="P210" t="s">
        <v>52</v>
      </c>
      <c r="Q210">
        <v>1000</v>
      </c>
      <c r="X210">
        <v>1E-4</v>
      </c>
      <c r="Y210">
        <v>9927.0300000000007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1E-4</v>
      </c>
      <c r="AH210">
        <v>2</v>
      </c>
      <c r="AI210">
        <v>90707812</v>
      </c>
      <c r="AJ210">
        <v>212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ROW(Source!A108)</f>
        <v>108</v>
      </c>
      <c r="B211">
        <v>90707827</v>
      </c>
      <c r="C211">
        <v>90707800</v>
      </c>
      <c r="D211">
        <v>29128276</v>
      </c>
      <c r="E211">
        <v>1</v>
      </c>
      <c r="F211">
        <v>1</v>
      </c>
      <c r="G211">
        <v>1</v>
      </c>
      <c r="H211">
        <v>3</v>
      </c>
      <c r="I211" t="s">
        <v>94</v>
      </c>
      <c r="J211" t="s">
        <v>96</v>
      </c>
      <c r="K211" t="s">
        <v>95</v>
      </c>
      <c r="L211">
        <v>1346</v>
      </c>
      <c r="N211">
        <v>1009</v>
      </c>
      <c r="O211" t="s">
        <v>74</v>
      </c>
      <c r="P211" t="s">
        <v>74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2</v>
      </c>
      <c r="AI211">
        <v>90707813</v>
      </c>
      <c r="AJ211">
        <v>213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ROW(Source!A108)</f>
        <v>108</v>
      </c>
      <c r="B212">
        <v>90707828</v>
      </c>
      <c r="C212">
        <v>90707800</v>
      </c>
      <c r="D212">
        <v>29129110</v>
      </c>
      <c r="E212">
        <v>1</v>
      </c>
      <c r="F212">
        <v>1</v>
      </c>
      <c r="G212">
        <v>1</v>
      </c>
      <c r="H212">
        <v>3</v>
      </c>
      <c r="I212" t="s">
        <v>72</v>
      </c>
      <c r="J212" t="s">
        <v>75</v>
      </c>
      <c r="K212" t="s">
        <v>73</v>
      </c>
      <c r="L212">
        <v>1346</v>
      </c>
      <c r="N212">
        <v>1009</v>
      </c>
      <c r="O212" t="s">
        <v>74</v>
      </c>
      <c r="P212" t="s">
        <v>74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2</v>
      </c>
      <c r="AI212">
        <v>90707814</v>
      </c>
      <c r="AJ212">
        <v>214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ROW(Source!A109)</f>
        <v>109</v>
      </c>
      <c r="B213">
        <v>90707815</v>
      </c>
      <c r="C213">
        <v>90707800</v>
      </c>
      <c r="D213">
        <v>18406785</v>
      </c>
      <c r="E213">
        <v>1</v>
      </c>
      <c r="F213">
        <v>1</v>
      </c>
      <c r="G213">
        <v>1</v>
      </c>
      <c r="H213">
        <v>1</v>
      </c>
      <c r="I213" t="s">
        <v>972</v>
      </c>
      <c r="J213" t="s">
        <v>3</v>
      </c>
      <c r="K213" t="s">
        <v>973</v>
      </c>
      <c r="L213">
        <v>1369</v>
      </c>
      <c r="N213">
        <v>1013</v>
      </c>
      <c r="O213" t="s">
        <v>959</v>
      </c>
      <c r="P213" t="s">
        <v>959</v>
      </c>
      <c r="Q213">
        <v>1</v>
      </c>
      <c r="X213">
        <v>4.29</v>
      </c>
      <c r="Y213">
        <v>0</v>
      </c>
      <c r="Z213">
        <v>0</v>
      </c>
      <c r="AA213">
        <v>0</v>
      </c>
      <c r="AB213">
        <v>8.86</v>
      </c>
      <c r="AC213">
        <v>0</v>
      </c>
      <c r="AD213">
        <v>1</v>
      </c>
      <c r="AE213">
        <v>1</v>
      </c>
      <c r="AF213" t="s">
        <v>3</v>
      </c>
      <c r="AG213">
        <v>4.29</v>
      </c>
      <c r="AH213">
        <v>2</v>
      </c>
      <c r="AI213">
        <v>90707801</v>
      </c>
      <c r="AJ213">
        <v>215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ROW(Source!A109)</f>
        <v>109</v>
      </c>
      <c r="B214">
        <v>90707816</v>
      </c>
      <c r="C214">
        <v>90707800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37</v>
      </c>
      <c r="J214" t="s">
        <v>3</v>
      </c>
      <c r="K214" t="s">
        <v>960</v>
      </c>
      <c r="L214">
        <v>608254</v>
      </c>
      <c r="N214">
        <v>1013</v>
      </c>
      <c r="O214" t="s">
        <v>961</v>
      </c>
      <c r="P214" t="s">
        <v>961</v>
      </c>
      <c r="Q214">
        <v>1</v>
      </c>
      <c r="X214">
        <v>0.97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3</v>
      </c>
      <c r="AG214">
        <v>0.97</v>
      </c>
      <c r="AH214">
        <v>2</v>
      </c>
      <c r="AI214">
        <v>90707802</v>
      </c>
      <c r="AJ214">
        <v>216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ROW(Source!A109)</f>
        <v>109</v>
      </c>
      <c r="B215">
        <v>90707817</v>
      </c>
      <c r="C215">
        <v>90707800</v>
      </c>
      <c r="D215">
        <v>29172559</v>
      </c>
      <c r="E215">
        <v>1</v>
      </c>
      <c r="F215">
        <v>1</v>
      </c>
      <c r="G215">
        <v>1</v>
      </c>
      <c r="H215">
        <v>2</v>
      </c>
      <c r="I215" t="s">
        <v>1006</v>
      </c>
      <c r="J215" t="s">
        <v>1007</v>
      </c>
      <c r="K215" t="s">
        <v>1008</v>
      </c>
      <c r="L215">
        <v>1368</v>
      </c>
      <c r="N215">
        <v>1011</v>
      </c>
      <c r="O215" t="s">
        <v>965</v>
      </c>
      <c r="P215" t="s">
        <v>965</v>
      </c>
      <c r="Q215">
        <v>1</v>
      </c>
      <c r="X215">
        <v>0.97</v>
      </c>
      <c r="Y215">
        <v>0</v>
      </c>
      <c r="Z215">
        <v>83.76</v>
      </c>
      <c r="AA215">
        <v>10.06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0.97</v>
      </c>
      <c r="AH215">
        <v>2</v>
      </c>
      <c r="AI215">
        <v>90707803</v>
      </c>
      <c r="AJ215">
        <v>217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ROW(Source!A109)</f>
        <v>109</v>
      </c>
      <c r="B216">
        <v>90707818</v>
      </c>
      <c r="C216">
        <v>90707800</v>
      </c>
      <c r="D216">
        <v>29174913</v>
      </c>
      <c r="E216">
        <v>1</v>
      </c>
      <c r="F216">
        <v>1</v>
      </c>
      <c r="G216">
        <v>1</v>
      </c>
      <c r="H216">
        <v>2</v>
      </c>
      <c r="I216" t="s">
        <v>977</v>
      </c>
      <c r="J216" t="s">
        <v>978</v>
      </c>
      <c r="K216" t="s">
        <v>979</v>
      </c>
      <c r="L216">
        <v>1368</v>
      </c>
      <c r="N216">
        <v>1011</v>
      </c>
      <c r="O216" t="s">
        <v>965</v>
      </c>
      <c r="P216" t="s">
        <v>965</v>
      </c>
      <c r="Q216">
        <v>1</v>
      </c>
      <c r="X216">
        <v>0.22</v>
      </c>
      <c r="Y216">
        <v>0</v>
      </c>
      <c r="Z216">
        <v>87.17</v>
      </c>
      <c r="AA216">
        <v>11.6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0.22</v>
      </c>
      <c r="AH216">
        <v>2</v>
      </c>
      <c r="AI216">
        <v>90707804</v>
      </c>
      <c r="AJ216">
        <v>218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ROW(Source!A109)</f>
        <v>109</v>
      </c>
      <c r="B217">
        <v>90707819</v>
      </c>
      <c r="C217">
        <v>90707800</v>
      </c>
      <c r="D217">
        <v>29107658</v>
      </c>
      <c r="E217">
        <v>1</v>
      </c>
      <c r="F217">
        <v>1</v>
      </c>
      <c r="G217">
        <v>1</v>
      </c>
      <c r="H217">
        <v>3</v>
      </c>
      <c r="I217" t="s">
        <v>983</v>
      </c>
      <c r="J217" t="s">
        <v>984</v>
      </c>
      <c r="K217" t="s">
        <v>985</v>
      </c>
      <c r="L217">
        <v>1348</v>
      </c>
      <c r="N217">
        <v>1009</v>
      </c>
      <c r="O217" t="s">
        <v>52</v>
      </c>
      <c r="P217" t="s">
        <v>52</v>
      </c>
      <c r="Q217">
        <v>1000</v>
      </c>
      <c r="X217">
        <v>3.0000000000000001E-5</v>
      </c>
      <c r="Y217">
        <v>9661.51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3.0000000000000001E-5</v>
      </c>
      <c r="AH217">
        <v>2</v>
      </c>
      <c r="AI217">
        <v>90707805</v>
      </c>
      <c r="AJ217">
        <v>219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ROW(Source!A109)</f>
        <v>109</v>
      </c>
      <c r="B218">
        <v>90707820</v>
      </c>
      <c r="C218">
        <v>90707800</v>
      </c>
      <c r="D218">
        <v>29107700</v>
      </c>
      <c r="E218">
        <v>1</v>
      </c>
      <c r="F218">
        <v>1</v>
      </c>
      <c r="G218">
        <v>1</v>
      </c>
      <c r="H218">
        <v>3</v>
      </c>
      <c r="I218" t="s">
        <v>1050</v>
      </c>
      <c r="J218" t="s">
        <v>1051</v>
      </c>
      <c r="K218" t="s">
        <v>1052</v>
      </c>
      <c r="L218">
        <v>1348</v>
      </c>
      <c r="N218">
        <v>1009</v>
      </c>
      <c r="O218" t="s">
        <v>52</v>
      </c>
      <c r="P218" t="s">
        <v>52</v>
      </c>
      <c r="Q218">
        <v>1000</v>
      </c>
      <c r="X218">
        <v>3.0000000000000001E-5</v>
      </c>
      <c r="Y218">
        <v>6667.01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3.0000000000000001E-5</v>
      </c>
      <c r="AH218">
        <v>2</v>
      </c>
      <c r="AI218">
        <v>90707806</v>
      </c>
      <c r="AJ218">
        <v>220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ROW(Source!A109)</f>
        <v>109</v>
      </c>
      <c r="B219">
        <v>90707821</v>
      </c>
      <c r="C219">
        <v>90707800</v>
      </c>
      <c r="D219">
        <v>29114247</v>
      </c>
      <c r="E219">
        <v>1</v>
      </c>
      <c r="F219">
        <v>1</v>
      </c>
      <c r="G219">
        <v>1</v>
      </c>
      <c r="H219">
        <v>3</v>
      </c>
      <c r="I219" t="s">
        <v>50</v>
      </c>
      <c r="J219" t="s">
        <v>53</v>
      </c>
      <c r="K219" t="s">
        <v>51</v>
      </c>
      <c r="L219">
        <v>1348</v>
      </c>
      <c r="N219">
        <v>1009</v>
      </c>
      <c r="O219" t="s">
        <v>52</v>
      </c>
      <c r="P219" t="s">
        <v>52</v>
      </c>
      <c r="Q219">
        <v>1000</v>
      </c>
      <c r="X219">
        <v>0</v>
      </c>
      <c r="Y219">
        <v>9040.01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2</v>
      </c>
      <c r="AI219">
        <v>90707807</v>
      </c>
      <c r="AJ219">
        <v>221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ROW(Source!A109)</f>
        <v>109</v>
      </c>
      <c r="B220">
        <v>90707822</v>
      </c>
      <c r="C220">
        <v>90707800</v>
      </c>
      <c r="D220">
        <v>29107800</v>
      </c>
      <c r="E220">
        <v>1</v>
      </c>
      <c r="F220">
        <v>1</v>
      </c>
      <c r="G220">
        <v>1</v>
      </c>
      <c r="H220">
        <v>3</v>
      </c>
      <c r="I220" t="s">
        <v>986</v>
      </c>
      <c r="J220" t="s">
        <v>987</v>
      </c>
      <c r="K220" t="s">
        <v>988</v>
      </c>
      <c r="L220">
        <v>1346</v>
      </c>
      <c r="N220">
        <v>1009</v>
      </c>
      <c r="O220" t="s">
        <v>74</v>
      </c>
      <c r="P220" t="s">
        <v>74</v>
      </c>
      <c r="Q220">
        <v>1</v>
      </c>
      <c r="X220">
        <v>0.02</v>
      </c>
      <c r="Y220">
        <v>1.81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0.02</v>
      </c>
      <c r="AH220">
        <v>2</v>
      </c>
      <c r="AI220">
        <v>90707808</v>
      </c>
      <c r="AJ220">
        <v>222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ROW(Source!A109)</f>
        <v>109</v>
      </c>
      <c r="B221">
        <v>90707823</v>
      </c>
      <c r="C221">
        <v>90707800</v>
      </c>
      <c r="D221">
        <v>29107671</v>
      </c>
      <c r="E221">
        <v>1</v>
      </c>
      <c r="F221">
        <v>1</v>
      </c>
      <c r="G221">
        <v>1</v>
      </c>
      <c r="H221">
        <v>3</v>
      </c>
      <c r="I221" t="s">
        <v>989</v>
      </c>
      <c r="J221" t="s">
        <v>990</v>
      </c>
      <c r="K221" t="s">
        <v>991</v>
      </c>
      <c r="L221">
        <v>1346</v>
      </c>
      <c r="N221">
        <v>1009</v>
      </c>
      <c r="O221" t="s">
        <v>74</v>
      </c>
      <c r="P221" t="s">
        <v>74</v>
      </c>
      <c r="Q221">
        <v>1</v>
      </c>
      <c r="X221">
        <v>0.1</v>
      </c>
      <c r="Y221">
        <v>14.44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0.1</v>
      </c>
      <c r="AH221">
        <v>2</v>
      </c>
      <c r="AI221">
        <v>90707809</v>
      </c>
      <c r="AJ221">
        <v>223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ROW(Source!A109)</f>
        <v>109</v>
      </c>
      <c r="B222">
        <v>90707824</v>
      </c>
      <c r="C222">
        <v>90707800</v>
      </c>
      <c r="D222">
        <v>29113060</v>
      </c>
      <c r="E222">
        <v>1</v>
      </c>
      <c r="F222">
        <v>1</v>
      </c>
      <c r="G222">
        <v>1</v>
      </c>
      <c r="H222">
        <v>3</v>
      </c>
      <c r="I222" t="s">
        <v>55</v>
      </c>
      <c r="J222" t="s">
        <v>57</v>
      </c>
      <c r="K222" t="s">
        <v>56</v>
      </c>
      <c r="L222">
        <v>1348</v>
      </c>
      <c r="N222">
        <v>1009</v>
      </c>
      <c r="O222" t="s">
        <v>52</v>
      </c>
      <c r="P222" t="s">
        <v>52</v>
      </c>
      <c r="Q222">
        <v>1000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3</v>
      </c>
      <c r="AG222">
        <v>0</v>
      </c>
      <c r="AH222">
        <v>2</v>
      </c>
      <c r="AI222">
        <v>90707810</v>
      </c>
      <c r="AJ222">
        <v>224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ROW(Source!A109)</f>
        <v>109</v>
      </c>
      <c r="B223">
        <v>90707825</v>
      </c>
      <c r="C223">
        <v>90707800</v>
      </c>
      <c r="D223">
        <v>29121665</v>
      </c>
      <c r="E223">
        <v>1</v>
      </c>
      <c r="F223">
        <v>1</v>
      </c>
      <c r="G223">
        <v>1</v>
      </c>
      <c r="H223">
        <v>3</v>
      </c>
      <c r="I223" t="s">
        <v>59</v>
      </c>
      <c r="J223" t="s">
        <v>62</v>
      </c>
      <c r="K223" t="s">
        <v>60</v>
      </c>
      <c r="L223">
        <v>1354</v>
      </c>
      <c r="N223">
        <v>1010</v>
      </c>
      <c r="O223" t="s">
        <v>61</v>
      </c>
      <c r="P223" t="s">
        <v>61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2</v>
      </c>
      <c r="AI223">
        <v>90707811</v>
      </c>
      <c r="AJ223">
        <v>225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ROW(Source!A109)</f>
        <v>109</v>
      </c>
      <c r="B224">
        <v>90707826</v>
      </c>
      <c r="C224">
        <v>90707800</v>
      </c>
      <c r="D224">
        <v>29122423</v>
      </c>
      <c r="E224">
        <v>1</v>
      </c>
      <c r="F224">
        <v>1</v>
      </c>
      <c r="G224">
        <v>1</v>
      </c>
      <c r="H224">
        <v>3</v>
      </c>
      <c r="I224" t="s">
        <v>992</v>
      </c>
      <c r="J224" t="s">
        <v>993</v>
      </c>
      <c r="K224" t="s">
        <v>994</v>
      </c>
      <c r="L224">
        <v>1348</v>
      </c>
      <c r="N224">
        <v>1009</v>
      </c>
      <c r="O224" t="s">
        <v>52</v>
      </c>
      <c r="P224" t="s">
        <v>52</v>
      </c>
      <c r="Q224">
        <v>1000</v>
      </c>
      <c r="X224">
        <v>1E-4</v>
      </c>
      <c r="Y224">
        <v>9927.0300000000007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1E-4</v>
      </c>
      <c r="AH224">
        <v>2</v>
      </c>
      <c r="AI224">
        <v>90707812</v>
      </c>
      <c r="AJ224">
        <v>226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ROW(Source!A109)</f>
        <v>109</v>
      </c>
      <c r="B225">
        <v>90707827</v>
      </c>
      <c r="C225">
        <v>90707800</v>
      </c>
      <c r="D225">
        <v>29128276</v>
      </c>
      <c r="E225">
        <v>1</v>
      </c>
      <c r="F225">
        <v>1</v>
      </c>
      <c r="G225">
        <v>1</v>
      </c>
      <c r="H225">
        <v>3</v>
      </c>
      <c r="I225" t="s">
        <v>94</v>
      </c>
      <c r="J225" t="s">
        <v>96</v>
      </c>
      <c r="K225" t="s">
        <v>95</v>
      </c>
      <c r="L225">
        <v>1346</v>
      </c>
      <c r="N225">
        <v>1009</v>
      </c>
      <c r="O225" t="s">
        <v>74</v>
      </c>
      <c r="P225" t="s">
        <v>74</v>
      </c>
      <c r="Q225">
        <v>1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0</v>
      </c>
      <c r="AF225" t="s">
        <v>3</v>
      </c>
      <c r="AG225">
        <v>0</v>
      </c>
      <c r="AH225">
        <v>2</v>
      </c>
      <c r="AI225">
        <v>90707813</v>
      </c>
      <c r="AJ225">
        <v>227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ROW(Source!A109)</f>
        <v>109</v>
      </c>
      <c r="B226">
        <v>90707828</v>
      </c>
      <c r="C226">
        <v>90707800</v>
      </c>
      <c r="D226">
        <v>29129110</v>
      </c>
      <c r="E226">
        <v>1</v>
      </c>
      <c r="F226">
        <v>1</v>
      </c>
      <c r="G226">
        <v>1</v>
      </c>
      <c r="H226">
        <v>3</v>
      </c>
      <c r="I226" t="s">
        <v>72</v>
      </c>
      <c r="J226" t="s">
        <v>75</v>
      </c>
      <c r="K226" t="s">
        <v>73</v>
      </c>
      <c r="L226">
        <v>1346</v>
      </c>
      <c r="N226">
        <v>1009</v>
      </c>
      <c r="O226" t="s">
        <v>74</v>
      </c>
      <c r="P226" t="s">
        <v>74</v>
      </c>
      <c r="Q226">
        <v>1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3</v>
      </c>
      <c r="AG226">
        <v>0</v>
      </c>
      <c r="AH226">
        <v>2</v>
      </c>
      <c r="AI226">
        <v>90707814</v>
      </c>
      <c r="AJ226">
        <v>228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ROW(Source!A110)</f>
        <v>110</v>
      </c>
      <c r="B227">
        <v>90707843</v>
      </c>
      <c r="C227">
        <v>90707829</v>
      </c>
      <c r="D227">
        <v>29365789</v>
      </c>
      <c r="E227">
        <v>1</v>
      </c>
      <c r="F227">
        <v>1</v>
      </c>
      <c r="G227">
        <v>1</v>
      </c>
      <c r="H227">
        <v>1</v>
      </c>
      <c r="I227" t="s">
        <v>1053</v>
      </c>
      <c r="J227" t="s">
        <v>3</v>
      </c>
      <c r="K227" t="s">
        <v>1054</v>
      </c>
      <c r="L227">
        <v>1369</v>
      </c>
      <c r="N227">
        <v>1013</v>
      </c>
      <c r="O227" t="s">
        <v>959</v>
      </c>
      <c r="P227" t="s">
        <v>959</v>
      </c>
      <c r="Q227">
        <v>1</v>
      </c>
      <c r="X227">
        <v>0.32</v>
      </c>
      <c r="Y227">
        <v>0</v>
      </c>
      <c r="Z227">
        <v>0</v>
      </c>
      <c r="AA227">
        <v>0</v>
      </c>
      <c r="AB227">
        <v>8.5299999999999994</v>
      </c>
      <c r="AC227">
        <v>0</v>
      </c>
      <c r="AD227">
        <v>1</v>
      </c>
      <c r="AE227">
        <v>1</v>
      </c>
      <c r="AF227" t="s">
        <v>3</v>
      </c>
      <c r="AG227">
        <v>0.32</v>
      </c>
      <c r="AH227">
        <v>2</v>
      </c>
      <c r="AI227">
        <v>90707830</v>
      </c>
      <c r="AJ227">
        <v>229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ROW(Source!A110)</f>
        <v>110</v>
      </c>
      <c r="B228">
        <v>90707844</v>
      </c>
      <c r="C228">
        <v>90707829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37</v>
      </c>
      <c r="J228" t="s">
        <v>3</v>
      </c>
      <c r="K228" t="s">
        <v>960</v>
      </c>
      <c r="L228">
        <v>608254</v>
      </c>
      <c r="N228">
        <v>1013</v>
      </c>
      <c r="O228" t="s">
        <v>961</v>
      </c>
      <c r="P228" t="s">
        <v>961</v>
      </c>
      <c r="Q228">
        <v>1</v>
      </c>
      <c r="X228">
        <v>0.08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3</v>
      </c>
      <c r="AG228">
        <v>0.08</v>
      </c>
      <c r="AH228">
        <v>2</v>
      </c>
      <c r="AI228">
        <v>90707831</v>
      </c>
      <c r="AJ228">
        <v>230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ROW(Source!A110)</f>
        <v>110</v>
      </c>
      <c r="B229">
        <v>90707845</v>
      </c>
      <c r="C229">
        <v>90707829</v>
      </c>
      <c r="D229">
        <v>29173740</v>
      </c>
      <c r="E229">
        <v>1</v>
      </c>
      <c r="F229">
        <v>1</v>
      </c>
      <c r="G229">
        <v>1</v>
      </c>
      <c r="H229">
        <v>2</v>
      </c>
      <c r="I229" t="s">
        <v>1055</v>
      </c>
      <c r="J229" t="s">
        <v>1056</v>
      </c>
      <c r="K229" t="s">
        <v>1057</v>
      </c>
      <c r="L229">
        <v>1368</v>
      </c>
      <c r="N229">
        <v>1011</v>
      </c>
      <c r="O229" t="s">
        <v>965</v>
      </c>
      <c r="P229" t="s">
        <v>965</v>
      </c>
      <c r="Q229">
        <v>1</v>
      </c>
      <c r="X229">
        <v>0.08</v>
      </c>
      <c r="Y229">
        <v>0</v>
      </c>
      <c r="Z229">
        <v>110.86</v>
      </c>
      <c r="AA229">
        <v>11.6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0.08</v>
      </c>
      <c r="AH229">
        <v>2</v>
      </c>
      <c r="AI229">
        <v>90707832</v>
      </c>
      <c r="AJ229">
        <v>231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ROW(Source!A110)</f>
        <v>110</v>
      </c>
      <c r="B230">
        <v>90707846</v>
      </c>
      <c r="C230">
        <v>90707829</v>
      </c>
      <c r="D230">
        <v>29110398</v>
      </c>
      <c r="E230">
        <v>1</v>
      </c>
      <c r="F230">
        <v>1</v>
      </c>
      <c r="G230">
        <v>1</v>
      </c>
      <c r="H230">
        <v>3</v>
      </c>
      <c r="I230" t="s">
        <v>1058</v>
      </c>
      <c r="J230" t="s">
        <v>1059</v>
      </c>
      <c r="K230" t="s">
        <v>1060</v>
      </c>
      <c r="L230">
        <v>1348</v>
      </c>
      <c r="N230">
        <v>1009</v>
      </c>
      <c r="O230" t="s">
        <v>52</v>
      </c>
      <c r="P230" t="s">
        <v>52</v>
      </c>
      <c r="Q230">
        <v>1000</v>
      </c>
      <c r="X230">
        <v>4.0000000000000003E-5</v>
      </c>
      <c r="Y230">
        <v>15118.99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4.0000000000000003E-5</v>
      </c>
      <c r="AH230">
        <v>2</v>
      </c>
      <c r="AI230">
        <v>90707833</v>
      </c>
      <c r="AJ230">
        <v>232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ROW(Source!A110)</f>
        <v>110</v>
      </c>
      <c r="B231">
        <v>90707847</v>
      </c>
      <c r="C231">
        <v>90707829</v>
      </c>
      <c r="D231">
        <v>29114691</v>
      </c>
      <c r="E231">
        <v>1</v>
      </c>
      <c r="F231">
        <v>1</v>
      </c>
      <c r="G231">
        <v>1</v>
      </c>
      <c r="H231">
        <v>3</v>
      </c>
      <c r="I231" t="s">
        <v>1061</v>
      </c>
      <c r="J231" t="s">
        <v>1062</v>
      </c>
      <c r="K231" t="s">
        <v>1063</v>
      </c>
      <c r="L231">
        <v>1348</v>
      </c>
      <c r="N231">
        <v>1009</v>
      </c>
      <c r="O231" t="s">
        <v>52</v>
      </c>
      <c r="P231" t="s">
        <v>52</v>
      </c>
      <c r="Q231">
        <v>1000</v>
      </c>
      <c r="X231">
        <v>5.0000000000000002E-5</v>
      </c>
      <c r="Y231">
        <v>12430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5.0000000000000002E-5</v>
      </c>
      <c r="AH231">
        <v>2</v>
      </c>
      <c r="AI231">
        <v>90707834</v>
      </c>
      <c r="AJ231">
        <v>233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ROW(Source!A110)</f>
        <v>110</v>
      </c>
      <c r="B232">
        <v>90707848</v>
      </c>
      <c r="C232">
        <v>90707829</v>
      </c>
      <c r="D232">
        <v>29110575</v>
      </c>
      <c r="E232">
        <v>1</v>
      </c>
      <c r="F232">
        <v>1</v>
      </c>
      <c r="G232">
        <v>1</v>
      </c>
      <c r="H232">
        <v>3</v>
      </c>
      <c r="I232" t="s">
        <v>1064</v>
      </c>
      <c r="J232" t="s">
        <v>1065</v>
      </c>
      <c r="K232" t="s">
        <v>1066</v>
      </c>
      <c r="L232">
        <v>1346</v>
      </c>
      <c r="N232">
        <v>1009</v>
      </c>
      <c r="O232" t="s">
        <v>74</v>
      </c>
      <c r="P232" t="s">
        <v>74</v>
      </c>
      <c r="Q232">
        <v>1</v>
      </c>
      <c r="X232">
        <v>1.7000000000000001E-2</v>
      </c>
      <c r="Y232">
        <v>32.590000000000003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1.7000000000000001E-2</v>
      </c>
      <c r="AH232">
        <v>2</v>
      </c>
      <c r="AI232">
        <v>90707835</v>
      </c>
      <c r="AJ232">
        <v>234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ROW(Source!A110)</f>
        <v>110</v>
      </c>
      <c r="B233">
        <v>90707849</v>
      </c>
      <c r="C233">
        <v>90707829</v>
      </c>
      <c r="D233">
        <v>29114480</v>
      </c>
      <c r="E233">
        <v>1</v>
      </c>
      <c r="F233">
        <v>1</v>
      </c>
      <c r="G233">
        <v>1</v>
      </c>
      <c r="H233">
        <v>3</v>
      </c>
      <c r="I233" t="s">
        <v>1067</v>
      </c>
      <c r="J233" t="s">
        <v>1068</v>
      </c>
      <c r="K233" t="s">
        <v>1069</v>
      </c>
      <c r="L233">
        <v>1355</v>
      </c>
      <c r="N233">
        <v>1010</v>
      </c>
      <c r="O233" t="s">
        <v>109</v>
      </c>
      <c r="P233" t="s">
        <v>109</v>
      </c>
      <c r="Q233">
        <v>100</v>
      </c>
      <c r="X233">
        <v>0.10299999999999999</v>
      </c>
      <c r="Y233">
        <v>83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0.10299999999999999</v>
      </c>
      <c r="AH233">
        <v>2</v>
      </c>
      <c r="AI233">
        <v>90707836</v>
      </c>
      <c r="AJ233">
        <v>235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ROW(Source!A110)</f>
        <v>110</v>
      </c>
      <c r="B234">
        <v>90707850</v>
      </c>
      <c r="C234">
        <v>90707829</v>
      </c>
      <c r="D234">
        <v>29107855</v>
      </c>
      <c r="E234">
        <v>1</v>
      </c>
      <c r="F234">
        <v>1</v>
      </c>
      <c r="G234">
        <v>1</v>
      </c>
      <c r="H234">
        <v>3</v>
      </c>
      <c r="I234" t="s">
        <v>1070</v>
      </c>
      <c r="J234" t="s">
        <v>1071</v>
      </c>
      <c r="K234" t="s">
        <v>1072</v>
      </c>
      <c r="L234">
        <v>1346</v>
      </c>
      <c r="N234">
        <v>1009</v>
      </c>
      <c r="O234" t="s">
        <v>74</v>
      </c>
      <c r="P234" t="s">
        <v>74</v>
      </c>
      <c r="Q234">
        <v>1</v>
      </c>
      <c r="X234">
        <v>0.03</v>
      </c>
      <c r="Y234">
        <v>18.36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0.03</v>
      </c>
      <c r="AH234">
        <v>2</v>
      </c>
      <c r="AI234">
        <v>90707837</v>
      </c>
      <c r="AJ234">
        <v>236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ROW(Source!A110)</f>
        <v>110</v>
      </c>
      <c r="B235">
        <v>90707851</v>
      </c>
      <c r="C235">
        <v>90707829</v>
      </c>
      <c r="D235">
        <v>29149204</v>
      </c>
      <c r="E235">
        <v>1</v>
      </c>
      <c r="F235">
        <v>1</v>
      </c>
      <c r="G235">
        <v>1</v>
      </c>
      <c r="H235">
        <v>3</v>
      </c>
      <c r="I235" t="s">
        <v>1073</v>
      </c>
      <c r="J235" t="s">
        <v>1074</v>
      </c>
      <c r="K235" t="s">
        <v>1075</v>
      </c>
      <c r="L235">
        <v>1348</v>
      </c>
      <c r="N235">
        <v>1009</v>
      </c>
      <c r="O235" t="s">
        <v>52</v>
      </c>
      <c r="P235" t="s">
        <v>52</v>
      </c>
      <c r="Q235">
        <v>1000</v>
      </c>
      <c r="X235">
        <v>1.0499999999999999E-3</v>
      </c>
      <c r="Y235">
        <v>729.98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1.0499999999999999E-3</v>
      </c>
      <c r="AH235">
        <v>2</v>
      </c>
      <c r="AI235">
        <v>90707839</v>
      </c>
      <c r="AJ235">
        <v>238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ROW(Source!A110)</f>
        <v>110</v>
      </c>
      <c r="B236">
        <v>90707852</v>
      </c>
      <c r="C236">
        <v>90707829</v>
      </c>
      <c r="D236">
        <v>29165966</v>
      </c>
      <c r="E236">
        <v>1</v>
      </c>
      <c r="F236">
        <v>1</v>
      </c>
      <c r="G236">
        <v>1</v>
      </c>
      <c r="H236">
        <v>3</v>
      </c>
      <c r="I236" t="s">
        <v>192</v>
      </c>
      <c r="J236" t="s">
        <v>194</v>
      </c>
      <c r="K236" t="s">
        <v>193</v>
      </c>
      <c r="L236">
        <v>1355</v>
      </c>
      <c r="N236">
        <v>1010</v>
      </c>
      <c r="O236" t="s">
        <v>109</v>
      </c>
      <c r="P236" t="s">
        <v>109</v>
      </c>
      <c r="Q236">
        <v>100</v>
      </c>
      <c r="X236">
        <v>0.03</v>
      </c>
      <c r="Y236">
        <v>1107.23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0.03</v>
      </c>
      <c r="AH236">
        <v>2</v>
      </c>
      <c r="AI236">
        <v>90707840</v>
      </c>
      <c r="AJ236">
        <v>239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ROW(Source!A110)</f>
        <v>110</v>
      </c>
      <c r="B237">
        <v>90707853</v>
      </c>
      <c r="C237">
        <v>90707829</v>
      </c>
      <c r="D237">
        <v>29170720</v>
      </c>
      <c r="E237">
        <v>1</v>
      </c>
      <c r="F237">
        <v>1</v>
      </c>
      <c r="G237">
        <v>1</v>
      </c>
      <c r="H237">
        <v>3</v>
      </c>
      <c r="I237" t="s">
        <v>188</v>
      </c>
      <c r="J237" t="s">
        <v>190</v>
      </c>
      <c r="K237" t="s">
        <v>189</v>
      </c>
      <c r="L237">
        <v>1354</v>
      </c>
      <c r="N237">
        <v>1010</v>
      </c>
      <c r="O237" t="s">
        <v>61</v>
      </c>
      <c r="P237" t="s">
        <v>61</v>
      </c>
      <c r="Q237">
        <v>1</v>
      </c>
      <c r="X237">
        <v>1</v>
      </c>
      <c r="Y237">
        <v>47.32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</v>
      </c>
      <c r="AH237">
        <v>2</v>
      </c>
      <c r="AI237">
        <v>90707841</v>
      </c>
      <c r="AJ237">
        <v>240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ROW(Source!A110)</f>
        <v>110</v>
      </c>
      <c r="B238">
        <v>90707854</v>
      </c>
      <c r="C238">
        <v>90707829</v>
      </c>
      <c r="D238">
        <v>29171808</v>
      </c>
      <c r="E238">
        <v>1</v>
      </c>
      <c r="F238">
        <v>1</v>
      </c>
      <c r="G238">
        <v>1</v>
      </c>
      <c r="H238">
        <v>3</v>
      </c>
      <c r="I238" t="s">
        <v>1030</v>
      </c>
      <c r="J238" t="s">
        <v>1031</v>
      </c>
      <c r="K238" t="s">
        <v>1032</v>
      </c>
      <c r="L238">
        <v>1374</v>
      </c>
      <c r="N238">
        <v>1013</v>
      </c>
      <c r="O238" t="s">
        <v>1033</v>
      </c>
      <c r="P238" t="s">
        <v>1033</v>
      </c>
      <c r="Q238">
        <v>1</v>
      </c>
      <c r="X238">
        <v>0.05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0.05</v>
      </c>
      <c r="AH238">
        <v>2</v>
      </c>
      <c r="AI238">
        <v>90707842</v>
      </c>
      <c r="AJ238">
        <v>241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ROW(Source!A111)</f>
        <v>111</v>
      </c>
      <c r="B239">
        <v>90707843</v>
      </c>
      <c r="C239">
        <v>90707829</v>
      </c>
      <c r="D239">
        <v>29365789</v>
      </c>
      <c r="E239">
        <v>1</v>
      </c>
      <c r="F239">
        <v>1</v>
      </c>
      <c r="G239">
        <v>1</v>
      </c>
      <c r="H239">
        <v>1</v>
      </c>
      <c r="I239" t="s">
        <v>1053</v>
      </c>
      <c r="J239" t="s">
        <v>3</v>
      </c>
      <c r="K239" t="s">
        <v>1054</v>
      </c>
      <c r="L239">
        <v>1369</v>
      </c>
      <c r="N239">
        <v>1013</v>
      </c>
      <c r="O239" t="s">
        <v>959</v>
      </c>
      <c r="P239" t="s">
        <v>959</v>
      </c>
      <c r="Q239">
        <v>1</v>
      </c>
      <c r="X239">
        <v>0.32</v>
      </c>
      <c r="Y239">
        <v>0</v>
      </c>
      <c r="Z239">
        <v>0</v>
      </c>
      <c r="AA239">
        <v>0</v>
      </c>
      <c r="AB239">
        <v>8.5299999999999994</v>
      </c>
      <c r="AC239">
        <v>0</v>
      </c>
      <c r="AD239">
        <v>1</v>
      </c>
      <c r="AE239">
        <v>1</v>
      </c>
      <c r="AF239" t="s">
        <v>3</v>
      </c>
      <c r="AG239">
        <v>0.32</v>
      </c>
      <c r="AH239">
        <v>2</v>
      </c>
      <c r="AI239">
        <v>90707830</v>
      </c>
      <c r="AJ239">
        <v>242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ROW(Source!A111)</f>
        <v>111</v>
      </c>
      <c r="B240">
        <v>90707844</v>
      </c>
      <c r="C240">
        <v>90707829</v>
      </c>
      <c r="D240">
        <v>121548</v>
      </c>
      <c r="E240">
        <v>1</v>
      </c>
      <c r="F240">
        <v>1</v>
      </c>
      <c r="G240">
        <v>1</v>
      </c>
      <c r="H240">
        <v>1</v>
      </c>
      <c r="I240" t="s">
        <v>37</v>
      </c>
      <c r="J240" t="s">
        <v>3</v>
      </c>
      <c r="K240" t="s">
        <v>960</v>
      </c>
      <c r="L240">
        <v>608254</v>
      </c>
      <c r="N240">
        <v>1013</v>
      </c>
      <c r="O240" t="s">
        <v>961</v>
      </c>
      <c r="P240" t="s">
        <v>961</v>
      </c>
      <c r="Q240">
        <v>1</v>
      </c>
      <c r="X240">
        <v>0.08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3</v>
      </c>
      <c r="AG240">
        <v>0.08</v>
      </c>
      <c r="AH240">
        <v>2</v>
      </c>
      <c r="AI240">
        <v>90707831</v>
      </c>
      <c r="AJ240">
        <v>243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ROW(Source!A111)</f>
        <v>111</v>
      </c>
      <c r="B241">
        <v>90707845</v>
      </c>
      <c r="C241">
        <v>90707829</v>
      </c>
      <c r="D241">
        <v>29173740</v>
      </c>
      <c r="E241">
        <v>1</v>
      </c>
      <c r="F241">
        <v>1</v>
      </c>
      <c r="G241">
        <v>1</v>
      </c>
      <c r="H241">
        <v>2</v>
      </c>
      <c r="I241" t="s">
        <v>1055</v>
      </c>
      <c r="J241" t="s">
        <v>1056</v>
      </c>
      <c r="K241" t="s">
        <v>1057</v>
      </c>
      <c r="L241">
        <v>1368</v>
      </c>
      <c r="N241">
        <v>1011</v>
      </c>
      <c r="O241" t="s">
        <v>965</v>
      </c>
      <c r="P241" t="s">
        <v>965</v>
      </c>
      <c r="Q241">
        <v>1</v>
      </c>
      <c r="X241">
        <v>0.08</v>
      </c>
      <c r="Y241">
        <v>0</v>
      </c>
      <c r="Z241">
        <v>110.86</v>
      </c>
      <c r="AA241">
        <v>11.6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0.08</v>
      </c>
      <c r="AH241">
        <v>2</v>
      </c>
      <c r="AI241">
        <v>90707832</v>
      </c>
      <c r="AJ241">
        <v>244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ROW(Source!A111)</f>
        <v>111</v>
      </c>
      <c r="B242">
        <v>90707846</v>
      </c>
      <c r="C242">
        <v>90707829</v>
      </c>
      <c r="D242">
        <v>29110398</v>
      </c>
      <c r="E242">
        <v>1</v>
      </c>
      <c r="F242">
        <v>1</v>
      </c>
      <c r="G242">
        <v>1</v>
      </c>
      <c r="H242">
        <v>3</v>
      </c>
      <c r="I242" t="s">
        <v>1058</v>
      </c>
      <c r="J242" t="s">
        <v>1059</v>
      </c>
      <c r="K242" t="s">
        <v>1060</v>
      </c>
      <c r="L242">
        <v>1348</v>
      </c>
      <c r="N242">
        <v>1009</v>
      </c>
      <c r="O242" t="s">
        <v>52</v>
      </c>
      <c r="P242" t="s">
        <v>52</v>
      </c>
      <c r="Q242">
        <v>1000</v>
      </c>
      <c r="X242">
        <v>4.0000000000000003E-5</v>
      </c>
      <c r="Y242">
        <v>15118.99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4.0000000000000003E-5</v>
      </c>
      <c r="AH242">
        <v>2</v>
      </c>
      <c r="AI242">
        <v>90707833</v>
      </c>
      <c r="AJ242">
        <v>245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ROW(Source!A111)</f>
        <v>111</v>
      </c>
      <c r="B243">
        <v>90707847</v>
      </c>
      <c r="C243">
        <v>90707829</v>
      </c>
      <c r="D243">
        <v>29114691</v>
      </c>
      <c r="E243">
        <v>1</v>
      </c>
      <c r="F243">
        <v>1</v>
      </c>
      <c r="G243">
        <v>1</v>
      </c>
      <c r="H243">
        <v>3</v>
      </c>
      <c r="I243" t="s">
        <v>1061</v>
      </c>
      <c r="J243" t="s">
        <v>1062</v>
      </c>
      <c r="K243" t="s">
        <v>1063</v>
      </c>
      <c r="L243">
        <v>1348</v>
      </c>
      <c r="N243">
        <v>1009</v>
      </c>
      <c r="O243" t="s">
        <v>52</v>
      </c>
      <c r="P243" t="s">
        <v>52</v>
      </c>
      <c r="Q243">
        <v>1000</v>
      </c>
      <c r="X243">
        <v>5.0000000000000002E-5</v>
      </c>
      <c r="Y243">
        <v>12430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5.0000000000000002E-5</v>
      </c>
      <c r="AH243">
        <v>2</v>
      </c>
      <c r="AI243">
        <v>90707834</v>
      </c>
      <c r="AJ243">
        <v>246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ROW(Source!A111)</f>
        <v>111</v>
      </c>
      <c r="B244">
        <v>90707848</v>
      </c>
      <c r="C244">
        <v>90707829</v>
      </c>
      <c r="D244">
        <v>29110575</v>
      </c>
      <c r="E244">
        <v>1</v>
      </c>
      <c r="F244">
        <v>1</v>
      </c>
      <c r="G244">
        <v>1</v>
      </c>
      <c r="H244">
        <v>3</v>
      </c>
      <c r="I244" t="s">
        <v>1064</v>
      </c>
      <c r="J244" t="s">
        <v>1065</v>
      </c>
      <c r="K244" t="s">
        <v>1066</v>
      </c>
      <c r="L244">
        <v>1346</v>
      </c>
      <c r="N244">
        <v>1009</v>
      </c>
      <c r="O244" t="s">
        <v>74</v>
      </c>
      <c r="P244" t="s">
        <v>74</v>
      </c>
      <c r="Q244">
        <v>1</v>
      </c>
      <c r="X244">
        <v>1.7000000000000001E-2</v>
      </c>
      <c r="Y244">
        <v>32.590000000000003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1.7000000000000001E-2</v>
      </c>
      <c r="AH244">
        <v>2</v>
      </c>
      <c r="AI244">
        <v>90707835</v>
      </c>
      <c r="AJ244">
        <v>247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ROW(Source!A111)</f>
        <v>111</v>
      </c>
      <c r="B245">
        <v>90707849</v>
      </c>
      <c r="C245">
        <v>90707829</v>
      </c>
      <c r="D245">
        <v>29114480</v>
      </c>
      <c r="E245">
        <v>1</v>
      </c>
      <c r="F245">
        <v>1</v>
      </c>
      <c r="G245">
        <v>1</v>
      </c>
      <c r="H245">
        <v>3</v>
      </c>
      <c r="I245" t="s">
        <v>1067</v>
      </c>
      <c r="J245" t="s">
        <v>1068</v>
      </c>
      <c r="K245" t="s">
        <v>1069</v>
      </c>
      <c r="L245">
        <v>1355</v>
      </c>
      <c r="N245">
        <v>1010</v>
      </c>
      <c r="O245" t="s">
        <v>109</v>
      </c>
      <c r="P245" t="s">
        <v>109</v>
      </c>
      <c r="Q245">
        <v>100</v>
      </c>
      <c r="X245">
        <v>0.10299999999999999</v>
      </c>
      <c r="Y245">
        <v>83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0.10299999999999999</v>
      </c>
      <c r="AH245">
        <v>2</v>
      </c>
      <c r="AI245">
        <v>90707836</v>
      </c>
      <c r="AJ245">
        <v>248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ROW(Source!A111)</f>
        <v>111</v>
      </c>
      <c r="B246">
        <v>90707850</v>
      </c>
      <c r="C246">
        <v>90707829</v>
      </c>
      <c r="D246">
        <v>29107855</v>
      </c>
      <c r="E246">
        <v>1</v>
      </c>
      <c r="F246">
        <v>1</v>
      </c>
      <c r="G246">
        <v>1</v>
      </c>
      <c r="H246">
        <v>3</v>
      </c>
      <c r="I246" t="s">
        <v>1070</v>
      </c>
      <c r="J246" t="s">
        <v>1071</v>
      </c>
      <c r="K246" t="s">
        <v>1072</v>
      </c>
      <c r="L246">
        <v>1346</v>
      </c>
      <c r="N246">
        <v>1009</v>
      </c>
      <c r="O246" t="s">
        <v>74</v>
      </c>
      <c r="P246" t="s">
        <v>74</v>
      </c>
      <c r="Q246">
        <v>1</v>
      </c>
      <c r="X246">
        <v>0.03</v>
      </c>
      <c r="Y246">
        <v>18.36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0.03</v>
      </c>
      <c r="AH246">
        <v>2</v>
      </c>
      <c r="AI246">
        <v>90707837</v>
      </c>
      <c r="AJ246">
        <v>249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ROW(Source!A111)</f>
        <v>111</v>
      </c>
      <c r="B247">
        <v>90707851</v>
      </c>
      <c r="C247">
        <v>90707829</v>
      </c>
      <c r="D247">
        <v>29149204</v>
      </c>
      <c r="E247">
        <v>1</v>
      </c>
      <c r="F247">
        <v>1</v>
      </c>
      <c r="G247">
        <v>1</v>
      </c>
      <c r="H247">
        <v>3</v>
      </c>
      <c r="I247" t="s">
        <v>1073</v>
      </c>
      <c r="J247" t="s">
        <v>1074</v>
      </c>
      <c r="K247" t="s">
        <v>1075</v>
      </c>
      <c r="L247">
        <v>1348</v>
      </c>
      <c r="N247">
        <v>1009</v>
      </c>
      <c r="O247" t="s">
        <v>52</v>
      </c>
      <c r="P247" t="s">
        <v>52</v>
      </c>
      <c r="Q247">
        <v>1000</v>
      </c>
      <c r="X247">
        <v>1.0499999999999999E-3</v>
      </c>
      <c r="Y247">
        <v>729.98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1.0499999999999999E-3</v>
      </c>
      <c r="AH247">
        <v>2</v>
      </c>
      <c r="AI247">
        <v>90707839</v>
      </c>
      <c r="AJ247">
        <v>251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ROW(Source!A111)</f>
        <v>111</v>
      </c>
      <c r="B248">
        <v>90707852</v>
      </c>
      <c r="C248">
        <v>90707829</v>
      </c>
      <c r="D248">
        <v>29165966</v>
      </c>
      <c r="E248">
        <v>1</v>
      </c>
      <c r="F248">
        <v>1</v>
      </c>
      <c r="G248">
        <v>1</v>
      </c>
      <c r="H248">
        <v>3</v>
      </c>
      <c r="I248" t="s">
        <v>192</v>
      </c>
      <c r="J248" t="s">
        <v>194</v>
      </c>
      <c r="K248" t="s">
        <v>193</v>
      </c>
      <c r="L248">
        <v>1355</v>
      </c>
      <c r="N248">
        <v>1010</v>
      </c>
      <c r="O248" t="s">
        <v>109</v>
      </c>
      <c r="P248" t="s">
        <v>109</v>
      </c>
      <c r="Q248">
        <v>100</v>
      </c>
      <c r="X248">
        <v>0.03</v>
      </c>
      <c r="Y248">
        <v>1107.23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0.03</v>
      </c>
      <c r="AH248">
        <v>2</v>
      </c>
      <c r="AI248">
        <v>90707840</v>
      </c>
      <c r="AJ248">
        <v>252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ROW(Source!A111)</f>
        <v>111</v>
      </c>
      <c r="B249">
        <v>90707853</v>
      </c>
      <c r="C249">
        <v>90707829</v>
      </c>
      <c r="D249">
        <v>29170720</v>
      </c>
      <c r="E249">
        <v>1</v>
      </c>
      <c r="F249">
        <v>1</v>
      </c>
      <c r="G249">
        <v>1</v>
      </c>
      <c r="H249">
        <v>3</v>
      </c>
      <c r="I249" t="s">
        <v>188</v>
      </c>
      <c r="J249" t="s">
        <v>190</v>
      </c>
      <c r="K249" t="s">
        <v>189</v>
      </c>
      <c r="L249">
        <v>1354</v>
      </c>
      <c r="N249">
        <v>1010</v>
      </c>
      <c r="O249" t="s">
        <v>61</v>
      </c>
      <c r="P249" t="s">
        <v>61</v>
      </c>
      <c r="Q249">
        <v>1</v>
      </c>
      <c r="X249">
        <v>1</v>
      </c>
      <c r="Y249">
        <v>47.32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</v>
      </c>
      <c r="AH249">
        <v>2</v>
      </c>
      <c r="AI249">
        <v>90707841</v>
      </c>
      <c r="AJ249">
        <v>253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ROW(Source!A111)</f>
        <v>111</v>
      </c>
      <c r="B250">
        <v>90707854</v>
      </c>
      <c r="C250">
        <v>90707829</v>
      </c>
      <c r="D250">
        <v>29171808</v>
      </c>
      <c r="E250">
        <v>1</v>
      </c>
      <c r="F250">
        <v>1</v>
      </c>
      <c r="G250">
        <v>1</v>
      </c>
      <c r="H250">
        <v>3</v>
      </c>
      <c r="I250" t="s">
        <v>1030</v>
      </c>
      <c r="J250" t="s">
        <v>1031</v>
      </c>
      <c r="K250" t="s">
        <v>1032</v>
      </c>
      <c r="L250">
        <v>1374</v>
      </c>
      <c r="N250">
        <v>1013</v>
      </c>
      <c r="O250" t="s">
        <v>1033</v>
      </c>
      <c r="P250" t="s">
        <v>1033</v>
      </c>
      <c r="Q250">
        <v>1</v>
      </c>
      <c r="X250">
        <v>0.05</v>
      </c>
      <c r="Y250">
        <v>1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0.05</v>
      </c>
      <c r="AH250">
        <v>2</v>
      </c>
      <c r="AI250">
        <v>90707842</v>
      </c>
      <c r="AJ250">
        <v>254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ROW(Source!A153)</f>
        <v>153</v>
      </c>
      <c r="B251">
        <v>90707860</v>
      </c>
      <c r="C251">
        <v>90707858</v>
      </c>
      <c r="D251">
        <v>18406804</v>
      </c>
      <c r="E251">
        <v>1</v>
      </c>
      <c r="F251">
        <v>1</v>
      </c>
      <c r="G251">
        <v>1</v>
      </c>
      <c r="H251">
        <v>1</v>
      </c>
      <c r="I251" t="s">
        <v>1076</v>
      </c>
      <c r="J251" t="s">
        <v>3</v>
      </c>
      <c r="K251" t="s">
        <v>1077</v>
      </c>
      <c r="L251">
        <v>1369</v>
      </c>
      <c r="N251">
        <v>1013</v>
      </c>
      <c r="O251" t="s">
        <v>959</v>
      </c>
      <c r="P251" t="s">
        <v>959</v>
      </c>
      <c r="Q251">
        <v>1</v>
      </c>
      <c r="X251">
        <v>154</v>
      </c>
      <c r="Y251">
        <v>0</v>
      </c>
      <c r="Z251">
        <v>0</v>
      </c>
      <c r="AA251">
        <v>0</v>
      </c>
      <c r="AB251">
        <v>7.8</v>
      </c>
      <c r="AC251">
        <v>0</v>
      </c>
      <c r="AD251">
        <v>1</v>
      </c>
      <c r="AE251">
        <v>1</v>
      </c>
      <c r="AF251" t="s">
        <v>3</v>
      </c>
      <c r="AG251">
        <v>154</v>
      </c>
      <c r="AH251">
        <v>2</v>
      </c>
      <c r="AI251">
        <v>90707859</v>
      </c>
      <c r="AJ251">
        <v>255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ROW(Source!A154)</f>
        <v>154</v>
      </c>
      <c r="B252">
        <v>90707860</v>
      </c>
      <c r="C252">
        <v>90707858</v>
      </c>
      <c r="D252">
        <v>18406804</v>
      </c>
      <c r="E252">
        <v>1</v>
      </c>
      <c r="F252">
        <v>1</v>
      </c>
      <c r="G252">
        <v>1</v>
      </c>
      <c r="H252">
        <v>1</v>
      </c>
      <c r="I252" t="s">
        <v>1076</v>
      </c>
      <c r="J252" t="s">
        <v>3</v>
      </c>
      <c r="K252" t="s">
        <v>1077</v>
      </c>
      <c r="L252">
        <v>1369</v>
      </c>
      <c r="N252">
        <v>1013</v>
      </c>
      <c r="O252" t="s">
        <v>959</v>
      </c>
      <c r="P252" t="s">
        <v>959</v>
      </c>
      <c r="Q252">
        <v>1</v>
      </c>
      <c r="X252">
        <v>154</v>
      </c>
      <c r="Y252">
        <v>0</v>
      </c>
      <c r="Z252">
        <v>0</v>
      </c>
      <c r="AA252">
        <v>0</v>
      </c>
      <c r="AB252">
        <v>7.8</v>
      </c>
      <c r="AC252">
        <v>0</v>
      </c>
      <c r="AD252">
        <v>1</v>
      </c>
      <c r="AE252">
        <v>1</v>
      </c>
      <c r="AF252" t="s">
        <v>3</v>
      </c>
      <c r="AG252">
        <v>154</v>
      </c>
      <c r="AH252">
        <v>2</v>
      </c>
      <c r="AI252">
        <v>90707859</v>
      </c>
      <c r="AJ252">
        <v>256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ROW(Source!A155)</f>
        <v>155</v>
      </c>
      <c r="B253">
        <v>90707863</v>
      </c>
      <c r="C253">
        <v>90707861</v>
      </c>
      <c r="D253">
        <v>18411579</v>
      </c>
      <c r="E253">
        <v>1</v>
      </c>
      <c r="F253">
        <v>1</v>
      </c>
      <c r="G253">
        <v>1</v>
      </c>
      <c r="H253">
        <v>1</v>
      </c>
      <c r="I253" t="s">
        <v>1078</v>
      </c>
      <c r="J253" t="s">
        <v>3</v>
      </c>
      <c r="K253" t="s">
        <v>1079</v>
      </c>
      <c r="L253">
        <v>1369</v>
      </c>
      <c r="N253">
        <v>1013</v>
      </c>
      <c r="O253" t="s">
        <v>959</v>
      </c>
      <c r="P253" t="s">
        <v>959</v>
      </c>
      <c r="Q253">
        <v>1</v>
      </c>
      <c r="X253">
        <v>88.5</v>
      </c>
      <c r="Y253">
        <v>0</v>
      </c>
      <c r="Z253">
        <v>0</v>
      </c>
      <c r="AA253">
        <v>0</v>
      </c>
      <c r="AB253">
        <v>7.5</v>
      </c>
      <c r="AC253">
        <v>0</v>
      </c>
      <c r="AD253">
        <v>1</v>
      </c>
      <c r="AE253">
        <v>1</v>
      </c>
      <c r="AF253" t="s">
        <v>3</v>
      </c>
      <c r="AG253">
        <v>88.5</v>
      </c>
      <c r="AH253">
        <v>2</v>
      </c>
      <c r="AI253">
        <v>90707862</v>
      </c>
      <c r="AJ253">
        <v>257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ROW(Source!A156)</f>
        <v>156</v>
      </c>
      <c r="B254">
        <v>90707863</v>
      </c>
      <c r="C254">
        <v>90707861</v>
      </c>
      <c r="D254">
        <v>18411579</v>
      </c>
      <c r="E254">
        <v>1</v>
      </c>
      <c r="F254">
        <v>1</v>
      </c>
      <c r="G254">
        <v>1</v>
      </c>
      <c r="H254">
        <v>1</v>
      </c>
      <c r="I254" t="s">
        <v>1078</v>
      </c>
      <c r="J254" t="s">
        <v>3</v>
      </c>
      <c r="K254" t="s">
        <v>1079</v>
      </c>
      <c r="L254">
        <v>1369</v>
      </c>
      <c r="N254">
        <v>1013</v>
      </c>
      <c r="O254" t="s">
        <v>959</v>
      </c>
      <c r="P254" t="s">
        <v>959</v>
      </c>
      <c r="Q254">
        <v>1</v>
      </c>
      <c r="X254">
        <v>88.5</v>
      </c>
      <c r="Y254">
        <v>0</v>
      </c>
      <c r="Z254">
        <v>0</v>
      </c>
      <c r="AA254">
        <v>0</v>
      </c>
      <c r="AB254">
        <v>7.5</v>
      </c>
      <c r="AC254">
        <v>0</v>
      </c>
      <c r="AD254">
        <v>1</v>
      </c>
      <c r="AE254">
        <v>1</v>
      </c>
      <c r="AF254" t="s">
        <v>3</v>
      </c>
      <c r="AG254">
        <v>88.5</v>
      </c>
      <c r="AH254">
        <v>2</v>
      </c>
      <c r="AI254">
        <v>90707862</v>
      </c>
      <c r="AJ254">
        <v>258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ROW(Source!A157)</f>
        <v>157</v>
      </c>
      <c r="B255">
        <v>90707874</v>
      </c>
      <c r="C255">
        <v>90707864</v>
      </c>
      <c r="D255">
        <v>29361034</v>
      </c>
      <c r="E255">
        <v>1</v>
      </c>
      <c r="F255">
        <v>1</v>
      </c>
      <c r="G255">
        <v>1</v>
      </c>
      <c r="H255">
        <v>1</v>
      </c>
      <c r="I255" t="s">
        <v>1080</v>
      </c>
      <c r="J255" t="s">
        <v>3</v>
      </c>
      <c r="K255" t="s">
        <v>1081</v>
      </c>
      <c r="L255">
        <v>1369</v>
      </c>
      <c r="N255">
        <v>1013</v>
      </c>
      <c r="O255" t="s">
        <v>959</v>
      </c>
      <c r="P255" t="s">
        <v>959</v>
      </c>
      <c r="Q255">
        <v>1</v>
      </c>
      <c r="X255">
        <v>10.7</v>
      </c>
      <c r="Y255">
        <v>0</v>
      </c>
      <c r="Z255">
        <v>0</v>
      </c>
      <c r="AA255">
        <v>0</v>
      </c>
      <c r="AB255">
        <v>9.4</v>
      </c>
      <c r="AC255">
        <v>0</v>
      </c>
      <c r="AD255">
        <v>1</v>
      </c>
      <c r="AE255">
        <v>1</v>
      </c>
      <c r="AF255" t="s">
        <v>3</v>
      </c>
      <c r="AG255">
        <v>10.7</v>
      </c>
      <c r="AH255">
        <v>2</v>
      </c>
      <c r="AI255">
        <v>90707865</v>
      </c>
      <c r="AJ255">
        <v>259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ROW(Source!A157)</f>
        <v>157</v>
      </c>
      <c r="B256">
        <v>90707875</v>
      </c>
      <c r="C256">
        <v>90707864</v>
      </c>
      <c r="D256">
        <v>121548</v>
      </c>
      <c r="E256">
        <v>1</v>
      </c>
      <c r="F256">
        <v>1</v>
      </c>
      <c r="G256">
        <v>1</v>
      </c>
      <c r="H256">
        <v>1</v>
      </c>
      <c r="I256" t="s">
        <v>37</v>
      </c>
      <c r="J256" t="s">
        <v>3</v>
      </c>
      <c r="K256" t="s">
        <v>960</v>
      </c>
      <c r="L256">
        <v>608254</v>
      </c>
      <c r="N256">
        <v>1013</v>
      </c>
      <c r="O256" t="s">
        <v>961</v>
      </c>
      <c r="P256" t="s">
        <v>961</v>
      </c>
      <c r="Q256">
        <v>1</v>
      </c>
      <c r="X256">
        <v>0.19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2</v>
      </c>
      <c r="AF256" t="s">
        <v>3</v>
      </c>
      <c r="AG256">
        <v>0.19</v>
      </c>
      <c r="AH256">
        <v>2</v>
      </c>
      <c r="AI256">
        <v>90707866</v>
      </c>
      <c r="AJ256">
        <v>260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ROW(Source!A157)</f>
        <v>157</v>
      </c>
      <c r="B257">
        <v>90707876</v>
      </c>
      <c r="C257">
        <v>90707864</v>
      </c>
      <c r="D257">
        <v>29172362</v>
      </c>
      <c r="E257">
        <v>1</v>
      </c>
      <c r="F257">
        <v>1</v>
      </c>
      <c r="G257">
        <v>1</v>
      </c>
      <c r="H257">
        <v>2</v>
      </c>
      <c r="I257" t="s">
        <v>1020</v>
      </c>
      <c r="J257" t="s">
        <v>1021</v>
      </c>
      <c r="K257" t="s">
        <v>1022</v>
      </c>
      <c r="L257">
        <v>1368</v>
      </c>
      <c r="N257">
        <v>1011</v>
      </c>
      <c r="O257" t="s">
        <v>965</v>
      </c>
      <c r="P257" t="s">
        <v>965</v>
      </c>
      <c r="Q257">
        <v>1</v>
      </c>
      <c r="X257">
        <v>0.19</v>
      </c>
      <c r="Y257">
        <v>0</v>
      </c>
      <c r="Z257">
        <v>134.65</v>
      </c>
      <c r="AA257">
        <v>13.5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0.19</v>
      </c>
      <c r="AH257">
        <v>2</v>
      </c>
      <c r="AI257">
        <v>90707867</v>
      </c>
      <c r="AJ257">
        <v>261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ROW(Source!A157)</f>
        <v>157</v>
      </c>
      <c r="B258">
        <v>90707877</v>
      </c>
      <c r="C258">
        <v>90707864</v>
      </c>
      <c r="D258">
        <v>29172657</v>
      </c>
      <c r="E258">
        <v>1</v>
      </c>
      <c r="F258">
        <v>1</v>
      </c>
      <c r="G258">
        <v>1</v>
      </c>
      <c r="H258">
        <v>2</v>
      </c>
      <c r="I258" t="s">
        <v>1023</v>
      </c>
      <c r="J258" t="s">
        <v>1024</v>
      </c>
      <c r="K258" t="s">
        <v>1025</v>
      </c>
      <c r="L258">
        <v>1368</v>
      </c>
      <c r="N258">
        <v>1011</v>
      </c>
      <c r="O258" t="s">
        <v>965</v>
      </c>
      <c r="P258" t="s">
        <v>965</v>
      </c>
      <c r="Q258">
        <v>1</v>
      </c>
      <c r="X258">
        <v>1.75</v>
      </c>
      <c r="Y258">
        <v>0</v>
      </c>
      <c r="Z258">
        <v>8.1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1.75</v>
      </c>
      <c r="AH258">
        <v>2</v>
      </c>
      <c r="AI258">
        <v>90707868</v>
      </c>
      <c r="AJ258">
        <v>262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ROW(Source!A157)</f>
        <v>157</v>
      </c>
      <c r="B259">
        <v>90707878</v>
      </c>
      <c r="C259">
        <v>90707864</v>
      </c>
      <c r="D259">
        <v>29174913</v>
      </c>
      <c r="E259">
        <v>1</v>
      </c>
      <c r="F259">
        <v>1</v>
      </c>
      <c r="G259">
        <v>1</v>
      </c>
      <c r="H259">
        <v>2</v>
      </c>
      <c r="I259" t="s">
        <v>977</v>
      </c>
      <c r="J259" t="s">
        <v>978</v>
      </c>
      <c r="K259" t="s">
        <v>979</v>
      </c>
      <c r="L259">
        <v>1368</v>
      </c>
      <c r="N259">
        <v>1011</v>
      </c>
      <c r="O259" t="s">
        <v>965</v>
      </c>
      <c r="P259" t="s">
        <v>965</v>
      </c>
      <c r="Q259">
        <v>1</v>
      </c>
      <c r="X259">
        <v>0.19</v>
      </c>
      <c r="Y259">
        <v>0</v>
      </c>
      <c r="Z259">
        <v>87.17</v>
      </c>
      <c r="AA259">
        <v>11.6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0.19</v>
      </c>
      <c r="AH259">
        <v>2</v>
      </c>
      <c r="AI259">
        <v>90707869</v>
      </c>
      <c r="AJ259">
        <v>263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ROW(Source!A157)</f>
        <v>157</v>
      </c>
      <c r="B260">
        <v>90707879</v>
      </c>
      <c r="C260">
        <v>90707864</v>
      </c>
      <c r="D260">
        <v>29113980</v>
      </c>
      <c r="E260">
        <v>1</v>
      </c>
      <c r="F260">
        <v>1</v>
      </c>
      <c r="G260">
        <v>1</v>
      </c>
      <c r="H260">
        <v>3</v>
      </c>
      <c r="I260" t="s">
        <v>1082</v>
      </c>
      <c r="J260" t="s">
        <v>1083</v>
      </c>
      <c r="K260" t="s">
        <v>1084</v>
      </c>
      <c r="L260">
        <v>1346</v>
      </c>
      <c r="N260">
        <v>1009</v>
      </c>
      <c r="O260" t="s">
        <v>74</v>
      </c>
      <c r="P260" t="s">
        <v>74</v>
      </c>
      <c r="Q260">
        <v>1</v>
      </c>
      <c r="X260">
        <v>0.65</v>
      </c>
      <c r="Y260">
        <v>14.31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0.65</v>
      </c>
      <c r="AH260">
        <v>2</v>
      </c>
      <c r="AI260">
        <v>90707871</v>
      </c>
      <c r="AJ260">
        <v>265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ROW(Source!A157)</f>
        <v>157</v>
      </c>
      <c r="B261">
        <v>90707880</v>
      </c>
      <c r="C261">
        <v>90707864</v>
      </c>
      <c r="D261">
        <v>29122430</v>
      </c>
      <c r="E261">
        <v>1</v>
      </c>
      <c r="F261">
        <v>1</v>
      </c>
      <c r="G261">
        <v>1</v>
      </c>
      <c r="H261">
        <v>3</v>
      </c>
      <c r="I261" t="s">
        <v>1085</v>
      </c>
      <c r="J261" t="s">
        <v>1086</v>
      </c>
      <c r="K261" t="s">
        <v>1087</v>
      </c>
      <c r="L261">
        <v>1348</v>
      </c>
      <c r="N261">
        <v>1009</v>
      </c>
      <c r="O261" t="s">
        <v>52</v>
      </c>
      <c r="P261" t="s">
        <v>52</v>
      </c>
      <c r="Q261">
        <v>1000</v>
      </c>
      <c r="X261">
        <v>2E-3</v>
      </c>
      <c r="Y261">
        <v>9073.89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2E-3</v>
      </c>
      <c r="AH261">
        <v>2</v>
      </c>
      <c r="AI261">
        <v>90707872</v>
      </c>
      <c r="AJ261">
        <v>266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ROW(Source!A157)</f>
        <v>157</v>
      </c>
      <c r="B262">
        <v>90707881</v>
      </c>
      <c r="C262">
        <v>90707864</v>
      </c>
      <c r="D262">
        <v>29171808</v>
      </c>
      <c r="E262">
        <v>1</v>
      </c>
      <c r="F262">
        <v>1</v>
      </c>
      <c r="G262">
        <v>1</v>
      </c>
      <c r="H262">
        <v>3</v>
      </c>
      <c r="I262" t="s">
        <v>1030</v>
      </c>
      <c r="J262" t="s">
        <v>1031</v>
      </c>
      <c r="K262" t="s">
        <v>1032</v>
      </c>
      <c r="L262">
        <v>1374</v>
      </c>
      <c r="N262">
        <v>1013</v>
      </c>
      <c r="O262" t="s">
        <v>1033</v>
      </c>
      <c r="P262" t="s">
        <v>1033</v>
      </c>
      <c r="Q262">
        <v>1</v>
      </c>
      <c r="X262">
        <v>2.0099999999999998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2.0099999999999998</v>
      </c>
      <c r="AH262">
        <v>2</v>
      </c>
      <c r="AI262">
        <v>90707873</v>
      </c>
      <c r="AJ262">
        <v>267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ROW(Source!A158)</f>
        <v>158</v>
      </c>
      <c r="B263">
        <v>90707874</v>
      </c>
      <c r="C263">
        <v>90707864</v>
      </c>
      <c r="D263">
        <v>29361034</v>
      </c>
      <c r="E263">
        <v>1</v>
      </c>
      <c r="F263">
        <v>1</v>
      </c>
      <c r="G263">
        <v>1</v>
      </c>
      <c r="H263">
        <v>1</v>
      </c>
      <c r="I263" t="s">
        <v>1080</v>
      </c>
      <c r="J263" t="s">
        <v>3</v>
      </c>
      <c r="K263" t="s">
        <v>1081</v>
      </c>
      <c r="L263">
        <v>1369</v>
      </c>
      <c r="N263">
        <v>1013</v>
      </c>
      <c r="O263" t="s">
        <v>959</v>
      </c>
      <c r="P263" t="s">
        <v>959</v>
      </c>
      <c r="Q263">
        <v>1</v>
      </c>
      <c r="X263">
        <v>10.7</v>
      </c>
      <c r="Y263">
        <v>0</v>
      </c>
      <c r="Z263">
        <v>0</v>
      </c>
      <c r="AA263">
        <v>0</v>
      </c>
      <c r="AB263">
        <v>9.4</v>
      </c>
      <c r="AC263">
        <v>0</v>
      </c>
      <c r="AD263">
        <v>1</v>
      </c>
      <c r="AE263">
        <v>1</v>
      </c>
      <c r="AF263" t="s">
        <v>3</v>
      </c>
      <c r="AG263">
        <v>10.7</v>
      </c>
      <c r="AH263">
        <v>2</v>
      </c>
      <c r="AI263">
        <v>90707865</v>
      </c>
      <c r="AJ263">
        <v>268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ROW(Source!A158)</f>
        <v>158</v>
      </c>
      <c r="B264">
        <v>90707875</v>
      </c>
      <c r="C264">
        <v>90707864</v>
      </c>
      <c r="D264">
        <v>121548</v>
      </c>
      <c r="E264">
        <v>1</v>
      </c>
      <c r="F264">
        <v>1</v>
      </c>
      <c r="G264">
        <v>1</v>
      </c>
      <c r="H264">
        <v>1</v>
      </c>
      <c r="I264" t="s">
        <v>37</v>
      </c>
      <c r="J264" t="s">
        <v>3</v>
      </c>
      <c r="K264" t="s">
        <v>960</v>
      </c>
      <c r="L264">
        <v>608254</v>
      </c>
      <c r="N264">
        <v>1013</v>
      </c>
      <c r="O264" t="s">
        <v>961</v>
      </c>
      <c r="P264" t="s">
        <v>961</v>
      </c>
      <c r="Q264">
        <v>1</v>
      </c>
      <c r="X264">
        <v>0.19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3</v>
      </c>
      <c r="AG264">
        <v>0.19</v>
      </c>
      <c r="AH264">
        <v>2</v>
      </c>
      <c r="AI264">
        <v>90707866</v>
      </c>
      <c r="AJ264">
        <v>269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ROW(Source!A158)</f>
        <v>158</v>
      </c>
      <c r="B265">
        <v>90707876</v>
      </c>
      <c r="C265">
        <v>90707864</v>
      </c>
      <c r="D265">
        <v>29172362</v>
      </c>
      <c r="E265">
        <v>1</v>
      </c>
      <c r="F265">
        <v>1</v>
      </c>
      <c r="G265">
        <v>1</v>
      </c>
      <c r="H265">
        <v>2</v>
      </c>
      <c r="I265" t="s">
        <v>1020</v>
      </c>
      <c r="J265" t="s">
        <v>1021</v>
      </c>
      <c r="K265" t="s">
        <v>1022</v>
      </c>
      <c r="L265">
        <v>1368</v>
      </c>
      <c r="N265">
        <v>1011</v>
      </c>
      <c r="O265" t="s">
        <v>965</v>
      </c>
      <c r="P265" t="s">
        <v>965</v>
      </c>
      <c r="Q265">
        <v>1</v>
      </c>
      <c r="X265">
        <v>0.19</v>
      </c>
      <c r="Y265">
        <v>0</v>
      </c>
      <c r="Z265">
        <v>134.65</v>
      </c>
      <c r="AA265">
        <v>13.5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0.19</v>
      </c>
      <c r="AH265">
        <v>2</v>
      </c>
      <c r="AI265">
        <v>90707867</v>
      </c>
      <c r="AJ265">
        <v>270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ROW(Source!A158)</f>
        <v>158</v>
      </c>
      <c r="B266">
        <v>90707877</v>
      </c>
      <c r="C266">
        <v>90707864</v>
      </c>
      <c r="D266">
        <v>29172657</v>
      </c>
      <c r="E266">
        <v>1</v>
      </c>
      <c r="F266">
        <v>1</v>
      </c>
      <c r="G266">
        <v>1</v>
      </c>
      <c r="H266">
        <v>2</v>
      </c>
      <c r="I266" t="s">
        <v>1023</v>
      </c>
      <c r="J266" t="s">
        <v>1024</v>
      </c>
      <c r="K266" t="s">
        <v>1025</v>
      </c>
      <c r="L266">
        <v>1368</v>
      </c>
      <c r="N266">
        <v>1011</v>
      </c>
      <c r="O266" t="s">
        <v>965</v>
      </c>
      <c r="P266" t="s">
        <v>965</v>
      </c>
      <c r="Q266">
        <v>1</v>
      </c>
      <c r="X266">
        <v>1.75</v>
      </c>
      <c r="Y266">
        <v>0</v>
      </c>
      <c r="Z266">
        <v>8.1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1.75</v>
      </c>
      <c r="AH266">
        <v>2</v>
      </c>
      <c r="AI266">
        <v>90707868</v>
      </c>
      <c r="AJ266">
        <v>271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ROW(Source!A158)</f>
        <v>158</v>
      </c>
      <c r="B267">
        <v>90707878</v>
      </c>
      <c r="C267">
        <v>90707864</v>
      </c>
      <c r="D267">
        <v>29174913</v>
      </c>
      <c r="E267">
        <v>1</v>
      </c>
      <c r="F267">
        <v>1</v>
      </c>
      <c r="G267">
        <v>1</v>
      </c>
      <c r="H267">
        <v>2</v>
      </c>
      <c r="I267" t="s">
        <v>977</v>
      </c>
      <c r="J267" t="s">
        <v>978</v>
      </c>
      <c r="K267" t="s">
        <v>979</v>
      </c>
      <c r="L267">
        <v>1368</v>
      </c>
      <c r="N267">
        <v>1011</v>
      </c>
      <c r="O267" t="s">
        <v>965</v>
      </c>
      <c r="P267" t="s">
        <v>965</v>
      </c>
      <c r="Q267">
        <v>1</v>
      </c>
      <c r="X267">
        <v>0.19</v>
      </c>
      <c r="Y267">
        <v>0</v>
      </c>
      <c r="Z267">
        <v>87.17</v>
      </c>
      <c r="AA267">
        <v>11.6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0.19</v>
      </c>
      <c r="AH267">
        <v>2</v>
      </c>
      <c r="AI267">
        <v>90707869</v>
      </c>
      <c r="AJ267">
        <v>272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ROW(Source!A158)</f>
        <v>158</v>
      </c>
      <c r="B268">
        <v>90707879</v>
      </c>
      <c r="C268">
        <v>90707864</v>
      </c>
      <c r="D268">
        <v>29113980</v>
      </c>
      <c r="E268">
        <v>1</v>
      </c>
      <c r="F268">
        <v>1</v>
      </c>
      <c r="G268">
        <v>1</v>
      </c>
      <c r="H268">
        <v>3</v>
      </c>
      <c r="I268" t="s">
        <v>1082</v>
      </c>
      <c r="J268" t="s">
        <v>1083</v>
      </c>
      <c r="K268" t="s">
        <v>1084</v>
      </c>
      <c r="L268">
        <v>1346</v>
      </c>
      <c r="N268">
        <v>1009</v>
      </c>
      <c r="O268" t="s">
        <v>74</v>
      </c>
      <c r="P268" t="s">
        <v>74</v>
      </c>
      <c r="Q268">
        <v>1</v>
      </c>
      <c r="X268">
        <v>0.65</v>
      </c>
      <c r="Y268">
        <v>14.31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0.65</v>
      </c>
      <c r="AH268">
        <v>2</v>
      </c>
      <c r="AI268">
        <v>90707871</v>
      </c>
      <c r="AJ268">
        <v>274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ROW(Source!A158)</f>
        <v>158</v>
      </c>
      <c r="B269">
        <v>90707880</v>
      </c>
      <c r="C269">
        <v>90707864</v>
      </c>
      <c r="D269">
        <v>29122430</v>
      </c>
      <c r="E269">
        <v>1</v>
      </c>
      <c r="F269">
        <v>1</v>
      </c>
      <c r="G269">
        <v>1</v>
      </c>
      <c r="H269">
        <v>3</v>
      </c>
      <c r="I269" t="s">
        <v>1085</v>
      </c>
      <c r="J269" t="s">
        <v>1086</v>
      </c>
      <c r="K269" t="s">
        <v>1087</v>
      </c>
      <c r="L269">
        <v>1348</v>
      </c>
      <c r="N269">
        <v>1009</v>
      </c>
      <c r="O269" t="s">
        <v>52</v>
      </c>
      <c r="P269" t="s">
        <v>52</v>
      </c>
      <c r="Q269">
        <v>1000</v>
      </c>
      <c r="X269">
        <v>2E-3</v>
      </c>
      <c r="Y269">
        <v>9073.89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2E-3</v>
      </c>
      <c r="AH269">
        <v>2</v>
      </c>
      <c r="AI269">
        <v>90707872</v>
      </c>
      <c r="AJ269">
        <v>275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ROW(Source!A158)</f>
        <v>158</v>
      </c>
      <c r="B270">
        <v>90707881</v>
      </c>
      <c r="C270">
        <v>90707864</v>
      </c>
      <c r="D270">
        <v>29171808</v>
      </c>
      <c r="E270">
        <v>1</v>
      </c>
      <c r="F270">
        <v>1</v>
      </c>
      <c r="G270">
        <v>1</v>
      </c>
      <c r="H270">
        <v>3</v>
      </c>
      <c r="I270" t="s">
        <v>1030</v>
      </c>
      <c r="J270" t="s">
        <v>1031</v>
      </c>
      <c r="K270" t="s">
        <v>1032</v>
      </c>
      <c r="L270">
        <v>1374</v>
      </c>
      <c r="N270">
        <v>1013</v>
      </c>
      <c r="O270" t="s">
        <v>1033</v>
      </c>
      <c r="P270" t="s">
        <v>1033</v>
      </c>
      <c r="Q270">
        <v>1</v>
      </c>
      <c r="X270">
        <v>2.0099999999999998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2.0099999999999998</v>
      </c>
      <c r="AH270">
        <v>2</v>
      </c>
      <c r="AI270">
        <v>90707873</v>
      </c>
      <c r="AJ270">
        <v>276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ROW(Source!A161)</f>
        <v>161</v>
      </c>
      <c r="B271">
        <v>90707894</v>
      </c>
      <c r="C271">
        <v>90707883</v>
      </c>
      <c r="D271">
        <v>29361034</v>
      </c>
      <c r="E271">
        <v>1</v>
      </c>
      <c r="F271">
        <v>1</v>
      </c>
      <c r="G271">
        <v>1</v>
      </c>
      <c r="H271">
        <v>1</v>
      </c>
      <c r="I271" t="s">
        <v>1080</v>
      </c>
      <c r="J271" t="s">
        <v>3</v>
      </c>
      <c r="K271" t="s">
        <v>1081</v>
      </c>
      <c r="L271">
        <v>1369</v>
      </c>
      <c r="N271">
        <v>1013</v>
      </c>
      <c r="O271" t="s">
        <v>959</v>
      </c>
      <c r="P271" t="s">
        <v>959</v>
      </c>
      <c r="Q271">
        <v>1</v>
      </c>
      <c r="X271">
        <v>21.3</v>
      </c>
      <c r="Y271">
        <v>0</v>
      </c>
      <c r="Z271">
        <v>0</v>
      </c>
      <c r="AA271">
        <v>0</v>
      </c>
      <c r="AB271">
        <v>9.4</v>
      </c>
      <c r="AC271">
        <v>0</v>
      </c>
      <c r="AD271">
        <v>1</v>
      </c>
      <c r="AE271">
        <v>1</v>
      </c>
      <c r="AF271" t="s">
        <v>3</v>
      </c>
      <c r="AG271">
        <v>21.3</v>
      </c>
      <c r="AH271">
        <v>2</v>
      </c>
      <c r="AI271">
        <v>90707884</v>
      </c>
      <c r="AJ271">
        <v>277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ROW(Source!A161)</f>
        <v>161</v>
      </c>
      <c r="B272">
        <v>90707895</v>
      </c>
      <c r="C272">
        <v>90707883</v>
      </c>
      <c r="D272">
        <v>121548</v>
      </c>
      <c r="E272">
        <v>1</v>
      </c>
      <c r="F272">
        <v>1</v>
      </c>
      <c r="G272">
        <v>1</v>
      </c>
      <c r="H272">
        <v>1</v>
      </c>
      <c r="I272" t="s">
        <v>37</v>
      </c>
      <c r="J272" t="s">
        <v>3</v>
      </c>
      <c r="K272" t="s">
        <v>960</v>
      </c>
      <c r="L272">
        <v>608254</v>
      </c>
      <c r="N272">
        <v>1013</v>
      </c>
      <c r="O272" t="s">
        <v>961</v>
      </c>
      <c r="P272" t="s">
        <v>961</v>
      </c>
      <c r="Q272">
        <v>1</v>
      </c>
      <c r="X272">
        <v>0.19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0.19</v>
      </c>
      <c r="AH272">
        <v>2</v>
      </c>
      <c r="AI272">
        <v>90707885</v>
      </c>
      <c r="AJ272">
        <v>278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ROW(Source!A161)</f>
        <v>161</v>
      </c>
      <c r="B273">
        <v>90707896</v>
      </c>
      <c r="C273">
        <v>90707883</v>
      </c>
      <c r="D273">
        <v>29172362</v>
      </c>
      <c r="E273">
        <v>1</v>
      </c>
      <c r="F273">
        <v>1</v>
      </c>
      <c r="G273">
        <v>1</v>
      </c>
      <c r="H273">
        <v>2</v>
      </c>
      <c r="I273" t="s">
        <v>1020</v>
      </c>
      <c r="J273" t="s">
        <v>1021</v>
      </c>
      <c r="K273" t="s">
        <v>1022</v>
      </c>
      <c r="L273">
        <v>1368</v>
      </c>
      <c r="N273">
        <v>1011</v>
      </c>
      <c r="O273" t="s">
        <v>965</v>
      </c>
      <c r="P273" t="s">
        <v>965</v>
      </c>
      <c r="Q273">
        <v>1</v>
      </c>
      <c r="X273">
        <v>0.19</v>
      </c>
      <c r="Y273">
        <v>0</v>
      </c>
      <c r="Z273">
        <v>134.65</v>
      </c>
      <c r="AA273">
        <v>13.5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0.19</v>
      </c>
      <c r="AH273">
        <v>2</v>
      </c>
      <c r="AI273">
        <v>90707886</v>
      </c>
      <c r="AJ273">
        <v>279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ROW(Source!A161)</f>
        <v>161</v>
      </c>
      <c r="B274">
        <v>90707897</v>
      </c>
      <c r="C274">
        <v>90707883</v>
      </c>
      <c r="D274">
        <v>29172657</v>
      </c>
      <c r="E274">
        <v>1</v>
      </c>
      <c r="F274">
        <v>1</v>
      </c>
      <c r="G274">
        <v>1</v>
      </c>
      <c r="H274">
        <v>2</v>
      </c>
      <c r="I274" t="s">
        <v>1023</v>
      </c>
      <c r="J274" t="s">
        <v>1024</v>
      </c>
      <c r="K274" t="s">
        <v>1025</v>
      </c>
      <c r="L274">
        <v>1368</v>
      </c>
      <c r="N274">
        <v>1011</v>
      </c>
      <c r="O274" t="s">
        <v>965</v>
      </c>
      <c r="P274" t="s">
        <v>965</v>
      </c>
      <c r="Q274">
        <v>1</v>
      </c>
      <c r="X274">
        <v>3.36</v>
      </c>
      <c r="Y274">
        <v>0</v>
      </c>
      <c r="Z274">
        <v>8.1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3.36</v>
      </c>
      <c r="AH274">
        <v>2</v>
      </c>
      <c r="AI274">
        <v>90707887</v>
      </c>
      <c r="AJ274">
        <v>280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ROW(Source!A161)</f>
        <v>161</v>
      </c>
      <c r="B275">
        <v>90707898</v>
      </c>
      <c r="C275">
        <v>90707883</v>
      </c>
      <c r="D275">
        <v>29174913</v>
      </c>
      <c r="E275">
        <v>1</v>
      </c>
      <c r="F275">
        <v>1</v>
      </c>
      <c r="G275">
        <v>1</v>
      </c>
      <c r="H275">
        <v>2</v>
      </c>
      <c r="I275" t="s">
        <v>977</v>
      </c>
      <c r="J275" t="s">
        <v>978</v>
      </c>
      <c r="K275" t="s">
        <v>979</v>
      </c>
      <c r="L275">
        <v>1368</v>
      </c>
      <c r="N275">
        <v>1011</v>
      </c>
      <c r="O275" t="s">
        <v>965</v>
      </c>
      <c r="P275" t="s">
        <v>965</v>
      </c>
      <c r="Q275">
        <v>1</v>
      </c>
      <c r="X275">
        <v>0.19</v>
      </c>
      <c r="Y275">
        <v>0</v>
      </c>
      <c r="Z275">
        <v>87.17</v>
      </c>
      <c r="AA275">
        <v>11.6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0.19</v>
      </c>
      <c r="AH275">
        <v>2</v>
      </c>
      <c r="AI275">
        <v>90707888</v>
      </c>
      <c r="AJ275">
        <v>281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ROW(Source!A161)</f>
        <v>161</v>
      </c>
      <c r="B276">
        <v>90707899</v>
      </c>
      <c r="C276">
        <v>90707883</v>
      </c>
      <c r="D276">
        <v>29113082</v>
      </c>
      <c r="E276">
        <v>1</v>
      </c>
      <c r="F276">
        <v>1</v>
      </c>
      <c r="G276">
        <v>1</v>
      </c>
      <c r="H276">
        <v>3</v>
      </c>
      <c r="I276" t="s">
        <v>1088</v>
      </c>
      <c r="J276" t="s">
        <v>1089</v>
      </c>
      <c r="K276" t="s">
        <v>1090</v>
      </c>
      <c r="L276">
        <v>1348</v>
      </c>
      <c r="N276">
        <v>1009</v>
      </c>
      <c r="O276" t="s">
        <v>52</v>
      </c>
      <c r="P276" t="s">
        <v>52</v>
      </c>
      <c r="Q276">
        <v>1000</v>
      </c>
      <c r="X276">
        <v>4.0000000000000001E-3</v>
      </c>
      <c r="Y276">
        <v>5763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4.0000000000000001E-3</v>
      </c>
      <c r="AH276">
        <v>2</v>
      </c>
      <c r="AI276">
        <v>90707890</v>
      </c>
      <c r="AJ276">
        <v>283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ROW(Source!A161)</f>
        <v>161</v>
      </c>
      <c r="B277">
        <v>90707900</v>
      </c>
      <c r="C277">
        <v>90707883</v>
      </c>
      <c r="D277">
        <v>29113980</v>
      </c>
      <c r="E277">
        <v>1</v>
      </c>
      <c r="F277">
        <v>1</v>
      </c>
      <c r="G277">
        <v>1</v>
      </c>
      <c r="H277">
        <v>3</v>
      </c>
      <c r="I277" t="s">
        <v>1082</v>
      </c>
      <c r="J277" t="s">
        <v>1083</v>
      </c>
      <c r="K277" t="s">
        <v>1084</v>
      </c>
      <c r="L277">
        <v>1346</v>
      </c>
      <c r="N277">
        <v>1009</v>
      </c>
      <c r="O277" t="s">
        <v>74</v>
      </c>
      <c r="P277" t="s">
        <v>74</v>
      </c>
      <c r="Q277">
        <v>1</v>
      </c>
      <c r="X277">
        <v>0.9</v>
      </c>
      <c r="Y277">
        <v>14.31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0.9</v>
      </c>
      <c r="AH277">
        <v>2</v>
      </c>
      <c r="AI277">
        <v>90707891</v>
      </c>
      <c r="AJ277">
        <v>284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ROW(Source!A161)</f>
        <v>161</v>
      </c>
      <c r="B278">
        <v>90707901</v>
      </c>
      <c r="C278">
        <v>90707883</v>
      </c>
      <c r="D278">
        <v>29110426</v>
      </c>
      <c r="E278">
        <v>1</v>
      </c>
      <c r="F278">
        <v>1</v>
      </c>
      <c r="G278">
        <v>1</v>
      </c>
      <c r="H278">
        <v>3</v>
      </c>
      <c r="I278" t="s">
        <v>1027</v>
      </c>
      <c r="J278" t="s">
        <v>1028</v>
      </c>
      <c r="K278" t="s">
        <v>1029</v>
      </c>
      <c r="L278">
        <v>1346</v>
      </c>
      <c r="N278">
        <v>1009</v>
      </c>
      <c r="O278" t="s">
        <v>74</v>
      </c>
      <c r="P278" t="s">
        <v>74</v>
      </c>
      <c r="Q278">
        <v>1</v>
      </c>
      <c r="X278">
        <v>2.4</v>
      </c>
      <c r="Y278">
        <v>28.67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2.4</v>
      </c>
      <c r="AH278">
        <v>2</v>
      </c>
      <c r="AI278">
        <v>90707892</v>
      </c>
      <c r="AJ278">
        <v>285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ROW(Source!A161)</f>
        <v>161</v>
      </c>
      <c r="B279">
        <v>90707902</v>
      </c>
      <c r="C279">
        <v>90707883</v>
      </c>
      <c r="D279">
        <v>29171808</v>
      </c>
      <c r="E279">
        <v>1</v>
      </c>
      <c r="F279">
        <v>1</v>
      </c>
      <c r="G279">
        <v>1</v>
      </c>
      <c r="H279">
        <v>3</v>
      </c>
      <c r="I279" t="s">
        <v>1030</v>
      </c>
      <c r="J279" t="s">
        <v>1031</v>
      </c>
      <c r="K279" t="s">
        <v>1032</v>
      </c>
      <c r="L279">
        <v>1374</v>
      </c>
      <c r="N279">
        <v>1013</v>
      </c>
      <c r="O279" t="s">
        <v>1033</v>
      </c>
      <c r="P279" t="s">
        <v>1033</v>
      </c>
      <c r="Q279">
        <v>1</v>
      </c>
      <c r="X279">
        <v>4</v>
      </c>
      <c r="Y279">
        <v>1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</v>
      </c>
      <c r="AH279">
        <v>2</v>
      </c>
      <c r="AI279">
        <v>90707893</v>
      </c>
      <c r="AJ279">
        <v>286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ROW(Source!A162)</f>
        <v>162</v>
      </c>
      <c r="B280">
        <v>90707894</v>
      </c>
      <c r="C280">
        <v>90707883</v>
      </c>
      <c r="D280">
        <v>29361034</v>
      </c>
      <c r="E280">
        <v>1</v>
      </c>
      <c r="F280">
        <v>1</v>
      </c>
      <c r="G280">
        <v>1</v>
      </c>
      <c r="H280">
        <v>1</v>
      </c>
      <c r="I280" t="s">
        <v>1080</v>
      </c>
      <c r="J280" t="s">
        <v>3</v>
      </c>
      <c r="K280" t="s">
        <v>1081</v>
      </c>
      <c r="L280">
        <v>1369</v>
      </c>
      <c r="N280">
        <v>1013</v>
      </c>
      <c r="O280" t="s">
        <v>959</v>
      </c>
      <c r="P280" t="s">
        <v>959</v>
      </c>
      <c r="Q280">
        <v>1</v>
      </c>
      <c r="X280">
        <v>21.3</v>
      </c>
      <c r="Y280">
        <v>0</v>
      </c>
      <c r="Z280">
        <v>0</v>
      </c>
      <c r="AA280">
        <v>0</v>
      </c>
      <c r="AB280">
        <v>9.4</v>
      </c>
      <c r="AC280">
        <v>0</v>
      </c>
      <c r="AD280">
        <v>1</v>
      </c>
      <c r="AE280">
        <v>1</v>
      </c>
      <c r="AF280" t="s">
        <v>3</v>
      </c>
      <c r="AG280">
        <v>21.3</v>
      </c>
      <c r="AH280">
        <v>2</v>
      </c>
      <c r="AI280">
        <v>90707884</v>
      </c>
      <c r="AJ280">
        <v>287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ROW(Source!A162)</f>
        <v>162</v>
      </c>
      <c r="B281">
        <v>90707895</v>
      </c>
      <c r="C281">
        <v>90707883</v>
      </c>
      <c r="D281">
        <v>121548</v>
      </c>
      <c r="E281">
        <v>1</v>
      </c>
      <c r="F281">
        <v>1</v>
      </c>
      <c r="G281">
        <v>1</v>
      </c>
      <c r="H281">
        <v>1</v>
      </c>
      <c r="I281" t="s">
        <v>37</v>
      </c>
      <c r="J281" t="s">
        <v>3</v>
      </c>
      <c r="K281" t="s">
        <v>960</v>
      </c>
      <c r="L281">
        <v>608254</v>
      </c>
      <c r="N281">
        <v>1013</v>
      </c>
      <c r="O281" t="s">
        <v>961</v>
      </c>
      <c r="P281" t="s">
        <v>961</v>
      </c>
      <c r="Q281">
        <v>1</v>
      </c>
      <c r="X281">
        <v>0.19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2</v>
      </c>
      <c r="AF281" t="s">
        <v>3</v>
      </c>
      <c r="AG281">
        <v>0.19</v>
      </c>
      <c r="AH281">
        <v>2</v>
      </c>
      <c r="AI281">
        <v>90707885</v>
      </c>
      <c r="AJ281">
        <v>288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ROW(Source!A162)</f>
        <v>162</v>
      </c>
      <c r="B282">
        <v>90707896</v>
      </c>
      <c r="C282">
        <v>90707883</v>
      </c>
      <c r="D282">
        <v>29172362</v>
      </c>
      <c r="E282">
        <v>1</v>
      </c>
      <c r="F282">
        <v>1</v>
      </c>
      <c r="G282">
        <v>1</v>
      </c>
      <c r="H282">
        <v>2</v>
      </c>
      <c r="I282" t="s">
        <v>1020</v>
      </c>
      <c r="J282" t="s">
        <v>1021</v>
      </c>
      <c r="K282" t="s">
        <v>1022</v>
      </c>
      <c r="L282">
        <v>1368</v>
      </c>
      <c r="N282">
        <v>1011</v>
      </c>
      <c r="O282" t="s">
        <v>965</v>
      </c>
      <c r="P282" t="s">
        <v>965</v>
      </c>
      <c r="Q282">
        <v>1</v>
      </c>
      <c r="X282">
        <v>0.19</v>
      </c>
      <c r="Y282">
        <v>0</v>
      </c>
      <c r="Z282">
        <v>134.65</v>
      </c>
      <c r="AA282">
        <v>13.5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0.19</v>
      </c>
      <c r="AH282">
        <v>2</v>
      </c>
      <c r="AI282">
        <v>90707886</v>
      </c>
      <c r="AJ282">
        <v>289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ROW(Source!A162)</f>
        <v>162</v>
      </c>
      <c r="B283">
        <v>90707897</v>
      </c>
      <c r="C283">
        <v>90707883</v>
      </c>
      <c r="D283">
        <v>29172657</v>
      </c>
      <c r="E283">
        <v>1</v>
      </c>
      <c r="F283">
        <v>1</v>
      </c>
      <c r="G283">
        <v>1</v>
      </c>
      <c r="H283">
        <v>2</v>
      </c>
      <c r="I283" t="s">
        <v>1023</v>
      </c>
      <c r="J283" t="s">
        <v>1024</v>
      </c>
      <c r="K283" t="s">
        <v>1025</v>
      </c>
      <c r="L283">
        <v>1368</v>
      </c>
      <c r="N283">
        <v>1011</v>
      </c>
      <c r="O283" t="s">
        <v>965</v>
      </c>
      <c r="P283" t="s">
        <v>965</v>
      </c>
      <c r="Q283">
        <v>1</v>
      </c>
      <c r="X283">
        <v>3.36</v>
      </c>
      <c r="Y283">
        <v>0</v>
      </c>
      <c r="Z283">
        <v>8.1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3.36</v>
      </c>
      <c r="AH283">
        <v>2</v>
      </c>
      <c r="AI283">
        <v>90707887</v>
      </c>
      <c r="AJ283">
        <v>290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ROW(Source!A162)</f>
        <v>162</v>
      </c>
      <c r="B284">
        <v>90707898</v>
      </c>
      <c r="C284">
        <v>90707883</v>
      </c>
      <c r="D284">
        <v>29174913</v>
      </c>
      <c r="E284">
        <v>1</v>
      </c>
      <c r="F284">
        <v>1</v>
      </c>
      <c r="G284">
        <v>1</v>
      </c>
      <c r="H284">
        <v>2</v>
      </c>
      <c r="I284" t="s">
        <v>977</v>
      </c>
      <c r="J284" t="s">
        <v>978</v>
      </c>
      <c r="K284" t="s">
        <v>979</v>
      </c>
      <c r="L284">
        <v>1368</v>
      </c>
      <c r="N284">
        <v>1011</v>
      </c>
      <c r="O284" t="s">
        <v>965</v>
      </c>
      <c r="P284" t="s">
        <v>965</v>
      </c>
      <c r="Q284">
        <v>1</v>
      </c>
      <c r="X284">
        <v>0.19</v>
      </c>
      <c r="Y284">
        <v>0</v>
      </c>
      <c r="Z284">
        <v>87.17</v>
      </c>
      <c r="AA284">
        <v>11.6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0.19</v>
      </c>
      <c r="AH284">
        <v>2</v>
      </c>
      <c r="AI284">
        <v>90707888</v>
      </c>
      <c r="AJ284">
        <v>291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ROW(Source!A162)</f>
        <v>162</v>
      </c>
      <c r="B285">
        <v>90707899</v>
      </c>
      <c r="C285">
        <v>90707883</v>
      </c>
      <c r="D285">
        <v>29113082</v>
      </c>
      <c r="E285">
        <v>1</v>
      </c>
      <c r="F285">
        <v>1</v>
      </c>
      <c r="G285">
        <v>1</v>
      </c>
      <c r="H285">
        <v>3</v>
      </c>
      <c r="I285" t="s">
        <v>1088</v>
      </c>
      <c r="J285" t="s">
        <v>1089</v>
      </c>
      <c r="K285" t="s">
        <v>1090</v>
      </c>
      <c r="L285">
        <v>1348</v>
      </c>
      <c r="N285">
        <v>1009</v>
      </c>
      <c r="O285" t="s">
        <v>52</v>
      </c>
      <c r="P285" t="s">
        <v>52</v>
      </c>
      <c r="Q285">
        <v>1000</v>
      </c>
      <c r="X285">
        <v>4.0000000000000001E-3</v>
      </c>
      <c r="Y285">
        <v>5763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4.0000000000000001E-3</v>
      </c>
      <c r="AH285">
        <v>2</v>
      </c>
      <c r="AI285">
        <v>90707890</v>
      </c>
      <c r="AJ285">
        <v>293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ROW(Source!A162)</f>
        <v>162</v>
      </c>
      <c r="B286">
        <v>90707900</v>
      </c>
      <c r="C286">
        <v>90707883</v>
      </c>
      <c r="D286">
        <v>29113980</v>
      </c>
      <c r="E286">
        <v>1</v>
      </c>
      <c r="F286">
        <v>1</v>
      </c>
      <c r="G286">
        <v>1</v>
      </c>
      <c r="H286">
        <v>3</v>
      </c>
      <c r="I286" t="s">
        <v>1082</v>
      </c>
      <c r="J286" t="s">
        <v>1083</v>
      </c>
      <c r="K286" t="s">
        <v>1084</v>
      </c>
      <c r="L286">
        <v>1346</v>
      </c>
      <c r="N286">
        <v>1009</v>
      </c>
      <c r="O286" t="s">
        <v>74</v>
      </c>
      <c r="P286" t="s">
        <v>74</v>
      </c>
      <c r="Q286">
        <v>1</v>
      </c>
      <c r="X286">
        <v>0.9</v>
      </c>
      <c r="Y286">
        <v>14.31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0.9</v>
      </c>
      <c r="AH286">
        <v>2</v>
      </c>
      <c r="AI286">
        <v>90707891</v>
      </c>
      <c r="AJ286">
        <v>294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ROW(Source!A162)</f>
        <v>162</v>
      </c>
      <c r="B287">
        <v>90707901</v>
      </c>
      <c r="C287">
        <v>90707883</v>
      </c>
      <c r="D287">
        <v>29110426</v>
      </c>
      <c r="E287">
        <v>1</v>
      </c>
      <c r="F287">
        <v>1</v>
      </c>
      <c r="G287">
        <v>1</v>
      </c>
      <c r="H287">
        <v>3</v>
      </c>
      <c r="I287" t="s">
        <v>1027</v>
      </c>
      <c r="J287" t="s">
        <v>1028</v>
      </c>
      <c r="K287" t="s">
        <v>1029</v>
      </c>
      <c r="L287">
        <v>1346</v>
      </c>
      <c r="N287">
        <v>1009</v>
      </c>
      <c r="O287" t="s">
        <v>74</v>
      </c>
      <c r="P287" t="s">
        <v>74</v>
      </c>
      <c r="Q287">
        <v>1</v>
      </c>
      <c r="X287">
        <v>2.4</v>
      </c>
      <c r="Y287">
        <v>28.67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2.4</v>
      </c>
      <c r="AH287">
        <v>2</v>
      </c>
      <c r="AI287">
        <v>90707892</v>
      </c>
      <c r="AJ287">
        <v>295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ROW(Source!A162)</f>
        <v>162</v>
      </c>
      <c r="B288">
        <v>90707902</v>
      </c>
      <c r="C288">
        <v>90707883</v>
      </c>
      <c r="D288">
        <v>29171808</v>
      </c>
      <c r="E288">
        <v>1</v>
      </c>
      <c r="F288">
        <v>1</v>
      </c>
      <c r="G288">
        <v>1</v>
      </c>
      <c r="H288">
        <v>3</v>
      </c>
      <c r="I288" t="s">
        <v>1030</v>
      </c>
      <c r="J288" t="s">
        <v>1031</v>
      </c>
      <c r="K288" t="s">
        <v>1032</v>
      </c>
      <c r="L288">
        <v>1374</v>
      </c>
      <c r="N288">
        <v>1013</v>
      </c>
      <c r="O288" t="s">
        <v>1033</v>
      </c>
      <c r="P288" t="s">
        <v>1033</v>
      </c>
      <c r="Q288">
        <v>1</v>
      </c>
      <c r="X288">
        <v>4</v>
      </c>
      <c r="Y288">
        <v>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4</v>
      </c>
      <c r="AH288">
        <v>2</v>
      </c>
      <c r="AI288">
        <v>90707893</v>
      </c>
      <c r="AJ288">
        <v>296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ROW(Source!A165)</f>
        <v>165</v>
      </c>
      <c r="B289">
        <v>90707913</v>
      </c>
      <c r="C289">
        <v>90707904</v>
      </c>
      <c r="D289">
        <v>29361034</v>
      </c>
      <c r="E289">
        <v>1</v>
      </c>
      <c r="F289">
        <v>1</v>
      </c>
      <c r="G289">
        <v>1</v>
      </c>
      <c r="H289">
        <v>1</v>
      </c>
      <c r="I289" t="s">
        <v>1080</v>
      </c>
      <c r="J289" t="s">
        <v>3</v>
      </c>
      <c r="K289" t="s">
        <v>1081</v>
      </c>
      <c r="L289">
        <v>1369</v>
      </c>
      <c r="N289">
        <v>1013</v>
      </c>
      <c r="O289" t="s">
        <v>959</v>
      </c>
      <c r="P289" t="s">
        <v>959</v>
      </c>
      <c r="Q289">
        <v>1</v>
      </c>
      <c r="X289">
        <v>16.600000000000001</v>
      </c>
      <c r="Y289">
        <v>0</v>
      </c>
      <c r="Z289">
        <v>0</v>
      </c>
      <c r="AA289">
        <v>0</v>
      </c>
      <c r="AB289">
        <v>9.4</v>
      </c>
      <c r="AC289">
        <v>0</v>
      </c>
      <c r="AD289">
        <v>1</v>
      </c>
      <c r="AE289">
        <v>1</v>
      </c>
      <c r="AF289" t="s">
        <v>3</v>
      </c>
      <c r="AG289">
        <v>16.600000000000001</v>
      </c>
      <c r="AH289">
        <v>2</v>
      </c>
      <c r="AI289">
        <v>90707905</v>
      </c>
      <c r="AJ289">
        <v>297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ROW(Source!A165)</f>
        <v>165</v>
      </c>
      <c r="B290">
        <v>90707914</v>
      </c>
      <c r="C290">
        <v>90707904</v>
      </c>
      <c r="D290">
        <v>121548</v>
      </c>
      <c r="E290">
        <v>1</v>
      </c>
      <c r="F290">
        <v>1</v>
      </c>
      <c r="G290">
        <v>1</v>
      </c>
      <c r="H290">
        <v>1</v>
      </c>
      <c r="I290" t="s">
        <v>37</v>
      </c>
      <c r="J290" t="s">
        <v>3</v>
      </c>
      <c r="K290" t="s">
        <v>960</v>
      </c>
      <c r="L290">
        <v>608254</v>
      </c>
      <c r="N290">
        <v>1013</v>
      </c>
      <c r="O290" t="s">
        <v>961</v>
      </c>
      <c r="P290" t="s">
        <v>961</v>
      </c>
      <c r="Q290">
        <v>1</v>
      </c>
      <c r="X290">
        <v>0.22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3</v>
      </c>
      <c r="AG290">
        <v>0.22</v>
      </c>
      <c r="AH290">
        <v>2</v>
      </c>
      <c r="AI290">
        <v>90707906</v>
      </c>
      <c r="AJ290">
        <v>298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ROW(Source!A165)</f>
        <v>165</v>
      </c>
      <c r="B291">
        <v>90707915</v>
      </c>
      <c r="C291">
        <v>90707904</v>
      </c>
      <c r="D291">
        <v>29172362</v>
      </c>
      <c r="E291">
        <v>1</v>
      </c>
      <c r="F291">
        <v>1</v>
      </c>
      <c r="G291">
        <v>1</v>
      </c>
      <c r="H291">
        <v>2</v>
      </c>
      <c r="I291" t="s">
        <v>1020</v>
      </c>
      <c r="J291" t="s">
        <v>1021</v>
      </c>
      <c r="K291" t="s">
        <v>1022</v>
      </c>
      <c r="L291">
        <v>1368</v>
      </c>
      <c r="N291">
        <v>1011</v>
      </c>
      <c r="O291" t="s">
        <v>965</v>
      </c>
      <c r="P291" t="s">
        <v>965</v>
      </c>
      <c r="Q291">
        <v>1</v>
      </c>
      <c r="X291">
        <v>0.22</v>
      </c>
      <c r="Y291">
        <v>0</v>
      </c>
      <c r="Z291">
        <v>134.65</v>
      </c>
      <c r="AA291">
        <v>13.5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0.22</v>
      </c>
      <c r="AH291">
        <v>2</v>
      </c>
      <c r="AI291">
        <v>90707907</v>
      </c>
      <c r="AJ291">
        <v>299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ROW(Source!A165)</f>
        <v>165</v>
      </c>
      <c r="B292">
        <v>90707916</v>
      </c>
      <c r="C292">
        <v>90707904</v>
      </c>
      <c r="D292">
        <v>29172657</v>
      </c>
      <c r="E292">
        <v>1</v>
      </c>
      <c r="F292">
        <v>1</v>
      </c>
      <c r="G292">
        <v>1</v>
      </c>
      <c r="H292">
        <v>2</v>
      </c>
      <c r="I292" t="s">
        <v>1023</v>
      </c>
      <c r="J292" t="s">
        <v>1024</v>
      </c>
      <c r="K292" t="s">
        <v>1025</v>
      </c>
      <c r="L292">
        <v>1368</v>
      </c>
      <c r="N292">
        <v>1011</v>
      </c>
      <c r="O292" t="s">
        <v>965</v>
      </c>
      <c r="P292" t="s">
        <v>965</v>
      </c>
      <c r="Q292">
        <v>1</v>
      </c>
      <c r="X292">
        <v>3.13</v>
      </c>
      <c r="Y292">
        <v>0</v>
      </c>
      <c r="Z292">
        <v>8.1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3.13</v>
      </c>
      <c r="AH292">
        <v>2</v>
      </c>
      <c r="AI292">
        <v>90707908</v>
      </c>
      <c r="AJ292">
        <v>300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ROW(Source!A165)</f>
        <v>165</v>
      </c>
      <c r="B293">
        <v>90707917</v>
      </c>
      <c r="C293">
        <v>90707904</v>
      </c>
      <c r="D293">
        <v>29174913</v>
      </c>
      <c r="E293">
        <v>1</v>
      </c>
      <c r="F293">
        <v>1</v>
      </c>
      <c r="G293">
        <v>1</v>
      </c>
      <c r="H293">
        <v>2</v>
      </c>
      <c r="I293" t="s">
        <v>977</v>
      </c>
      <c r="J293" t="s">
        <v>978</v>
      </c>
      <c r="K293" t="s">
        <v>979</v>
      </c>
      <c r="L293">
        <v>1368</v>
      </c>
      <c r="N293">
        <v>1011</v>
      </c>
      <c r="O293" t="s">
        <v>965</v>
      </c>
      <c r="P293" t="s">
        <v>965</v>
      </c>
      <c r="Q293">
        <v>1</v>
      </c>
      <c r="X293">
        <v>0.22</v>
      </c>
      <c r="Y293">
        <v>0</v>
      </c>
      <c r="Z293">
        <v>87.17</v>
      </c>
      <c r="AA293">
        <v>11.6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0.22</v>
      </c>
      <c r="AH293">
        <v>2</v>
      </c>
      <c r="AI293">
        <v>90707909</v>
      </c>
      <c r="AJ293">
        <v>301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ROW(Source!A165)</f>
        <v>165</v>
      </c>
      <c r="B294">
        <v>90707918</v>
      </c>
      <c r="C294">
        <v>90707904</v>
      </c>
      <c r="D294">
        <v>29113980</v>
      </c>
      <c r="E294">
        <v>1</v>
      </c>
      <c r="F294">
        <v>1</v>
      </c>
      <c r="G294">
        <v>1</v>
      </c>
      <c r="H294">
        <v>3</v>
      </c>
      <c r="I294" t="s">
        <v>1082</v>
      </c>
      <c r="J294" t="s">
        <v>1083</v>
      </c>
      <c r="K294" t="s">
        <v>1084</v>
      </c>
      <c r="L294">
        <v>1346</v>
      </c>
      <c r="N294">
        <v>1009</v>
      </c>
      <c r="O294" t="s">
        <v>74</v>
      </c>
      <c r="P294" t="s">
        <v>74</v>
      </c>
      <c r="Q294">
        <v>1</v>
      </c>
      <c r="X294">
        <v>0.9</v>
      </c>
      <c r="Y294">
        <v>14.31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0.9</v>
      </c>
      <c r="AH294">
        <v>2</v>
      </c>
      <c r="AI294">
        <v>90707910</v>
      </c>
      <c r="AJ294">
        <v>302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ROW(Source!A165)</f>
        <v>165</v>
      </c>
      <c r="B295">
        <v>90707919</v>
      </c>
      <c r="C295">
        <v>90707904</v>
      </c>
      <c r="D295">
        <v>29122430</v>
      </c>
      <c r="E295">
        <v>1</v>
      </c>
      <c r="F295">
        <v>1</v>
      </c>
      <c r="G295">
        <v>1</v>
      </c>
      <c r="H295">
        <v>3</v>
      </c>
      <c r="I295" t="s">
        <v>1085</v>
      </c>
      <c r="J295" t="s">
        <v>1086</v>
      </c>
      <c r="K295" t="s">
        <v>1087</v>
      </c>
      <c r="L295">
        <v>1348</v>
      </c>
      <c r="N295">
        <v>1009</v>
      </c>
      <c r="O295" t="s">
        <v>52</v>
      </c>
      <c r="P295" t="s">
        <v>52</v>
      </c>
      <c r="Q295">
        <v>1000</v>
      </c>
      <c r="X295">
        <v>3.7000000000000002E-3</v>
      </c>
      <c r="Y295">
        <v>9073.89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3.7000000000000002E-3</v>
      </c>
      <c r="AH295">
        <v>2</v>
      </c>
      <c r="AI295">
        <v>90707911</v>
      </c>
      <c r="AJ295">
        <v>303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ROW(Source!A165)</f>
        <v>165</v>
      </c>
      <c r="B296">
        <v>90707920</v>
      </c>
      <c r="C296">
        <v>90707904</v>
      </c>
      <c r="D296">
        <v>29171808</v>
      </c>
      <c r="E296">
        <v>1</v>
      </c>
      <c r="F296">
        <v>1</v>
      </c>
      <c r="G296">
        <v>1</v>
      </c>
      <c r="H296">
        <v>3</v>
      </c>
      <c r="I296" t="s">
        <v>1030</v>
      </c>
      <c r="J296" t="s">
        <v>1031</v>
      </c>
      <c r="K296" t="s">
        <v>1032</v>
      </c>
      <c r="L296">
        <v>1374</v>
      </c>
      <c r="N296">
        <v>1013</v>
      </c>
      <c r="O296" t="s">
        <v>1033</v>
      </c>
      <c r="P296" t="s">
        <v>1033</v>
      </c>
      <c r="Q296">
        <v>1</v>
      </c>
      <c r="X296">
        <v>3.12</v>
      </c>
      <c r="Y296">
        <v>1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3.12</v>
      </c>
      <c r="AH296">
        <v>2</v>
      </c>
      <c r="AI296">
        <v>90707912</v>
      </c>
      <c r="AJ296">
        <v>304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ROW(Source!A166)</f>
        <v>166</v>
      </c>
      <c r="B297">
        <v>90707913</v>
      </c>
      <c r="C297">
        <v>90707904</v>
      </c>
      <c r="D297">
        <v>29361034</v>
      </c>
      <c r="E297">
        <v>1</v>
      </c>
      <c r="F297">
        <v>1</v>
      </c>
      <c r="G297">
        <v>1</v>
      </c>
      <c r="H297">
        <v>1</v>
      </c>
      <c r="I297" t="s">
        <v>1080</v>
      </c>
      <c r="J297" t="s">
        <v>3</v>
      </c>
      <c r="K297" t="s">
        <v>1081</v>
      </c>
      <c r="L297">
        <v>1369</v>
      </c>
      <c r="N297">
        <v>1013</v>
      </c>
      <c r="O297" t="s">
        <v>959</v>
      </c>
      <c r="P297" t="s">
        <v>959</v>
      </c>
      <c r="Q297">
        <v>1</v>
      </c>
      <c r="X297">
        <v>16.600000000000001</v>
      </c>
      <c r="Y297">
        <v>0</v>
      </c>
      <c r="Z297">
        <v>0</v>
      </c>
      <c r="AA297">
        <v>0</v>
      </c>
      <c r="AB297">
        <v>9.4</v>
      </c>
      <c r="AC297">
        <v>0</v>
      </c>
      <c r="AD297">
        <v>1</v>
      </c>
      <c r="AE297">
        <v>1</v>
      </c>
      <c r="AF297" t="s">
        <v>3</v>
      </c>
      <c r="AG297">
        <v>16.600000000000001</v>
      </c>
      <c r="AH297">
        <v>2</v>
      </c>
      <c r="AI297">
        <v>90707905</v>
      </c>
      <c r="AJ297">
        <v>305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ROW(Source!A166)</f>
        <v>166</v>
      </c>
      <c r="B298">
        <v>90707914</v>
      </c>
      <c r="C298">
        <v>90707904</v>
      </c>
      <c r="D298">
        <v>121548</v>
      </c>
      <c r="E298">
        <v>1</v>
      </c>
      <c r="F298">
        <v>1</v>
      </c>
      <c r="G298">
        <v>1</v>
      </c>
      <c r="H298">
        <v>1</v>
      </c>
      <c r="I298" t="s">
        <v>37</v>
      </c>
      <c r="J298" t="s">
        <v>3</v>
      </c>
      <c r="K298" t="s">
        <v>960</v>
      </c>
      <c r="L298">
        <v>608254</v>
      </c>
      <c r="N298">
        <v>1013</v>
      </c>
      <c r="O298" t="s">
        <v>961</v>
      </c>
      <c r="P298" t="s">
        <v>961</v>
      </c>
      <c r="Q298">
        <v>1</v>
      </c>
      <c r="X298">
        <v>0.22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3</v>
      </c>
      <c r="AG298">
        <v>0.22</v>
      </c>
      <c r="AH298">
        <v>2</v>
      </c>
      <c r="AI298">
        <v>90707906</v>
      </c>
      <c r="AJ298">
        <v>306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ROW(Source!A166)</f>
        <v>166</v>
      </c>
      <c r="B299">
        <v>90707915</v>
      </c>
      <c r="C299">
        <v>90707904</v>
      </c>
      <c r="D299">
        <v>29172362</v>
      </c>
      <c r="E299">
        <v>1</v>
      </c>
      <c r="F299">
        <v>1</v>
      </c>
      <c r="G299">
        <v>1</v>
      </c>
      <c r="H299">
        <v>2</v>
      </c>
      <c r="I299" t="s">
        <v>1020</v>
      </c>
      <c r="J299" t="s">
        <v>1021</v>
      </c>
      <c r="K299" t="s">
        <v>1022</v>
      </c>
      <c r="L299">
        <v>1368</v>
      </c>
      <c r="N299">
        <v>1011</v>
      </c>
      <c r="O299" t="s">
        <v>965</v>
      </c>
      <c r="P299" t="s">
        <v>965</v>
      </c>
      <c r="Q299">
        <v>1</v>
      </c>
      <c r="X299">
        <v>0.22</v>
      </c>
      <c r="Y299">
        <v>0</v>
      </c>
      <c r="Z299">
        <v>134.65</v>
      </c>
      <c r="AA299">
        <v>13.5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0.22</v>
      </c>
      <c r="AH299">
        <v>2</v>
      </c>
      <c r="AI299">
        <v>90707907</v>
      </c>
      <c r="AJ299">
        <v>307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ROW(Source!A166)</f>
        <v>166</v>
      </c>
      <c r="B300">
        <v>90707916</v>
      </c>
      <c r="C300">
        <v>90707904</v>
      </c>
      <c r="D300">
        <v>29172657</v>
      </c>
      <c r="E300">
        <v>1</v>
      </c>
      <c r="F300">
        <v>1</v>
      </c>
      <c r="G300">
        <v>1</v>
      </c>
      <c r="H300">
        <v>2</v>
      </c>
      <c r="I300" t="s">
        <v>1023</v>
      </c>
      <c r="J300" t="s">
        <v>1024</v>
      </c>
      <c r="K300" t="s">
        <v>1025</v>
      </c>
      <c r="L300">
        <v>1368</v>
      </c>
      <c r="N300">
        <v>1011</v>
      </c>
      <c r="O300" t="s">
        <v>965</v>
      </c>
      <c r="P300" t="s">
        <v>965</v>
      </c>
      <c r="Q300">
        <v>1</v>
      </c>
      <c r="X300">
        <v>3.13</v>
      </c>
      <c r="Y300">
        <v>0</v>
      </c>
      <c r="Z300">
        <v>8.1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3.13</v>
      </c>
      <c r="AH300">
        <v>2</v>
      </c>
      <c r="AI300">
        <v>90707908</v>
      </c>
      <c r="AJ300">
        <v>308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ROW(Source!A166)</f>
        <v>166</v>
      </c>
      <c r="B301">
        <v>90707917</v>
      </c>
      <c r="C301">
        <v>90707904</v>
      </c>
      <c r="D301">
        <v>29174913</v>
      </c>
      <c r="E301">
        <v>1</v>
      </c>
      <c r="F301">
        <v>1</v>
      </c>
      <c r="G301">
        <v>1</v>
      </c>
      <c r="H301">
        <v>2</v>
      </c>
      <c r="I301" t="s">
        <v>977</v>
      </c>
      <c r="J301" t="s">
        <v>978</v>
      </c>
      <c r="K301" t="s">
        <v>979</v>
      </c>
      <c r="L301">
        <v>1368</v>
      </c>
      <c r="N301">
        <v>1011</v>
      </c>
      <c r="O301" t="s">
        <v>965</v>
      </c>
      <c r="P301" t="s">
        <v>965</v>
      </c>
      <c r="Q301">
        <v>1</v>
      </c>
      <c r="X301">
        <v>0.22</v>
      </c>
      <c r="Y301">
        <v>0</v>
      </c>
      <c r="Z301">
        <v>87.17</v>
      </c>
      <c r="AA301">
        <v>11.6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0.22</v>
      </c>
      <c r="AH301">
        <v>2</v>
      </c>
      <c r="AI301">
        <v>90707909</v>
      </c>
      <c r="AJ301">
        <v>309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ROW(Source!A166)</f>
        <v>166</v>
      </c>
      <c r="B302">
        <v>90707918</v>
      </c>
      <c r="C302">
        <v>90707904</v>
      </c>
      <c r="D302">
        <v>29113980</v>
      </c>
      <c r="E302">
        <v>1</v>
      </c>
      <c r="F302">
        <v>1</v>
      </c>
      <c r="G302">
        <v>1</v>
      </c>
      <c r="H302">
        <v>3</v>
      </c>
      <c r="I302" t="s">
        <v>1082</v>
      </c>
      <c r="J302" t="s">
        <v>1083</v>
      </c>
      <c r="K302" t="s">
        <v>1084</v>
      </c>
      <c r="L302">
        <v>1346</v>
      </c>
      <c r="N302">
        <v>1009</v>
      </c>
      <c r="O302" t="s">
        <v>74</v>
      </c>
      <c r="P302" t="s">
        <v>74</v>
      </c>
      <c r="Q302">
        <v>1</v>
      </c>
      <c r="X302">
        <v>0.9</v>
      </c>
      <c r="Y302">
        <v>14.31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0.9</v>
      </c>
      <c r="AH302">
        <v>2</v>
      </c>
      <c r="AI302">
        <v>90707910</v>
      </c>
      <c r="AJ302">
        <v>310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ROW(Source!A166)</f>
        <v>166</v>
      </c>
      <c r="B303">
        <v>90707919</v>
      </c>
      <c r="C303">
        <v>90707904</v>
      </c>
      <c r="D303">
        <v>29122430</v>
      </c>
      <c r="E303">
        <v>1</v>
      </c>
      <c r="F303">
        <v>1</v>
      </c>
      <c r="G303">
        <v>1</v>
      </c>
      <c r="H303">
        <v>3</v>
      </c>
      <c r="I303" t="s">
        <v>1085</v>
      </c>
      <c r="J303" t="s">
        <v>1086</v>
      </c>
      <c r="K303" t="s">
        <v>1087</v>
      </c>
      <c r="L303">
        <v>1348</v>
      </c>
      <c r="N303">
        <v>1009</v>
      </c>
      <c r="O303" t="s">
        <v>52</v>
      </c>
      <c r="P303" t="s">
        <v>52</v>
      </c>
      <c r="Q303">
        <v>1000</v>
      </c>
      <c r="X303">
        <v>3.7000000000000002E-3</v>
      </c>
      <c r="Y303">
        <v>9073.89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3.7000000000000002E-3</v>
      </c>
      <c r="AH303">
        <v>2</v>
      </c>
      <c r="AI303">
        <v>90707911</v>
      </c>
      <c r="AJ303">
        <v>311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ROW(Source!A166)</f>
        <v>166</v>
      </c>
      <c r="B304">
        <v>90707920</v>
      </c>
      <c r="C304">
        <v>90707904</v>
      </c>
      <c r="D304">
        <v>29171808</v>
      </c>
      <c r="E304">
        <v>1</v>
      </c>
      <c r="F304">
        <v>1</v>
      </c>
      <c r="G304">
        <v>1</v>
      </c>
      <c r="H304">
        <v>3</v>
      </c>
      <c r="I304" t="s">
        <v>1030</v>
      </c>
      <c r="J304" t="s">
        <v>1031</v>
      </c>
      <c r="K304" t="s">
        <v>1032</v>
      </c>
      <c r="L304">
        <v>1374</v>
      </c>
      <c r="N304">
        <v>1013</v>
      </c>
      <c r="O304" t="s">
        <v>1033</v>
      </c>
      <c r="P304" t="s">
        <v>1033</v>
      </c>
      <c r="Q304">
        <v>1</v>
      </c>
      <c r="X304">
        <v>3.12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3.12</v>
      </c>
      <c r="AH304">
        <v>2</v>
      </c>
      <c r="AI304">
        <v>90707912</v>
      </c>
      <c r="AJ304">
        <v>312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ROW(Source!A468)</f>
        <v>468</v>
      </c>
      <c r="B305">
        <v>90707971</v>
      </c>
      <c r="C305">
        <v>90707969</v>
      </c>
      <c r="D305">
        <v>18406804</v>
      </c>
      <c r="E305">
        <v>1</v>
      </c>
      <c r="F305">
        <v>1</v>
      </c>
      <c r="G305">
        <v>1</v>
      </c>
      <c r="H305">
        <v>1</v>
      </c>
      <c r="I305" t="s">
        <v>1076</v>
      </c>
      <c r="J305" t="s">
        <v>3</v>
      </c>
      <c r="K305" t="s">
        <v>1077</v>
      </c>
      <c r="L305">
        <v>1369</v>
      </c>
      <c r="N305">
        <v>1013</v>
      </c>
      <c r="O305" t="s">
        <v>959</v>
      </c>
      <c r="P305" t="s">
        <v>959</v>
      </c>
      <c r="Q305">
        <v>1</v>
      </c>
      <c r="X305">
        <v>154</v>
      </c>
      <c r="Y305">
        <v>0</v>
      </c>
      <c r="Z305">
        <v>0</v>
      </c>
      <c r="AA305">
        <v>0</v>
      </c>
      <c r="AB305">
        <v>7.8</v>
      </c>
      <c r="AC305">
        <v>0</v>
      </c>
      <c r="AD305">
        <v>1</v>
      </c>
      <c r="AE305">
        <v>1</v>
      </c>
      <c r="AF305" t="s">
        <v>3</v>
      </c>
      <c r="AG305">
        <v>154</v>
      </c>
      <c r="AH305">
        <v>2</v>
      </c>
      <c r="AI305">
        <v>90707970</v>
      </c>
      <c r="AJ305">
        <v>313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ROW(Source!A469)</f>
        <v>469</v>
      </c>
      <c r="B306">
        <v>90707971</v>
      </c>
      <c r="C306">
        <v>90707969</v>
      </c>
      <c r="D306">
        <v>18406804</v>
      </c>
      <c r="E306">
        <v>1</v>
      </c>
      <c r="F306">
        <v>1</v>
      </c>
      <c r="G306">
        <v>1</v>
      </c>
      <c r="H306">
        <v>1</v>
      </c>
      <c r="I306" t="s">
        <v>1076</v>
      </c>
      <c r="J306" t="s">
        <v>3</v>
      </c>
      <c r="K306" t="s">
        <v>1077</v>
      </c>
      <c r="L306">
        <v>1369</v>
      </c>
      <c r="N306">
        <v>1013</v>
      </c>
      <c r="O306" t="s">
        <v>959</v>
      </c>
      <c r="P306" t="s">
        <v>959</v>
      </c>
      <c r="Q306">
        <v>1</v>
      </c>
      <c r="X306">
        <v>154</v>
      </c>
      <c r="Y306">
        <v>0</v>
      </c>
      <c r="Z306">
        <v>0</v>
      </c>
      <c r="AA306">
        <v>0</v>
      </c>
      <c r="AB306">
        <v>7.8</v>
      </c>
      <c r="AC306">
        <v>0</v>
      </c>
      <c r="AD306">
        <v>1</v>
      </c>
      <c r="AE306">
        <v>1</v>
      </c>
      <c r="AF306" t="s">
        <v>3</v>
      </c>
      <c r="AG306">
        <v>154</v>
      </c>
      <c r="AH306">
        <v>2</v>
      </c>
      <c r="AI306">
        <v>90707970</v>
      </c>
      <c r="AJ306">
        <v>314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ROW(Source!A470)</f>
        <v>470</v>
      </c>
      <c r="B307">
        <v>90707985</v>
      </c>
      <c r="C307">
        <v>90707972</v>
      </c>
      <c r="D307">
        <v>18410572</v>
      </c>
      <c r="E307">
        <v>1</v>
      </c>
      <c r="F307">
        <v>1</v>
      </c>
      <c r="G307">
        <v>1</v>
      </c>
      <c r="H307">
        <v>1</v>
      </c>
      <c r="I307" t="s">
        <v>1034</v>
      </c>
      <c r="J307" t="s">
        <v>3</v>
      </c>
      <c r="K307" t="s">
        <v>1035</v>
      </c>
      <c r="L307">
        <v>1369</v>
      </c>
      <c r="N307">
        <v>1013</v>
      </c>
      <c r="O307" t="s">
        <v>959</v>
      </c>
      <c r="P307" t="s">
        <v>959</v>
      </c>
      <c r="Q307">
        <v>1</v>
      </c>
      <c r="X307">
        <v>12.49</v>
      </c>
      <c r="Y307">
        <v>0</v>
      </c>
      <c r="Z307">
        <v>0</v>
      </c>
      <c r="AA307">
        <v>0</v>
      </c>
      <c r="AB307">
        <v>8.74</v>
      </c>
      <c r="AC307">
        <v>0</v>
      </c>
      <c r="AD307">
        <v>1</v>
      </c>
      <c r="AE307">
        <v>1</v>
      </c>
      <c r="AF307" t="s">
        <v>3</v>
      </c>
      <c r="AG307">
        <v>12.49</v>
      </c>
      <c r="AH307">
        <v>2</v>
      </c>
      <c r="AI307">
        <v>90707973</v>
      </c>
      <c r="AJ307">
        <v>315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ROW(Source!A470)</f>
        <v>470</v>
      </c>
      <c r="B308">
        <v>90707986</v>
      </c>
      <c r="C308">
        <v>90707972</v>
      </c>
      <c r="D308">
        <v>121548</v>
      </c>
      <c r="E308">
        <v>1</v>
      </c>
      <c r="F308">
        <v>1</v>
      </c>
      <c r="G308">
        <v>1</v>
      </c>
      <c r="H308">
        <v>1</v>
      </c>
      <c r="I308" t="s">
        <v>37</v>
      </c>
      <c r="J308" t="s">
        <v>3</v>
      </c>
      <c r="K308" t="s">
        <v>960</v>
      </c>
      <c r="L308">
        <v>608254</v>
      </c>
      <c r="N308">
        <v>1013</v>
      </c>
      <c r="O308" t="s">
        <v>961</v>
      </c>
      <c r="P308" t="s">
        <v>961</v>
      </c>
      <c r="Q308">
        <v>1</v>
      </c>
      <c r="X308">
        <v>3.2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3</v>
      </c>
      <c r="AG308">
        <v>3.2</v>
      </c>
      <c r="AH308">
        <v>2</v>
      </c>
      <c r="AI308">
        <v>90707974</v>
      </c>
      <c r="AJ308">
        <v>316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ROW(Source!A470)</f>
        <v>470</v>
      </c>
      <c r="B309">
        <v>90707987</v>
      </c>
      <c r="C309">
        <v>90707972</v>
      </c>
      <c r="D309">
        <v>29172379</v>
      </c>
      <c r="E309">
        <v>1</v>
      </c>
      <c r="F309">
        <v>1</v>
      </c>
      <c r="G309">
        <v>1</v>
      </c>
      <c r="H309">
        <v>2</v>
      </c>
      <c r="I309" t="s">
        <v>969</v>
      </c>
      <c r="J309" t="s">
        <v>970</v>
      </c>
      <c r="K309" t="s">
        <v>971</v>
      </c>
      <c r="L309">
        <v>1368</v>
      </c>
      <c r="N309">
        <v>1011</v>
      </c>
      <c r="O309" t="s">
        <v>965</v>
      </c>
      <c r="P309" t="s">
        <v>965</v>
      </c>
      <c r="Q309">
        <v>1</v>
      </c>
      <c r="X309">
        <v>3.2</v>
      </c>
      <c r="Y309">
        <v>0</v>
      </c>
      <c r="Z309">
        <v>112</v>
      </c>
      <c r="AA309">
        <v>13.5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3.2</v>
      </c>
      <c r="AH309">
        <v>2</v>
      </c>
      <c r="AI309">
        <v>90707975</v>
      </c>
      <c r="AJ309">
        <v>317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ROW(Source!A470)</f>
        <v>470</v>
      </c>
      <c r="B310">
        <v>90707988</v>
      </c>
      <c r="C310">
        <v>90707972</v>
      </c>
      <c r="D310">
        <v>29174913</v>
      </c>
      <c r="E310">
        <v>1</v>
      </c>
      <c r="F310">
        <v>1</v>
      </c>
      <c r="G310">
        <v>1</v>
      </c>
      <c r="H310">
        <v>2</v>
      </c>
      <c r="I310" t="s">
        <v>977</v>
      </c>
      <c r="J310" t="s">
        <v>978</v>
      </c>
      <c r="K310" t="s">
        <v>979</v>
      </c>
      <c r="L310">
        <v>1368</v>
      </c>
      <c r="N310">
        <v>1011</v>
      </c>
      <c r="O310" t="s">
        <v>965</v>
      </c>
      <c r="P310" t="s">
        <v>965</v>
      </c>
      <c r="Q310">
        <v>1</v>
      </c>
      <c r="X310">
        <v>0.62</v>
      </c>
      <c r="Y310">
        <v>0</v>
      </c>
      <c r="Z310">
        <v>87.17</v>
      </c>
      <c r="AA310">
        <v>11.6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0.62</v>
      </c>
      <c r="AH310">
        <v>2</v>
      </c>
      <c r="AI310">
        <v>90707976</v>
      </c>
      <c r="AJ310">
        <v>318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ROW(Source!A470)</f>
        <v>470</v>
      </c>
      <c r="B311">
        <v>90707989</v>
      </c>
      <c r="C311">
        <v>90707972</v>
      </c>
      <c r="D311">
        <v>29107658</v>
      </c>
      <c r="E311">
        <v>1</v>
      </c>
      <c r="F311">
        <v>1</v>
      </c>
      <c r="G311">
        <v>1</v>
      </c>
      <c r="H311">
        <v>3</v>
      </c>
      <c r="I311" t="s">
        <v>983</v>
      </c>
      <c r="J311" t="s">
        <v>984</v>
      </c>
      <c r="K311" t="s">
        <v>985</v>
      </c>
      <c r="L311">
        <v>1348</v>
      </c>
      <c r="N311">
        <v>1009</v>
      </c>
      <c r="O311" t="s">
        <v>52</v>
      </c>
      <c r="P311" t="s">
        <v>52</v>
      </c>
      <c r="Q311">
        <v>1000</v>
      </c>
      <c r="X311">
        <v>3.0000000000000001E-5</v>
      </c>
      <c r="Y311">
        <v>9661.51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3.0000000000000001E-5</v>
      </c>
      <c r="AH311">
        <v>2</v>
      </c>
      <c r="AI311">
        <v>90707977</v>
      </c>
      <c r="AJ311">
        <v>319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ROW(Source!A470)</f>
        <v>470</v>
      </c>
      <c r="B312">
        <v>90707990</v>
      </c>
      <c r="C312">
        <v>90707972</v>
      </c>
      <c r="D312">
        <v>29107700</v>
      </c>
      <c r="E312">
        <v>1</v>
      </c>
      <c r="F312">
        <v>1</v>
      </c>
      <c r="G312">
        <v>1</v>
      </c>
      <c r="H312">
        <v>3</v>
      </c>
      <c r="I312" t="s">
        <v>1050</v>
      </c>
      <c r="J312" t="s">
        <v>1051</v>
      </c>
      <c r="K312" t="s">
        <v>1052</v>
      </c>
      <c r="L312">
        <v>1348</v>
      </c>
      <c r="N312">
        <v>1009</v>
      </c>
      <c r="O312" t="s">
        <v>52</v>
      </c>
      <c r="P312" t="s">
        <v>52</v>
      </c>
      <c r="Q312">
        <v>1000</v>
      </c>
      <c r="X312">
        <v>1.2E-4</v>
      </c>
      <c r="Y312">
        <v>6667.01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1.2E-4</v>
      </c>
      <c r="AH312">
        <v>2</v>
      </c>
      <c r="AI312">
        <v>90707978</v>
      </c>
      <c r="AJ312">
        <v>320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ROW(Source!A470)</f>
        <v>470</v>
      </c>
      <c r="B313">
        <v>90707991</v>
      </c>
      <c r="C313">
        <v>90707972</v>
      </c>
      <c r="D313">
        <v>29107800</v>
      </c>
      <c r="E313">
        <v>1</v>
      </c>
      <c r="F313">
        <v>1</v>
      </c>
      <c r="G313">
        <v>1</v>
      </c>
      <c r="H313">
        <v>3</v>
      </c>
      <c r="I313" t="s">
        <v>986</v>
      </c>
      <c r="J313" t="s">
        <v>987</v>
      </c>
      <c r="K313" t="s">
        <v>988</v>
      </c>
      <c r="L313">
        <v>1346</v>
      </c>
      <c r="N313">
        <v>1009</v>
      </c>
      <c r="O313" t="s">
        <v>74</v>
      </c>
      <c r="P313" t="s">
        <v>74</v>
      </c>
      <c r="Q313">
        <v>1</v>
      </c>
      <c r="X313">
        <v>0.02</v>
      </c>
      <c r="Y313">
        <v>1.81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0.02</v>
      </c>
      <c r="AH313">
        <v>2</v>
      </c>
      <c r="AI313">
        <v>90707979</v>
      </c>
      <c r="AJ313">
        <v>321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ROW(Source!A470)</f>
        <v>470</v>
      </c>
      <c r="B314">
        <v>90707992</v>
      </c>
      <c r="C314">
        <v>90707972</v>
      </c>
      <c r="D314">
        <v>29107671</v>
      </c>
      <c r="E314">
        <v>1</v>
      </c>
      <c r="F314">
        <v>1</v>
      </c>
      <c r="G314">
        <v>1</v>
      </c>
      <c r="H314">
        <v>3</v>
      </c>
      <c r="I314" t="s">
        <v>989</v>
      </c>
      <c r="J314" t="s">
        <v>990</v>
      </c>
      <c r="K314" t="s">
        <v>991</v>
      </c>
      <c r="L314">
        <v>1346</v>
      </c>
      <c r="N314">
        <v>1009</v>
      </c>
      <c r="O314" t="s">
        <v>74</v>
      </c>
      <c r="P314" t="s">
        <v>74</v>
      </c>
      <c r="Q314">
        <v>1</v>
      </c>
      <c r="X314">
        <v>0.5</v>
      </c>
      <c r="Y314">
        <v>14.44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0.5</v>
      </c>
      <c r="AH314">
        <v>2</v>
      </c>
      <c r="AI314">
        <v>90707980</v>
      </c>
      <c r="AJ314">
        <v>322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ROW(Source!A470)</f>
        <v>470</v>
      </c>
      <c r="B315">
        <v>90707993</v>
      </c>
      <c r="C315">
        <v>90707972</v>
      </c>
      <c r="D315">
        <v>29122423</v>
      </c>
      <c r="E315">
        <v>1</v>
      </c>
      <c r="F315">
        <v>1</v>
      </c>
      <c r="G315">
        <v>1</v>
      </c>
      <c r="H315">
        <v>3</v>
      </c>
      <c r="I315" t="s">
        <v>992</v>
      </c>
      <c r="J315" t="s">
        <v>993</v>
      </c>
      <c r="K315" t="s">
        <v>994</v>
      </c>
      <c r="L315">
        <v>1348</v>
      </c>
      <c r="N315">
        <v>1009</v>
      </c>
      <c r="O315" t="s">
        <v>52</v>
      </c>
      <c r="P315" t="s">
        <v>52</v>
      </c>
      <c r="Q315">
        <v>1000</v>
      </c>
      <c r="X315">
        <v>1.0000000000000001E-5</v>
      </c>
      <c r="Y315">
        <v>9927.0300000000007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1.0000000000000001E-5</v>
      </c>
      <c r="AH315">
        <v>2</v>
      </c>
      <c r="AI315">
        <v>90707981</v>
      </c>
      <c r="AJ315">
        <v>323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ROW(Source!A470)</f>
        <v>470</v>
      </c>
      <c r="B316">
        <v>90707994</v>
      </c>
      <c r="C316">
        <v>90707972</v>
      </c>
      <c r="D316">
        <v>29148278</v>
      </c>
      <c r="E316">
        <v>1</v>
      </c>
      <c r="F316">
        <v>1</v>
      </c>
      <c r="G316">
        <v>1</v>
      </c>
      <c r="H316">
        <v>3</v>
      </c>
      <c r="I316" t="s">
        <v>836</v>
      </c>
      <c r="J316" t="s">
        <v>838</v>
      </c>
      <c r="K316" t="s">
        <v>837</v>
      </c>
      <c r="L316">
        <v>1339</v>
      </c>
      <c r="N316">
        <v>1007</v>
      </c>
      <c r="O316" t="s">
        <v>476</v>
      </c>
      <c r="P316" t="s">
        <v>476</v>
      </c>
      <c r="Q316">
        <v>1</v>
      </c>
      <c r="X316">
        <v>0</v>
      </c>
      <c r="Y316">
        <v>2810.77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ROW(Source!A470)</f>
        <v>470</v>
      </c>
      <c r="B317">
        <v>90707995</v>
      </c>
      <c r="C317">
        <v>90707972</v>
      </c>
      <c r="D317">
        <v>29149700</v>
      </c>
      <c r="E317">
        <v>1</v>
      </c>
      <c r="F317">
        <v>1</v>
      </c>
      <c r="G317">
        <v>1</v>
      </c>
      <c r="H317">
        <v>3</v>
      </c>
      <c r="I317" t="s">
        <v>474</v>
      </c>
      <c r="J317" t="s">
        <v>477</v>
      </c>
      <c r="K317" t="s">
        <v>475</v>
      </c>
      <c r="L317">
        <v>1339</v>
      </c>
      <c r="N317">
        <v>1007</v>
      </c>
      <c r="O317" t="s">
        <v>476</v>
      </c>
      <c r="P317" t="s">
        <v>476</v>
      </c>
      <c r="Q317">
        <v>1</v>
      </c>
      <c r="X317">
        <v>0</v>
      </c>
      <c r="Y317">
        <v>60</v>
      </c>
      <c r="Z317">
        <v>0</v>
      </c>
      <c r="AA317">
        <v>0</v>
      </c>
      <c r="AB317">
        <v>0</v>
      </c>
      <c r="AC317">
        <v>1</v>
      </c>
      <c r="AD317">
        <v>0</v>
      </c>
      <c r="AE317">
        <v>0</v>
      </c>
      <c r="AF317" t="s">
        <v>3</v>
      </c>
      <c r="AG317">
        <v>0</v>
      </c>
      <c r="AH317">
        <v>2</v>
      </c>
      <c r="AI317">
        <v>90707984</v>
      </c>
      <c r="AJ317">
        <v>326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ROW(Source!A471)</f>
        <v>471</v>
      </c>
      <c r="B318">
        <v>90707985</v>
      </c>
      <c r="C318">
        <v>90707972</v>
      </c>
      <c r="D318">
        <v>18410572</v>
      </c>
      <c r="E318">
        <v>1</v>
      </c>
      <c r="F318">
        <v>1</v>
      </c>
      <c r="G318">
        <v>1</v>
      </c>
      <c r="H318">
        <v>1</v>
      </c>
      <c r="I318" t="s">
        <v>1034</v>
      </c>
      <c r="J318" t="s">
        <v>3</v>
      </c>
      <c r="K318" t="s">
        <v>1035</v>
      </c>
      <c r="L318">
        <v>1369</v>
      </c>
      <c r="N318">
        <v>1013</v>
      </c>
      <c r="O318" t="s">
        <v>959</v>
      </c>
      <c r="P318" t="s">
        <v>959</v>
      </c>
      <c r="Q318">
        <v>1</v>
      </c>
      <c r="X318">
        <v>12.49</v>
      </c>
      <c r="Y318">
        <v>0</v>
      </c>
      <c r="Z318">
        <v>0</v>
      </c>
      <c r="AA318">
        <v>0</v>
      </c>
      <c r="AB318">
        <v>8.74</v>
      </c>
      <c r="AC318">
        <v>0</v>
      </c>
      <c r="AD318">
        <v>1</v>
      </c>
      <c r="AE318">
        <v>1</v>
      </c>
      <c r="AF318" t="s">
        <v>3</v>
      </c>
      <c r="AG318">
        <v>12.49</v>
      </c>
      <c r="AH318">
        <v>2</v>
      </c>
      <c r="AI318">
        <v>90707973</v>
      </c>
      <c r="AJ318">
        <v>327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ROW(Source!A471)</f>
        <v>471</v>
      </c>
      <c r="B319">
        <v>90707986</v>
      </c>
      <c r="C319">
        <v>90707972</v>
      </c>
      <c r="D319">
        <v>121548</v>
      </c>
      <c r="E319">
        <v>1</v>
      </c>
      <c r="F319">
        <v>1</v>
      </c>
      <c r="G319">
        <v>1</v>
      </c>
      <c r="H319">
        <v>1</v>
      </c>
      <c r="I319" t="s">
        <v>37</v>
      </c>
      <c r="J319" t="s">
        <v>3</v>
      </c>
      <c r="K319" t="s">
        <v>960</v>
      </c>
      <c r="L319">
        <v>608254</v>
      </c>
      <c r="N319">
        <v>1013</v>
      </c>
      <c r="O319" t="s">
        <v>961</v>
      </c>
      <c r="P319" t="s">
        <v>961</v>
      </c>
      <c r="Q319">
        <v>1</v>
      </c>
      <c r="X319">
        <v>3.2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3</v>
      </c>
      <c r="AG319">
        <v>3.2</v>
      </c>
      <c r="AH319">
        <v>2</v>
      </c>
      <c r="AI319">
        <v>90707974</v>
      </c>
      <c r="AJ319">
        <v>328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ROW(Source!A471)</f>
        <v>471</v>
      </c>
      <c r="B320">
        <v>90707987</v>
      </c>
      <c r="C320">
        <v>90707972</v>
      </c>
      <c r="D320">
        <v>29172379</v>
      </c>
      <c r="E320">
        <v>1</v>
      </c>
      <c r="F320">
        <v>1</v>
      </c>
      <c r="G320">
        <v>1</v>
      </c>
      <c r="H320">
        <v>2</v>
      </c>
      <c r="I320" t="s">
        <v>969</v>
      </c>
      <c r="J320" t="s">
        <v>970</v>
      </c>
      <c r="K320" t="s">
        <v>971</v>
      </c>
      <c r="L320">
        <v>1368</v>
      </c>
      <c r="N320">
        <v>1011</v>
      </c>
      <c r="O320" t="s">
        <v>965</v>
      </c>
      <c r="P320" t="s">
        <v>965</v>
      </c>
      <c r="Q320">
        <v>1</v>
      </c>
      <c r="X320">
        <v>3.2</v>
      </c>
      <c r="Y320">
        <v>0</v>
      </c>
      <c r="Z320">
        <v>112</v>
      </c>
      <c r="AA320">
        <v>13.5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3.2</v>
      </c>
      <c r="AH320">
        <v>2</v>
      </c>
      <c r="AI320">
        <v>90707975</v>
      </c>
      <c r="AJ320">
        <v>329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ROW(Source!A471)</f>
        <v>471</v>
      </c>
      <c r="B321">
        <v>90707988</v>
      </c>
      <c r="C321">
        <v>90707972</v>
      </c>
      <c r="D321">
        <v>29174913</v>
      </c>
      <c r="E321">
        <v>1</v>
      </c>
      <c r="F321">
        <v>1</v>
      </c>
      <c r="G321">
        <v>1</v>
      </c>
      <c r="H321">
        <v>2</v>
      </c>
      <c r="I321" t="s">
        <v>977</v>
      </c>
      <c r="J321" t="s">
        <v>978</v>
      </c>
      <c r="K321" t="s">
        <v>979</v>
      </c>
      <c r="L321">
        <v>1368</v>
      </c>
      <c r="N321">
        <v>1011</v>
      </c>
      <c r="O321" t="s">
        <v>965</v>
      </c>
      <c r="P321" t="s">
        <v>965</v>
      </c>
      <c r="Q321">
        <v>1</v>
      </c>
      <c r="X321">
        <v>0.62</v>
      </c>
      <c r="Y321">
        <v>0</v>
      </c>
      <c r="Z321">
        <v>87.17</v>
      </c>
      <c r="AA321">
        <v>11.6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0.62</v>
      </c>
      <c r="AH321">
        <v>2</v>
      </c>
      <c r="AI321">
        <v>90707976</v>
      </c>
      <c r="AJ321">
        <v>330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ROW(Source!A471)</f>
        <v>471</v>
      </c>
      <c r="B322">
        <v>90707989</v>
      </c>
      <c r="C322">
        <v>90707972</v>
      </c>
      <c r="D322">
        <v>29107658</v>
      </c>
      <c r="E322">
        <v>1</v>
      </c>
      <c r="F322">
        <v>1</v>
      </c>
      <c r="G322">
        <v>1</v>
      </c>
      <c r="H322">
        <v>3</v>
      </c>
      <c r="I322" t="s">
        <v>983</v>
      </c>
      <c r="J322" t="s">
        <v>984</v>
      </c>
      <c r="K322" t="s">
        <v>985</v>
      </c>
      <c r="L322">
        <v>1348</v>
      </c>
      <c r="N322">
        <v>1009</v>
      </c>
      <c r="O322" t="s">
        <v>52</v>
      </c>
      <c r="P322" t="s">
        <v>52</v>
      </c>
      <c r="Q322">
        <v>1000</v>
      </c>
      <c r="X322">
        <v>3.0000000000000001E-5</v>
      </c>
      <c r="Y322">
        <v>9661.51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3.0000000000000001E-5</v>
      </c>
      <c r="AH322">
        <v>2</v>
      </c>
      <c r="AI322">
        <v>90707977</v>
      </c>
      <c r="AJ322">
        <v>331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ROW(Source!A471)</f>
        <v>471</v>
      </c>
      <c r="B323">
        <v>90707990</v>
      </c>
      <c r="C323">
        <v>90707972</v>
      </c>
      <c r="D323">
        <v>29107700</v>
      </c>
      <c r="E323">
        <v>1</v>
      </c>
      <c r="F323">
        <v>1</v>
      </c>
      <c r="G323">
        <v>1</v>
      </c>
      <c r="H323">
        <v>3</v>
      </c>
      <c r="I323" t="s">
        <v>1050</v>
      </c>
      <c r="J323" t="s">
        <v>1051</v>
      </c>
      <c r="K323" t="s">
        <v>1052</v>
      </c>
      <c r="L323">
        <v>1348</v>
      </c>
      <c r="N323">
        <v>1009</v>
      </c>
      <c r="O323" t="s">
        <v>52</v>
      </c>
      <c r="P323" t="s">
        <v>52</v>
      </c>
      <c r="Q323">
        <v>1000</v>
      </c>
      <c r="X323">
        <v>1.2E-4</v>
      </c>
      <c r="Y323">
        <v>6667.01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1.2E-4</v>
      </c>
      <c r="AH323">
        <v>2</v>
      </c>
      <c r="AI323">
        <v>90707978</v>
      </c>
      <c r="AJ323">
        <v>332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ROW(Source!A471)</f>
        <v>471</v>
      </c>
      <c r="B324">
        <v>90707991</v>
      </c>
      <c r="C324">
        <v>90707972</v>
      </c>
      <c r="D324">
        <v>29107800</v>
      </c>
      <c r="E324">
        <v>1</v>
      </c>
      <c r="F324">
        <v>1</v>
      </c>
      <c r="G324">
        <v>1</v>
      </c>
      <c r="H324">
        <v>3</v>
      </c>
      <c r="I324" t="s">
        <v>986</v>
      </c>
      <c r="J324" t="s">
        <v>987</v>
      </c>
      <c r="K324" t="s">
        <v>988</v>
      </c>
      <c r="L324">
        <v>1346</v>
      </c>
      <c r="N324">
        <v>1009</v>
      </c>
      <c r="O324" t="s">
        <v>74</v>
      </c>
      <c r="P324" t="s">
        <v>74</v>
      </c>
      <c r="Q324">
        <v>1</v>
      </c>
      <c r="X324">
        <v>0.02</v>
      </c>
      <c r="Y324">
        <v>1.81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90707979</v>
      </c>
      <c r="AJ324">
        <v>333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ROW(Source!A471)</f>
        <v>471</v>
      </c>
      <c r="B325">
        <v>90707992</v>
      </c>
      <c r="C325">
        <v>90707972</v>
      </c>
      <c r="D325">
        <v>29107671</v>
      </c>
      <c r="E325">
        <v>1</v>
      </c>
      <c r="F325">
        <v>1</v>
      </c>
      <c r="G325">
        <v>1</v>
      </c>
      <c r="H325">
        <v>3</v>
      </c>
      <c r="I325" t="s">
        <v>989</v>
      </c>
      <c r="J325" t="s">
        <v>990</v>
      </c>
      <c r="K325" t="s">
        <v>991</v>
      </c>
      <c r="L325">
        <v>1346</v>
      </c>
      <c r="N325">
        <v>1009</v>
      </c>
      <c r="O325" t="s">
        <v>74</v>
      </c>
      <c r="P325" t="s">
        <v>74</v>
      </c>
      <c r="Q325">
        <v>1</v>
      </c>
      <c r="X325">
        <v>0.5</v>
      </c>
      <c r="Y325">
        <v>14.44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0.5</v>
      </c>
      <c r="AH325">
        <v>2</v>
      </c>
      <c r="AI325">
        <v>90707980</v>
      </c>
      <c r="AJ325">
        <v>334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ROW(Source!A471)</f>
        <v>471</v>
      </c>
      <c r="B326">
        <v>90707993</v>
      </c>
      <c r="C326">
        <v>90707972</v>
      </c>
      <c r="D326">
        <v>29122423</v>
      </c>
      <c r="E326">
        <v>1</v>
      </c>
      <c r="F326">
        <v>1</v>
      </c>
      <c r="G326">
        <v>1</v>
      </c>
      <c r="H326">
        <v>3</v>
      </c>
      <c r="I326" t="s">
        <v>992</v>
      </c>
      <c r="J326" t="s">
        <v>993</v>
      </c>
      <c r="K326" t="s">
        <v>994</v>
      </c>
      <c r="L326">
        <v>1348</v>
      </c>
      <c r="N326">
        <v>1009</v>
      </c>
      <c r="O326" t="s">
        <v>52</v>
      </c>
      <c r="P326" t="s">
        <v>52</v>
      </c>
      <c r="Q326">
        <v>1000</v>
      </c>
      <c r="X326">
        <v>1.0000000000000001E-5</v>
      </c>
      <c r="Y326">
        <v>9927.0300000000007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1.0000000000000001E-5</v>
      </c>
      <c r="AH326">
        <v>2</v>
      </c>
      <c r="AI326">
        <v>90707981</v>
      </c>
      <c r="AJ326">
        <v>335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ROW(Source!A471)</f>
        <v>471</v>
      </c>
      <c r="B327">
        <v>90707994</v>
      </c>
      <c r="C327">
        <v>90707972</v>
      </c>
      <c r="D327">
        <v>29148278</v>
      </c>
      <c r="E327">
        <v>1</v>
      </c>
      <c r="F327">
        <v>1</v>
      </c>
      <c r="G327">
        <v>1</v>
      </c>
      <c r="H327">
        <v>3</v>
      </c>
      <c r="I327" t="s">
        <v>836</v>
      </c>
      <c r="J327" t="s">
        <v>838</v>
      </c>
      <c r="K327" t="s">
        <v>837</v>
      </c>
      <c r="L327">
        <v>1339</v>
      </c>
      <c r="N327">
        <v>1007</v>
      </c>
      <c r="O327" t="s">
        <v>476</v>
      </c>
      <c r="P327" t="s">
        <v>476</v>
      </c>
      <c r="Q327">
        <v>1</v>
      </c>
      <c r="X327">
        <v>0</v>
      </c>
      <c r="Y327">
        <v>2810.77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ROW(Source!A471)</f>
        <v>471</v>
      </c>
      <c r="B328">
        <v>90707995</v>
      </c>
      <c r="C328">
        <v>90707972</v>
      </c>
      <c r="D328">
        <v>29149700</v>
      </c>
      <c r="E328">
        <v>1</v>
      </c>
      <c r="F328">
        <v>1</v>
      </c>
      <c r="G328">
        <v>1</v>
      </c>
      <c r="H328">
        <v>3</v>
      </c>
      <c r="I328" t="s">
        <v>474</v>
      </c>
      <c r="J328" t="s">
        <v>477</v>
      </c>
      <c r="K328" t="s">
        <v>475</v>
      </c>
      <c r="L328">
        <v>1339</v>
      </c>
      <c r="N328">
        <v>1007</v>
      </c>
      <c r="O328" t="s">
        <v>476</v>
      </c>
      <c r="P328" t="s">
        <v>476</v>
      </c>
      <c r="Q328">
        <v>1</v>
      </c>
      <c r="X328">
        <v>0</v>
      </c>
      <c r="Y328">
        <v>60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2</v>
      </c>
      <c r="AI328">
        <v>90707984</v>
      </c>
      <c r="AJ328">
        <v>338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ROW(Source!A478)</f>
        <v>478</v>
      </c>
      <c r="B329">
        <v>90708006</v>
      </c>
      <c r="C329">
        <v>90707999</v>
      </c>
      <c r="D329">
        <v>18411117</v>
      </c>
      <c r="E329">
        <v>1</v>
      </c>
      <c r="F329">
        <v>1</v>
      </c>
      <c r="G329">
        <v>1</v>
      </c>
      <c r="H329">
        <v>1</v>
      </c>
      <c r="I329" t="s">
        <v>1091</v>
      </c>
      <c r="J329" t="s">
        <v>3</v>
      </c>
      <c r="K329" t="s">
        <v>1092</v>
      </c>
      <c r="L329">
        <v>1369</v>
      </c>
      <c r="N329">
        <v>1013</v>
      </c>
      <c r="O329" t="s">
        <v>959</v>
      </c>
      <c r="P329" t="s">
        <v>959</v>
      </c>
      <c r="Q329">
        <v>1</v>
      </c>
      <c r="X329">
        <v>7.95</v>
      </c>
      <c r="Y329">
        <v>0</v>
      </c>
      <c r="Z329">
        <v>0</v>
      </c>
      <c r="AA329">
        <v>0</v>
      </c>
      <c r="AB329">
        <v>9.6199999999999992</v>
      </c>
      <c r="AC329">
        <v>0</v>
      </c>
      <c r="AD329">
        <v>1</v>
      </c>
      <c r="AE329">
        <v>1</v>
      </c>
      <c r="AF329" t="s">
        <v>3</v>
      </c>
      <c r="AG329">
        <v>7.95</v>
      </c>
      <c r="AH329">
        <v>2</v>
      </c>
      <c r="AI329">
        <v>90708000</v>
      </c>
      <c r="AJ329">
        <v>339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ROW(Source!A478)</f>
        <v>478</v>
      </c>
      <c r="B330">
        <v>90708007</v>
      </c>
      <c r="C330">
        <v>90707999</v>
      </c>
      <c r="D330">
        <v>121548</v>
      </c>
      <c r="E330">
        <v>1</v>
      </c>
      <c r="F330">
        <v>1</v>
      </c>
      <c r="G330">
        <v>1</v>
      </c>
      <c r="H330">
        <v>1</v>
      </c>
      <c r="I330" t="s">
        <v>37</v>
      </c>
      <c r="J330" t="s">
        <v>3</v>
      </c>
      <c r="K330" t="s">
        <v>960</v>
      </c>
      <c r="L330">
        <v>608254</v>
      </c>
      <c r="N330">
        <v>1013</v>
      </c>
      <c r="O330" t="s">
        <v>961</v>
      </c>
      <c r="P330" t="s">
        <v>961</v>
      </c>
      <c r="Q330">
        <v>1</v>
      </c>
      <c r="X330">
        <v>3.78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3</v>
      </c>
      <c r="AG330">
        <v>3.78</v>
      </c>
      <c r="AH330">
        <v>2</v>
      </c>
      <c r="AI330">
        <v>90708001</v>
      </c>
      <c r="AJ330">
        <v>340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ROW(Source!A478)</f>
        <v>478</v>
      </c>
      <c r="B331">
        <v>90708008</v>
      </c>
      <c r="C331">
        <v>90707999</v>
      </c>
      <c r="D331">
        <v>29172379</v>
      </c>
      <c r="E331">
        <v>1</v>
      </c>
      <c r="F331">
        <v>1</v>
      </c>
      <c r="G331">
        <v>1</v>
      </c>
      <c r="H331">
        <v>2</v>
      </c>
      <c r="I331" t="s">
        <v>969</v>
      </c>
      <c r="J331" t="s">
        <v>970</v>
      </c>
      <c r="K331" t="s">
        <v>971</v>
      </c>
      <c r="L331">
        <v>1368</v>
      </c>
      <c r="N331">
        <v>1011</v>
      </c>
      <c r="O331" t="s">
        <v>965</v>
      </c>
      <c r="P331" t="s">
        <v>965</v>
      </c>
      <c r="Q331">
        <v>1</v>
      </c>
      <c r="X331">
        <v>1.1599999999999999</v>
      </c>
      <c r="Y331">
        <v>0</v>
      </c>
      <c r="Z331">
        <v>112</v>
      </c>
      <c r="AA331">
        <v>13.5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1.1599999999999999</v>
      </c>
      <c r="AH331">
        <v>2</v>
      </c>
      <c r="AI331">
        <v>90708002</v>
      </c>
      <c r="AJ331">
        <v>341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ROW(Source!A478)</f>
        <v>478</v>
      </c>
      <c r="B332">
        <v>90708009</v>
      </c>
      <c r="C332">
        <v>90707999</v>
      </c>
      <c r="D332">
        <v>29172559</v>
      </c>
      <c r="E332">
        <v>1</v>
      </c>
      <c r="F332">
        <v>1</v>
      </c>
      <c r="G332">
        <v>1</v>
      </c>
      <c r="H332">
        <v>2</v>
      </c>
      <c r="I332" t="s">
        <v>1006</v>
      </c>
      <c r="J332" t="s">
        <v>1007</v>
      </c>
      <c r="K332" t="s">
        <v>1008</v>
      </c>
      <c r="L332">
        <v>1368</v>
      </c>
      <c r="N332">
        <v>1011</v>
      </c>
      <c r="O332" t="s">
        <v>965</v>
      </c>
      <c r="P332" t="s">
        <v>965</v>
      </c>
      <c r="Q332">
        <v>1</v>
      </c>
      <c r="X332">
        <v>2.62</v>
      </c>
      <c r="Y332">
        <v>0</v>
      </c>
      <c r="Z332">
        <v>83.76</v>
      </c>
      <c r="AA332">
        <v>10.06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2.62</v>
      </c>
      <c r="AH332">
        <v>2</v>
      </c>
      <c r="AI332">
        <v>90708003</v>
      </c>
      <c r="AJ332">
        <v>342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ROW(Source!A478)</f>
        <v>478</v>
      </c>
      <c r="B333">
        <v>90708010</v>
      </c>
      <c r="C333">
        <v>90707999</v>
      </c>
      <c r="D333">
        <v>29174913</v>
      </c>
      <c r="E333">
        <v>1</v>
      </c>
      <c r="F333">
        <v>1</v>
      </c>
      <c r="G333">
        <v>1</v>
      </c>
      <c r="H333">
        <v>2</v>
      </c>
      <c r="I333" t="s">
        <v>977</v>
      </c>
      <c r="J333" t="s">
        <v>978</v>
      </c>
      <c r="K333" t="s">
        <v>979</v>
      </c>
      <c r="L333">
        <v>1368</v>
      </c>
      <c r="N333">
        <v>1011</v>
      </c>
      <c r="O333" t="s">
        <v>965</v>
      </c>
      <c r="P333" t="s">
        <v>965</v>
      </c>
      <c r="Q333">
        <v>1</v>
      </c>
      <c r="X333">
        <v>0.4</v>
      </c>
      <c r="Y333">
        <v>0</v>
      </c>
      <c r="Z333">
        <v>87.17</v>
      </c>
      <c r="AA333">
        <v>11.6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0.4</v>
      </c>
      <c r="AH333">
        <v>2</v>
      </c>
      <c r="AI333">
        <v>90708004</v>
      </c>
      <c r="AJ333">
        <v>343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ROW(Source!A478)</f>
        <v>478</v>
      </c>
      <c r="B334">
        <v>90708011</v>
      </c>
      <c r="C334">
        <v>90707999</v>
      </c>
      <c r="D334">
        <v>29128276</v>
      </c>
      <c r="E334">
        <v>1</v>
      </c>
      <c r="F334">
        <v>1</v>
      </c>
      <c r="G334">
        <v>1</v>
      </c>
      <c r="H334">
        <v>3</v>
      </c>
      <c r="I334" t="s">
        <v>94</v>
      </c>
      <c r="J334" t="s">
        <v>96</v>
      </c>
      <c r="K334" t="s">
        <v>95</v>
      </c>
      <c r="L334">
        <v>1346</v>
      </c>
      <c r="N334">
        <v>1009</v>
      </c>
      <c r="O334" t="s">
        <v>74</v>
      </c>
      <c r="P334" t="s">
        <v>74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2</v>
      </c>
      <c r="AI334">
        <v>90708005</v>
      </c>
      <c r="AJ334">
        <v>344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ROW(Source!A479)</f>
        <v>479</v>
      </c>
      <c r="B335">
        <v>90708006</v>
      </c>
      <c r="C335">
        <v>90707999</v>
      </c>
      <c r="D335">
        <v>18411117</v>
      </c>
      <c r="E335">
        <v>1</v>
      </c>
      <c r="F335">
        <v>1</v>
      </c>
      <c r="G335">
        <v>1</v>
      </c>
      <c r="H335">
        <v>1</v>
      </c>
      <c r="I335" t="s">
        <v>1091</v>
      </c>
      <c r="J335" t="s">
        <v>3</v>
      </c>
      <c r="K335" t="s">
        <v>1092</v>
      </c>
      <c r="L335">
        <v>1369</v>
      </c>
      <c r="N335">
        <v>1013</v>
      </c>
      <c r="O335" t="s">
        <v>959</v>
      </c>
      <c r="P335" t="s">
        <v>959</v>
      </c>
      <c r="Q335">
        <v>1</v>
      </c>
      <c r="X335">
        <v>7.95</v>
      </c>
      <c r="Y335">
        <v>0</v>
      </c>
      <c r="Z335">
        <v>0</v>
      </c>
      <c r="AA335">
        <v>0</v>
      </c>
      <c r="AB335">
        <v>9.6199999999999992</v>
      </c>
      <c r="AC335">
        <v>0</v>
      </c>
      <c r="AD335">
        <v>1</v>
      </c>
      <c r="AE335">
        <v>1</v>
      </c>
      <c r="AF335" t="s">
        <v>3</v>
      </c>
      <c r="AG335">
        <v>7.95</v>
      </c>
      <c r="AH335">
        <v>2</v>
      </c>
      <c r="AI335">
        <v>90708000</v>
      </c>
      <c r="AJ335">
        <v>345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ROW(Source!A479)</f>
        <v>479</v>
      </c>
      <c r="B336">
        <v>90708007</v>
      </c>
      <c r="C336">
        <v>90707999</v>
      </c>
      <c r="D336">
        <v>121548</v>
      </c>
      <c r="E336">
        <v>1</v>
      </c>
      <c r="F336">
        <v>1</v>
      </c>
      <c r="G336">
        <v>1</v>
      </c>
      <c r="H336">
        <v>1</v>
      </c>
      <c r="I336" t="s">
        <v>37</v>
      </c>
      <c r="J336" t="s">
        <v>3</v>
      </c>
      <c r="K336" t="s">
        <v>960</v>
      </c>
      <c r="L336">
        <v>608254</v>
      </c>
      <c r="N336">
        <v>1013</v>
      </c>
      <c r="O336" t="s">
        <v>961</v>
      </c>
      <c r="P336" t="s">
        <v>961</v>
      </c>
      <c r="Q336">
        <v>1</v>
      </c>
      <c r="X336">
        <v>3.78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3</v>
      </c>
      <c r="AG336">
        <v>3.78</v>
      </c>
      <c r="AH336">
        <v>2</v>
      </c>
      <c r="AI336">
        <v>90708001</v>
      </c>
      <c r="AJ336">
        <v>346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ROW(Source!A479)</f>
        <v>479</v>
      </c>
      <c r="B337">
        <v>90708008</v>
      </c>
      <c r="C337">
        <v>90707999</v>
      </c>
      <c r="D337">
        <v>29172379</v>
      </c>
      <c r="E337">
        <v>1</v>
      </c>
      <c r="F337">
        <v>1</v>
      </c>
      <c r="G337">
        <v>1</v>
      </c>
      <c r="H337">
        <v>2</v>
      </c>
      <c r="I337" t="s">
        <v>969</v>
      </c>
      <c r="J337" t="s">
        <v>970</v>
      </c>
      <c r="K337" t="s">
        <v>971</v>
      </c>
      <c r="L337">
        <v>1368</v>
      </c>
      <c r="N337">
        <v>1011</v>
      </c>
      <c r="O337" t="s">
        <v>965</v>
      </c>
      <c r="P337" t="s">
        <v>965</v>
      </c>
      <c r="Q337">
        <v>1</v>
      </c>
      <c r="X337">
        <v>1.1599999999999999</v>
      </c>
      <c r="Y337">
        <v>0</v>
      </c>
      <c r="Z337">
        <v>112</v>
      </c>
      <c r="AA337">
        <v>13.5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1.1599999999999999</v>
      </c>
      <c r="AH337">
        <v>2</v>
      </c>
      <c r="AI337">
        <v>90708002</v>
      </c>
      <c r="AJ337">
        <v>347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ROW(Source!A479)</f>
        <v>479</v>
      </c>
      <c r="B338">
        <v>90708009</v>
      </c>
      <c r="C338">
        <v>90707999</v>
      </c>
      <c r="D338">
        <v>29172559</v>
      </c>
      <c r="E338">
        <v>1</v>
      </c>
      <c r="F338">
        <v>1</v>
      </c>
      <c r="G338">
        <v>1</v>
      </c>
      <c r="H338">
        <v>2</v>
      </c>
      <c r="I338" t="s">
        <v>1006</v>
      </c>
      <c r="J338" t="s">
        <v>1007</v>
      </c>
      <c r="K338" t="s">
        <v>1008</v>
      </c>
      <c r="L338">
        <v>1368</v>
      </c>
      <c r="N338">
        <v>1011</v>
      </c>
      <c r="O338" t="s">
        <v>965</v>
      </c>
      <c r="P338" t="s">
        <v>965</v>
      </c>
      <c r="Q338">
        <v>1</v>
      </c>
      <c r="X338">
        <v>2.62</v>
      </c>
      <c r="Y338">
        <v>0</v>
      </c>
      <c r="Z338">
        <v>83.76</v>
      </c>
      <c r="AA338">
        <v>10.06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2.62</v>
      </c>
      <c r="AH338">
        <v>2</v>
      </c>
      <c r="AI338">
        <v>90708003</v>
      </c>
      <c r="AJ338">
        <v>348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ROW(Source!A479)</f>
        <v>479</v>
      </c>
      <c r="B339">
        <v>90708010</v>
      </c>
      <c r="C339">
        <v>90707999</v>
      </c>
      <c r="D339">
        <v>29174913</v>
      </c>
      <c r="E339">
        <v>1</v>
      </c>
      <c r="F339">
        <v>1</v>
      </c>
      <c r="G339">
        <v>1</v>
      </c>
      <c r="H339">
        <v>2</v>
      </c>
      <c r="I339" t="s">
        <v>977</v>
      </c>
      <c r="J339" t="s">
        <v>978</v>
      </c>
      <c r="K339" t="s">
        <v>979</v>
      </c>
      <c r="L339">
        <v>1368</v>
      </c>
      <c r="N339">
        <v>1011</v>
      </c>
      <c r="O339" t="s">
        <v>965</v>
      </c>
      <c r="P339" t="s">
        <v>965</v>
      </c>
      <c r="Q339">
        <v>1</v>
      </c>
      <c r="X339">
        <v>0.4</v>
      </c>
      <c r="Y339">
        <v>0</v>
      </c>
      <c r="Z339">
        <v>87.17</v>
      </c>
      <c r="AA339">
        <v>11.6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0.4</v>
      </c>
      <c r="AH339">
        <v>2</v>
      </c>
      <c r="AI339">
        <v>90708004</v>
      </c>
      <c r="AJ339">
        <v>349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ROW(Source!A479)</f>
        <v>479</v>
      </c>
      <c r="B340">
        <v>90708011</v>
      </c>
      <c r="C340">
        <v>90707999</v>
      </c>
      <c r="D340">
        <v>29128276</v>
      </c>
      <c r="E340">
        <v>1</v>
      </c>
      <c r="F340">
        <v>1</v>
      </c>
      <c r="G340">
        <v>1</v>
      </c>
      <c r="H340">
        <v>3</v>
      </c>
      <c r="I340" t="s">
        <v>94</v>
      </c>
      <c r="J340" t="s">
        <v>96</v>
      </c>
      <c r="K340" t="s">
        <v>95</v>
      </c>
      <c r="L340">
        <v>1346</v>
      </c>
      <c r="N340">
        <v>1009</v>
      </c>
      <c r="O340" t="s">
        <v>74</v>
      </c>
      <c r="P340" t="s">
        <v>74</v>
      </c>
      <c r="Q340">
        <v>1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1</v>
      </c>
      <c r="AD340">
        <v>0</v>
      </c>
      <c r="AE340">
        <v>0</v>
      </c>
      <c r="AF340" t="s">
        <v>3</v>
      </c>
      <c r="AG340">
        <v>0</v>
      </c>
      <c r="AH340">
        <v>2</v>
      </c>
      <c r="AI340">
        <v>90708005</v>
      </c>
      <c r="AJ340">
        <v>350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ROW(Source!A482)</f>
        <v>482</v>
      </c>
      <c r="B341">
        <v>90708020</v>
      </c>
      <c r="C341">
        <v>90708013</v>
      </c>
      <c r="D341">
        <v>18411117</v>
      </c>
      <c r="E341">
        <v>1</v>
      </c>
      <c r="F341">
        <v>1</v>
      </c>
      <c r="G341">
        <v>1</v>
      </c>
      <c r="H341">
        <v>1</v>
      </c>
      <c r="I341" t="s">
        <v>1091</v>
      </c>
      <c r="J341" t="s">
        <v>3</v>
      </c>
      <c r="K341" t="s">
        <v>1092</v>
      </c>
      <c r="L341">
        <v>1369</v>
      </c>
      <c r="N341">
        <v>1013</v>
      </c>
      <c r="O341" t="s">
        <v>959</v>
      </c>
      <c r="P341" t="s">
        <v>959</v>
      </c>
      <c r="Q341">
        <v>1</v>
      </c>
      <c r="X341">
        <v>28.59</v>
      </c>
      <c r="Y341">
        <v>0</v>
      </c>
      <c r="Z341">
        <v>0</v>
      </c>
      <c r="AA341">
        <v>0</v>
      </c>
      <c r="AB341">
        <v>9.6199999999999992</v>
      </c>
      <c r="AC341">
        <v>0</v>
      </c>
      <c r="AD341">
        <v>1</v>
      </c>
      <c r="AE341">
        <v>1</v>
      </c>
      <c r="AF341" t="s">
        <v>3</v>
      </c>
      <c r="AG341">
        <v>28.59</v>
      </c>
      <c r="AH341">
        <v>2</v>
      </c>
      <c r="AI341">
        <v>90708014</v>
      </c>
      <c r="AJ341">
        <v>351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ROW(Source!A482)</f>
        <v>482</v>
      </c>
      <c r="B342">
        <v>90708021</v>
      </c>
      <c r="C342">
        <v>90708013</v>
      </c>
      <c r="D342">
        <v>121548</v>
      </c>
      <c r="E342">
        <v>1</v>
      </c>
      <c r="F342">
        <v>1</v>
      </c>
      <c r="G342">
        <v>1</v>
      </c>
      <c r="H342">
        <v>1</v>
      </c>
      <c r="I342" t="s">
        <v>37</v>
      </c>
      <c r="J342" t="s">
        <v>3</v>
      </c>
      <c r="K342" t="s">
        <v>960</v>
      </c>
      <c r="L342">
        <v>608254</v>
      </c>
      <c r="N342">
        <v>1013</v>
      </c>
      <c r="O342" t="s">
        <v>961</v>
      </c>
      <c r="P342" t="s">
        <v>961</v>
      </c>
      <c r="Q342">
        <v>1</v>
      </c>
      <c r="X342">
        <v>8.4499999999999993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3</v>
      </c>
      <c r="AG342">
        <v>8.4499999999999993</v>
      </c>
      <c r="AH342">
        <v>2</v>
      </c>
      <c r="AI342">
        <v>90708015</v>
      </c>
      <c r="AJ342">
        <v>352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ROW(Source!A482)</f>
        <v>482</v>
      </c>
      <c r="B343">
        <v>90708022</v>
      </c>
      <c r="C343">
        <v>90708013</v>
      </c>
      <c r="D343">
        <v>29172379</v>
      </c>
      <c r="E343">
        <v>1</v>
      </c>
      <c r="F343">
        <v>1</v>
      </c>
      <c r="G343">
        <v>1</v>
      </c>
      <c r="H343">
        <v>2</v>
      </c>
      <c r="I343" t="s">
        <v>969</v>
      </c>
      <c r="J343" t="s">
        <v>970</v>
      </c>
      <c r="K343" t="s">
        <v>971</v>
      </c>
      <c r="L343">
        <v>1368</v>
      </c>
      <c r="N343">
        <v>1011</v>
      </c>
      <c r="O343" t="s">
        <v>965</v>
      </c>
      <c r="P343" t="s">
        <v>965</v>
      </c>
      <c r="Q343">
        <v>1</v>
      </c>
      <c r="X343">
        <v>2.67</v>
      </c>
      <c r="Y343">
        <v>0</v>
      </c>
      <c r="Z343">
        <v>112</v>
      </c>
      <c r="AA343">
        <v>13.5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2.67</v>
      </c>
      <c r="AH343">
        <v>2</v>
      </c>
      <c r="AI343">
        <v>90708016</v>
      </c>
      <c r="AJ343">
        <v>353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ROW(Source!A482)</f>
        <v>482</v>
      </c>
      <c r="B344">
        <v>90708023</v>
      </c>
      <c r="C344">
        <v>90708013</v>
      </c>
      <c r="D344">
        <v>29172559</v>
      </c>
      <c r="E344">
        <v>1</v>
      </c>
      <c r="F344">
        <v>1</v>
      </c>
      <c r="G344">
        <v>1</v>
      </c>
      <c r="H344">
        <v>2</v>
      </c>
      <c r="I344" t="s">
        <v>1006</v>
      </c>
      <c r="J344" t="s">
        <v>1007</v>
      </c>
      <c r="K344" t="s">
        <v>1008</v>
      </c>
      <c r="L344">
        <v>1368</v>
      </c>
      <c r="N344">
        <v>1011</v>
      </c>
      <c r="O344" t="s">
        <v>965</v>
      </c>
      <c r="P344" t="s">
        <v>965</v>
      </c>
      <c r="Q344">
        <v>1</v>
      </c>
      <c r="X344">
        <v>5.78</v>
      </c>
      <c r="Y344">
        <v>0</v>
      </c>
      <c r="Z344">
        <v>83.76</v>
      </c>
      <c r="AA344">
        <v>10.06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5.78</v>
      </c>
      <c r="AH344">
        <v>2</v>
      </c>
      <c r="AI344">
        <v>90708017</v>
      </c>
      <c r="AJ344">
        <v>354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ROW(Source!A482)</f>
        <v>482</v>
      </c>
      <c r="B345">
        <v>90708024</v>
      </c>
      <c r="C345">
        <v>90708013</v>
      </c>
      <c r="D345">
        <v>29174913</v>
      </c>
      <c r="E345">
        <v>1</v>
      </c>
      <c r="F345">
        <v>1</v>
      </c>
      <c r="G345">
        <v>1</v>
      </c>
      <c r="H345">
        <v>2</v>
      </c>
      <c r="I345" t="s">
        <v>977</v>
      </c>
      <c r="J345" t="s">
        <v>978</v>
      </c>
      <c r="K345" t="s">
        <v>979</v>
      </c>
      <c r="L345">
        <v>1368</v>
      </c>
      <c r="N345">
        <v>1011</v>
      </c>
      <c r="O345" t="s">
        <v>965</v>
      </c>
      <c r="P345" t="s">
        <v>965</v>
      </c>
      <c r="Q345">
        <v>1</v>
      </c>
      <c r="X345">
        <v>1.43</v>
      </c>
      <c r="Y345">
        <v>0</v>
      </c>
      <c r="Z345">
        <v>87.17</v>
      </c>
      <c r="AA345">
        <v>11.6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1.43</v>
      </c>
      <c r="AH345">
        <v>2</v>
      </c>
      <c r="AI345">
        <v>90708018</v>
      </c>
      <c r="AJ345">
        <v>355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ROW(Source!A482)</f>
        <v>482</v>
      </c>
      <c r="B346">
        <v>90708025</v>
      </c>
      <c r="C346">
        <v>90708013</v>
      </c>
      <c r="D346">
        <v>29128276</v>
      </c>
      <c r="E346">
        <v>1</v>
      </c>
      <c r="F346">
        <v>1</v>
      </c>
      <c r="G346">
        <v>1</v>
      </c>
      <c r="H346">
        <v>3</v>
      </c>
      <c r="I346" t="s">
        <v>94</v>
      </c>
      <c r="J346" t="s">
        <v>96</v>
      </c>
      <c r="K346" t="s">
        <v>95</v>
      </c>
      <c r="L346">
        <v>1346</v>
      </c>
      <c r="N346">
        <v>1009</v>
      </c>
      <c r="O346" t="s">
        <v>74</v>
      </c>
      <c r="P346" t="s">
        <v>74</v>
      </c>
      <c r="Q346">
        <v>1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2</v>
      </c>
      <c r="AI346">
        <v>90708019</v>
      </c>
      <c r="AJ346">
        <v>356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ROW(Source!A483)</f>
        <v>483</v>
      </c>
      <c r="B347">
        <v>90708020</v>
      </c>
      <c r="C347">
        <v>90708013</v>
      </c>
      <c r="D347">
        <v>18411117</v>
      </c>
      <c r="E347">
        <v>1</v>
      </c>
      <c r="F347">
        <v>1</v>
      </c>
      <c r="G347">
        <v>1</v>
      </c>
      <c r="H347">
        <v>1</v>
      </c>
      <c r="I347" t="s">
        <v>1091</v>
      </c>
      <c r="J347" t="s">
        <v>3</v>
      </c>
      <c r="K347" t="s">
        <v>1092</v>
      </c>
      <c r="L347">
        <v>1369</v>
      </c>
      <c r="N347">
        <v>1013</v>
      </c>
      <c r="O347" t="s">
        <v>959</v>
      </c>
      <c r="P347" t="s">
        <v>959</v>
      </c>
      <c r="Q347">
        <v>1</v>
      </c>
      <c r="X347">
        <v>28.59</v>
      </c>
      <c r="Y347">
        <v>0</v>
      </c>
      <c r="Z347">
        <v>0</v>
      </c>
      <c r="AA347">
        <v>0</v>
      </c>
      <c r="AB347">
        <v>9.6199999999999992</v>
      </c>
      <c r="AC347">
        <v>0</v>
      </c>
      <c r="AD347">
        <v>1</v>
      </c>
      <c r="AE347">
        <v>1</v>
      </c>
      <c r="AF347" t="s">
        <v>3</v>
      </c>
      <c r="AG347">
        <v>28.59</v>
      </c>
      <c r="AH347">
        <v>2</v>
      </c>
      <c r="AI347">
        <v>90708014</v>
      </c>
      <c r="AJ347">
        <v>357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ROW(Source!A483)</f>
        <v>483</v>
      </c>
      <c r="B348">
        <v>90708021</v>
      </c>
      <c r="C348">
        <v>90708013</v>
      </c>
      <c r="D348">
        <v>121548</v>
      </c>
      <c r="E348">
        <v>1</v>
      </c>
      <c r="F348">
        <v>1</v>
      </c>
      <c r="G348">
        <v>1</v>
      </c>
      <c r="H348">
        <v>1</v>
      </c>
      <c r="I348" t="s">
        <v>37</v>
      </c>
      <c r="J348" t="s">
        <v>3</v>
      </c>
      <c r="K348" t="s">
        <v>960</v>
      </c>
      <c r="L348">
        <v>608254</v>
      </c>
      <c r="N348">
        <v>1013</v>
      </c>
      <c r="O348" t="s">
        <v>961</v>
      </c>
      <c r="P348" t="s">
        <v>961</v>
      </c>
      <c r="Q348">
        <v>1</v>
      </c>
      <c r="X348">
        <v>8.4499999999999993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2</v>
      </c>
      <c r="AF348" t="s">
        <v>3</v>
      </c>
      <c r="AG348">
        <v>8.4499999999999993</v>
      </c>
      <c r="AH348">
        <v>2</v>
      </c>
      <c r="AI348">
        <v>90708015</v>
      </c>
      <c r="AJ348">
        <v>358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ROW(Source!A483)</f>
        <v>483</v>
      </c>
      <c r="B349">
        <v>90708022</v>
      </c>
      <c r="C349">
        <v>90708013</v>
      </c>
      <c r="D349">
        <v>29172379</v>
      </c>
      <c r="E349">
        <v>1</v>
      </c>
      <c r="F349">
        <v>1</v>
      </c>
      <c r="G349">
        <v>1</v>
      </c>
      <c r="H349">
        <v>2</v>
      </c>
      <c r="I349" t="s">
        <v>969</v>
      </c>
      <c r="J349" t="s">
        <v>970</v>
      </c>
      <c r="K349" t="s">
        <v>971</v>
      </c>
      <c r="L349">
        <v>1368</v>
      </c>
      <c r="N349">
        <v>1011</v>
      </c>
      <c r="O349" t="s">
        <v>965</v>
      </c>
      <c r="P349" t="s">
        <v>965</v>
      </c>
      <c r="Q349">
        <v>1</v>
      </c>
      <c r="X349">
        <v>2.67</v>
      </c>
      <c r="Y349">
        <v>0</v>
      </c>
      <c r="Z349">
        <v>112</v>
      </c>
      <c r="AA349">
        <v>13.5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2.67</v>
      </c>
      <c r="AH349">
        <v>2</v>
      </c>
      <c r="AI349">
        <v>90708016</v>
      </c>
      <c r="AJ349">
        <v>359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ROW(Source!A483)</f>
        <v>483</v>
      </c>
      <c r="B350">
        <v>90708023</v>
      </c>
      <c r="C350">
        <v>90708013</v>
      </c>
      <c r="D350">
        <v>29172559</v>
      </c>
      <c r="E350">
        <v>1</v>
      </c>
      <c r="F350">
        <v>1</v>
      </c>
      <c r="G350">
        <v>1</v>
      </c>
      <c r="H350">
        <v>2</v>
      </c>
      <c r="I350" t="s">
        <v>1006</v>
      </c>
      <c r="J350" t="s">
        <v>1007</v>
      </c>
      <c r="K350" t="s">
        <v>1008</v>
      </c>
      <c r="L350">
        <v>1368</v>
      </c>
      <c r="N350">
        <v>1011</v>
      </c>
      <c r="O350" t="s">
        <v>965</v>
      </c>
      <c r="P350" t="s">
        <v>965</v>
      </c>
      <c r="Q350">
        <v>1</v>
      </c>
      <c r="X350">
        <v>5.78</v>
      </c>
      <c r="Y350">
        <v>0</v>
      </c>
      <c r="Z350">
        <v>83.76</v>
      </c>
      <c r="AA350">
        <v>10.06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5.78</v>
      </c>
      <c r="AH350">
        <v>2</v>
      </c>
      <c r="AI350">
        <v>90708017</v>
      </c>
      <c r="AJ350">
        <v>360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ROW(Source!A483)</f>
        <v>483</v>
      </c>
      <c r="B351">
        <v>90708024</v>
      </c>
      <c r="C351">
        <v>90708013</v>
      </c>
      <c r="D351">
        <v>29174913</v>
      </c>
      <c r="E351">
        <v>1</v>
      </c>
      <c r="F351">
        <v>1</v>
      </c>
      <c r="G351">
        <v>1</v>
      </c>
      <c r="H351">
        <v>2</v>
      </c>
      <c r="I351" t="s">
        <v>977</v>
      </c>
      <c r="J351" t="s">
        <v>978</v>
      </c>
      <c r="K351" t="s">
        <v>979</v>
      </c>
      <c r="L351">
        <v>1368</v>
      </c>
      <c r="N351">
        <v>1011</v>
      </c>
      <c r="O351" t="s">
        <v>965</v>
      </c>
      <c r="P351" t="s">
        <v>965</v>
      </c>
      <c r="Q351">
        <v>1</v>
      </c>
      <c r="X351">
        <v>1.43</v>
      </c>
      <c r="Y351">
        <v>0</v>
      </c>
      <c r="Z351">
        <v>87.17</v>
      </c>
      <c r="AA351">
        <v>11.6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1.43</v>
      </c>
      <c r="AH351">
        <v>2</v>
      </c>
      <c r="AI351">
        <v>90708018</v>
      </c>
      <c r="AJ351">
        <v>361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ROW(Source!A483)</f>
        <v>483</v>
      </c>
      <c r="B352">
        <v>90708025</v>
      </c>
      <c r="C352">
        <v>90708013</v>
      </c>
      <c r="D352">
        <v>29128276</v>
      </c>
      <c r="E352">
        <v>1</v>
      </c>
      <c r="F352">
        <v>1</v>
      </c>
      <c r="G352">
        <v>1</v>
      </c>
      <c r="H352">
        <v>3</v>
      </c>
      <c r="I352" t="s">
        <v>94</v>
      </c>
      <c r="J352" t="s">
        <v>96</v>
      </c>
      <c r="K352" t="s">
        <v>95</v>
      </c>
      <c r="L352">
        <v>1346</v>
      </c>
      <c r="N352">
        <v>1009</v>
      </c>
      <c r="O352" t="s">
        <v>74</v>
      </c>
      <c r="P352" t="s">
        <v>74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2</v>
      </c>
      <c r="AI352">
        <v>90708019</v>
      </c>
      <c r="AJ352">
        <v>362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ROW(Source!A486)</f>
        <v>486</v>
      </c>
      <c r="B353">
        <v>90708040</v>
      </c>
      <c r="C353">
        <v>90708027</v>
      </c>
      <c r="D353">
        <v>29362762</v>
      </c>
      <c r="E353">
        <v>1</v>
      </c>
      <c r="F353">
        <v>1</v>
      </c>
      <c r="G353">
        <v>1</v>
      </c>
      <c r="H353">
        <v>1</v>
      </c>
      <c r="I353" t="s">
        <v>1018</v>
      </c>
      <c r="J353" t="s">
        <v>3</v>
      </c>
      <c r="K353" t="s">
        <v>1019</v>
      </c>
      <c r="L353">
        <v>1369</v>
      </c>
      <c r="N353">
        <v>1013</v>
      </c>
      <c r="O353" t="s">
        <v>959</v>
      </c>
      <c r="P353" t="s">
        <v>959</v>
      </c>
      <c r="Q353">
        <v>1</v>
      </c>
      <c r="X353">
        <v>62.2</v>
      </c>
      <c r="Y353">
        <v>0</v>
      </c>
      <c r="Z353">
        <v>0</v>
      </c>
      <c r="AA353">
        <v>0</v>
      </c>
      <c r="AB353">
        <v>9.6199999999999992</v>
      </c>
      <c r="AC353">
        <v>0</v>
      </c>
      <c r="AD353">
        <v>1</v>
      </c>
      <c r="AE353">
        <v>1</v>
      </c>
      <c r="AF353" t="s">
        <v>3</v>
      </c>
      <c r="AG353">
        <v>62.2</v>
      </c>
      <c r="AH353">
        <v>2</v>
      </c>
      <c r="AI353">
        <v>90708028</v>
      </c>
      <c r="AJ353">
        <v>363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ROW(Source!A486)</f>
        <v>486</v>
      </c>
      <c r="B354">
        <v>90708041</v>
      </c>
      <c r="C354">
        <v>90708027</v>
      </c>
      <c r="D354">
        <v>121548</v>
      </c>
      <c r="E354">
        <v>1</v>
      </c>
      <c r="F354">
        <v>1</v>
      </c>
      <c r="G354">
        <v>1</v>
      </c>
      <c r="H354">
        <v>1</v>
      </c>
      <c r="I354" t="s">
        <v>37</v>
      </c>
      <c r="J354" t="s">
        <v>3</v>
      </c>
      <c r="K354" t="s">
        <v>960</v>
      </c>
      <c r="L354">
        <v>608254</v>
      </c>
      <c r="N354">
        <v>1013</v>
      </c>
      <c r="O354" t="s">
        <v>961</v>
      </c>
      <c r="P354" t="s">
        <v>961</v>
      </c>
      <c r="Q354">
        <v>1</v>
      </c>
      <c r="X354">
        <v>1.74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3</v>
      </c>
      <c r="AG354">
        <v>1.74</v>
      </c>
      <c r="AH354">
        <v>2</v>
      </c>
      <c r="AI354">
        <v>90708029</v>
      </c>
      <c r="AJ354">
        <v>364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ROW(Source!A486)</f>
        <v>486</v>
      </c>
      <c r="B355">
        <v>90708042</v>
      </c>
      <c r="C355">
        <v>90708027</v>
      </c>
      <c r="D355">
        <v>29172362</v>
      </c>
      <c r="E355">
        <v>1</v>
      </c>
      <c r="F355">
        <v>1</v>
      </c>
      <c r="G355">
        <v>1</v>
      </c>
      <c r="H355">
        <v>2</v>
      </c>
      <c r="I355" t="s">
        <v>1020</v>
      </c>
      <c r="J355" t="s">
        <v>1021</v>
      </c>
      <c r="K355" t="s">
        <v>1022</v>
      </c>
      <c r="L355">
        <v>1368</v>
      </c>
      <c r="N355">
        <v>1011</v>
      </c>
      <c r="O355" t="s">
        <v>965</v>
      </c>
      <c r="P355" t="s">
        <v>965</v>
      </c>
      <c r="Q355">
        <v>1</v>
      </c>
      <c r="X355">
        <v>1.74</v>
      </c>
      <c r="Y355">
        <v>0</v>
      </c>
      <c r="Z355">
        <v>134.65</v>
      </c>
      <c r="AA355">
        <v>13.5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1.74</v>
      </c>
      <c r="AH355">
        <v>2</v>
      </c>
      <c r="AI355">
        <v>90708030</v>
      </c>
      <c r="AJ355">
        <v>365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ROW(Source!A486)</f>
        <v>486</v>
      </c>
      <c r="B356">
        <v>90708043</v>
      </c>
      <c r="C356">
        <v>90708027</v>
      </c>
      <c r="D356">
        <v>29172657</v>
      </c>
      <c r="E356">
        <v>1</v>
      </c>
      <c r="F356">
        <v>1</v>
      </c>
      <c r="G356">
        <v>1</v>
      </c>
      <c r="H356">
        <v>2</v>
      </c>
      <c r="I356" t="s">
        <v>1023</v>
      </c>
      <c r="J356" t="s">
        <v>1024</v>
      </c>
      <c r="K356" t="s">
        <v>1025</v>
      </c>
      <c r="L356">
        <v>1368</v>
      </c>
      <c r="N356">
        <v>1011</v>
      </c>
      <c r="O356" t="s">
        <v>965</v>
      </c>
      <c r="P356" t="s">
        <v>965</v>
      </c>
      <c r="Q356">
        <v>1</v>
      </c>
      <c r="X356">
        <v>15.1</v>
      </c>
      <c r="Y356">
        <v>0</v>
      </c>
      <c r="Z356">
        <v>8.1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15.1</v>
      </c>
      <c r="AH356">
        <v>2</v>
      </c>
      <c r="AI356">
        <v>90708031</v>
      </c>
      <c r="AJ356">
        <v>366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ROW(Source!A486)</f>
        <v>486</v>
      </c>
      <c r="B357">
        <v>90708044</v>
      </c>
      <c r="C357">
        <v>90708027</v>
      </c>
      <c r="D357">
        <v>29174913</v>
      </c>
      <c r="E357">
        <v>1</v>
      </c>
      <c r="F357">
        <v>1</v>
      </c>
      <c r="G357">
        <v>1</v>
      </c>
      <c r="H357">
        <v>2</v>
      </c>
      <c r="I357" t="s">
        <v>977</v>
      </c>
      <c r="J357" t="s">
        <v>978</v>
      </c>
      <c r="K357" t="s">
        <v>979</v>
      </c>
      <c r="L357">
        <v>1368</v>
      </c>
      <c r="N357">
        <v>1011</v>
      </c>
      <c r="O357" t="s">
        <v>965</v>
      </c>
      <c r="P357" t="s">
        <v>965</v>
      </c>
      <c r="Q357">
        <v>1</v>
      </c>
      <c r="X357">
        <v>1.74</v>
      </c>
      <c r="Y357">
        <v>0</v>
      </c>
      <c r="Z357">
        <v>87.17</v>
      </c>
      <c r="AA357">
        <v>11.6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1.74</v>
      </c>
      <c r="AH357">
        <v>2</v>
      </c>
      <c r="AI357">
        <v>90708032</v>
      </c>
      <c r="AJ357">
        <v>367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ROW(Source!A486)</f>
        <v>486</v>
      </c>
      <c r="B358">
        <v>90708045</v>
      </c>
      <c r="C358">
        <v>90708027</v>
      </c>
      <c r="D358">
        <v>29109198</v>
      </c>
      <c r="E358">
        <v>1</v>
      </c>
      <c r="F358">
        <v>1</v>
      </c>
      <c r="G358">
        <v>1</v>
      </c>
      <c r="H358">
        <v>3</v>
      </c>
      <c r="I358" t="s">
        <v>1093</v>
      </c>
      <c r="J358" t="s">
        <v>1094</v>
      </c>
      <c r="K358" t="s">
        <v>1095</v>
      </c>
      <c r="L358">
        <v>1348</v>
      </c>
      <c r="N358">
        <v>1009</v>
      </c>
      <c r="O358" t="s">
        <v>52</v>
      </c>
      <c r="P358" t="s">
        <v>52</v>
      </c>
      <c r="Q358">
        <v>1000</v>
      </c>
      <c r="X358">
        <v>0.18</v>
      </c>
      <c r="Y358">
        <v>480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0.18</v>
      </c>
      <c r="AH358">
        <v>2</v>
      </c>
      <c r="AI358">
        <v>90708033</v>
      </c>
      <c r="AJ358">
        <v>368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ROW(Source!A486)</f>
        <v>486</v>
      </c>
      <c r="B359">
        <v>90708046</v>
      </c>
      <c r="C359">
        <v>90708027</v>
      </c>
      <c r="D359">
        <v>29114446</v>
      </c>
      <c r="E359">
        <v>1</v>
      </c>
      <c r="F359">
        <v>1</v>
      </c>
      <c r="G359">
        <v>1</v>
      </c>
      <c r="H359">
        <v>3</v>
      </c>
      <c r="I359" t="s">
        <v>1096</v>
      </c>
      <c r="J359" t="s">
        <v>1097</v>
      </c>
      <c r="K359" t="s">
        <v>1098</v>
      </c>
      <c r="L359">
        <v>1355</v>
      </c>
      <c r="N359">
        <v>1010</v>
      </c>
      <c r="O359" t="s">
        <v>109</v>
      </c>
      <c r="P359" t="s">
        <v>109</v>
      </c>
      <c r="Q359">
        <v>100</v>
      </c>
      <c r="X359">
        <v>0.8</v>
      </c>
      <c r="Y359">
        <v>110.31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0.8</v>
      </c>
      <c r="AH359">
        <v>2</v>
      </c>
      <c r="AI359">
        <v>90708034</v>
      </c>
      <c r="AJ359">
        <v>369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ROW(Source!A486)</f>
        <v>486</v>
      </c>
      <c r="B360">
        <v>90708047</v>
      </c>
      <c r="C360">
        <v>90708027</v>
      </c>
      <c r="D360">
        <v>29113980</v>
      </c>
      <c r="E360">
        <v>1</v>
      </c>
      <c r="F360">
        <v>1</v>
      </c>
      <c r="G360">
        <v>1</v>
      </c>
      <c r="H360">
        <v>3</v>
      </c>
      <c r="I360" t="s">
        <v>1082</v>
      </c>
      <c r="J360" t="s">
        <v>1083</v>
      </c>
      <c r="K360" t="s">
        <v>1084</v>
      </c>
      <c r="L360">
        <v>1346</v>
      </c>
      <c r="N360">
        <v>1009</v>
      </c>
      <c r="O360" t="s">
        <v>74</v>
      </c>
      <c r="P360" t="s">
        <v>74</v>
      </c>
      <c r="Q360">
        <v>1</v>
      </c>
      <c r="X360">
        <v>4.2</v>
      </c>
      <c r="Y360">
        <v>14.31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4.2</v>
      </c>
      <c r="AH360">
        <v>2</v>
      </c>
      <c r="AI360">
        <v>90708035</v>
      </c>
      <c r="AJ360">
        <v>370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ROW(Source!A486)</f>
        <v>486</v>
      </c>
      <c r="B361">
        <v>90708048</v>
      </c>
      <c r="C361">
        <v>90708027</v>
      </c>
      <c r="D361">
        <v>29114246</v>
      </c>
      <c r="E361">
        <v>1</v>
      </c>
      <c r="F361">
        <v>1</v>
      </c>
      <c r="G361">
        <v>1</v>
      </c>
      <c r="H361">
        <v>3</v>
      </c>
      <c r="I361" t="s">
        <v>1099</v>
      </c>
      <c r="J361" t="s">
        <v>1100</v>
      </c>
      <c r="K361" t="s">
        <v>51</v>
      </c>
      <c r="L361">
        <v>1346</v>
      </c>
      <c r="N361">
        <v>1009</v>
      </c>
      <c r="O361" t="s">
        <v>74</v>
      </c>
      <c r="P361" t="s">
        <v>74</v>
      </c>
      <c r="Q361">
        <v>1</v>
      </c>
      <c r="X361">
        <v>27</v>
      </c>
      <c r="Y361">
        <v>9.0399999999999991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27</v>
      </c>
      <c r="AH361">
        <v>2</v>
      </c>
      <c r="AI361">
        <v>90708036</v>
      </c>
      <c r="AJ361">
        <v>371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ROW(Source!A486)</f>
        <v>486</v>
      </c>
      <c r="B362">
        <v>90708049</v>
      </c>
      <c r="C362">
        <v>90708027</v>
      </c>
      <c r="D362">
        <v>29129474</v>
      </c>
      <c r="E362">
        <v>1</v>
      </c>
      <c r="F362">
        <v>1</v>
      </c>
      <c r="G362">
        <v>1</v>
      </c>
      <c r="H362">
        <v>3</v>
      </c>
      <c r="I362" t="s">
        <v>508</v>
      </c>
      <c r="J362" t="s">
        <v>510</v>
      </c>
      <c r="K362" t="s">
        <v>509</v>
      </c>
      <c r="L362">
        <v>1348</v>
      </c>
      <c r="N362">
        <v>1009</v>
      </c>
      <c r="O362" t="s">
        <v>52</v>
      </c>
      <c r="P362" t="s">
        <v>52</v>
      </c>
      <c r="Q362">
        <v>1000</v>
      </c>
      <c r="X362">
        <v>1</v>
      </c>
      <c r="Y362">
        <v>11534.49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1</v>
      </c>
      <c r="AH362">
        <v>2</v>
      </c>
      <c r="AI362">
        <v>90708037</v>
      </c>
      <c r="AJ362">
        <v>372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ROW(Source!A486)</f>
        <v>486</v>
      </c>
      <c r="B363">
        <v>90708050</v>
      </c>
      <c r="C363">
        <v>90708027</v>
      </c>
      <c r="D363">
        <v>29149602</v>
      </c>
      <c r="E363">
        <v>1</v>
      </c>
      <c r="F363">
        <v>1</v>
      </c>
      <c r="G363">
        <v>1</v>
      </c>
      <c r="H363">
        <v>3</v>
      </c>
      <c r="I363" t="s">
        <v>1101</v>
      </c>
      <c r="J363" t="s">
        <v>1102</v>
      </c>
      <c r="K363" t="s">
        <v>1103</v>
      </c>
      <c r="L363">
        <v>1339</v>
      </c>
      <c r="N363">
        <v>1007</v>
      </c>
      <c r="O363" t="s">
        <v>476</v>
      </c>
      <c r="P363" t="s">
        <v>476</v>
      </c>
      <c r="Q363">
        <v>1</v>
      </c>
      <c r="X363">
        <v>0.15</v>
      </c>
      <c r="Y363">
        <v>60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0.15</v>
      </c>
      <c r="AH363">
        <v>2</v>
      </c>
      <c r="AI363">
        <v>90708038</v>
      </c>
      <c r="AJ363">
        <v>373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ROW(Source!A486)</f>
        <v>486</v>
      </c>
      <c r="B364">
        <v>90708051</v>
      </c>
      <c r="C364">
        <v>90708027</v>
      </c>
      <c r="D364">
        <v>29171808</v>
      </c>
      <c r="E364">
        <v>1</v>
      </c>
      <c r="F364">
        <v>1</v>
      </c>
      <c r="G364">
        <v>1</v>
      </c>
      <c r="H364">
        <v>3</v>
      </c>
      <c r="I364" t="s">
        <v>1030</v>
      </c>
      <c r="J364" t="s">
        <v>1031</v>
      </c>
      <c r="K364" t="s">
        <v>1032</v>
      </c>
      <c r="L364">
        <v>1374</v>
      </c>
      <c r="N364">
        <v>1013</v>
      </c>
      <c r="O364" t="s">
        <v>1033</v>
      </c>
      <c r="P364" t="s">
        <v>1033</v>
      </c>
      <c r="Q364">
        <v>1</v>
      </c>
      <c r="X364">
        <v>11.97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11.97</v>
      </c>
      <c r="AH364">
        <v>2</v>
      </c>
      <c r="AI364">
        <v>90708039</v>
      </c>
      <c r="AJ364">
        <v>374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ROW(Source!A487)</f>
        <v>487</v>
      </c>
      <c r="B365">
        <v>90708040</v>
      </c>
      <c r="C365">
        <v>90708027</v>
      </c>
      <c r="D365">
        <v>29362762</v>
      </c>
      <c r="E365">
        <v>1</v>
      </c>
      <c r="F365">
        <v>1</v>
      </c>
      <c r="G365">
        <v>1</v>
      </c>
      <c r="H365">
        <v>1</v>
      </c>
      <c r="I365" t="s">
        <v>1018</v>
      </c>
      <c r="J365" t="s">
        <v>3</v>
      </c>
      <c r="K365" t="s">
        <v>1019</v>
      </c>
      <c r="L365">
        <v>1369</v>
      </c>
      <c r="N365">
        <v>1013</v>
      </c>
      <c r="O365" t="s">
        <v>959</v>
      </c>
      <c r="P365" t="s">
        <v>959</v>
      </c>
      <c r="Q365">
        <v>1</v>
      </c>
      <c r="X365">
        <v>62.2</v>
      </c>
      <c r="Y365">
        <v>0</v>
      </c>
      <c r="Z365">
        <v>0</v>
      </c>
      <c r="AA365">
        <v>0</v>
      </c>
      <c r="AB365">
        <v>9.6199999999999992</v>
      </c>
      <c r="AC365">
        <v>0</v>
      </c>
      <c r="AD365">
        <v>1</v>
      </c>
      <c r="AE365">
        <v>1</v>
      </c>
      <c r="AF365" t="s">
        <v>3</v>
      </c>
      <c r="AG365">
        <v>62.2</v>
      </c>
      <c r="AH365">
        <v>2</v>
      </c>
      <c r="AI365">
        <v>90708028</v>
      </c>
      <c r="AJ365">
        <v>375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ROW(Source!A487)</f>
        <v>487</v>
      </c>
      <c r="B366">
        <v>90708041</v>
      </c>
      <c r="C366">
        <v>90708027</v>
      </c>
      <c r="D366">
        <v>121548</v>
      </c>
      <c r="E366">
        <v>1</v>
      </c>
      <c r="F366">
        <v>1</v>
      </c>
      <c r="G366">
        <v>1</v>
      </c>
      <c r="H366">
        <v>1</v>
      </c>
      <c r="I366" t="s">
        <v>37</v>
      </c>
      <c r="J366" t="s">
        <v>3</v>
      </c>
      <c r="K366" t="s">
        <v>960</v>
      </c>
      <c r="L366">
        <v>608254</v>
      </c>
      <c r="N366">
        <v>1013</v>
      </c>
      <c r="O366" t="s">
        <v>961</v>
      </c>
      <c r="P366" t="s">
        <v>961</v>
      </c>
      <c r="Q366">
        <v>1</v>
      </c>
      <c r="X366">
        <v>1.74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3</v>
      </c>
      <c r="AG366">
        <v>1.74</v>
      </c>
      <c r="AH366">
        <v>2</v>
      </c>
      <c r="AI366">
        <v>90708029</v>
      </c>
      <c r="AJ366">
        <v>376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ROW(Source!A487)</f>
        <v>487</v>
      </c>
      <c r="B367">
        <v>90708042</v>
      </c>
      <c r="C367">
        <v>90708027</v>
      </c>
      <c r="D367">
        <v>29172362</v>
      </c>
      <c r="E367">
        <v>1</v>
      </c>
      <c r="F367">
        <v>1</v>
      </c>
      <c r="G367">
        <v>1</v>
      </c>
      <c r="H367">
        <v>2</v>
      </c>
      <c r="I367" t="s">
        <v>1020</v>
      </c>
      <c r="J367" t="s">
        <v>1021</v>
      </c>
      <c r="K367" t="s">
        <v>1022</v>
      </c>
      <c r="L367">
        <v>1368</v>
      </c>
      <c r="N367">
        <v>1011</v>
      </c>
      <c r="O367" t="s">
        <v>965</v>
      </c>
      <c r="P367" t="s">
        <v>965</v>
      </c>
      <c r="Q367">
        <v>1</v>
      </c>
      <c r="X367">
        <v>1.74</v>
      </c>
      <c r="Y367">
        <v>0</v>
      </c>
      <c r="Z367">
        <v>134.65</v>
      </c>
      <c r="AA367">
        <v>13.5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1.74</v>
      </c>
      <c r="AH367">
        <v>2</v>
      </c>
      <c r="AI367">
        <v>90708030</v>
      </c>
      <c r="AJ367">
        <v>377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ROW(Source!A487)</f>
        <v>487</v>
      </c>
      <c r="B368">
        <v>90708043</v>
      </c>
      <c r="C368">
        <v>90708027</v>
      </c>
      <c r="D368">
        <v>29172657</v>
      </c>
      <c r="E368">
        <v>1</v>
      </c>
      <c r="F368">
        <v>1</v>
      </c>
      <c r="G368">
        <v>1</v>
      </c>
      <c r="H368">
        <v>2</v>
      </c>
      <c r="I368" t="s">
        <v>1023</v>
      </c>
      <c r="J368" t="s">
        <v>1024</v>
      </c>
      <c r="K368" t="s">
        <v>1025</v>
      </c>
      <c r="L368">
        <v>1368</v>
      </c>
      <c r="N368">
        <v>1011</v>
      </c>
      <c r="O368" t="s">
        <v>965</v>
      </c>
      <c r="P368" t="s">
        <v>965</v>
      </c>
      <c r="Q368">
        <v>1</v>
      </c>
      <c r="X368">
        <v>15.1</v>
      </c>
      <c r="Y368">
        <v>0</v>
      </c>
      <c r="Z368">
        <v>8.1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15.1</v>
      </c>
      <c r="AH368">
        <v>2</v>
      </c>
      <c r="AI368">
        <v>90708031</v>
      </c>
      <c r="AJ368">
        <v>378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ROW(Source!A487)</f>
        <v>487</v>
      </c>
      <c r="B369">
        <v>90708044</v>
      </c>
      <c r="C369">
        <v>90708027</v>
      </c>
      <c r="D369">
        <v>29174913</v>
      </c>
      <c r="E369">
        <v>1</v>
      </c>
      <c r="F369">
        <v>1</v>
      </c>
      <c r="G369">
        <v>1</v>
      </c>
      <c r="H369">
        <v>2</v>
      </c>
      <c r="I369" t="s">
        <v>977</v>
      </c>
      <c r="J369" t="s">
        <v>978</v>
      </c>
      <c r="K369" t="s">
        <v>979</v>
      </c>
      <c r="L369">
        <v>1368</v>
      </c>
      <c r="N369">
        <v>1011</v>
      </c>
      <c r="O369" t="s">
        <v>965</v>
      </c>
      <c r="P369" t="s">
        <v>965</v>
      </c>
      <c r="Q369">
        <v>1</v>
      </c>
      <c r="X369">
        <v>1.74</v>
      </c>
      <c r="Y369">
        <v>0</v>
      </c>
      <c r="Z369">
        <v>87.17</v>
      </c>
      <c r="AA369">
        <v>11.6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1.74</v>
      </c>
      <c r="AH369">
        <v>2</v>
      </c>
      <c r="AI369">
        <v>90708032</v>
      </c>
      <c r="AJ369">
        <v>379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ROW(Source!A487)</f>
        <v>487</v>
      </c>
      <c r="B370">
        <v>90708045</v>
      </c>
      <c r="C370">
        <v>90708027</v>
      </c>
      <c r="D370">
        <v>29109198</v>
      </c>
      <c r="E370">
        <v>1</v>
      </c>
      <c r="F370">
        <v>1</v>
      </c>
      <c r="G370">
        <v>1</v>
      </c>
      <c r="H370">
        <v>3</v>
      </c>
      <c r="I370" t="s">
        <v>1093</v>
      </c>
      <c r="J370" t="s">
        <v>1094</v>
      </c>
      <c r="K370" t="s">
        <v>1095</v>
      </c>
      <c r="L370">
        <v>1348</v>
      </c>
      <c r="N370">
        <v>1009</v>
      </c>
      <c r="O370" t="s">
        <v>52</v>
      </c>
      <c r="P370" t="s">
        <v>52</v>
      </c>
      <c r="Q370">
        <v>1000</v>
      </c>
      <c r="X370">
        <v>0.18</v>
      </c>
      <c r="Y370">
        <v>480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0.18</v>
      </c>
      <c r="AH370">
        <v>2</v>
      </c>
      <c r="AI370">
        <v>90708033</v>
      </c>
      <c r="AJ370">
        <v>380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ROW(Source!A487)</f>
        <v>487</v>
      </c>
      <c r="B371">
        <v>90708046</v>
      </c>
      <c r="C371">
        <v>90708027</v>
      </c>
      <c r="D371">
        <v>29114446</v>
      </c>
      <c r="E371">
        <v>1</v>
      </c>
      <c r="F371">
        <v>1</v>
      </c>
      <c r="G371">
        <v>1</v>
      </c>
      <c r="H371">
        <v>3</v>
      </c>
      <c r="I371" t="s">
        <v>1096</v>
      </c>
      <c r="J371" t="s">
        <v>1097</v>
      </c>
      <c r="K371" t="s">
        <v>1098</v>
      </c>
      <c r="L371">
        <v>1355</v>
      </c>
      <c r="N371">
        <v>1010</v>
      </c>
      <c r="O371" t="s">
        <v>109</v>
      </c>
      <c r="P371" t="s">
        <v>109</v>
      </c>
      <c r="Q371">
        <v>100</v>
      </c>
      <c r="X371">
        <v>0.8</v>
      </c>
      <c r="Y371">
        <v>110.31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0.8</v>
      </c>
      <c r="AH371">
        <v>2</v>
      </c>
      <c r="AI371">
        <v>90708034</v>
      </c>
      <c r="AJ371">
        <v>381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ROW(Source!A487)</f>
        <v>487</v>
      </c>
      <c r="B372">
        <v>90708047</v>
      </c>
      <c r="C372">
        <v>90708027</v>
      </c>
      <c r="D372">
        <v>29113980</v>
      </c>
      <c r="E372">
        <v>1</v>
      </c>
      <c r="F372">
        <v>1</v>
      </c>
      <c r="G372">
        <v>1</v>
      </c>
      <c r="H372">
        <v>3</v>
      </c>
      <c r="I372" t="s">
        <v>1082</v>
      </c>
      <c r="J372" t="s">
        <v>1083</v>
      </c>
      <c r="K372" t="s">
        <v>1084</v>
      </c>
      <c r="L372">
        <v>1346</v>
      </c>
      <c r="N372">
        <v>1009</v>
      </c>
      <c r="O372" t="s">
        <v>74</v>
      </c>
      <c r="P372" t="s">
        <v>74</v>
      </c>
      <c r="Q372">
        <v>1</v>
      </c>
      <c r="X372">
        <v>4.2</v>
      </c>
      <c r="Y372">
        <v>14.31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4.2</v>
      </c>
      <c r="AH372">
        <v>2</v>
      </c>
      <c r="AI372">
        <v>90708035</v>
      </c>
      <c r="AJ372">
        <v>382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ROW(Source!A487)</f>
        <v>487</v>
      </c>
      <c r="B373">
        <v>90708048</v>
      </c>
      <c r="C373">
        <v>90708027</v>
      </c>
      <c r="D373">
        <v>29114246</v>
      </c>
      <c r="E373">
        <v>1</v>
      </c>
      <c r="F373">
        <v>1</v>
      </c>
      <c r="G373">
        <v>1</v>
      </c>
      <c r="H373">
        <v>3</v>
      </c>
      <c r="I373" t="s">
        <v>1099</v>
      </c>
      <c r="J373" t="s">
        <v>1100</v>
      </c>
      <c r="K373" t="s">
        <v>51</v>
      </c>
      <c r="L373">
        <v>1346</v>
      </c>
      <c r="N373">
        <v>1009</v>
      </c>
      <c r="O373" t="s">
        <v>74</v>
      </c>
      <c r="P373" t="s">
        <v>74</v>
      </c>
      <c r="Q373">
        <v>1</v>
      </c>
      <c r="X373">
        <v>27</v>
      </c>
      <c r="Y373">
        <v>9.0399999999999991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27</v>
      </c>
      <c r="AH373">
        <v>2</v>
      </c>
      <c r="AI373">
        <v>90708036</v>
      </c>
      <c r="AJ373">
        <v>383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ROW(Source!A487)</f>
        <v>487</v>
      </c>
      <c r="B374">
        <v>90708049</v>
      </c>
      <c r="C374">
        <v>90708027</v>
      </c>
      <c r="D374">
        <v>29129474</v>
      </c>
      <c r="E374">
        <v>1</v>
      </c>
      <c r="F374">
        <v>1</v>
      </c>
      <c r="G374">
        <v>1</v>
      </c>
      <c r="H374">
        <v>3</v>
      </c>
      <c r="I374" t="s">
        <v>508</v>
      </c>
      <c r="J374" t="s">
        <v>510</v>
      </c>
      <c r="K374" t="s">
        <v>509</v>
      </c>
      <c r="L374">
        <v>1348</v>
      </c>
      <c r="N374">
        <v>1009</v>
      </c>
      <c r="O374" t="s">
        <v>52</v>
      </c>
      <c r="P374" t="s">
        <v>52</v>
      </c>
      <c r="Q374">
        <v>1000</v>
      </c>
      <c r="X374">
        <v>1</v>
      </c>
      <c r="Y374">
        <v>11534.49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1</v>
      </c>
      <c r="AH374">
        <v>2</v>
      </c>
      <c r="AI374">
        <v>90708037</v>
      </c>
      <c r="AJ374">
        <v>384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ROW(Source!A487)</f>
        <v>487</v>
      </c>
      <c r="B375">
        <v>90708050</v>
      </c>
      <c r="C375">
        <v>90708027</v>
      </c>
      <c r="D375">
        <v>29149602</v>
      </c>
      <c r="E375">
        <v>1</v>
      </c>
      <c r="F375">
        <v>1</v>
      </c>
      <c r="G375">
        <v>1</v>
      </c>
      <c r="H375">
        <v>3</v>
      </c>
      <c r="I375" t="s">
        <v>1101</v>
      </c>
      <c r="J375" t="s">
        <v>1102</v>
      </c>
      <c r="K375" t="s">
        <v>1103</v>
      </c>
      <c r="L375">
        <v>1339</v>
      </c>
      <c r="N375">
        <v>1007</v>
      </c>
      <c r="O375" t="s">
        <v>476</v>
      </c>
      <c r="P375" t="s">
        <v>476</v>
      </c>
      <c r="Q375">
        <v>1</v>
      </c>
      <c r="X375">
        <v>0.15</v>
      </c>
      <c r="Y375">
        <v>60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0.15</v>
      </c>
      <c r="AH375">
        <v>2</v>
      </c>
      <c r="AI375">
        <v>90708038</v>
      </c>
      <c r="AJ375">
        <v>385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ROW(Source!A487)</f>
        <v>487</v>
      </c>
      <c r="B376">
        <v>90708051</v>
      </c>
      <c r="C376">
        <v>90708027</v>
      </c>
      <c r="D376">
        <v>29171808</v>
      </c>
      <c r="E376">
        <v>1</v>
      </c>
      <c r="F376">
        <v>1</v>
      </c>
      <c r="G376">
        <v>1</v>
      </c>
      <c r="H376">
        <v>3</v>
      </c>
      <c r="I376" t="s">
        <v>1030</v>
      </c>
      <c r="J376" t="s">
        <v>1031</v>
      </c>
      <c r="K376" t="s">
        <v>1032</v>
      </c>
      <c r="L376">
        <v>1374</v>
      </c>
      <c r="N376">
        <v>1013</v>
      </c>
      <c r="O376" t="s">
        <v>1033</v>
      </c>
      <c r="P376" t="s">
        <v>1033</v>
      </c>
      <c r="Q376">
        <v>1</v>
      </c>
      <c r="X376">
        <v>11.97</v>
      </c>
      <c r="Y376">
        <v>1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11.97</v>
      </c>
      <c r="AH376">
        <v>2</v>
      </c>
      <c r="AI376">
        <v>90708039</v>
      </c>
      <c r="AJ376">
        <v>386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ROW(Source!A488)</f>
        <v>488</v>
      </c>
      <c r="B377">
        <v>90708060</v>
      </c>
      <c r="C377">
        <v>90708052</v>
      </c>
      <c r="D377">
        <v>18410280</v>
      </c>
      <c r="E377">
        <v>1</v>
      </c>
      <c r="F377">
        <v>1</v>
      </c>
      <c r="G377">
        <v>1</v>
      </c>
      <c r="H377">
        <v>1</v>
      </c>
      <c r="I377" t="s">
        <v>998</v>
      </c>
      <c r="J377" t="s">
        <v>3</v>
      </c>
      <c r="K377" t="s">
        <v>999</v>
      </c>
      <c r="L377">
        <v>1369</v>
      </c>
      <c r="N377">
        <v>1013</v>
      </c>
      <c r="O377" t="s">
        <v>959</v>
      </c>
      <c r="P377" t="s">
        <v>959</v>
      </c>
      <c r="Q377">
        <v>1</v>
      </c>
      <c r="X377">
        <v>21.2</v>
      </c>
      <c r="Y377">
        <v>0</v>
      </c>
      <c r="Z377">
        <v>0</v>
      </c>
      <c r="AA377">
        <v>0</v>
      </c>
      <c r="AB377">
        <v>9.51</v>
      </c>
      <c r="AC377">
        <v>0</v>
      </c>
      <c r="AD377">
        <v>1</v>
      </c>
      <c r="AE377">
        <v>1</v>
      </c>
      <c r="AF377" t="s">
        <v>3</v>
      </c>
      <c r="AG377">
        <v>21.2</v>
      </c>
      <c r="AH377">
        <v>2</v>
      </c>
      <c r="AI377">
        <v>90708053</v>
      </c>
      <c r="AJ377">
        <v>387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ROW(Source!A488)</f>
        <v>488</v>
      </c>
      <c r="B378">
        <v>90708061</v>
      </c>
      <c r="C378">
        <v>90708052</v>
      </c>
      <c r="D378">
        <v>29173252</v>
      </c>
      <c r="E378">
        <v>1</v>
      </c>
      <c r="F378">
        <v>1</v>
      </c>
      <c r="G378">
        <v>1</v>
      </c>
      <c r="H378">
        <v>2</v>
      </c>
      <c r="I378" t="s">
        <v>1104</v>
      </c>
      <c r="J378" t="s">
        <v>1105</v>
      </c>
      <c r="K378" t="s">
        <v>1106</v>
      </c>
      <c r="L378">
        <v>1368</v>
      </c>
      <c r="N378">
        <v>1011</v>
      </c>
      <c r="O378" t="s">
        <v>965</v>
      </c>
      <c r="P378" t="s">
        <v>965</v>
      </c>
      <c r="Q378">
        <v>1</v>
      </c>
      <c r="X378">
        <v>1.95</v>
      </c>
      <c r="Y378">
        <v>0</v>
      </c>
      <c r="Z378">
        <v>30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1.95</v>
      </c>
      <c r="AH378">
        <v>2</v>
      </c>
      <c r="AI378">
        <v>90708054</v>
      </c>
      <c r="AJ378">
        <v>388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ROW(Source!A488)</f>
        <v>488</v>
      </c>
      <c r="B379">
        <v>90708062</v>
      </c>
      <c r="C379">
        <v>90708052</v>
      </c>
      <c r="D379">
        <v>29174913</v>
      </c>
      <c r="E379">
        <v>1</v>
      </c>
      <c r="F379">
        <v>1</v>
      </c>
      <c r="G379">
        <v>1</v>
      </c>
      <c r="H379">
        <v>2</v>
      </c>
      <c r="I379" t="s">
        <v>977</v>
      </c>
      <c r="J379" t="s">
        <v>978</v>
      </c>
      <c r="K379" t="s">
        <v>979</v>
      </c>
      <c r="L379">
        <v>1368</v>
      </c>
      <c r="N379">
        <v>1011</v>
      </c>
      <c r="O379" t="s">
        <v>965</v>
      </c>
      <c r="P379" t="s">
        <v>965</v>
      </c>
      <c r="Q379">
        <v>1</v>
      </c>
      <c r="X379">
        <v>0.2</v>
      </c>
      <c r="Y379">
        <v>0</v>
      </c>
      <c r="Z379">
        <v>87.17</v>
      </c>
      <c r="AA379">
        <v>11.6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0.2</v>
      </c>
      <c r="AH379">
        <v>2</v>
      </c>
      <c r="AI379">
        <v>90708055</v>
      </c>
      <c r="AJ379">
        <v>389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ROW(Source!A488)</f>
        <v>488</v>
      </c>
      <c r="B380">
        <v>90708063</v>
      </c>
      <c r="C380">
        <v>90708052</v>
      </c>
      <c r="D380">
        <v>29108414</v>
      </c>
      <c r="E380">
        <v>1</v>
      </c>
      <c r="F380">
        <v>1</v>
      </c>
      <c r="G380">
        <v>1</v>
      </c>
      <c r="H380">
        <v>3</v>
      </c>
      <c r="I380" t="s">
        <v>1107</v>
      </c>
      <c r="J380" t="s">
        <v>1108</v>
      </c>
      <c r="K380" t="s">
        <v>1109</v>
      </c>
      <c r="L380">
        <v>1348</v>
      </c>
      <c r="N380">
        <v>1009</v>
      </c>
      <c r="O380" t="s">
        <v>52</v>
      </c>
      <c r="P380" t="s">
        <v>52</v>
      </c>
      <c r="Q380">
        <v>1000</v>
      </c>
      <c r="X380">
        <v>1.6E-2</v>
      </c>
      <c r="Y380">
        <v>1383.11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1.6E-2</v>
      </c>
      <c r="AH380">
        <v>2</v>
      </c>
      <c r="AI380">
        <v>90708056</v>
      </c>
      <c r="AJ380">
        <v>390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ROW(Source!A488)</f>
        <v>488</v>
      </c>
      <c r="B381">
        <v>90708064</v>
      </c>
      <c r="C381">
        <v>90708052</v>
      </c>
      <c r="D381">
        <v>29107416</v>
      </c>
      <c r="E381">
        <v>1</v>
      </c>
      <c r="F381">
        <v>1</v>
      </c>
      <c r="G381">
        <v>1</v>
      </c>
      <c r="H381">
        <v>3</v>
      </c>
      <c r="I381" t="s">
        <v>1110</v>
      </c>
      <c r="J381" t="s">
        <v>1111</v>
      </c>
      <c r="K381" t="s">
        <v>1112</v>
      </c>
      <c r="L381">
        <v>1348</v>
      </c>
      <c r="N381">
        <v>1009</v>
      </c>
      <c r="O381" t="s">
        <v>52</v>
      </c>
      <c r="P381" t="s">
        <v>52</v>
      </c>
      <c r="Q381">
        <v>1000</v>
      </c>
      <c r="X381">
        <v>2.4E-2</v>
      </c>
      <c r="Y381">
        <v>2606.89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2.4E-2</v>
      </c>
      <c r="AH381">
        <v>2</v>
      </c>
      <c r="AI381">
        <v>90708057</v>
      </c>
      <c r="AJ381">
        <v>391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ROW(Source!A488)</f>
        <v>488</v>
      </c>
      <c r="B382">
        <v>90708065</v>
      </c>
      <c r="C382">
        <v>90708052</v>
      </c>
      <c r="D382">
        <v>29108442</v>
      </c>
      <c r="E382">
        <v>1</v>
      </c>
      <c r="F382">
        <v>1</v>
      </c>
      <c r="G382">
        <v>1</v>
      </c>
      <c r="H382">
        <v>3</v>
      </c>
      <c r="I382" t="s">
        <v>1113</v>
      </c>
      <c r="J382" t="s">
        <v>1114</v>
      </c>
      <c r="K382" t="s">
        <v>1115</v>
      </c>
      <c r="L382">
        <v>1348</v>
      </c>
      <c r="N382">
        <v>1009</v>
      </c>
      <c r="O382" t="s">
        <v>52</v>
      </c>
      <c r="P382" t="s">
        <v>52</v>
      </c>
      <c r="Q382">
        <v>1000</v>
      </c>
      <c r="X382">
        <v>0.24</v>
      </c>
      <c r="Y382">
        <v>3390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0.24</v>
      </c>
      <c r="AH382">
        <v>2</v>
      </c>
      <c r="AI382">
        <v>90708058</v>
      </c>
      <c r="AJ382">
        <v>392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ROW(Source!A488)</f>
        <v>488</v>
      </c>
      <c r="B383">
        <v>90708066</v>
      </c>
      <c r="C383">
        <v>90708052</v>
      </c>
      <c r="D383">
        <v>29107800</v>
      </c>
      <c r="E383">
        <v>1</v>
      </c>
      <c r="F383">
        <v>1</v>
      </c>
      <c r="G383">
        <v>1</v>
      </c>
      <c r="H383">
        <v>3</v>
      </c>
      <c r="I383" t="s">
        <v>986</v>
      </c>
      <c r="J383" t="s">
        <v>987</v>
      </c>
      <c r="K383" t="s">
        <v>988</v>
      </c>
      <c r="L383">
        <v>1346</v>
      </c>
      <c r="N383">
        <v>1009</v>
      </c>
      <c r="O383" t="s">
        <v>74</v>
      </c>
      <c r="P383" t="s">
        <v>74</v>
      </c>
      <c r="Q383">
        <v>1</v>
      </c>
      <c r="X383">
        <v>0.1</v>
      </c>
      <c r="Y383">
        <v>1.81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0.1</v>
      </c>
      <c r="AH383">
        <v>2</v>
      </c>
      <c r="AI383">
        <v>90708059</v>
      </c>
      <c r="AJ383">
        <v>393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ROW(Source!A489)</f>
        <v>489</v>
      </c>
      <c r="B384">
        <v>90708060</v>
      </c>
      <c r="C384">
        <v>90708052</v>
      </c>
      <c r="D384">
        <v>18410280</v>
      </c>
      <c r="E384">
        <v>1</v>
      </c>
      <c r="F384">
        <v>1</v>
      </c>
      <c r="G384">
        <v>1</v>
      </c>
      <c r="H384">
        <v>1</v>
      </c>
      <c r="I384" t="s">
        <v>998</v>
      </c>
      <c r="J384" t="s">
        <v>3</v>
      </c>
      <c r="K384" t="s">
        <v>999</v>
      </c>
      <c r="L384">
        <v>1369</v>
      </c>
      <c r="N384">
        <v>1013</v>
      </c>
      <c r="O384" t="s">
        <v>959</v>
      </c>
      <c r="P384" t="s">
        <v>959</v>
      </c>
      <c r="Q384">
        <v>1</v>
      </c>
      <c r="X384">
        <v>21.2</v>
      </c>
      <c r="Y384">
        <v>0</v>
      </c>
      <c r="Z384">
        <v>0</v>
      </c>
      <c r="AA384">
        <v>0</v>
      </c>
      <c r="AB384">
        <v>9.51</v>
      </c>
      <c r="AC384">
        <v>0</v>
      </c>
      <c r="AD384">
        <v>1</v>
      </c>
      <c r="AE384">
        <v>1</v>
      </c>
      <c r="AF384" t="s">
        <v>3</v>
      </c>
      <c r="AG384">
        <v>21.2</v>
      </c>
      <c r="AH384">
        <v>2</v>
      </c>
      <c r="AI384">
        <v>90708053</v>
      </c>
      <c r="AJ384">
        <v>394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ROW(Source!A489)</f>
        <v>489</v>
      </c>
      <c r="B385">
        <v>90708061</v>
      </c>
      <c r="C385">
        <v>90708052</v>
      </c>
      <c r="D385">
        <v>29173252</v>
      </c>
      <c r="E385">
        <v>1</v>
      </c>
      <c r="F385">
        <v>1</v>
      </c>
      <c r="G385">
        <v>1</v>
      </c>
      <c r="H385">
        <v>2</v>
      </c>
      <c r="I385" t="s">
        <v>1104</v>
      </c>
      <c r="J385" t="s">
        <v>1105</v>
      </c>
      <c r="K385" t="s">
        <v>1106</v>
      </c>
      <c r="L385">
        <v>1368</v>
      </c>
      <c r="N385">
        <v>1011</v>
      </c>
      <c r="O385" t="s">
        <v>965</v>
      </c>
      <c r="P385" t="s">
        <v>965</v>
      </c>
      <c r="Q385">
        <v>1</v>
      </c>
      <c r="X385">
        <v>1.95</v>
      </c>
      <c r="Y385">
        <v>0</v>
      </c>
      <c r="Z385">
        <v>30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1.95</v>
      </c>
      <c r="AH385">
        <v>2</v>
      </c>
      <c r="AI385">
        <v>90708054</v>
      </c>
      <c r="AJ385">
        <v>395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ROW(Source!A489)</f>
        <v>489</v>
      </c>
      <c r="B386">
        <v>90708062</v>
      </c>
      <c r="C386">
        <v>90708052</v>
      </c>
      <c r="D386">
        <v>29174913</v>
      </c>
      <c r="E386">
        <v>1</v>
      </c>
      <c r="F386">
        <v>1</v>
      </c>
      <c r="G386">
        <v>1</v>
      </c>
      <c r="H386">
        <v>2</v>
      </c>
      <c r="I386" t="s">
        <v>977</v>
      </c>
      <c r="J386" t="s">
        <v>978</v>
      </c>
      <c r="K386" t="s">
        <v>979</v>
      </c>
      <c r="L386">
        <v>1368</v>
      </c>
      <c r="N386">
        <v>1011</v>
      </c>
      <c r="O386" t="s">
        <v>965</v>
      </c>
      <c r="P386" t="s">
        <v>965</v>
      </c>
      <c r="Q386">
        <v>1</v>
      </c>
      <c r="X386">
        <v>0.2</v>
      </c>
      <c r="Y386">
        <v>0</v>
      </c>
      <c r="Z386">
        <v>87.17</v>
      </c>
      <c r="AA386">
        <v>11.6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0.2</v>
      </c>
      <c r="AH386">
        <v>2</v>
      </c>
      <c r="AI386">
        <v>90708055</v>
      </c>
      <c r="AJ386">
        <v>396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ROW(Source!A489)</f>
        <v>489</v>
      </c>
      <c r="B387">
        <v>90708063</v>
      </c>
      <c r="C387">
        <v>90708052</v>
      </c>
      <c r="D387">
        <v>29108414</v>
      </c>
      <c r="E387">
        <v>1</v>
      </c>
      <c r="F387">
        <v>1</v>
      </c>
      <c r="G387">
        <v>1</v>
      </c>
      <c r="H387">
        <v>3</v>
      </c>
      <c r="I387" t="s">
        <v>1107</v>
      </c>
      <c r="J387" t="s">
        <v>1108</v>
      </c>
      <c r="K387" t="s">
        <v>1109</v>
      </c>
      <c r="L387">
        <v>1348</v>
      </c>
      <c r="N387">
        <v>1009</v>
      </c>
      <c r="O387" t="s">
        <v>52</v>
      </c>
      <c r="P387" t="s">
        <v>52</v>
      </c>
      <c r="Q387">
        <v>1000</v>
      </c>
      <c r="X387">
        <v>1.6E-2</v>
      </c>
      <c r="Y387">
        <v>1383.11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1.6E-2</v>
      </c>
      <c r="AH387">
        <v>2</v>
      </c>
      <c r="AI387">
        <v>90708056</v>
      </c>
      <c r="AJ387">
        <v>397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ROW(Source!A489)</f>
        <v>489</v>
      </c>
      <c r="B388">
        <v>90708064</v>
      </c>
      <c r="C388">
        <v>90708052</v>
      </c>
      <c r="D388">
        <v>29107416</v>
      </c>
      <c r="E388">
        <v>1</v>
      </c>
      <c r="F388">
        <v>1</v>
      </c>
      <c r="G388">
        <v>1</v>
      </c>
      <c r="H388">
        <v>3</v>
      </c>
      <c r="I388" t="s">
        <v>1110</v>
      </c>
      <c r="J388" t="s">
        <v>1111</v>
      </c>
      <c r="K388" t="s">
        <v>1112</v>
      </c>
      <c r="L388">
        <v>1348</v>
      </c>
      <c r="N388">
        <v>1009</v>
      </c>
      <c r="O388" t="s">
        <v>52</v>
      </c>
      <c r="P388" t="s">
        <v>52</v>
      </c>
      <c r="Q388">
        <v>1000</v>
      </c>
      <c r="X388">
        <v>2.4E-2</v>
      </c>
      <c r="Y388">
        <v>2606.89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2.4E-2</v>
      </c>
      <c r="AH388">
        <v>2</v>
      </c>
      <c r="AI388">
        <v>90708057</v>
      </c>
      <c r="AJ388">
        <v>398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ROW(Source!A489)</f>
        <v>489</v>
      </c>
      <c r="B389">
        <v>90708065</v>
      </c>
      <c r="C389">
        <v>90708052</v>
      </c>
      <c r="D389">
        <v>29108442</v>
      </c>
      <c r="E389">
        <v>1</v>
      </c>
      <c r="F389">
        <v>1</v>
      </c>
      <c r="G389">
        <v>1</v>
      </c>
      <c r="H389">
        <v>3</v>
      </c>
      <c r="I389" t="s">
        <v>1113</v>
      </c>
      <c r="J389" t="s">
        <v>1114</v>
      </c>
      <c r="K389" t="s">
        <v>1115</v>
      </c>
      <c r="L389">
        <v>1348</v>
      </c>
      <c r="N389">
        <v>1009</v>
      </c>
      <c r="O389" t="s">
        <v>52</v>
      </c>
      <c r="P389" t="s">
        <v>52</v>
      </c>
      <c r="Q389">
        <v>1000</v>
      </c>
      <c r="X389">
        <v>0.24</v>
      </c>
      <c r="Y389">
        <v>3390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0.24</v>
      </c>
      <c r="AH389">
        <v>2</v>
      </c>
      <c r="AI389">
        <v>90708058</v>
      </c>
      <c r="AJ389">
        <v>399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ROW(Source!A489)</f>
        <v>489</v>
      </c>
      <c r="B390">
        <v>90708066</v>
      </c>
      <c r="C390">
        <v>90708052</v>
      </c>
      <c r="D390">
        <v>29107800</v>
      </c>
      <c r="E390">
        <v>1</v>
      </c>
      <c r="F390">
        <v>1</v>
      </c>
      <c r="G390">
        <v>1</v>
      </c>
      <c r="H390">
        <v>3</v>
      </c>
      <c r="I390" t="s">
        <v>986</v>
      </c>
      <c r="J390" t="s">
        <v>987</v>
      </c>
      <c r="K390" t="s">
        <v>988</v>
      </c>
      <c r="L390">
        <v>1346</v>
      </c>
      <c r="N390">
        <v>1009</v>
      </c>
      <c r="O390" t="s">
        <v>74</v>
      </c>
      <c r="P390" t="s">
        <v>74</v>
      </c>
      <c r="Q390">
        <v>1</v>
      </c>
      <c r="X390">
        <v>0.1</v>
      </c>
      <c r="Y390">
        <v>1.81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0.1</v>
      </c>
      <c r="AH390">
        <v>2</v>
      </c>
      <c r="AI390">
        <v>90708059</v>
      </c>
      <c r="AJ390">
        <v>400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ROW(Source!A525)</f>
        <v>525</v>
      </c>
      <c r="B391">
        <v>90708084</v>
      </c>
      <c r="C391">
        <v>90708067</v>
      </c>
      <c r="D391">
        <v>29362762</v>
      </c>
      <c r="E391">
        <v>1</v>
      </c>
      <c r="F391">
        <v>1</v>
      </c>
      <c r="G391">
        <v>1</v>
      </c>
      <c r="H391">
        <v>1</v>
      </c>
      <c r="I391" t="s">
        <v>1018</v>
      </c>
      <c r="J391" t="s">
        <v>3</v>
      </c>
      <c r="K391" t="s">
        <v>1019</v>
      </c>
      <c r="L391">
        <v>1369</v>
      </c>
      <c r="N391">
        <v>1013</v>
      </c>
      <c r="O391" t="s">
        <v>959</v>
      </c>
      <c r="P391" t="s">
        <v>959</v>
      </c>
      <c r="Q391">
        <v>1</v>
      </c>
      <c r="X391">
        <v>62.2</v>
      </c>
      <c r="Y391">
        <v>0</v>
      </c>
      <c r="Z391">
        <v>0</v>
      </c>
      <c r="AA391">
        <v>0</v>
      </c>
      <c r="AB391">
        <v>9.6199999999999992</v>
      </c>
      <c r="AC391">
        <v>0</v>
      </c>
      <c r="AD391">
        <v>1</v>
      </c>
      <c r="AE391">
        <v>1</v>
      </c>
      <c r="AF391" t="s">
        <v>3</v>
      </c>
      <c r="AG391">
        <v>62.2</v>
      </c>
      <c r="AH391">
        <v>2</v>
      </c>
      <c r="AI391">
        <v>90708068</v>
      </c>
      <c r="AJ391">
        <v>401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ROW(Source!A525)</f>
        <v>525</v>
      </c>
      <c r="B392">
        <v>90708085</v>
      </c>
      <c r="C392">
        <v>90708067</v>
      </c>
      <c r="D392">
        <v>121548</v>
      </c>
      <c r="E392">
        <v>1</v>
      </c>
      <c r="F392">
        <v>1</v>
      </c>
      <c r="G392">
        <v>1</v>
      </c>
      <c r="H392">
        <v>1</v>
      </c>
      <c r="I392" t="s">
        <v>37</v>
      </c>
      <c r="J392" t="s">
        <v>3</v>
      </c>
      <c r="K392" t="s">
        <v>960</v>
      </c>
      <c r="L392">
        <v>608254</v>
      </c>
      <c r="N392">
        <v>1013</v>
      </c>
      <c r="O392" t="s">
        <v>961</v>
      </c>
      <c r="P392" t="s">
        <v>961</v>
      </c>
      <c r="Q392">
        <v>1</v>
      </c>
      <c r="X392">
        <v>1.74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3</v>
      </c>
      <c r="AG392">
        <v>1.74</v>
      </c>
      <c r="AH392">
        <v>2</v>
      </c>
      <c r="AI392">
        <v>90708069</v>
      </c>
      <c r="AJ392">
        <v>402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ROW(Source!A525)</f>
        <v>525</v>
      </c>
      <c r="B393">
        <v>90708086</v>
      </c>
      <c r="C393">
        <v>90708067</v>
      </c>
      <c r="D393">
        <v>29172362</v>
      </c>
      <c r="E393">
        <v>1</v>
      </c>
      <c r="F393">
        <v>1</v>
      </c>
      <c r="G393">
        <v>1</v>
      </c>
      <c r="H393">
        <v>2</v>
      </c>
      <c r="I393" t="s">
        <v>1020</v>
      </c>
      <c r="J393" t="s">
        <v>1021</v>
      </c>
      <c r="K393" t="s">
        <v>1022</v>
      </c>
      <c r="L393">
        <v>1368</v>
      </c>
      <c r="N393">
        <v>1011</v>
      </c>
      <c r="O393" t="s">
        <v>965</v>
      </c>
      <c r="P393" t="s">
        <v>965</v>
      </c>
      <c r="Q393">
        <v>1</v>
      </c>
      <c r="X393">
        <v>1.74</v>
      </c>
      <c r="Y393">
        <v>0</v>
      </c>
      <c r="Z393">
        <v>134.65</v>
      </c>
      <c r="AA393">
        <v>13.5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1.74</v>
      </c>
      <c r="AH393">
        <v>2</v>
      </c>
      <c r="AI393">
        <v>90708070</v>
      </c>
      <c r="AJ393">
        <v>403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ROW(Source!A525)</f>
        <v>525</v>
      </c>
      <c r="B394">
        <v>90708087</v>
      </c>
      <c r="C394">
        <v>90708067</v>
      </c>
      <c r="D394">
        <v>29172657</v>
      </c>
      <c r="E394">
        <v>1</v>
      </c>
      <c r="F394">
        <v>1</v>
      </c>
      <c r="G394">
        <v>1</v>
      </c>
      <c r="H394">
        <v>2</v>
      </c>
      <c r="I394" t="s">
        <v>1023</v>
      </c>
      <c r="J394" t="s">
        <v>1024</v>
      </c>
      <c r="K394" t="s">
        <v>1025</v>
      </c>
      <c r="L394">
        <v>1368</v>
      </c>
      <c r="N394">
        <v>1011</v>
      </c>
      <c r="O394" t="s">
        <v>965</v>
      </c>
      <c r="P394" t="s">
        <v>965</v>
      </c>
      <c r="Q394">
        <v>1</v>
      </c>
      <c r="X394">
        <v>15.1</v>
      </c>
      <c r="Y394">
        <v>0</v>
      </c>
      <c r="Z394">
        <v>8.1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15.1</v>
      </c>
      <c r="AH394">
        <v>2</v>
      </c>
      <c r="AI394">
        <v>90708071</v>
      </c>
      <c r="AJ394">
        <v>404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ROW(Source!A525)</f>
        <v>525</v>
      </c>
      <c r="B395">
        <v>90708088</v>
      </c>
      <c r="C395">
        <v>90708067</v>
      </c>
      <c r="D395">
        <v>29174913</v>
      </c>
      <c r="E395">
        <v>1</v>
      </c>
      <c r="F395">
        <v>1</v>
      </c>
      <c r="G395">
        <v>1</v>
      </c>
      <c r="H395">
        <v>2</v>
      </c>
      <c r="I395" t="s">
        <v>977</v>
      </c>
      <c r="J395" t="s">
        <v>978</v>
      </c>
      <c r="K395" t="s">
        <v>979</v>
      </c>
      <c r="L395">
        <v>1368</v>
      </c>
      <c r="N395">
        <v>1011</v>
      </c>
      <c r="O395" t="s">
        <v>965</v>
      </c>
      <c r="P395" t="s">
        <v>965</v>
      </c>
      <c r="Q395">
        <v>1</v>
      </c>
      <c r="X395">
        <v>1.74</v>
      </c>
      <c r="Y395">
        <v>0</v>
      </c>
      <c r="Z395">
        <v>87.17</v>
      </c>
      <c r="AA395">
        <v>11.6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1.74</v>
      </c>
      <c r="AH395">
        <v>2</v>
      </c>
      <c r="AI395">
        <v>90708072</v>
      </c>
      <c r="AJ395">
        <v>405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ROW(Source!A525)</f>
        <v>525</v>
      </c>
      <c r="B396">
        <v>90708089</v>
      </c>
      <c r="C396">
        <v>90708067</v>
      </c>
      <c r="D396">
        <v>29109198</v>
      </c>
      <c r="E396">
        <v>1</v>
      </c>
      <c r="F396">
        <v>1</v>
      </c>
      <c r="G396">
        <v>1</v>
      </c>
      <c r="H396">
        <v>3</v>
      </c>
      <c r="I396" t="s">
        <v>1093</v>
      </c>
      <c r="J396" t="s">
        <v>1094</v>
      </c>
      <c r="K396" t="s">
        <v>1095</v>
      </c>
      <c r="L396">
        <v>1348</v>
      </c>
      <c r="N396">
        <v>1009</v>
      </c>
      <c r="O396" t="s">
        <v>52</v>
      </c>
      <c r="P396" t="s">
        <v>52</v>
      </c>
      <c r="Q396">
        <v>1000</v>
      </c>
      <c r="X396">
        <v>0.18</v>
      </c>
      <c r="Y396">
        <v>480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0.18</v>
      </c>
      <c r="AH396">
        <v>2</v>
      </c>
      <c r="AI396">
        <v>90708073</v>
      </c>
      <c r="AJ396">
        <v>406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ROW(Source!A525)</f>
        <v>525</v>
      </c>
      <c r="B397">
        <v>90708090</v>
      </c>
      <c r="C397">
        <v>90708067</v>
      </c>
      <c r="D397">
        <v>29114446</v>
      </c>
      <c r="E397">
        <v>1</v>
      </c>
      <c r="F397">
        <v>1</v>
      </c>
      <c r="G397">
        <v>1</v>
      </c>
      <c r="H397">
        <v>3</v>
      </c>
      <c r="I397" t="s">
        <v>1096</v>
      </c>
      <c r="J397" t="s">
        <v>1097</v>
      </c>
      <c r="K397" t="s">
        <v>1098</v>
      </c>
      <c r="L397">
        <v>1355</v>
      </c>
      <c r="N397">
        <v>1010</v>
      </c>
      <c r="O397" t="s">
        <v>109</v>
      </c>
      <c r="P397" t="s">
        <v>109</v>
      </c>
      <c r="Q397">
        <v>100</v>
      </c>
      <c r="X397">
        <v>0.8</v>
      </c>
      <c r="Y397">
        <v>110.31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0.8</v>
      </c>
      <c r="AH397">
        <v>2</v>
      </c>
      <c r="AI397">
        <v>90708076</v>
      </c>
      <c r="AJ397">
        <v>409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ROW(Source!A525)</f>
        <v>525</v>
      </c>
      <c r="B398">
        <v>90708091</v>
      </c>
      <c r="C398">
        <v>90708067</v>
      </c>
      <c r="D398">
        <v>29113980</v>
      </c>
      <c r="E398">
        <v>1</v>
      </c>
      <c r="F398">
        <v>1</v>
      </c>
      <c r="G398">
        <v>1</v>
      </c>
      <c r="H398">
        <v>3</v>
      </c>
      <c r="I398" t="s">
        <v>1082</v>
      </c>
      <c r="J398" t="s">
        <v>1083</v>
      </c>
      <c r="K398" t="s">
        <v>1084</v>
      </c>
      <c r="L398">
        <v>1346</v>
      </c>
      <c r="N398">
        <v>1009</v>
      </c>
      <c r="O398" t="s">
        <v>74</v>
      </c>
      <c r="P398" t="s">
        <v>74</v>
      </c>
      <c r="Q398">
        <v>1</v>
      </c>
      <c r="X398">
        <v>4.2</v>
      </c>
      <c r="Y398">
        <v>14.31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4.2</v>
      </c>
      <c r="AH398">
        <v>2</v>
      </c>
      <c r="AI398">
        <v>90708077</v>
      </c>
      <c r="AJ398">
        <v>410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ROW(Source!A525)</f>
        <v>525</v>
      </c>
      <c r="B399">
        <v>90708092</v>
      </c>
      <c r="C399">
        <v>90708067</v>
      </c>
      <c r="D399">
        <v>29114246</v>
      </c>
      <c r="E399">
        <v>1</v>
      </c>
      <c r="F399">
        <v>1</v>
      </c>
      <c r="G399">
        <v>1</v>
      </c>
      <c r="H399">
        <v>3</v>
      </c>
      <c r="I399" t="s">
        <v>1099</v>
      </c>
      <c r="J399" t="s">
        <v>1100</v>
      </c>
      <c r="K399" t="s">
        <v>51</v>
      </c>
      <c r="L399">
        <v>1346</v>
      </c>
      <c r="N399">
        <v>1009</v>
      </c>
      <c r="O399" t="s">
        <v>74</v>
      </c>
      <c r="P399" t="s">
        <v>74</v>
      </c>
      <c r="Q399">
        <v>1</v>
      </c>
      <c r="X399">
        <v>27</v>
      </c>
      <c r="Y399">
        <v>9.0399999999999991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27</v>
      </c>
      <c r="AH399">
        <v>2</v>
      </c>
      <c r="AI399">
        <v>90708078</v>
      </c>
      <c r="AJ399">
        <v>411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ROW(Source!A525)</f>
        <v>525</v>
      </c>
      <c r="B400">
        <v>90708093</v>
      </c>
      <c r="C400">
        <v>90708067</v>
      </c>
      <c r="D400">
        <v>29129474</v>
      </c>
      <c r="E400">
        <v>1</v>
      </c>
      <c r="F400">
        <v>1</v>
      </c>
      <c r="G400">
        <v>1</v>
      </c>
      <c r="H400">
        <v>3</v>
      </c>
      <c r="I400" t="s">
        <v>508</v>
      </c>
      <c r="J400" t="s">
        <v>510</v>
      </c>
      <c r="K400" t="s">
        <v>509</v>
      </c>
      <c r="L400">
        <v>1348</v>
      </c>
      <c r="N400">
        <v>1009</v>
      </c>
      <c r="O400" t="s">
        <v>52</v>
      </c>
      <c r="P400" t="s">
        <v>52</v>
      </c>
      <c r="Q400">
        <v>1000</v>
      </c>
      <c r="X400">
        <v>1</v>
      </c>
      <c r="Y400">
        <v>11534.49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1</v>
      </c>
      <c r="AH400">
        <v>2</v>
      </c>
      <c r="AI400">
        <v>90708081</v>
      </c>
      <c r="AJ400">
        <v>414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ROW(Source!A525)</f>
        <v>525</v>
      </c>
      <c r="B401">
        <v>90708094</v>
      </c>
      <c r="C401">
        <v>90708067</v>
      </c>
      <c r="D401">
        <v>29149602</v>
      </c>
      <c r="E401">
        <v>1</v>
      </c>
      <c r="F401">
        <v>1</v>
      </c>
      <c r="G401">
        <v>1</v>
      </c>
      <c r="H401">
        <v>3</v>
      </c>
      <c r="I401" t="s">
        <v>1101</v>
      </c>
      <c r="J401" t="s">
        <v>1102</v>
      </c>
      <c r="K401" t="s">
        <v>1103</v>
      </c>
      <c r="L401">
        <v>1339</v>
      </c>
      <c r="N401">
        <v>1007</v>
      </c>
      <c r="O401" t="s">
        <v>476</v>
      </c>
      <c r="P401" t="s">
        <v>476</v>
      </c>
      <c r="Q401">
        <v>1</v>
      </c>
      <c r="X401">
        <v>0.15</v>
      </c>
      <c r="Y401">
        <v>60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0.15</v>
      </c>
      <c r="AH401">
        <v>2</v>
      </c>
      <c r="AI401">
        <v>90708082</v>
      </c>
      <c r="AJ401">
        <v>415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ROW(Source!A525)</f>
        <v>525</v>
      </c>
      <c r="B402">
        <v>90708095</v>
      </c>
      <c r="C402">
        <v>90708067</v>
      </c>
      <c r="D402">
        <v>29171808</v>
      </c>
      <c r="E402">
        <v>1</v>
      </c>
      <c r="F402">
        <v>1</v>
      </c>
      <c r="G402">
        <v>1</v>
      </c>
      <c r="H402">
        <v>3</v>
      </c>
      <c r="I402" t="s">
        <v>1030</v>
      </c>
      <c r="J402" t="s">
        <v>1031</v>
      </c>
      <c r="K402" t="s">
        <v>1032</v>
      </c>
      <c r="L402">
        <v>1374</v>
      </c>
      <c r="N402">
        <v>1013</v>
      </c>
      <c r="O402" t="s">
        <v>1033</v>
      </c>
      <c r="P402" t="s">
        <v>1033</v>
      </c>
      <c r="Q402">
        <v>1</v>
      </c>
      <c r="X402">
        <v>11.97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11.97</v>
      </c>
      <c r="AH402">
        <v>2</v>
      </c>
      <c r="AI402">
        <v>90708083</v>
      </c>
      <c r="AJ402">
        <v>416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ROW(Source!A526)</f>
        <v>526</v>
      </c>
      <c r="B403">
        <v>90708084</v>
      </c>
      <c r="C403">
        <v>90708067</v>
      </c>
      <c r="D403">
        <v>29362762</v>
      </c>
      <c r="E403">
        <v>1</v>
      </c>
      <c r="F403">
        <v>1</v>
      </c>
      <c r="G403">
        <v>1</v>
      </c>
      <c r="H403">
        <v>1</v>
      </c>
      <c r="I403" t="s">
        <v>1018</v>
      </c>
      <c r="J403" t="s">
        <v>3</v>
      </c>
      <c r="K403" t="s">
        <v>1019</v>
      </c>
      <c r="L403">
        <v>1369</v>
      </c>
      <c r="N403">
        <v>1013</v>
      </c>
      <c r="O403" t="s">
        <v>959</v>
      </c>
      <c r="P403" t="s">
        <v>959</v>
      </c>
      <c r="Q403">
        <v>1</v>
      </c>
      <c r="X403">
        <v>62.2</v>
      </c>
      <c r="Y403">
        <v>0</v>
      </c>
      <c r="Z403">
        <v>0</v>
      </c>
      <c r="AA403">
        <v>0</v>
      </c>
      <c r="AB403">
        <v>9.6199999999999992</v>
      </c>
      <c r="AC403">
        <v>0</v>
      </c>
      <c r="AD403">
        <v>1</v>
      </c>
      <c r="AE403">
        <v>1</v>
      </c>
      <c r="AF403" t="s">
        <v>3</v>
      </c>
      <c r="AG403">
        <v>62.2</v>
      </c>
      <c r="AH403">
        <v>2</v>
      </c>
      <c r="AI403">
        <v>90708068</v>
      </c>
      <c r="AJ403">
        <v>417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ROW(Source!A526)</f>
        <v>526</v>
      </c>
      <c r="B404">
        <v>90708085</v>
      </c>
      <c r="C404">
        <v>90708067</v>
      </c>
      <c r="D404">
        <v>121548</v>
      </c>
      <c r="E404">
        <v>1</v>
      </c>
      <c r="F404">
        <v>1</v>
      </c>
      <c r="G404">
        <v>1</v>
      </c>
      <c r="H404">
        <v>1</v>
      </c>
      <c r="I404" t="s">
        <v>37</v>
      </c>
      <c r="J404" t="s">
        <v>3</v>
      </c>
      <c r="K404" t="s">
        <v>960</v>
      </c>
      <c r="L404">
        <v>608254</v>
      </c>
      <c r="N404">
        <v>1013</v>
      </c>
      <c r="O404" t="s">
        <v>961</v>
      </c>
      <c r="P404" t="s">
        <v>961</v>
      </c>
      <c r="Q404">
        <v>1</v>
      </c>
      <c r="X404">
        <v>1.74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2</v>
      </c>
      <c r="AF404" t="s">
        <v>3</v>
      </c>
      <c r="AG404">
        <v>1.74</v>
      </c>
      <c r="AH404">
        <v>2</v>
      </c>
      <c r="AI404">
        <v>90708069</v>
      </c>
      <c r="AJ404">
        <v>418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ROW(Source!A526)</f>
        <v>526</v>
      </c>
      <c r="B405">
        <v>90708086</v>
      </c>
      <c r="C405">
        <v>90708067</v>
      </c>
      <c r="D405">
        <v>29172362</v>
      </c>
      <c r="E405">
        <v>1</v>
      </c>
      <c r="F405">
        <v>1</v>
      </c>
      <c r="G405">
        <v>1</v>
      </c>
      <c r="H405">
        <v>2</v>
      </c>
      <c r="I405" t="s">
        <v>1020</v>
      </c>
      <c r="J405" t="s">
        <v>1021</v>
      </c>
      <c r="K405" t="s">
        <v>1022</v>
      </c>
      <c r="L405">
        <v>1368</v>
      </c>
      <c r="N405">
        <v>1011</v>
      </c>
      <c r="O405" t="s">
        <v>965</v>
      </c>
      <c r="P405" t="s">
        <v>965</v>
      </c>
      <c r="Q405">
        <v>1</v>
      </c>
      <c r="X405">
        <v>1.74</v>
      </c>
      <c r="Y405">
        <v>0</v>
      </c>
      <c r="Z405">
        <v>134.65</v>
      </c>
      <c r="AA405">
        <v>13.5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1.74</v>
      </c>
      <c r="AH405">
        <v>2</v>
      </c>
      <c r="AI405">
        <v>90708070</v>
      </c>
      <c r="AJ405">
        <v>419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ROW(Source!A526)</f>
        <v>526</v>
      </c>
      <c r="B406">
        <v>90708087</v>
      </c>
      <c r="C406">
        <v>90708067</v>
      </c>
      <c r="D406">
        <v>29172657</v>
      </c>
      <c r="E406">
        <v>1</v>
      </c>
      <c r="F406">
        <v>1</v>
      </c>
      <c r="G406">
        <v>1</v>
      </c>
      <c r="H406">
        <v>2</v>
      </c>
      <c r="I406" t="s">
        <v>1023</v>
      </c>
      <c r="J406" t="s">
        <v>1024</v>
      </c>
      <c r="K406" t="s">
        <v>1025</v>
      </c>
      <c r="L406">
        <v>1368</v>
      </c>
      <c r="N406">
        <v>1011</v>
      </c>
      <c r="O406" t="s">
        <v>965</v>
      </c>
      <c r="P406" t="s">
        <v>965</v>
      </c>
      <c r="Q406">
        <v>1</v>
      </c>
      <c r="X406">
        <v>15.1</v>
      </c>
      <c r="Y406">
        <v>0</v>
      </c>
      <c r="Z406">
        <v>8.1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15.1</v>
      </c>
      <c r="AH406">
        <v>2</v>
      </c>
      <c r="AI406">
        <v>90708071</v>
      </c>
      <c r="AJ406">
        <v>420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ROW(Source!A526)</f>
        <v>526</v>
      </c>
      <c r="B407">
        <v>90708088</v>
      </c>
      <c r="C407">
        <v>90708067</v>
      </c>
      <c r="D407">
        <v>29174913</v>
      </c>
      <c r="E407">
        <v>1</v>
      </c>
      <c r="F407">
        <v>1</v>
      </c>
      <c r="G407">
        <v>1</v>
      </c>
      <c r="H407">
        <v>2</v>
      </c>
      <c r="I407" t="s">
        <v>977</v>
      </c>
      <c r="J407" t="s">
        <v>978</v>
      </c>
      <c r="K407" t="s">
        <v>979</v>
      </c>
      <c r="L407">
        <v>1368</v>
      </c>
      <c r="N407">
        <v>1011</v>
      </c>
      <c r="O407" t="s">
        <v>965</v>
      </c>
      <c r="P407" t="s">
        <v>965</v>
      </c>
      <c r="Q407">
        <v>1</v>
      </c>
      <c r="X407">
        <v>1.74</v>
      </c>
      <c r="Y407">
        <v>0</v>
      </c>
      <c r="Z407">
        <v>87.17</v>
      </c>
      <c r="AA407">
        <v>11.6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1.74</v>
      </c>
      <c r="AH407">
        <v>2</v>
      </c>
      <c r="AI407">
        <v>90708072</v>
      </c>
      <c r="AJ407">
        <v>421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ROW(Source!A526)</f>
        <v>526</v>
      </c>
      <c r="B408">
        <v>90708089</v>
      </c>
      <c r="C408">
        <v>90708067</v>
      </c>
      <c r="D408">
        <v>29109198</v>
      </c>
      <c r="E408">
        <v>1</v>
      </c>
      <c r="F408">
        <v>1</v>
      </c>
      <c r="G408">
        <v>1</v>
      </c>
      <c r="H408">
        <v>3</v>
      </c>
      <c r="I408" t="s">
        <v>1093</v>
      </c>
      <c r="J408" t="s">
        <v>1094</v>
      </c>
      <c r="K408" t="s">
        <v>1095</v>
      </c>
      <c r="L408">
        <v>1348</v>
      </c>
      <c r="N408">
        <v>1009</v>
      </c>
      <c r="O408" t="s">
        <v>52</v>
      </c>
      <c r="P408" t="s">
        <v>52</v>
      </c>
      <c r="Q408">
        <v>1000</v>
      </c>
      <c r="X408">
        <v>0.18</v>
      </c>
      <c r="Y408">
        <v>480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0.18</v>
      </c>
      <c r="AH408">
        <v>2</v>
      </c>
      <c r="AI408">
        <v>90708073</v>
      </c>
      <c r="AJ408">
        <v>422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ROW(Source!A526)</f>
        <v>526</v>
      </c>
      <c r="B409">
        <v>90708090</v>
      </c>
      <c r="C409">
        <v>90708067</v>
      </c>
      <c r="D409">
        <v>29114446</v>
      </c>
      <c r="E409">
        <v>1</v>
      </c>
      <c r="F409">
        <v>1</v>
      </c>
      <c r="G409">
        <v>1</v>
      </c>
      <c r="H409">
        <v>3</v>
      </c>
      <c r="I409" t="s">
        <v>1096</v>
      </c>
      <c r="J409" t="s">
        <v>1097</v>
      </c>
      <c r="K409" t="s">
        <v>1098</v>
      </c>
      <c r="L409">
        <v>1355</v>
      </c>
      <c r="N409">
        <v>1010</v>
      </c>
      <c r="O409" t="s">
        <v>109</v>
      </c>
      <c r="P409" t="s">
        <v>109</v>
      </c>
      <c r="Q409">
        <v>100</v>
      </c>
      <c r="X409">
        <v>0.8</v>
      </c>
      <c r="Y409">
        <v>110.31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0.8</v>
      </c>
      <c r="AH409">
        <v>2</v>
      </c>
      <c r="AI409">
        <v>90708076</v>
      </c>
      <c r="AJ409">
        <v>425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ROW(Source!A526)</f>
        <v>526</v>
      </c>
      <c r="B410">
        <v>90708091</v>
      </c>
      <c r="C410">
        <v>90708067</v>
      </c>
      <c r="D410">
        <v>29113980</v>
      </c>
      <c r="E410">
        <v>1</v>
      </c>
      <c r="F410">
        <v>1</v>
      </c>
      <c r="G410">
        <v>1</v>
      </c>
      <c r="H410">
        <v>3</v>
      </c>
      <c r="I410" t="s">
        <v>1082</v>
      </c>
      <c r="J410" t="s">
        <v>1083</v>
      </c>
      <c r="K410" t="s">
        <v>1084</v>
      </c>
      <c r="L410">
        <v>1346</v>
      </c>
      <c r="N410">
        <v>1009</v>
      </c>
      <c r="O410" t="s">
        <v>74</v>
      </c>
      <c r="P410" t="s">
        <v>74</v>
      </c>
      <c r="Q410">
        <v>1</v>
      </c>
      <c r="X410">
        <v>4.2</v>
      </c>
      <c r="Y410">
        <v>14.31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4.2</v>
      </c>
      <c r="AH410">
        <v>2</v>
      </c>
      <c r="AI410">
        <v>90708077</v>
      </c>
      <c r="AJ410">
        <v>426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ROW(Source!A526)</f>
        <v>526</v>
      </c>
      <c r="B411">
        <v>90708092</v>
      </c>
      <c r="C411">
        <v>90708067</v>
      </c>
      <c r="D411">
        <v>29114246</v>
      </c>
      <c r="E411">
        <v>1</v>
      </c>
      <c r="F411">
        <v>1</v>
      </c>
      <c r="G411">
        <v>1</v>
      </c>
      <c r="H411">
        <v>3</v>
      </c>
      <c r="I411" t="s">
        <v>1099</v>
      </c>
      <c r="J411" t="s">
        <v>1100</v>
      </c>
      <c r="K411" t="s">
        <v>51</v>
      </c>
      <c r="L411">
        <v>1346</v>
      </c>
      <c r="N411">
        <v>1009</v>
      </c>
      <c r="O411" t="s">
        <v>74</v>
      </c>
      <c r="P411" t="s">
        <v>74</v>
      </c>
      <c r="Q411">
        <v>1</v>
      </c>
      <c r="X411">
        <v>27</v>
      </c>
      <c r="Y411">
        <v>9.0399999999999991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27</v>
      </c>
      <c r="AH411">
        <v>2</v>
      </c>
      <c r="AI411">
        <v>90708078</v>
      </c>
      <c r="AJ411">
        <v>427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ROW(Source!A526)</f>
        <v>526</v>
      </c>
      <c r="B412">
        <v>90708093</v>
      </c>
      <c r="C412">
        <v>90708067</v>
      </c>
      <c r="D412">
        <v>29129474</v>
      </c>
      <c r="E412">
        <v>1</v>
      </c>
      <c r="F412">
        <v>1</v>
      </c>
      <c r="G412">
        <v>1</v>
      </c>
      <c r="H412">
        <v>3</v>
      </c>
      <c r="I412" t="s">
        <v>508</v>
      </c>
      <c r="J412" t="s">
        <v>510</v>
      </c>
      <c r="K412" t="s">
        <v>509</v>
      </c>
      <c r="L412">
        <v>1348</v>
      </c>
      <c r="N412">
        <v>1009</v>
      </c>
      <c r="O412" t="s">
        <v>52</v>
      </c>
      <c r="P412" t="s">
        <v>52</v>
      </c>
      <c r="Q412">
        <v>1000</v>
      </c>
      <c r="X412">
        <v>1</v>
      </c>
      <c r="Y412">
        <v>11534.49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1</v>
      </c>
      <c r="AH412">
        <v>2</v>
      </c>
      <c r="AI412">
        <v>90708081</v>
      </c>
      <c r="AJ412">
        <v>430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ROW(Source!A526)</f>
        <v>526</v>
      </c>
      <c r="B413">
        <v>90708094</v>
      </c>
      <c r="C413">
        <v>90708067</v>
      </c>
      <c r="D413">
        <v>29149602</v>
      </c>
      <c r="E413">
        <v>1</v>
      </c>
      <c r="F413">
        <v>1</v>
      </c>
      <c r="G413">
        <v>1</v>
      </c>
      <c r="H413">
        <v>3</v>
      </c>
      <c r="I413" t="s">
        <v>1101</v>
      </c>
      <c r="J413" t="s">
        <v>1102</v>
      </c>
      <c r="K413" t="s">
        <v>1103</v>
      </c>
      <c r="L413">
        <v>1339</v>
      </c>
      <c r="N413">
        <v>1007</v>
      </c>
      <c r="O413" t="s">
        <v>476</v>
      </c>
      <c r="P413" t="s">
        <v>476</v>
      </c>
      <c r="Q413">
        <v>1</v>
      </c>
      <c r="X413">
        <v>0.15</v>
      </c>
      <c r="Y413">
        <v>60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0.15</v>
      </c>
      <c r="AH413">
        <v>2</v>
      </c>
      <c r="AI413">
        <v>90708082</v>
      </c>
      <c r="AJ413">
        <v>431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ROW(Source!A526)</f>
        <v>526</v>
      </c>
      <c r="B414">
        <v>90708095</v>
      </c>
      <c r="C414">
        <v>90708067</v>
      </c>
      <c r="D414">
        <v>29171808</v>
      </c>
      <c r="E414">
        <v>1</v>
      </c>
      <c r="F414">
        <v>1</v>
      </c>
      <c r="G414">
        <v>1</v>
      </c>
      <c r="H414">
        <v>3</v>
      </c>
      <c r="I414" t="s">
        <v>1030</v>
      </c>
      <c r="J414" t="s">
        <v>1031</v>
      </c>
      <c r="K414" t="s">
        <v>1032</v>
      </c>
      <c r="L414">
        <v>1374</v>
      </c>
      <c r="N414">
        <v>1013</v>
      </c>
      <c r="O414" t="s">
        <v>1033</v>
      </c>
      <c r="P414" t="s">
        <v>1033</v>
      </c>
      <c r="Q414">
        <v>1</v>
      </c>
      <c r="X414">
        <v>11.97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11.97</v>
      </c>
      <c r="AH414">
        <v>2</v>
      </c>
      <c r="AI414">
        <v>90708083</v>
      </c>
      <c r="AJ414">
        <v>432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ROW(Source!A543)</f>
        <v>543</v>
      </c>
      <c r="B415">
        <v>90708113</v>
      </c>
      <c r="C415">
        <v>90708104</v>
      </c>
      <c r="D415">
        <v>18416187</v>
      </c>
      <c r="E415">
        <v>1</v>
      </c>
      <c r="F415">
        <v>1</v>
      </c>
      <c r="G415">
        <v>1</v>
      </c>
      <c r="H415">
        <v>1</v>
      </c>
      <c r="I415" t="s">
        <v>1116</v>
      </c>
      <c r="J415" t="s">
        <v>3</v>
      </c>
      <c r="K415" t="s">
        <v>1117</v>
      </c>
      <c r="L415">
        <v>1369</v>
      </c>
      <c r="N415">
        <v>1013</v>
      </c>
      <c r="O415" t="s">
        <v>959</v>
      </c>
      <c r="P415" t="s">
        <v>959</v>
      </c>
      <c r="Q415">
        <v>1</v>
      </c>
      <c r="X415">
        <v>5.31</v>
      </c>
      <c r="Y415">
        <v>0</v>
      </c>
      <c r="Z415">
        <v>0</v>
      </c>
      <c r="AA415">
        <v>0</v>
      </c>
      <c r="AB415">
        <v>10.65</v>
      </c>
      <c r="AC415">
        <v>0</v>
      </c>
      <c r="AD415">
        <v>1</v>
      </c>
      <c r="AE415">
        <v>1</v>
      </c>
      <c r="AF415" t="s">
        <v>3</v>
      </c>
      <c r="AG415">
        <v>5.31</v>
      </c>
      <c r="AH415">
        <v>2</v>
      </c>
      <c r="AI415">
        <v>90708105</v>
      </c>
      <c r="AJ415">
        <v>433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ROW(Source!A543)</f>
        <v>543</v>
      </c>
      <c r="B416">
        <v>90708114</v>
      </c>
      <c r="C416">
        <v>90708104</v>
      </c>
      <c r="D416">
        <v>121548</v>
      </c>
      <c r="E416">
        <v>1</v>
      </c>
      <c r="F416">
        <v>1</v>
      </c>
      <c r="G416">
        <v>1</v>
      </c>
      <c r="H416">
        <v>1</v>
      </c>
      <c r="I416" t="s">
        <v>37</v>
      </c>
      <c r="J416" t="s">
        <v>3</v>
      </c>
      <c r="K416" t="s">
        <v>960</v>
      </c>
      <c r="L416">
        <v>608254</v>
      </c>
      <c r="N416">
        <v>1013</v>
      </c>
      <c r="O416" t="s">
        <v>961</v>
      </c>
      <c r="P416" t="s">
        <v>961</v>
      </c>
      <c r="Q416">
        <v>1</v>
      </c>
      <c r="X416">
        <v>0.01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3</v>
      </c>
      <c r="AG416">
        <v>0.01</v>
      </c>
      <c r="AH416">
        <v>2</v>
      </c>
      <c r="AI416">
        <v>90708106</v>
      </c>
      <c r="AJ416">
        <v>434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ROW(Source!A543)</f>
        <v>543</v>
      </c>
      <c r="B417">
        <v>90708115</v>
      </c>
      <c r="C417">
        <v>90708104</v>
      </c>
      <c r="D417">
        <v>29172479</v>
      </c>
      <c r="E417">
        <v>1</v>
      </c>
      <c r="F417">
        <v>1</v>
      </c>
      <c r="G417">
        <v>1</v>
      </c>
      <c r="H417">
        <v>2</v>
      </c>
      <c r="I417" t="s">
        <v>1118</v>
      </c>
      <c r="J417" t="s">
        <v>1119</v>
      </c>
      <c r="K417" t="s">
        <v>1120</v>
      </c>
      <c r="L417">
        <v>1368</v>
      </c>
      <c r="N417">
        <v>1011</v>
      </c>
      <c r="O417" t="s">
        <v>965</v>
      </c>
      <c r="P417" t="s">
        <v>965</v>
      </c>
      <c r="Q417">
        <v>1</v>
      </c>
      <c r="X417">
        <v>0.01</v>
      </c>
      <c r="Y417">
        <v>0</v>
      </c>
      <c r="Z417">
        <v>99.89</v>
      </c>
      <c r="AA417">
        <v>10.06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0.01</v>
      </c>
      <c r="AH417">
        <v>2</v>
      </c>
      <c r="AI417">
        <v>90708107</v>
      </c>
      <c r="AJ417">
        <v>435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ROW(Source!A543)</f>
        <v>543</v>
      </c>
      <c r="B418">
        <v>90708116</v>
      </c>
      <c r="C418">
        <v>90708104</v>
      </c>
      <c r="D418">
        <v>29172513</v>
      </c>
      <c r="E418">
        <v>1</v>
      </c>
      <c r="F418">
        <v>1</v>
      </c>
      <c r="G418">
        <v>1</v>
      </c>
      <c r="H418">
        <v>2</v>
      </c>
      <c r="I418" t="s">
        <v>1121</v>
      </c>
      <c r="J418" t="s">
        <v>1122</v>
      </c>
      <c r="K418" t="s">
        <v>1123</v>
      </c>
      <c r="L418">
        <v>1368</v>
      </c>
      <c r="N418">
        <v>1011</v>
      </c>
      <c r="O418" t="s">
        <v>965</v>
      </c>
      <c r="P418" t="s">
        <v>965</v>
      </c>
      <c r="Q418">
        <v>1</v>
      </c>
      <c r="X418">
        <v>0.01</v>
      </c>
      <c r="Y418">
        <v>0</v>
      </c>
      <c r="Z418">
        <v>1.7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0.01</v>
      </c>
      <c r="AH418">
        <v>2</v>
      </c>
      <c r="AI418">
        <v>90708108</v>
      </c>
      <c r="AJ418">
        <v>436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ROW(Source!A543)</f>
        <v>543</v>
      </c>
      <c r="B419">
        <v>90708117</v>
      </c>
      <c r="C419">
        <v>90708104</v>
      </c>
      <c r="D419">
        <v>29174653</v>
      </c>
      <c r="E419">
        <v>1</v>
      </c>
      <c r="F419">
        <v>1</v>
      </c>
      <c r="G419">
        <v>1</v>
      </c>
      <c r="H419">
        <v>2</v>
      </c>
      <c r="I419" t="s">
        <v>1124</v>
      </c>
      <c r="J419" t="s">
        <v>1125</v>
      </c>
      <c r="K419" t="s">
        <v>1126</v>
      </c>
      <c r="L419">
        <v>1368</v>
      </c>
      <c r="N419">
        <v>1011</v>
      </c>
      <c r="O419" t="s">
        <v>965</v>
      </c>
      <c r="P419" t="s">
        <v>965</v>
      </c>
      <c r="Q419">
        <v>1</v>
      </c>
      <c r="X419">
        <v>1.1200000000000001</v>
      </c>
      <c r="Y419">
        <v>0</v>
      </c>
      <c r="Z419">
        <v>6.82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1.1200000000000001</v>
      </c>
      <c r="AH419">
        <v>2</v>
      </c>
      <c r="AI419">
        <v>90708109</v>
      </c>
      <c r="AJ419">
        <v>437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ROW(Source!A543)</f>
        <v>543</v>
      </c>
      <c r="B420">
        <v>90708118</v>
      </c>
      <c r="C420">
        <v>90708104</v>
      </c>
      <c r="D420">
        <v>29174913</v>
      </c>
      <c r="E420">
        <v>1</v>
      </c>
      <c r="F420">
        <v>1</v>
      </c>
      <c r="G420">
        <v>1</v>
      </c>
      <c r="H420">
        <v>2</v>
      </c>
      <c r="I420" t="s">
        <v>977</v>
      </c>
      <c r="J420" t="s">
        <v>978</v>
      </c>
      <c r="K420" t="s">
        <v>979</v>
      </c>
      <c r="L420">
        <v>1368</v>
      </c>
      <c r="N420">
        <v>1011</v>
      </c>
      <c r="O420" t="s">
        <v>965</v>
      </c>
      <c r="P420" t="s">
        <v>965</v>
      </c>
      <c r="Q420">
        <v>1</v>
      </c>
      <c r="X420">
        <v>0.01</v>
      </c>
      <c r="Y420">
        <v>0</v>
      </c>
      <c r="Z420">
        <v>87.17</v>
      </c>
      <c r="AA420">
        <v>11.6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0.01</v>
      </c>
      <c r="AH420">
        <v>2</v>
      </c>
      <c r="AI420">
        <v>90708110</v>
      </c>
      <c r="AJ420">
        <v>438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ROW(Source!A543)</f>
        <v>543</v>
      </c>
      <c r="B421">
        <v>90708119</v>
      </c>
      <c r="C421">
        <v>90708104</v>
      </c>
      <c r="D421">
        <v>29122102</v>
      </c>
      <c r="E421">
        <v>1</v>
      </c>
      <c r="F421">
        <v>1</v>
      </c>
      <c r="G421">
        <v>1</v>
      </c>
      <c r="H421">
        <v>3</v>
      </c>
      <c r="I421" t="s">
        <v>1127</v>
      </c>
      <c r="J421" t="s">
        <v>1128</v>
      </c>
      <c r="K421" t="s">
        <v>1129</v>
      </c>
      <c r="L421">
        <v>1348</v>
      </c>
      <c r="N421">
        <v>1009</v>
      </c>
      <c r="O421" t="s">
        <v>52</v>
      </c>
      <c r="P421" t="s">
        <v>52</v>
      </c>
      <c r="Q421">
        <v>1000</v>
      </c>
      <c r="X421">
        <v>1.2E-2</v>
      </c>
      <c r="Y421">
        <v>15620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1.2E-2</v>
      </c>
      <c r="AH421">
        <v>2</v>
      </c>
      <c r="AI421">
        <v>90708111</v>
      </c>
      <c r="AJ421">
        <v>439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ROW(Source!A543)</f>
        <v>543</v>
      </c>
      <c r="B422">
        <v>90708120</v>
      </c>
      <c r="C422">
        <v>90708104</v>
      </c>
      <c r="D422">
        <v>29122499</v>
      </c>
      <c r="E422">
        <v>1</v>
      </c>
      <c r="F422">
        <v>1</v>
      </c>
      <c r="G422">
        <v>1</v>
      </c>
      <c r="H422">
        <v>3</v>
      </c>
      <c r="I422" t="s">
        <v>1130</v>
      </c>
      <c r="J422" t="s">
        <v>1131</v>
      </c>
      <c r="K422" t="s">
        <v>1132</v>
      </c>
      <c r="L422">
        <v>1348</v>
      </c>
      <c r="N422">
        <v>1009</v>
      </c>
      <c r="O422" t="s">
        <v>52</v>
      </c>
      <c r="P422" t="s">
        <v>52</v>
      </c>
      <c r="Q422">
        <v>1000</v>
      </c>
      <c r="X422">
        <v>2E-3</v>
      </c>
      <c r="Y422">
        <v>7640.01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2E-3</v>
      </c>
      <c r="AH422">
        <v>2</v>
      </c>
      <c r="AI422">
        <v>90708112</v>
      </c>
      <c r="AJ422">
        <v>440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ROW(Source!A544)</f>
        <v>544</v>
      </c>
      <c r="B423">
        <v>90708113</v>
      </c>
      <c r="C423">
        <v>90708104</v>
      </c>
      <c r="D423">
        <v>18416187</v>
      </c>
      <c r="E423">
        <v>1</v>
      </c>
      <c r="F423">
        <v>1</v>
      </c>
      <c r="G423">
        <v>1</v>
      </c>
      <c r="H423">
        <v>1</v>
      </c>
      <c r="I423" t="s">
        <v>1116</v>
      </c>
      <c r="J423" t="s">
        <v>3</v>
      </c>
      <c r="K423" t="s">
        <v>1117</v>
      </c>
      <c r="L423">
        <v>1369</v>
      </c>
      <c r="N423">
        <v>1013</v>
      </c>
      <c r="O423" t="s">
        <v>959</v>
      </c>
      <c r="P423" t="s">
        <v>959</v>
      </c>
      <c r="Q423">
        <v>1</v>
      </c>
      <c r="X423">
        <v>5.31</v>
      </c>
      <c r="Y423">
        <v>0</v>
      </c>
      <c r="Z423">
        <v>0</v>
      </c>
      <c r="AA423">
        <v>0</v>
      </c>
      <c r="AB423">
        <v>10.65</v>
      </c>
      <c r="AC423">
        <v>0</v>
      </c>
      <c r="AD423">
        <v>1</v>
      </c>
      <c r="AE423">
        <v>1</v>
      </c>
      <c r="AF423" t="s">
        <v>3</v>
      </c>
      <c r="AG423">
        <v>5.31</v>
      </c>
      <c r="AH423">
        <v>2</v>
      </c>
      <c r="AI423">
        <v>90708105</v>
      </c>
      <c r="AJ423">
        <v>441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ROW(Source!A544)</f>
        <v>544</v>
      </c>
      <c r="B424">
        <v>90708114</v>
      </c>
      <c r="C424">
        <v>90708104</v>
      </c>
      <c r="D424">
        <v>121548</v>
      </c>
      <c r="E424">
        <v>1</v>
      </c>
      <c r="F424">
        <v>1</v>
      </c>
      <c r="G424">
        <v>1</v>
      </c>
      <c r="H424">
        <v>1</v>
      </c>
      <c r="I424" t="s">
        <v>37</v>
      </c>
      <c r="J424" t="s">
        <v>3</v>
      </c>
      <c r="K424" t="s">
        <v>960</v>
      </c>
      <c r="L424">
        <v>608254</v>
      </c>
      <c r="N424">
        <v>1013</v>
      </c>
      <c r="O424" t="s">
        <v>961</v>
      </c>
      <c r="P424" t="s">
        <v>961</v>
      </c>
      <c r="Q424">
        <v>1</v>
      </c>
      <c r="X424">
        <v>0.01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2</v>
      </c>
      <c r="AF424" t="s">
        <v>3</v>
      </c>
      <c r="AG424">
        <v>0.01</v>
      </c>
      <c r="AH424">
        <v>2</v>
      </c>
      <c r="AI424">
        <v>90708106</v>
      </c>
      <c r="AJ424">
        <v>442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ROW(Source!A544)</f>
        <v>544</v>
      </c>
      <c r="B425">
        <v>90708115</v>
      </c>
      <c r="C425">
        <v>90708104</v>
      </c>
      <c r="D425">
        <v>29172479</v>
      </c>
      <c r="E425">
        <v>1</v>
      </c>
      <c r="F425">
        <v>1</v>
      </c>
      <c r="G425">
        <v>1</v>
      </c>
      <c r="H425">
        <v>2</v>
      </c>
      <c r="I425" t="s">
        <v>1118</v>
      </c>
      <c r="J425" t="s">
        <v>1119</v>
      </c>
      <c r="K425" t="s">
        <v>1120</v>
      </c>
      <c r="L425">
        <v>1368</v>
      </c>
      <c r="N425">
        <v>1011</v>
      </c>
      <c r="O425" t="s">
        <v>965</v>
      </c>
      <c r="P425" t="s">
        <v>965</v>
      </c>
      <c r="Q425">
        <v>1</v>
      </c>
      <c r="X425">
        <v>0.01</v>
      </c>
      <c r="Y425">
        <v>0</v>
      </c>
      <c r="Z425">
        <v>99.89</v>
      </c>
      <c r="AA425">
        <v>10.06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0.01</v>
      </c>
      <c r="AH425">
        <v>2</v>
      </c>
      <c r="AI425">
        <v>90708107</v>
      </c>
      <c r="AJ425">
        <v>443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ROW(Source!A544)</f>
        <v>544</v>
      </c>
      <c r="B426">
        <v>90708116</v>
      </c>
      <c r="C426">
        <v>90708104</v>
      </c>
      <c r="D426">
        <v>29172513</v>
      </c>
      <c r="E426">
        <v>1</v>
      </c>
      <c r="F426">
        <v>1</v>
      </c>
      <c r="G426">
        <v>1</v>
      </c>
      <c r="H426">
        <v>2</v>
      </c>
      <c r="I426" t="s">
        <v>1121</v>
      </c>
      <c r="J426" t="s">
        <v>1122</v>
      </c>
      <c r="K426" t="s">
        <v>1123</v>
      </c>
      <c r="L426">
        <v>1368</v>
      </c>
      <c r="N426">
        <v>1011</v>
      </c>
      <c r="O426" t="s">
        <v>965</v>
      </c>
      <c r="P426" t="s">
        <v>965</v>
      </c>
      <c r="Q426">
        <v>1</v>
      </c>
      <c r="X426">
        <v>0.01</v>
      </c>
      <c r="Y426">
        <v>0</v>
      </c>
      <c r="Z426">
        <v>1.7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0.01</v>
      </c>
      <c r="AH426">
        <v>2</v>
      </c>
      <c r="AI426">
        <v>90708108</v>
      </c>
      <c r="AJ426">
        <v>444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ROW(Source!A544)</f>
        <v>544</v>
      </c>
      <c r="B427">
        <v>90708117</v>
      </c>
      <c r="C427">
        <v>90708104</v>
      </c>
      <c r="D427">
        <v>29174653</v>
      </c>
      <c r="E427">
        <v>1</v>
      </c>
      <c r="F427">
        <v>1</v>
      </c>
      <c r="G427">
        <v>1</v>
      </c>
      <c r="H427">
        <v>2</v>
      </c>
      <c r="I427" t="s">
        <v>1124</v>
      </c>
      <c r="J427" t="s">
        <v>1125</v>
      </c>
      <c r="K427" t="s">
        <v>1126</v>
      </c>
      <c r="L427">
        <v>1368</v>
      </c>
      <c r="N427">
        <v>1011</v>
      </c>
      <c r="O427" t="s">
        <v>965</v>
      </c>
      <c r="P427" t="s">
        <v>965</v>
      </c>
      <c r="Q427">
        <v>1</v>
      </c>
      <c r="X427">
        <v>1.1200000000000001</v>
      </c>
      <c r="Y427">
        <v>0</v>
      </c>
      <c r="Z427">
        <v>6.82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1.1200000000000001</v>
      </c>
      <c r="AH427">
        <v>2</v>
      </c>
      <c r="AI427">
        <v>90708109</v>
      </c>
      <c r="AJ427">
        <v>445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ROW(Source!A544)</f>
        <v>544</v>
      </c>
      <c r="B428">
        <v>90708118</v>
      </c>
      <c r="C428">
        <v>90708104</v>
      </c>
      <c r="D428">
        <v>29174913</v>
      </c>
      <c r="E428">
        <v>1</v>
      </c>
      <c r="F428">
        <v>1</v>
      </c>
      <c r="G428">
        <v>1</v>
      </c>
      <c r="H428">
        <v>2</v>
      </c>
      <c r="I428" t="s">
        <v>977</v>
      </c>
      <c r="J428" t="s">
        <v>978</v>
      </c>
      <c r="K428" t="s">
        <v>979</v>
      </c>
      <c r="L428">
        <v>1368</v>
      </c>
      <c r="N428">
        <v>1011</v>
      </c>
      <c r="O428" t="s">
        <v>965</v>
      </c>
      <c r="P428" t="s">
        <v>965</v>
      </c>
      <c r="Q428">
        <v>1</v>
      </c>
      <c r="X428">
        <v>0.01</v>
      </c>
      <c r="Y428">
        <v>0</v>
      </c>
      <c r="Z428">
        <v>87.17</v>
      </c>
      <c r="AA428">
        <v>11.6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0.01</v>
      </c>
      <c r="AH428">
        <v>2</v>
      </c>
      <c r="AI428">
        <v>90708110</v>
      </c>
      <c r="AJ428">
        <v>446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ROW(Source!A544)</f>
        <v>544</v>
      </c>
      <c r="B429">
        <v>90708119</v>
      </c>
      <c r="C429">
        <v>90708104</v>
      </c>
      <c r="D429">
        <v>29122102</v>
      </c>
      <c r="E429">
        <v>1</v>
      </c>
      <c r="F429">
        <v>1</v>
      </c>
      <c r="G429">
        <v>1</v>
      </c>
      <c r="H429">
        <v>3</v>
      </c>
      <c r="I429" t="s">
        <v>1127</v>
      </c>
      <c r="J429" t="s">
        <v>1128</v>
      </c>
      <c r="K429" t="s">
        <v>1129</v>
      </c>
      <c r="L429">
        <v>1348</v>
      </c>
      <c r="N429">
        <v>1009</v>
      </c>
      <c r="O429" t="s">
        <v>52</v>
      </c>
      <c r="P429" t="s">
        <v>52</v>
      </c>
      <c r="Q429">
        <v>1000</v>
      </c>
      <c r="X429">
        <v>1.2E-2</v>
      </c>
      <c r="Y429">
        <v>15620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1.2E-2</v>
      </c>
      <c r="AH429">
        <v>2</v>
      </c>
      <c r="AI429">
        <v>90708111</v>
      </c>
      <c r="AJ429">
        <v>447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ROW(Source!A544)</f>
        <v>544</v>
      </c>
      <c r="B430">
        <v>90708120</v>
      </c>
      <c r="C430">
        <v>90708104</v>
      </c>
      <c r="D430">
        <v>29122499</v>
      </c>
      <c r="E430">
        <v>1</v>
      </c>
      <c r="F430">
        <v>1</v>
      </c>
      <c r="G430">
        <v>1</v>
      </c>
      <c r="H430">
        <v>3</v>
      </c>
      <c r="I430" t="s">
        <v>1130</v>
      </c>
      <c r="J430" t="s">
        <v>1131</v>
      </c>
      <c r="K430" t="s">
        <v>1132</v>
      </c>
      <c r="L430">
        <v>1348</v>
      </c>
      <c r="N430">
        <v>1009</v>
      </c>
      <c r="O430" t="s">
        <v>52</v>
      </c>
      <c r="P430" t="s">
        <v>52</v>
      </c>
      <c r="Q430">
        <v>1000</v>
      </c>
      <c r="X430">
        <v>2E-3</v>
      </c>
      <c r="Y430">
        <v>7640.01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2E-3</v>
      </c>
      <c r="AH430">
        <v>2</v>
      </c>
      <c r="AI430">
        <v>90708112</v>
      </c>
      <c r="AJ430">
        <v>448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ROW(Source!A545)</f>
        <v>545</v>
      </c>
      <c r="B431">
        <v>90708130</v>
      </c>
      <c r="C431">
        <v>90708121</v>
      </c>
      <c r="D431">
        <v>18409850</v>
      </c>
      <c r="E431">
        <v>1</v>
      </c>
      <c r="F431">
        <v>1</v>
      </c>
      <c r="G431">
        <v>1</v>
      </c>
      <c r="H431">
        <v>1</v>
      </c>
      <c r="I431" t="s">
        <v>1133</v>
      </c>
      <c r="J431" t="s">
        <v>3</v>
      </c>
      <c r="K431" t="s">
        <v>1134</v>
      </c>
      <c r="L431">
        <v>1369</v>
      </c>
      <c r="N431">
        <v>1013</v>
      </c>
      <c r="O431" t="s">
        <v>959</v>
      </c>
      <c r="P431" t="s">
        <v>959</v>
      </c>
      <c r="Q431">
        <v>1</v>
      </c>
      <c r="X431">
        <v>3.83</v>
      </c>
      <c r="Y431">
        <v>0</v>
      </c>
      <c r="Z431">
        <v>0</v>
      </c>
      <c r="AA431">
        <v>0</v>
      </c>
      <c r="AB431">
        <v>9.07</v>
      </c>
      <c r="AC431">
        <v>0</v>
      </c>
      <c r="AD431">
        <v>1</v>
      </c>
      <c r="AE431">
        <v>1</v>
      </c>
      <c r="AF431" t="s">
        <v>3</v>
      </c>
      <c r="AG431">
        <v>3.83</v>
      </c>
      <c r="AH431">
        <v>2</v>
      </c>
      <c r="AI431">
        <v>90708122</v>
      </c>
      <c r="AJ431">
        <v>449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ROW(Source!A545)</f>
        <v>545</v>
      </c>
      <c r="B432">
        <v>90708131</v>
      </c>
      <c r="C432">
        <v>90708121</v>
      </c>
      <c r="D432">
        <v>121548</v>
      </c>
      <c r="E432">
        <v>1</v>
      </c>
      <c r="F432">
        <v>1</v>
      </c>
      <c r="G432">
        <v>1</v>
      </c>
      <c r="H432">
        <v>1</v>
      </c>
      <c r="I432" t="s">
        <v>37</v>
      </c>
      <c r="J432" t="s">
        <v>3</v>
      </c>
      <c r="K432" t="s">
        <v>960</v>
      </c>
      <c r="L432">
        <v>608254</v>
      </c>
      <c r="N432">
        <v>1013</v>
      </c>
      <c r="O432" t="s">
        <v>961</v>
      </c>
      <c r="P432" t="s">
        <v>961</v>
      </c>
      <c r="Q432">
        <v>1</v>
      </c>
      <c r="X432">
        <v>0.01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2</v>
      </c>
      <c r="AF432" t="s">
        <v>3</v>
      </c>
      <c r="AG432">
        <v>0.01</v>
      </c>
      <c r="AH432">
        <v>2</v>
      </c>
      <c r="AI432">
        <v>90708123</v>
      </c>
      <c r="AJ432">
        <v>450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ROW(Source!A545)</f>
        <v>545</v>
      </c>
      <c r="B433">
        <v>90708132</v>
      </c>
      <c r="C433">
        <v>90708121</v>
      </c>
      <c r="D433">
        <v>29172479</v>
      </c>
      <c r="E433">
        <v>1</v>
      </c>
      <c r="F433">
        <v>1</v>
      </c>
      <c r="G433">
        <v>1</v>
      </c>
      <c r="H433">
        <v>2</v>
      </c>
      <c r="I433" t="s">
        <v>1118</v>
      </c>
      <c r="J433" t="s">
        <v>1119</v>
      </c>
      <c r="K433" t="s">
        <v>1120</v>
      </c>
      <c r="L433">
        <v>1368</v>
      </c>
      <c r="N433">
        <v>1011</v>
      </c>
      <c r="O433" t="s">
        <v>965</v>
      </c>
      <c r="P433" t="s">
        <v>965</v>
      </c>
      <c r="Q433">
        <v>1</v>
      </c>
      <c r="X433">
        <v>0.01</v>
      </c>
      <c r="Y433">
        <v>0</v>
      </c>
      <c r="Z433">
        <v>99.89</v>
      </c>
      <c r="AA433">
        <v>10.06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0.01</v>
      </c>
      <c r="AH433">
        <v>2</v>
      </c>
      <c r="AI433">
        <v>90708124</v>
      </c>
      <c r="AJ433">
        <v>451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ROW(Source!A545)</f>
        <v>545</v>
      </c>
      <c r="B434">
        <v>90708133</v>
      </c>
      <c r="C434">
        <v>90708121</v>
      </c>
      <c r="D434">
        <v>29172513</v>
      </c>
      <c r="E434">
        <v>1</v>
      </c>
      <c r="F434">
        <v>1</v>
      </c>
      <c r="G434">
        <v>1</v>
      </c>
      <c r="H434">
        <v>2</v>
      </c>
      <c r="I434" t="s">
        <v>1121</v>
      </c>
      <c r="J434" t="s">
        <v>1122</v>
      </c>
      <c r="K434" t="s">
        <v>1123</v>
      </c>
      <c r="L434">
        <v>1368</v>
      </c>
      <c r="N434">
        <v>1011</v>
      </c>
      <c r="O434" t="s">
        <v>965</v>
      </c>
      <c r="P434" t="s">
        <v>965</v>
      </c>
      <c r="Q434">
        <v>1</v>
      </c>
      <c r="X434">
        <v>0.01</v>
      </c>
      <c r="Y434">
        <v>0</v>
      </c>
      <c r="Z434">
        <v>1.7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0.01</v>
      </c>
      <c r="AH434">
        <v>2</v>
      </c>
      <c r="AI434">
        <v>90708125</v>
      </c>
      <c r="AJ434">
        <v>452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ROW(Source!A545)</f>
        <v>545</v>
      </c>
      <c r="B435">
        <v>90708134</v>
      </c>
      <c r="C435">
        <v>90708121</v>
      </c>
      <c r="D435">
        <v>29174653</v>
      </c>
      <c r="E435">
        <v>1</v>
      </c>
      <c r="F435">
        <v>1</v>
      </c>
      <c r="G435">
        <v>1</v>
      </c>
      <c r="H435">
        <v>2</v>
      </c>
      <c r="I435" t="s">
        <v>1124</v>
      </c>
      <c r="J435" t="s">
        <v>1125</v>
      </c>
      <c r="K435" t="s">
        <v>1126</v>
      </c>
      <c r="L435">
        <v>1368</v>
      </c>
      <c r="N435">
        <v>1011</v>
      </c>
      <c r="O435" t="s">
        <v>965</v>
      </c>
      <c r="P435" t="s">
        <v>965</v>
      </c>
      <c r="Q435">
        <v>1</v>
      </c>
      <c r="X435">
        <v>0.65</v>
      </c>
      <c r="Y435">
        <v>0</v>
      </c>
      <c r="Z435">
        <v>6.82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0.65</v>
      </c>
      <c r="AH435">
        <v>2</v>
      </c>
      <c r="AI435">
        <v>90708126</v>
      </c>
      <c r="AJ435">
        <v>453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ROW(Source!A545)</f>
        <v>545</v>
      </c>
      <c r="B436">
        <v>90708135</v>
      </c>
      <c r="C436">
        <v>90708121</v>
      </c>
      <c r="D436">
        <v>29174913</v>
      </c>
      <c r="E436">
        <v>1</v>
      </c>
      <c r="F436">
        <v>1</v>
      </c>
      <c r="G436">
        <v>1</v>
      </c>
      <c r="H436">
        <v>2</v>
      </c>
      <c r="I436" t="s">
        <v>977</v>
      </c>
      <c r="J436" t="s">
        <v>978</v>
      </c>
      <c r="K436" t="s">
        <v>979</v>
      </c>
      <c r="L436">
        <v>1368</v>
      </c>
      <c r="N436">
        <v>1011</v>
      </c>
      <c r="O436" t="s">
        <v>965</v>
      </c>
      <c r="P436" t="s">
        <v>965</v>
      </c>
      <c r="Q436">
        <v>1</v>
      </c>
      <c r="X436">
        <v>0.01</v>
      </c>
      <c r="Y436">
        <v>0</v>
      </c>
      <c r="Z436">
        <v>87.17</v>
      </c>
      <c r="AA436">
        <v>11.6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0.01</v>
      </c>
      <c r="AH436">
        <v>2</v>
      </c>
      <c r="AI436">
        <v>90708127</v>
      </c>
      <c r="AJ436">
        <v>454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ROW(Source!A545)</f>
        <v>545</v>
      </c>
      <c r="B437">
        <v>90708136</v>
      </c>
      <c r="C437">
        <v>90708121</v>
      </c>
      <c r="D437">
        <v>29107700</v>
      </c>
      <c r="E437">
        <v>1</v>
      </c>
      <c r="F437">
        <v>1</v>
      </c>
      <c r="G437">
        <v>1</v>
      </c>
      <c r="H437">
        <v>3</v>
      </c>
      <c r="I437" t="s">
        <v>1050</v>
      </c>
      <c r="J437" t="s">
        <v>1051</v>
      </c>
      <c r="K437" t="s">
        <v>1052</v>
      </c>
      <c r="L437">
        <v>1348</v>
      </c>
      <c r="N437">
        <v>1009</v>
      </c>
      <c r="O437" t="s">
        <v>52</v>
      </c>
      <c r="P437" t="s">
        <v>52</v>
      </c>
      <c r="Q437">
        <v>1000</v>
      </c>
      <c r="X437">
        <v>1.4E-3</v>
      </c>
      <c r="Y437">
        <v>6667.01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1.4E-3</v>
      </c>
      <c r="AH437">
        <v>2</v>
      </c>
      <c r="AI437">
        <v>90708128</v>
      </c>
      <c r="AJ437">
        <v>455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ROW(Source!A545)</f>
        <v>545</v>
      </c>
      <c r="B438">
        <v>90708137</v>
      </c>
      <c r="C438">
        <v>90708121</v>
      </c>
      <c r="D438">
        <v>29122980</v>
      </c>
      <c r="E438">
        <v>1</v>
      </c>
      <c r="F438">
        <v>1</v>
      </c>
      <c r="G438">
        <v>1</v>
      </c>
      <c r="H438">
        <v>3</v>
      </c>
      <c r="I438" t="s">
        <v>1135</v>
      </c>
      <c r="J438" t="s">
        <v>1136</v>
      </c>
      <c r="K438" t="s">
        <v>1137</v>
      </c>
      <c r="L438">
        <v>1348</v>
      </c>
      <c r="N438">
        <v>1009</v>
      </c>
      <c r="O438" t="s">
        <v>52</v>
      </c>
      <c r="P438" t="s">
        <v>52</v>
      </c>
      <c r="Q438">
        <v>1000</v>
      </c>
      <c r="X438">
        <v>1.9E-2</v>
      </c>
      <c r="Y438">
        <v>14985.76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1.9E-2</v>
      </c>
      <c r="AH438">
        <v>2</v>
      </c>
      <c r="AI438">
        <v>90708129</v>
      </c>
      <c r="AJ438">
        <v>456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ROW(Source!A546)</f>
        <v>546</v>
      </c>
      <c r="B439">
        <v>90708130</v>
      </c>
      <c r="C439">
        <v>90708121</v>
      </c>
      <c r="D439">
        <v>18409850</v>
      </c>
      <c r="E439">
        <v>1</v>
      </c>
      <c r="F439">
        <v>1</v>
      </c>
      <c r="G439">
        <v>1</v>
      </c>
      <c r="H439">
        <v>1</v>
      </c>
      <c r="I439" t="s">
        <v>1133</v>
      </c>
      <c r="J439" t="s">
        <v>3</v>
      </c>
      <c r="K439" t="s">
        <v>1134</v>
      </c>
      <c r="L439">
        <v>1369</v>
      </c>
      <c r="N439">
        <v>1013</v>
      </c>
      <c r="O439" t="s">
        <v>959</v>
      </c>
      <c r="P439" t="s">
        <v>959</v>
      </c>
      <c r="Q439">
        <v>1</v>
      </c>
      <c r="X439">
        <v>3.83</v>
      </c>
      <c r="Y439">
        <v>0</v>
      </c>
      <c r="Z439">
        <v>0</v>
      </c>
      <c r="AA439">
        <v>0</v>
      </c>
      <c r="AB439">
        <v>9.07</v>
      </c>
      <c r="AC439">
        <v>0</v>
      </c>
      <c r="AD439">
        <v>1</v>
      </c>
      <c r="AE439">
        <v>1</v>
      </c>
      <c r="AF439" t="s">
        <v>3</v>
      </c>
      <c r="AG439">
        <v>3.83</v>
      </c>
      <c r="AH439">
        <v>2</v>
      </c>
      <c r="AI439">
        <v>90708122</v>
      </c>
      <c r="AJ439">
        <v>457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ROW(Source!A546)</f>
        <v>546</v>
      </c>
      <c r="B440">
        <v>90708131</v>
      </c>
      <c r="C440">
        <v>90708121</v>
      </c>
      <c r="D440">
        <v>121548</v>
      </c>
      <c r="E440">
        <v>1</v>
      </c>
      <c r="F440">
        <v>1</v>
      </c>
      <c r="G440">
        <v>1</v>
      </c>
      <c r="H440">
        <v>1</v>
      </c>
      <c r="I440" t="s">
        <v>37</v>
      </c>
      <c r="J440" t="s">
        <v>3</v>
      </c>
      <c r="K440" t="s">
        <v>960</v>
      </c>
      <c r="L440">
        <v>608254</v>
      </c>
      <c r="N440">
        <v>1013</v>
      </c>
      <c r="O440" t="s">
        <v>961</v>
      </c>
      <c r="P440" t="s">
        <v>961</v>
      </c>
      <c r="Q440">
        <v>1</v>
      </c>
      <c r="X440">
        <v>0.01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2</v>
      </c>
      <c r="AF440" t="s">
        <v>3</v>
      </c>
      <c r="AG440">
        <v>0.01</v>
      </c>
      <c r="AH440">
        <v>2</v>
      </c>
      <c r="AI440">
        <v>90708123</v>
      </c>
      <c r="AJ440">
        <v>458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ROW(Source!A546)</f>
        <v>546</v>
      </c>
      <c r="B441">
        <v>90708132</v>
      </c>
      <c r="C441">
        <v>90708121</v>
      </c>
      <c r="D441">
        <v>29172479</v>
      </c>
      <c r="E441">
        <v>1</v>
      </c>
      <c r="F441">
        <v>1</v>
      </c>
      <c r="G441">
        <v>1</v>
      </c>
      <c r="H441">
        <v>2</v>
      </c>
      <c r="I441" t="s">
        <v>1118</v>
      </c>
      <c r="J441" t="s">
        <v>1119</v>
      </c>
      <c r="K441" t="s">
        <v>1120</v>
      </c>
      <c r="L441">
        <v>1368</v>
      </c>
      <c r="N441">
        <v>1011</v>
      </c>
      <c r="O441" t="s">
        <v>965</v>
      </c>
      <c r="P441" t="s">
        <v>965</v>
      </c>
      <c r="Q441">
        <v>1</v>
      </c>
      <c r="X441">
        <v>0.01</v>
      </c>
      <c r="Y441">
        <v>0</v>
      </c>
      <c r="Z441">
        <v>99.89</v>
      </c>
      <c r="AA441">
        <v>10.06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0.01</v>
      </c>
      <c r="AH441">
        <v>2</v>
      </c>
      <c r="AI441">
        <v>90708124</v>
      </c>
      <c r="AJ441">
        <v>459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ROW(Source!A546)</f>
        <v>546</v>
      </c>
      <c r="B442">
        <v>90708133</v>
      </c>
      <c r="C442">
        <v>90708121</v>
      </c>
      <c r="D442">
        <v>29172513</v>
      </c>
      <c r="E442">
        <v>1</v>
      </c>
      <c r="F442">
        <v>1</v>
      </c>
      <c r="G442">
        <v>1</v>
      </c>
      <c r="H442">
        <v>2</v>
      </c>
      <c r="I442" t="s">
        <v>1121</v>
      </c>
      <c r="J442" t="s">
        <v>1122</v>
      </c>
      <c r="K442" t="s">
        <v>1123</v>
      </c>
      <c r="L442">
        <v>1368</v>
      </c>
      <c r="N442">
        <v>1011</v>
      </c>
      <c r="O442" t="s">
        <v>965</v>
      </c>
      <c r="P442" t="s">
        <v>965</v>
      </c>
      <c r="Q442">
        <v>1</v>
      </c>
      <c r="X442">
        <v>0.01</v>
      </c>
      <c r="Y442">
        <v>0</v>
      </c>
      <c r="Z442">
        <v>1.7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0.01</v>
      </c>
      <c r="AH442">
        <v>2</v>
      </c>
      <c r="AI442">
        <v>90708125</v>
      </c>
      <c r="AJ442">
        <v>460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ROW(Source!A546)</f>
        <v>546</v>
      </c>
      <c r="B443">
        <v>90708134</v>
      </c>
      <c r="C443">
        <v>90708121</v>
      </c>
      <c r="D443">
        <v>29174653</v>
      </c>
      <c r="E443">
        <v>1</v>
      </c>
      <c r="F443">
        <v>1</v>
      </c>
      <c r="G443">
        <v>1</v>
      </c>
      <c r="H443">
        <v>2</v>
      </c>
      <c r="I443" t="s">
        <v>1124</v>
      </c>
      <c r="J443" t="s">
        <v>1125</v>
      </c>
      <c r="K443" t="s">
        <v>1126</v>
      </c>
      <c r="L443">
        <v>1368</v>
      </c>
      <c r="N443">
        <v>1011</v>
      </c>
      <c r="O443" t="s">
        <v>965</v>
      </c>
      <c r="P443" t="s">
        <v>965</v>
      </c>
      <c r="Q443">
        <v>1</v>
      </c>
      <c r="X443">
        <v>0.65</v>
      </c>
      <c r="Y443">
        <v>0</v>
      </c>
      <c r="Z443">
        <v>6.82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0.65</v>
      </c>
      <c r="AH443">
        <v>2</v>
      </c>
      <c r="AI443">
        <v>90708126</v>
      </c>
      <c r="AJ443">
        <v>461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ROW(Source!A546)</f>
        <v>546</v>
      </c>
      <c r="B444">
        <v>90708135</v>
      </c>
      <c r="C444">
        <v>90708121</v>
      </c>
      <c r="D444">
        <v>29174913</v>
      </c>
      <c r="E444">
        <v>1</v>
      </c>
      <c r="F444">
        <v>1</v>
      </c>
      <c r="G444">
        <v>1</v>
      </c>
      <c r="H444">
        <v>2</v>
      </c>
      <c r="I444" t="s">
        <v>977</v>
      </c>
      <c r="J444" t="s">
        <v>978</v>
      </c>
      <c r="K444" t="s">
        <v>979</v>
      </c>
      <c r="L444">
        <v>1368</v>
      </c>
      <c r="N444">
        <v>1011</v>
      </c>
      <c r="O444" t="s">
        <v>965</v>
      </c>
      <c r="P444" t="s">
        <v>965</v>
      </c>
      <c r="Q444">
        <v>1</v>
      </c>
      <c r="X444">
        <v>0.01</v>
      </c>
      <c r="Y444">
        <v>0</v>
      </c>
      <c r="Z444">
        <v>87.17</v>
      </c>
      <c r="AA444">
        <v>11.6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0.01</v>
      </c>
      <c r="AH444">
        <v>2</v>
      </c>
      <c r="AI444">
        <v>90708127</v>
      </c>
      <c r="AJ444">
        <v>462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ROW(Source!A546)</f>
        <v>546</v>
      </c>
      <c r="B445">
        <v>90708136</v>
      </c>
      <c r="C445">
        <v>90708121</v>
      </c>
      <c r="D445">
        <v>29107700</v>
      </c>
      <c r="E445">
        <v>1</v>
      </c>
      <c r="F445">
        <v>1</v>
      </c>
      <c r="G445">
        <v>1</v>
      </c>
      <c r="H445">
        <v>3</v>
      </c>
      <c r="I445" t="s">
        <v>1050</v>
      </c>
      <c r="J445" t="s">
        <v>1051</v>
      </c>
      <c r="K445" t="s">
        <v>1052</v>
      </c>
      <c r="L445">
        <v>1348</v>
      </c>
      <c r="N445">
        <v>1009</v>
      </c>
      <c r="O445" t="s">
        <v>52</v>
      </c>
      <c r="P445" t="s">
        <v>52</v>
      </c>
      <c r="Q445">
        <v>1000</v>
      </c>
      <c r="X445">
        <v>1.4E-3</v>
      </c>
      <c r="Y445">
        <v>6667.01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1.4E-3</v>
      </c>
      <c r="AH445">
        <v>2</v>
      </c>
      <c r="AI445">
        <v>90708128</v>
      </c>
      <c r="AJ445">
        <v>463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ROW(Source!A546)</f>
        <v>546</v>
      </c>
      <c r="B446">
        <v>90708137</v>
      </c>
      <c r="C446">
        <v>90708121</v>
      </c>
      <c r="D446">
        <v>29122980</v>
      </c>
      <c r="E446">
        <v>1</v>
      </c>
      <c r="F446">
        <v>1</v>
      </c>
      <c r="G446">
        <v>1</v>
      </c>
      <c r="H446">
        <v>3</v>
      </c>
      <c r="I446" t="s">
        <v>1135</v>
      </c>
      <c r="J446" t="s">
        <v>1136</v>
      </c>
      <c r="K446" t="s">
        <v>1137</v>
      </c>
      <c r="L446">
        <v>1348</v>
      </c>
      <c r="N446">
        <v>1009</v>
      </c>
      <c r="O446" t="s">
        <v>52</v>
      </c>
      <c r="P446" t="s">
        <v>52</v>
      </c>
      <c r="Q446">
        <v>1000</v>
      </c>
      <c r="X446">
        <v>1.9E-2</v>
      </c>
      <c r="Y446">
        <v>14985.76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1.9E-2</v>
      </c>
      <c r="AH446">
        <v>2</v>
      </c>
      <c r="AI446">
        <v>90708129</v>
      </c>
      <c r="AJ446">
        <v>464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ROW(Source!A582)</f>
        <v>582</v>
      </c>
      <c r="B447">
        <v>90708153</v>
      </c>
      <c r="C447">
        <v>90708138</v>
      </c>
      <c r="D447">
        <v>18410280</v>
      </c>
      <c r="E447">
        <v>1</v>
      </c>
      <c r="F447">
        <v>1</v>
      </c>
      <c r="G447">
        <v>1</v>
      </c>
      <c r="H447">
        <v>1</v>
      </c>
      <c r="I447" t="s">
        <v>998</v>
      </c>
      <c r="J447" t="s">
        <v>3</v>
      </c>
      <c r="K447" t="s">
        <v>999</v>
      </c>
      <c r="L447">
        <v>1369</v>
      </c>
      <c r="N447">
        <v>1013</v>
      </c>
      <c r="O447" t="s">
        <v>959</v>
      </c>
      <c r="P447" t="s">
        <v>959</v>
      </c>
      <c r="Q447">
        <v>1</v>
      </c>
      <c r="X447">
        <v>162.41</v>
      </c>
      <c r="Y447">
        <v>0</v>
      </c>
      <c r="Z447">
        <v>0</v>
      </c>
      <c r="AA447">
        <v>0</v>
      </c>
      <c r="AB447">
        <v>9.51</v>
      </c>
      <c r="AC447">
        <v>0</v>
      </c>
      <c r="AD447">
        <v>1</v>
      </c>
      <c r="AE447">
        <v>1</v>
      </c>
      <c r="AF447" t="s">
        <v>3</v>
      </c>
      <c r="AG447">
        <v>162.41</v>
      </c>
      <c r="AH447">
        <v>2</v>
      </c>
      <c r="AI447">
        <v>90708139</v>
      </c>
      <c r="AJ447">
        <v>465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ROW(Source!A582)</f>
        <v>582</v>
      </c>
      <c r="B448">
        <v>90708154</v>
      </c>
      <c r="C448">
        <v>90708138</v>
      </c>
      <c r="D448">
        <v>121548</v>
      </c>
      <c r="E448">
        <v>1</v>
      </c>
      <c r="F448">
        <v>1</v>
      </c>
      <c r="G448">
        <v>1</v>
      </c>
      <c r="H448">
        <v>1</v>
      </c>
      <c r="I448" t="s">
        <v>37</v>
      </c>
      <c r="J448" t="s">
        <v>3</v>
      </c>
      <c r="K448" t="s">
        <v>960</v>
      </c>
      <c r="L448">
        <v>608254</v>
      </c>
      <c r="N448">
        <v>1013</v>
      </c>
      <c r="O448" t="s">
        <v>961</v>
      </c>
      <c r="P448" t="s">
        <v>961</v>
      </c>
      <c r="Q448">
        <v>1</v>
      </c>
      <c r="X448">
        <v>23.09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3</v>
      </c>
      <c r="AG448">
        <v>23.09</v>
      </c>
      <c r="AH448">
        <v>2</v>
      </c>
      <c r="AI448">
        <v>90708140</v>
      </c>
      <c r="AJ448">
        <v>466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ROW(Source!A582)</f>
        <v>582</v>
      </c>
      <c r="B449">
        <v>90708155</v>
      </c>
      <c r="C449">
        <v>90708138</v>
      </c>
      <c r="D449">
        <v>29172379</v>
      </c>
      <c r="E449">
        <v>1</v>
      </c>
      <c r="F449">
        <v>1</v>
      </c>
      <c r="G449">
        <v>1</v>
      </c>
      <c r="H449">
        <v>2</v>
      </c>
      <c r="I449" t="s">
        <v>969</v>
      </c>
      <c r="J449" t="s">
        <v>970</v>
      </c>
      <c r="K449" t="s">
        <v>971</v>
      </c>
      <c r="L449">
        <v>1368</v>
      </c>
      <c r="N449">
        <v>1011</v>
      </c>
      <c r="O449" t="s">
        <v>965</v>
      </c>
      <c r="P449" t="s">
        <v>965</v>
      </c>
      <c r="Q449">
        <v>1</v>
      </c>
      <c r="X449">
        <v>23.09</v>
      </c>
      <c r="Y449">
        <v>0</v>
      </c>
      <c r="Z449">
        <v>112</v>
      </c>
      <c r="AA449">
        <v>13.5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23.09</v>
      </c>
      <c r="AH449">
        <v>2</v>
      </c>
      <c r="AI449">
        <v>90708141</v>
      </c>
      <c r="AJ449">
        <v>467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ROW(Source!A582)</f>
        <v>582</v>
      </c>
      <c r="B450">
        <v>90708156</v>
      </c>
      <c r="C450">
        <v>90708138</v>
      </c>
      <c r="D450">
        <v>29172645</v>
      </c>
      <c r="E450">
        <v>1</v>
      </c>
      <c r="F450">
        <v>1</v>
      </c>
      <c r="G450">
        <v>1</v>
      </c>
      <c r="H450">
        <v>2</v>
      </c>
      <c r="I450" t="s">
        <v>1138</v>
      </c>
      <c r="J450" t="s">
        <v>1139</v>
      </c>
      <c r="K450" t="s">
        <v>1140</v>
      </c>
      <c r="L450">
        <v>1368</v>
      </c>
      <c r="N450">
        <v>1011</v>
      </c>
      <c r="O450" t="s">
        <v>965</v>
      </c>
      <c r="P450" t="s">
        <v>965</v>
      </c>
      <c r="Q450">
        <v>1</v>
      </c>
      <c r="X450">
        <v>7.55</v>
      </c>
      <c r="Y450">
        <v>0</v>
      </c>
      <c r="Z450">
        <v>14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7.55</v>
      </c>
      <c r="AH450">
        <v>2</v>
      </c>
      <c r="AI450">
        <v>90708142</v>
      </c>
      <c r="AJ450">
        <v>468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ROW(Source!A582)</f>
        <v>582</v>
      </c>
      <c r="B451">
        <v>90708157</v>
      </c>
      <c r="C451">
        <v>90708138</v>
      </c>
      <c r="D451">
        <v>29172993</v>
      </c>
      <c r="E451">
        <v>1</v>
      </c>
      <c r="F451">
        <v>1</v>
      </c>
      <c r="G451">
        <v>1</v>
      </c>
      <c r="H451">
        <v>2</v>
      </c>
      <c r="I451" t="s">
        <v>1141</v>
      </c>
      <c r="J451" t="s">
        <v>1142</v>
      </c>
      <c r="K451" t="s">
        <v>1143</v>
      </c>
      <c r="L451">
        <v>1368</v>
      </c>
      <c r="N451">
        <v>1011</v>
      </c>
      <c r="O451" t="s">
        <v>965</v>
      </c>
      <c r="P451" t="s">
        <v>965</v>
      </c>
      <c r="Q451">
        <v>1</v>
      </c>
      <c r="X451">
        <v>0.52</v>
      </c>
      <c r="Y451">
        <v>0</v>
      </c>
      <c r="Z451">
        <v>6.51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0.52</v>
      </c>
      <c r="AH451">
        <v>2</v>
      </c>
      <c r="AI451">
        <v>90708143</v>
      </c>
      <c r="AJ451">
        <v>469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ROW(Source!A582)</f>
        <v>582</v>
      </c>
      <c r="B452">
        <v>90708158</v>
      </c>
      <c r="C452">
        <v>90708138</v>
      </c>
      <c r="D452">
        <v>29174913</v>
      </c>
      <c r="E452">
        <v>1</v>
      </c>
      <c r="F452">
        <v>1</v>
      </c>
      <c r="G452">
        <v>1</v>
      </c>
      <c r="H452">
        <v>2</v>
      </c>
      <c r="I452" t="s">
        <v>977</v>
      </c>
      <c r="J452" t="s">
        <v>978</v>
      </c>
      <c r="K452" t="s">
        <v>979</v>
      </c>
      <c r="L452">
        <v>1368</v>
      </c>
      <c r="N452">
        <v>1011</v>
      </c>
      <c r="O452" t="s">
        <v>965</v>
      </c>
      <c r="P452" t="s">
        <v>965</v>
      </c>
      <c r="Q452">
        <v>1</v>
      </c>
      <c r="X452">
        <v>0.78</v>
      </c>
      <c r="Y452">
        <v>0</v>
      </c>
      <c r="Z452">
        <v>87.17</v>
      </c>
      <c r="AA452">
        <v>11.6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0.78</v>
      </c>
      <c r="AH452">
        <v>2</v>
      </c>
      <c r="AI452">
        <v>90708144</v>
      </c>
      <c r="AJ452">
        <v>470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ROW(Source!A582)</f>
        <v>582</v>
      </c>
      <c r="B453">
        <v>90708159</v>
      </c>
      <c r="C453">
        <v>90708138</v>
      </c>
      <c r="D453">
        <v>29113613</v>
      </c>
      <c r="E453">
        <v>1</v>
      </c>
      <c r="F453">
        <v>1</v>
      </c>
      <c r="G453">
        <v>1</v>
      </c>
      <c r="H453">
        <v>3</v>
      </c>
      <c r="I453" t="s">
        <v>1144</v>
      </c>
      <c r="J453" t="s">
        <v>1145</v>
      </c>
      <c r="K453" t="s">
        <v>1146</v>
      </c>
      <c r="L453">
        <v>1348</v>
      </c>
      <c r="N453">
        <v>1009</v>
      </c>
      <c r="O453" t="s">
        <v>52</v>
      </c>
      <c r="P453" t="s">
        <v>52</v>
      </c>
      <c r="Q453">
        <v>1000</v>
      </c>
      <c r="X453">
        <v>2E-3</v>
      </c>
      <c r="Y453">
        <v>10200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2E-3</v>
      </c>
      <c r="AH453">
        <v>2</v>
      </c>
      <c r="AI453">
        <v>90708145</v>
      </c>
      <c r="AJ453">
        <v>471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ROW(Source!A582)</f>
        <v>582</v>
      </c>
      <c r="B454">
        <v>90708160</v>
      </c>
      <c r="C454">
        <v>90708138</v>
      </c>
      <c r="D454">
        <v>29113982</v>
      </c>
      <c r="E454">
        <v>1</v>
      </c>
      <c r="F454">
        <v>1</v>
      </c>
      <c r="G454">
        <v>1</v>
      </c>
      <c r="H454">
        <v>3</v>
      </c>
      <c r="I454" t="s">
        <v>1147</v>
      </c>
      <c r="J454" t="s">
        <v>1148</v>
      </c>
      <c r="K454" t="s">
        <v>1149</v>
      </c>
      <c r="L454">
        <v>1348</v>
      </c>
      <c r="N454">
        <v>1009</v>
      </c>
      <c r="O454" t="s">
        <v>52</v>
      </c>
      <c r="P454" t="s">
        <v>52</v>
      </c>
      <c r="Q454">
        <v>1000</v>
      </c>
      <c r="X454">
        <v>1.2E-2</v>
      </c>
      <c r="Y454">
        <v>9423.99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1.2E-2</v>
      </c>
      <c r="AH454">
        <v>2</v>
      </c>
      <c r="AI454">
        <v>90708146</v>
      </c>
      <c r="AJ454">
        <v>472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ROW(Source!A582)</f>
        <v>582</v>
      </c>
      <c r="B455">
        <v>90708161</v>
      </c>
      <c r="C455">
        <v>90708138</v>
      </c>
      <c r="D455">
        <v>29129297</v>
      </c>
      <c r="E455">
        <v>1</v>
      </c>
      <c r="F455">
        <v>1</v>
      </c>
      <c r="G455">
        <v>1</v>
      </c>
      <c r="H455">
        <v>3</v>
      </c>
      <c r="I455" t="s">
        <v>1150</v>
      </c>
      <c r="J455" t="s">
        <v>1151</v>
      </c>
      <c r="K455" t="s">
        <v>1152</v>
      </c>
      <c r="L455">
        <v>1348</v>
      </c>
      <c r="N455">
        <v>1009</v>
      </c>
      <c r="O455" t="s">
        <v>52</v>
      </c>
      <c r="P455" t="s">
        <v>52</v>
      </c>
      <c r="Q455">
        <v>1000</v>
      </c>
      <c r="X455">
        <v>2E-3</v>
      </c>
      <c r="Y455">
        <v>10045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2E-3</v>
      </c>
      <c r="AH455">
        <v>2</v>
      </c>
      <c r="AI455">
        <v>90708147</v>
      </c>
      <c r="AJ455">
        <v>473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ROW(Source!A582)</f>
        <v>582</v>
      </c>
      <c r="B456">
        <v>90708162</v>
      </c>
      <c r="C456">
        <v>90708138</v>
      </c>
      <c r="D456">
        <v>29127945</v>
      </c>
      <c r="E456">
        <v>1</v>
      </c>
      <c r="F456">
        <v>1</v>
      </c>
      <c r="G456">
        <v>1</v>
      </c>
      <c r="H456">
        <v>3</v>
      </c>
      <c r="I456" t="s">
        <v>550</v>
      </c>
      <c r="J456" t="s">
        <v>553</v>
      </c>
      <c r="K456" t="s">
        <v>551</v>
      </c>
      <c r="L456">
        <v>1327</v>
      </c>
      <c r="N456">
        <v>1005</v>
      </c>
      <c r="O456" t="s">
        <v>552</v>
      </c>
      <c r="P456" t="s">
        <v>552</v>
      </c>
      <c r="Q456">
        <v>1</v>
      </c>
      <c r="X456">
        <v>189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 t="s">
        <v>3</v>
      </c>
      <c r="AG456">
        <v>189</v>
      </c>
      <c r="AH456">
        <v>2</v>
      </c>
      <c r="AI456">
        <v>90708148</v>
      </c>
      <c r="AJ456">
        <v>474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ROW(Source!A582)</f>
        <v>582</v>
      </c>
      <c r="B457">
        <v>90708163</v>
      </c>
      <c r="C457">
        <v>90708138</v>
      </c>
      <c r="D457">
        <v>29145057</v>
      </c>
      <c r="E457">
        <v>1</v>
      </c>
      <c r="F457">
        <v>1</v>
      </c>
      <c r="G457">
        <v>1</v>
      </c>
      <c r="H457">
        <v>3</v>
      </c>
      <c r="I457" t="s">
        <v>559</v>
      </c>
      <c r="J457" t="s">
        <v>561</v>
      </c>
      <c r="K457" t="s">
        <v>560</v>
      </c>
      <c r="L457">
        <v>1339</v>
      </c>
      <c r="N457">
        <v>1007</v>
      </c>
      <c r="O457" t="s">
        <v>476</v>
      </c>
      <c r="P457" t="s">
        <v>476</v>
      </c>
      <c r="Q457">
        <v>1</v>
      </c>
      <c r="X457">
        <v>1.38</v>
      </c>
      <c r="Y457">
        <v>600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1.38</v>
      </c>
      <c r="AH457">
        <v>2</v>
      </c>
      <c r="AI457">
        <v>90708149</v>
      </c>
      <c r="AJ457">
        <v>475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ROW(Source!A582)</f>
        <v>582</v>
      </c>
      <c r="B458">
        <v>90708164</v>
      </c>
      <c r="C458">
        <v>90708138</v>
      </c>
      <c r="D458">
        <v>29145155</v>
      </c>
      <c r="E458">
        <v>1</v>
      </c>
      <c r="F458">
        <v>1</v>
      </c>
      <c r="G458">
        <v>1</v>
      </c>
      <c r="H458">
        <v>3</v>
      </c>
      <c r="I458" t="s">
        <v>1153</v>
      </c>
      <c r="J458" t="s">
        <v>1154</v>
      </c>
      <c r="K458" t="s">
        <v>1155</v>
      </c>
      <c r="L458">
        <v>1339</v>
      </c>
      <c r="N458">
        <v>1007</v>
      </c>
      <c r="O458" t="s">
        <v>476</v>
      </c>
      <c r="P458" t="s">
        <v>476</v>
      </c>
      <c r="Q458">
        <v>1</v>
      </c>
      <c r="X458">
        <v>8.9999999999999993E-3</v>
      </c>
      <c r="Y458">
        <v>485.9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8.9999999999999993E-3</v>
      </c>
      <c r="AH458">
        <v>2</v>
      </c>
      <c r="AI458">
        <v>90708150</v>
      </c>
      <c r="AJ458">
        <v>476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ROW(Source!A582)</f>
        <v>582</v>
      </c>
      <c r="B459">
        <v>90708165</v>
      </c>
      <c r="C459">
        <v>90708138</v>
      </c>
      <c r="D459">
        <v>29148337</v>
      </c>
      <c r="E459">
        <v>1</v>
      </c>
      <c r="F459">
        <v>1</v>
      </c>
      <c r="G459">
        <v>1</v>
      </c>
      <c r="H459">
        <v>3</v>
      </c>
      <c r="I459" t="s">
        <v>555</v>
      </c>
      <c r="J459" t="s">
        <v>557</v>
      </c>
      <c r="K459" t="s">
        <v>556</v>
      </c>
      <c r="L459">
        <v>1354</v>
      </c>
      <c r="N459">
        <v>1010</v>
      </c>
      <c r="O459" t="s">
        <v>61</v>
      </c>
      <c r="P459" t="s">
        <v>61</v>
      </c>
      <c r="Q459">
        <v>1</v>
      </c>
      <c r="X459">
        <v>33.299999999999997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 t="s">
        <v>3</v>
      </c>
      <c r="AG459">
        <v>33.299999999999997</v>
      </c>
      <c r="AH459">
        <v>2</v>
      </c>
      <c r="AI459">
        <v>90708151</v>
      </c>
      <c r="AJ459">
        <v>477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ROW(Source!A582)</f>
        <v>582</v>
      </c>
      <c r="B460">
        <v>90708166</v>
      </c>
      <c r="C460">
        <v>90708138</v>
      </c>
      <c r="D460">
        <v>29148832</v>
      </c>
      <c r="E460">
        <v>1</v>
      </c>
      <c r="F460">
        <v>1</v>
      </c>
      <c r="G460">
        <v>1</v>
      </c>
      <c r="H460">
        <v>3</v>
      </c>
      <c r="I460" t="s">
        <v>563</v>
      </c>
      <c r="J460" t="s">
        <v>566</v>
      </c>
      <c r="K460" t="s">
        <v>564</v>
      </c>
      <c r="L460">
        <v>1356</v>
      </c>
      <c r="N460">
        <v>1010</v>
      </c>
      <c r="O460" t="s">
        <v>565</v>
      </c>
      <c r="P460" t="s">
        <v>565</v>
      </c>
      <c r="Q460">
        <v>1000</v>
      </c>
      <c r="X460">
        <v>2.1000000000000001E-2</v>
      </c>
      <c r="Y460">
        <v>1752.59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2.1000000000000001E-2</v>
      </c>
      <c r="AH460">
        <v>2</v>
      </c>
      <c r="AI460">
        <v>90708152</v>
      </c>
      <c r="AJ460">
        <v>478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ROW(Source!A583)</f>
        <v>583</v>
      </c>
      <c r="B461">
        <v>90708153</v>
      </c>
      <c r="C461">
        <v>90708138</v>
      </c>
      <c r="D461">
        <v>18410280</v>
      </c>
      <c r="E461">
        <v>1</v>
      </c>
      <c r="F461">
        <v>1</v>
      </c>
      <c r="G461">
        <v>1</v>
      </c>
      <c r="H461">
        <v>1</v>
      </c>
      <c r="I461" t="s">
        <v>998</v>
      </c>
      <c r="J461" t="s">
        <v>3</v>
      </c>
      <c r="K461" t="s">
        <v>999</v>
      </c>
      <c r="L461">
        <v>1369</v>
      </c>
      <c r="N461">
        <v>1013</v>
      </c>
      <c r="O461" t="s">
        <v>959</v>
      </c>
      <c r="P461" t="s">
        <v>959</v>
      </c>
      <c r="Q461">
        <v>1</v>
      </c>
      <c r="X461">
        <v>162.41</v>
      </c>
      <c r="Y461">
        <v>0</v>
      </c>
      <c r="Z461">
        <v>0</v>
      </c>
      <c r="AA461">
        <v>0</v>
      </c>
      <c r="AB461">
        <v>9.51</v>
      </c>
      <c r="AC461">
        <v>0</v>
      </c>
      <c r="AD461">
        <v>1</v>
      </c>
      <c r="AE461">
        <v>1</v>
      </c>
      <c r="AF461" t="s">
        <v>3</v>
      </c>
      <c r="AG461">
        <v>162.41</v>
      </c>
      <c r="AH461">
        <v>2</v>
      </c>
      <c r="AI461">
        <v>90708139</v>
      </c>
      <c r="AJ461">
        <v>479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ROW(Source!A583)</f>
        <v>583</v>
      </c>
      <c r="B462">
        <v>90708154</v>
      </c>
      <c r="C462">
        <v>90708138</v>
      </c>
      <c r="D462">
        <v>121548</v>
      </c>
      <c r="E462">
        <v>1</v>
      </c>
      <c r="F462">
        <v>1</v>
      </c>
      <c r="G462">
        <v>1</v>
      </c>
      <c r="H462">
        <v>1</v>
      </c>
      <c r="I462" t="s">
        <v>37</v>
      </c>
      <c r="J462" t="s">
        <v>3</v>
      </c>
      <c r="K462" t="s">
        <v>960</v>
      </c>
      <c r="L462">
        <v>608254</v>
      </c>
      <c r="N462">
        <v>1013</v>
      </c>
      <c r="O462" t="s">
        <v>961</v>
      </c>
      <c r="P462" t="s">
        <v>961</v>
      </c>
      <c r="Q462">
        <v>1</v>
      </c>
      <c r="X462">
        <v>23.09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2</v>
      </c>
      <c r="AF462" t="s">
        <v>3</v>
      </c>
      <c r="AG462">
        <v>23.09</v>
      </c>
      <c r="AH462">
        <v>2</v>
      </c>
      <c r="AI462">
        <v>90708140</v>
      </c>
      <c r="AJ462">
        <v>480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ROW(Source!A583)</f>
        <v>583</v>
      </c>
      <c r="B463">
        <v>90708155</v>
      </c>
      <c r="C463">
        <v>90708138</v>
      </c>
      <c r="D463">
        <v>29172379</v>
      </c>
      <c r="E463">
        <v>1</v>
      </c>
      <c r="F463">
        <v>1</v>
      </c>
      <c r="G463">
        <v>1</v>
      </c>
      <c r="H463">
        <v>2</v>
      </c>
      <c r="I463" t="s">
        <v>969</v>
      </c>
      <c r="J463" t="s">
        <v>970</v>
      </c>
      <c r="K463" t="s">
        <v>971</v>
      </c>
      <c r="L463">
        <v>1368</v>
      </c>
      <c r="N463">
        <v>1011</v>
      </c>
      <c r="O463" t="s">
        <v>965</v>
      </c>
      <c r="P463" t="s">
        <v>965</v>
      </c>
      <c r="Q463">
        <v>1</v>
      </c>
      <c r="X463">
        <v>23.09</v>
      </c>
      <c r="Y463">
        <v>0</v>
      </c>
      <c r="Z463">
        <v>112</v>
      </c>
      <c r="AA463">
        <v>13.5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23.09</v>
      </c>
      <c r="AH463">
        <v>2</v>
      </c>
      <c r="AI463">
        <v>90708141</v>
      </c>
      <c r="AJ463">
        <v>481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ROW(Source!A583)</f>
        <v>583</v>
      </c>
      <c r="B464">
        <v>90708156</v>
      </c>
      <c r="C464">
        <v>90708138</v>
      </c>
      <c r="D464">
        <v>29172645</v>
      </c>
      <c r="E464">
        <v>1</v>
      </c>
      <c r="F464">
        <v>1</v>
      </c>
      <c r="G464">
        <v>1</v>
      </c>
      <c r="H464">
        <v>2</v>
      </c>
      <c r="I464" t="s">
        <v>1138</v>
      </c>
      <c r="J464" t="s">
        <v>1139</v>
      </c>
      <c r="K464" t="s">
        <v>1140</v>
      </c>
      <c r="L464">
        <v>1368</v>
      </c>
      <c r="N464">
        <v>1011</v>
      </c>
      <c r="O464" t="s">
        <v>965</v>
      </c>
      <c r="P464" t="s">
        <v>965</v>
      </c>
      <c r="Q464">
        <v>1</v>
      </c>
      <c r="X464">
        <v>7.55</v>
      </c>
      <c r="Y464">
        <v>0</v>
      </c>
      <c r="Z464">
        <v>14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7.55</v>
      </c>
      <c r="AH464">
        <v>2</v>
      </c>
      <c r="AI464">
        <v>90708142</v>
      </c>
      <c r="AJ464">
        <v>482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ROW(Source!A583)</f>
        <v>583</v>
      </c>
      <c r="B465">
        <v>90708157</v>
      </c>
      <c r="C465">
        <v>90708138</v>
      </c>
      <c r="D465">
        <v>29172993</v>
      </c>
      <c r="E465">
        <v>1</v>
      </c>
      <c r="F465">
        <v>1</v>
      </c>
      <c r="G465">
        <v>1</v>
      </c>
      <c r="H465">
        <v>2</v>
      </c>
      <c r="I465" t="s">
        <v>1141</v>
      </c>
      <c r="J465" t="s">
        <v>1142</v>
      </c>
      <c r="K465" t="s">
        <v>1143</v>
      </c>
      <c r="L465">
        <v>1368</v>
      </c>
      <c r="N465">
        <v>1011</v>
      </c>
      <c r="O465" t="s">
        <v>965</v>
      </c>
      <c r="P465" t="s">
        <v>965</v>
      </c>
      <c r="Q465">
        <v>1</v>
      </c>
      <c r="X465">
        <v>0.52</v>
      </c>
      <c r="Y465">
        <v>0</v>
      </c>
      <c r="Z465">
        <v>6.51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0.52</v>
      </c>
      <c r="AH465">
        <v>2</v>
      </c>
      <c r="AI465">
        <v>90708143</v>
      </c>
      <c r="AJ465">
        <v>483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ROW(Source!A583)</f>
        <v>583</v>
      </c>
      <c r="B466">
        <v>90708158</v>
      </c>
      <c r="C466">
        <v>90708138</v>
      </c>
      <c r="D466">
        <v>29174913</v>
      </c>
      <c r="E466">
        <v>1</v>
      </c>
      <c r="F466">
        <v>1</v>
      </c>
      <c r="G466">
        <v>1</v>
      </c>
      <c r="H466">
        <v>2</v>
      </c>
      <c r="I466" t="s">
        <v>977</v>
      </c>
      <c r="J466" t="s">
        <v>978</v>
      </c>
      <c r="K466" t="s">
        <v>979</v>
      </c>
      <c r="L466">
        <v>1368</v>
      </c>
      <c r="N466">
        <v>1011</v>
      </c>
      <c r="O466" t="s">
        <v>965</v>
      </c>
      <c r="P466" t="s">
        <v>965</v>
      </c>
      <c r="Q466">
        <v>1</v>
      </c>
      <c r="X466">
        <v>0.78</v>
      </c>
      <c r="Y466">
        <v>0</v>
      </c>
      <c r="Z466">
        <v>87.17</v>
      </c>
      <c r="AA466">
        <v>11.6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0.78</v>
      </c>
      <c r="AH466">
        <v>2</v>
      </c>
      <c r="AI466">
        <v>90708144</v>
      </c>
      <c r="AJ466">
        <v>484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ROW(Source!A583)</f>
        <v>583</v>
      </c>
      <c r="B467">
        <v>90708159</v>
      </c>
      <c r="C467">
        <v>90708138</v>
      </c>
      <c r="D467">
        <v>29113613</v>
      </c>
      <c r="E467">
        <v>1</v>
      </c>
      <c r="F467">
        <v>1</v>
      </c>
      <c r="G467">
        <v>1</v>
      </c>
      <c r="H467">
        <v>3</v>
      </c>
      <c r="I467" t="s">
        <v>1144</v>
      </c>
      <c r="J467" t="s">
        <v>1145</v>
      </c>
      <c r="K467" t="s">
        <v>1146</v>
      </c>
      <c r="L467">
        <v>1348</v>
      </c>
      <c r="N467">
        <v>1009</v>
      </c>
      <c r="O467" t="s">
        <v>52</v>
      </c>
      <c r="P467" t="s">
        <v>52</v>
      </c>
      <c r="Q467">
        <v>1000</v>
      </c>
      <c r="X467">
        <v>2E-3</v>
      </c>
      <c r="Y467">
        <v>10200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2E-3</v>
      </c>
      <c r="AH467">
        <v>2</v>
      </c>
      <c r="AI467">
        <v>90708145</v>
      </c>
      <c r="AJ467">
        <v>485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ROW(Source!A583)</f>
        <v>583</v>
      </c>
      <c r="B468">
        <v>90708160</v>
      </c>
      <c r="C468">
        <v>90708138</v>
      </c>
      <c r="D468">
        <v>29113982</v>
      </c>
      <c r="E468">
        <v>1</v>
      </c>
      <c r="F468">
        <v>1</v>
      </c>
      <c r="G468">
        <v>1</v>
      </c>
      <c r="H468">
        <v>3</v>
      </c>
      <c r="I468" t="s">
        <v>1147</v>
      </c>
      <c r="J468" t="s">
        <v>1148</v>
      </c>
      <c r="K468" t="s">
        <v>1149</v>
      </c>
      <c r="L468">
        <v>1348</v>
      </c>
      <c r="N468">
        <v>1009</v>
      </c>
      <c r="O468" t="s">
        <v>52</v>
      </c>
      <c r="P468" t="s">
        <v>52</v>
      </c>
      <c r="Q468">
        <v>1000</v>
      </c>
      <c r="X468">
        <v>1.2E-2</v>
      </c>
      <c r="Y468">
        <v>9423.99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1.2E-2</v>
      </c>
      <c r="AH468">
        <v>2</v>
      </c>
      <c r="AI468">
        <v>90708146</v>
      </c>
      <c r="AJ468">
        <v>486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ROW(Source!A583)</f>
        <v>583</v>
      </c>
      <c r="B469">
        <v>90708161</v>
      </c>
      <c r="C469">
        <v>90708138</v>
      </c>
      <c r="D469">
        <v>29129297</v>
      </c>
      <c r="E469">
        <v>1</v>
      </c>
      <c r="F469">
        <v>1</v>
      </c>
      <c r="G469">
        <v>1</v>
      </c>
      <c r="H469">
        <v>3</v>
      </c>
      <c r="I469" t="s">
        <v>1150</v>
      </c>
      <c r="J469" t="s">
        <v>1151</v>
      </c>
      <c r="K469" t="s">
        <v>1152</v>
      </c>
      <c r="L469">
        <v>1348</v>
      </c>
      <c r="N469">
        <v>1009</v>
      </c>
      <c r="O469" t="s">
        <v>52</v>
      </c>
      <c r="P469" t="s">
        <v>52</v>
      </c>
      <c r="Q469">
        <v>1000</v>
      </c>
      <c r="X469">
        <v>2E-3</v>
      </c>
      <c r="Y469">
        <v>10045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2E-3</v>
      </c>
      <c r="AH469">
        <v>2</v>
      </c>
      <c r="AI469">
        <v>90708147</v>
      </c>
      <c r="AJ469">
        <v>487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ROW(Source!A583)</f>
        <v>583</v>
      </c>
      <c r="B470">
        <v>90708162</v>
      </c>
      <c r="C470">
        <v>90708138</v>
      </c>
      <c r="D470">
        <v>29127945</v>
      </c>
      <c r="E470">
        <v>1</v>
      </c>
      <c r="F470">
        <v>1</v>
      </c>
      <c r="G470">
        <v>1</v>
      </c>
      <c r="H470">
        <v>3</v>
      </c>
      <c r="I470" t="s">
        <v>550</v>
      </c>
      <c r="J470" t="s">
        <v>553</v>
      </c>
      <c r="K470" t="s">
        <v>551</v>
      </c>
      <c r="L470">
        <v>1327</v>
      </c>
      <c r="N470">
        <v>1005</v>
      </c>
      <c r="O470" t="s">
        <v>552</v>
      </c>
      <c r="P470" t="s">
        <v>552</v>
      </c>
      <c r="Q470">
        <v>1</v>
      </c>
      <c r="X470">
        <v>189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 t="s">
        <v>3</v>
      </c>
      <c r="AG470">
        <v>189</v>
      </c>
      <c r="AH470">
        <v>2</v>
      </c>
      <c r="AI470">
        <v>90708148</v>
      </c>
      <c r="AJ470">
        <v>488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ROW(Source!A583)</f>
        <v>583</v>
      </c>
      <c r="B471">
        <v>90708163</v>
      </c>
      <c r="C471">
        <v>90708138</v>
      </c>
      <c r="D471">
        <v>29145057</v>
      </c>
      <c r="E471">
        <v>1</v>
      </c>
      <c r="F471">
        <v>1</v>
      </c>
      <c r="G471">
        <v>1</v>
      </c>
      <c r="H471">
        <v>3</v>
      </c>
      <c r="I471" t="s">
        <v>559</v>
      </c>
      <c r="J471" t="s">
        <v>561</v>
      </c>
      <c r="K471" t="s">
        <v>560</v>
      </c>
      <c r="L471">
        <v>1339</v>
      </c>
      <c r="N471">
        <v>1007</v>
      </c>
      <c r="O471" t="s">
        <v>476</v>
      </c>
      <c r="P471" t="s">
        <v>476</v>
      </c>
      <c r="Q471">
        <v>1</v>
      </c>
      <c r="X471">
        <v>1.38</v>
      </c>
      <c r="Y471">
        <v>600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1.38</v>
      </c>
      <c r="AH471">
        <v>2</v>
      </c>
      <c r="AI471">
        <v>90708149</v>
      </c>
      <c r="AJ471">
        <v>489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ROW(Source!A583)</f>
        <v>583</v>
      </c>
      <c r="B472">
        <v>90708164</v>
      </c>
      <c r="C472">
        <v>90708138</v>
      </c>
      <c r="D472">
        <v>29145155</v>
      </c>
      <c r="E472">
        <v>1</v>
      </c>
      <c r="F472">
        <v>1</v>
      </c>
      <c r="G472">
        <v>1</v>
      </c>
      <c r="H472">
        <v>3</v>
      </c>
      <c r="I472" t="s">
        <v>1153</v>
      </c>
      <c r="J472" t="s">
        <v>1154</v>
      </c>
      <c r="K472" t="s">
        <v>1155</v>
      </c>
      <c r="L472">
        <v>1339</v>
      </c>
      <c r="N472">
        <v>1007</v>
      </c>
      <c r="O472" t="s">
        <v>476</v>
      </c>
      <c r="P472" t="s">
        <v>476</v>
      </c>
      <c r="Q472">
        <v>1</v>
      </c>
      <c r="X472">
        <v>8.9999999999999993E-3</v>
      </c>
      <c r="Y472">
        <v>485.9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8.9999999999999993E-3</v>
      </c>
      <c r="AH472">
        <v>2</v>
      </c>
      <c r="AI472">
        <v>90708150</v>
      </c>
      <c r="AJ472">
        <v>490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ROW(Source!A583)</f>
        <v>583</v>
      </c>
      <c r="B473">
        <v>90708165</v>
      </c>
      <c r="C473">
        <v>90708138</v>
      </c>
      <c r="D473">
        <v>29148337</v>
      </c>
      <c r="E473">
        <v>1</v>
      </c>
      <c r="F473">
        <v>1</v>
      </c>
      <c r="G473">
        <v>1</v>
      </c>
      <c r="H473">
        <v>3</v>
      </c>
      <c r="I473" t="s">
        <v>555</v>
      </c>
      <c r="J473" t="s">
        <v>557</v>
      </c>
      <c r="K473" t="s">
        <v>556</v>
      </c>
      <c r="L473">
        <v>1354</v>
      </c>
      <c r="N473">
        <v>1010</v>
      </c>
      <c r="O473" t="s">
        <v>61</v>
      </c>
      <c r="P473" t="s">
        <v>61</v>
      </c>
      <c r="Q473">
        <v>1</v>
      </c>
      <c r="X473">
        <v>33.299999999999997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3</v>
      </c>
      <c r="AG473">
        <v>33.299999999999997</v>
      </c>
      <c r="AH473">
        <v>2</v>
      </c>
      <c r="AI473">
        <v>90708151</v>
      </c>
      <c r="AJ473">
        <v>491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ROW(Source!A583)</f>
        <v>583</v>
      </c>
      <c r="B474">
        <v>90708166</v>
      </c>
      <c r="C474">
        <v>90708138</v>
      </c>
      <c r="D474">
        <v>29148832</v>
      </c>
      <c r="E474">
        <v>1</v>
      </c>
      <c r="F474">
        <v>1</v>
      </c>
      <c r="G474">
        <v>1</v>
      </c>
      <c r="H474">
        <v>3</v>
      </c>
      <c r="I474" t="s">
        <v>563</v>
      </c>
      <c r="J474" t="s">
        <v>566</v>
      </c>
      <c r="K474" t="s">
        <v>564</v>
      </c>
      <c r="L474">
        <v>1356</v>
      </c>
      <c r="N474">
        <v>1010</v>
      </c>
      <c r="O474" t="s">
        <v>565</v>
      </c>
      <c r="P474" t="s">
        <v>565</v>
      </c>
      <c r="Q474">
        <v>1000</v>
      </c>
      <c r="X474">
        <v>2.1000000000000001E-2</v>
      </c>
      <c r="Y474">
        <v>1752.59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2.1000000000000001E-2</v>
      </c>
      <c r="AH474">
        <v>2</v>
      </c>
      <c r="AI474">
        <v>90708152</v>
      </c>
      <c r="AJ474">
        <v>492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ROW(Source!A596)</f>
        <v>596</v>
      </c>
      <c r="B475">
        <v>90708181</v>
      </c>
      <c r="C475">
        <v>90708173</v>
      </c>
      <c r="D475">
        <v>18407150</v>
      </c>
      <c r="E475">
        <v>1</v>
      </c>
      <c r="F475">
        <v>1</v>
      </c>
      <c r="G475">
        <v>1</v>
      </c>
      <c r="H475">
        <v>1</v>
      </c>
      <c r="I475" t="s">
        <v>1156</v>
      </c>
      <c r="J475" t="s">
        <v>3</v>
      </c>
      <c r="K475" t="s">
        <v>1157</v>
      </c>
      <c r="L475">
        <v>1369</v>
      </c>
      <c r="N475">
        <v>1013</v>
      </c>
      <c r="O475" t="s">
        <v>959</v>
      </c>
      <c r="P475" t="s">
        <v>959</v>
      </c>
      <c r="Q475">
        <v>1</v>
      </c>
      <c r="X475">
        <v>3.31</v>
      </c>
      <c r="Y475">
        <v>0</v>
      </c>
      <c r="Z475">
        <v>0</v>
      </c>
      <c r="AA475">
        <v>0</v>
      </c>
      <c r="AB475">
        <v>8.5299999999999994</v>
      </c>
      <c r="AC475">
        <v>0</v>
      </c>
      <c r="AD475">
        <v>1</v>
      </c>
      <c r="AE475">
        <v>1</v>
      </c>
      <c r="AF475" t="s">
        <v>3</v>
      </c>
      <c r="AG475">
        <v>3.31</v>
      </c>
      <c r="AH475">
        <v>2</v>
      </c>
      <c r="AI475">
        <v>90708174</v>
      </c>
      <c r="AJ475">
        <v>493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ROW(Source!A596)</f>
        <v>596</v>
      </c>
      <c r="B476">
        <v>90708182</v>
      </c>
      <c r="C476">
        <v>90708173</v>
      </c>
      <c r="D476">
        <v>121548</v>
      </c>
      <c r="E476">
        <v>1</v>
      </c>
      <c r="F476">
        <v>1</v>
      </c>
      <c r="G476">
        <v>1</v>
      </c>
      <c r="H476">
        <v>1</v>
      </c>
      <c r="I476" t="s">
        <v>37</v>
      </c>
      <c r="J476" t="s">
        <v>3</v>
      </c>
      <c r="K476" t="s">
        <v>960</v>
      </c>
      <c r="L476">
        <v>608254</v>
      </c>
      <c r="N476">
        <v>1013</v>
      </c>
      <c r="O476" t="s">
        <v>961</v>
      </c>
      <c r="P476" t="s">
        <v>961</v>
      </c>
      <c r="Q476">
        <v>1</v>
      </c>
      <c r="X476">
        <v>0.28000000000000003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2</v>
      </c>
      <c r="AF476" t="s">
        <v>3</v>
      </c>
      <c r="AG476">
        <v>0.28000000000000003</v>
      </c>
      <c r="AH476">
        <v>2</v>
      </c>
      <c r="AI476">
        <v>90708175</v>
      </c>
      <c r="AJ476">
        <v>494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ROW(Source!A596)</f>
        <v>596</v>
      </c>
      <c r="B477">
        <v>90708183</v>
      </c>
      <c r="C477">
        <v>90708173</v>
      </c>
      <c r="D477">
        <v>29172634</v>
      </c>
      <c r="E477">
        <v>1</v>
      </c>
      <c r="F477">
        <v>1</v>
      </c>
      <c r="G477">
        <v>1</v>
      </c>
      <c r="H477">
        <v>2</v>
      </c>
      <c r="I477" t="s">
        <v>1158</v>
      </c>
      <c r="J477" t="s">
        <v>1159</v>
      </c>
      <c r="K477" t="s">
        <v>1160</v>
      </c>
      <c r="L477">
        <v>1368</v>
      </c>
      <c r="N477">
        <v>1011</v>
      </c>
      <c r="O477" t="s">
        <v>965</v>
      </c>
      <c r="P477" t="s">
        <v>965</v>
      </c>
      <c r="Q477">
        <v>1</v>
      </c>
      <c r="X477">
        <v>0.28000000000000003</v>
      </c>
      <c r="Y477">
        <v>0</v>
      </c>
      <c r="Z477">
        <v>22.29</v>
      </c>
      <c r="AA477">
        <v>11.6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0.28000000000000003</v>
      </c>
      <c r="AH477">
        <v>2</v>
      </c>
      <c r="AI477">
        <v>90708176</v>
      </c>
      <c r="AJ477">
        <v>495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ROW(Source!A596)</f>
        <v>596</v>
      </c>
      <c r="B478">
        <v>90708184</v>
      </c>
      <c r="C478">
        <v>90708173</v>
      </c>
      <c r="D478">
        <v>29174672</v>
      </c>
      <c r="E478">
        <v>1</v>
      </c>
      <c r="F478">
        <v>1</v>
      </c>
      <c r="G478">
        <v>1</v>
      </c>
      <c r="H478">
        <v>2</v>
      </c>
      <c r="I478" t="s">
        <v>1161</v>
      </c>
      <c r="J478" t="s">
        <v>1162</v>
      </c>
      <c r="K478" t="s">
        <v>1163</v>
      </c>
      <c r="L478">
        <v>1368</v>
      </c>
      <c r="N478">
        <v>1011</v>
      </c>
      <c r="O478" t="s">
        <v>965</v>
      </c>
      <c r="P478" t="s">
        <v>965</v>
      </c>
      <c r="Q478">
        <v>1</v>
      </c>
      <c r="X478">
        <v>0.28000000000000003</v>
      </c>
      <c r="Y478">
        <v>0</v>
      </c>
      <c r="Z478">
        <v>1.05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0.28000000000000003</v>
      </c>
      <c r="AH478">
        <v>2</v>
      </c>
      <c r="AI478">
        <v>90708177</v>
      </c>
      <c r="AJ478">
        <v>496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ROW(Source!A596)</f>
        <v>596</v>
      </c>
      <c r="B479">
        <v>90708185</v>
      </c>
      <c r="C479">
        <v>90708173</v>
      </c>
      <c r="D479">
        <v>29174913</v>
      </c>
      <c r="E479">
        <v>1</v>
      </c>
      <c r="F479">
        <v>1</v>
      </c>
      <c r="G479">
        <v>1</v>
      </c>
      <c r="H479">
        <v>2</v>
      </c>
      <c r="I479" t="s">
        <v>977</v>
      </c>
      <c r="J479" t="s">
        <v>978</v>
      </c>
      <c r="K479" t="s">
        <v>979</v>
      </c>
      <c r="L479">
        <v>1368</v>
      </c>
      <c r="N479">
        <v>1011</v>
      </c>
      <c r="O479" t="s">
        <v>965</v>
      </c>
      <c r="P479" t="s">
        <v>965</v>
      </c>
      <c r="Q479">
        <v>1</v>
      </c>
      <c r="X479">
        <v>0.12</v>
      </c>
      <c r="Y479">
        <v>0</v>
      </c>
      <c r="Z479">
        <v>87.17</v>
      </c>
      <c r="AA479">
        <v>11.6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2</v>
      </c>
      <c r="AI479">
        <v>90708178</v>
      </c>
      <c r="AJ479">
        <v>497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ROW(Source!A596)</f>
        <v>596</v>
      </c>
      <c r="B480">
        <v>90708186</v>
      </c>
      <c r="C480">
        <v>90708173</v>
      </c>
      <c r="D480">
        <v>29112536</v>
      </c>
      <c r="E480">
        <v>1</v>
      </c>
      <c r="F480">
        <v>1</v>
      </c>
      <c r="G480">
        <v>1</v>
      </c>
      <c r="H480">
        <v>3</v>
      </c>
      <c r="I480" t="s">
        <v>582</v>
      </c>
      <c r="J480" t="s">
        <v>585</v>
      </c>
      <c r="K480" t="s">
        <v>583</v>
      </c>
      <c r="L480">
        <v>1035</v>
      </c>
      <c r="N480">
        <v>1013</v>
      </c>
      <c r="O480" t="s">
        <v>584</v>
      </c>
      <c r="P480" t="s">
        <v>584</v>
      </c>
      <c r="Q480">
        <v>1</v>
      </c>
      <c r="X480">
        <v>20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3</v>
      </c>
      <c r="AG480">
        <v>20</v>
      </c>
      <c r="AH480">
        <v>2</v>
      </c>
      <c r="AI480">
        <v>90708179</v>
      </c>
      <c r="AJ480">
        <v>498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ROW(Source!A596)</f>
        <v>596</v>
      </c>
      <c r="B481">
        <v>90708187</v>
      </c>
      <c r="C481">
        <v>90708173</v>
      </c>
      <c r="D481">
        <v>29129131</v>
      </c>
      <c r="E481">
        <v>1</v>
      </c>
      <c r="F481">
        <v>1</v>
      </c>
      <c r="G481">
        <v>1</v>
      </c>
      <c r="H481">
        <v>3</v>
      </c>
      <c r="I481" t="s">
        <v>587</v>
      </c>
      <c r="J481" t="s">
        <v>589</v>
      </c>
      <c r="K481" t="s">
        <v>588</v>
      </c>
      <c r="L481">
        <v>1354</v>
      </c>
      <c r="N481">
        <v>1010</v>
      </c>
      <c r="O481" t="s">
        <v>61</v>
      </c>
      <c r="P481" t="s">
        <v>61</v>
      </c>
      <c r="Q481">
        <v>1</v>
      </c>
      <c r="X481">
        <v>10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 t="s">
        <v>3</v>
      </c>
      <c r="AG481">
        <v>10</v>
      </c>
      <c r="AH481">
        <v>2</v>
      </c>
      <c r="AI481">
        <v>90708180</v>
      </c>
      <c r="AJ481">
        <v>499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ROW(Source!A597)</f>
        <v>597</v>
      </c>
      <c r="B482">
        <v>90708181</v>
      </c>
      <c r="C482">
        <v>90708173</v>
      </c>
      <c r="D482">
        <v>18407150</v>
      </c>
      <c r="E482">
        <v>1</v>
      </c>
      <c r="F482">
        <v>1</v>
      </c>
      <c r="G482">
        <v>1</v>
      </c>
      <c r="H482">
        <v>1</v>
      </c>
      <c r="I482" t="s">
        <v>1156</v>
      </c>
      <c r="J482" t="s">
        <v>3</v>
      </c>
      <c r="K482" t="s">
        <v>1157</v>
      </c>
      <c r="L482">
        <v>1369</v>
      </c>
      <c r="N482">
        <v>1013</v>
      </c>
      <c r="O482" t="s">
        <v>959</v>
      </c>
      <c r="P482" t="s">
        <v>959</v>
      </c>
      <c r="Q482">
        <v>1</v>
      </c>
      <c r="X482">
        <v>3.31</v>
      </c>
      <c r="Y482">
        <v>0</v>
      </c>
      <c r="Z482">
        <v>0</v>
      </c>
      <c r="AA482">
        <v>0</v>
      </c>
      <c r="AB482">
        <v>8.5299999999999994</v>
      </c>
      <c r="AC482">
        <v>0</v>
      </c>
      <c r="AD482">
        <v>1</v>
      </c>
      <c r="AE482">
        <v>1</v>
      </c>
      <c r="AF482" t="s">
        <v>3</v>
      </c>
      <c r="AG482">
        <v>3.31</v>
      </c>
      <c r="AH482">
        <v>2</v>
      </c>
      <c r="AI482">
        <v>90708174</v>
      </c>
      <c r="AJ482">
        <v>500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ROW(Source!A597)</f>
        <v>597</v>
      </c>
      <c r="B483">
        <v>90708182</v>
      </c>
      <c r="C483">
        <v>90708173</v>
      </c>
      <c r="D483">
        <v>121548</v>
      </c>
      <c r="E483">
        <v>1</v>
      </c>
      <c r="F483">
        <v>1</v>
      </c>
      <c r="G483">
        <v>1</v>
      </c>
      <c r="H483">
        <v>1</v>
      </c>
      <c r="I483" t="s">
        <v>37</v>
      </c>
      <c r="J483" t="s">
        <v>3</v>
      </c>
      <c r="K483" t="s">
        <v>960</v>
      </c>
      <c r="L483">
        <v>608254</v>
      </c>
      <c r="N483">
        <v>1013</v>
      </c>
      <c r="O483" t="s">
        <v>961</v>
      </c>
      <c r="P483" t="s">
        <v>961</v>
      </c>
      <c r="Q483">
        <v>1</v>
      </c>
      <c r="X483">
        <v>0.28000000000000003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2</v>
      </c>
      <c r="AF483" t="s">
        <v>3</v>
      </c>
      <c r="AG483">
        <v>0.28000000000000003</v>
      </c>
      <c r="AH483">
        <v>2</v>
      </c>
      <c r="AI483">
        <v>90708175</v>
      </c>
      <c r="AJ483">
        <v>501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ROW(Source!A597)</f>
        <v>597</v>
      </c>
      <c r="B484">
        <v>90708183</v>
      </c>
      <c r="C484">
        <v>90708173</v>
      </c>
      <c r="D484">
        <v>29172634</v>
      </c>
      <c r="E484">
        <v>1</v>
      </c>
      <c r="F484">
        <v>1</v>
      </c>
      <c r="G484">
        <v>1</v>
      </c>
      <c r="H484">
        <v>2</v>
      </c>
      <c r="I484" t="s">
        <v>1158</v>
      </c>
      <c r="J484" t="s">
        <v>1159</v>
      </c>
      <c r="K484" t="s">
        <v>1160</v>
      </c>
      <c r="L484">
        <v>1368</v>
      </c>
      <c r="N484">
        <v>1011</v>
      </c>
      <c r="O484" t="s">
        <v>965</v>
      </c>
      <c r="P484" t="s">
        <v>965</v>
      </c>
      <c r="Q484">
        <v>1</v>
      </c>
      <c r="X484">
        <v>0.28000000000000003</v>
      </c>
      <c r="Y484">
        <v>0</v>
      </c>
      <c r="Z484">
        <v>22.29</v>
      </c>
      <c r="AA484">
        <v>11.6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0.28000000000000003</v>
      </c>
      <c r="AH484">
        <v>2</v>
      </c>
      <c r="AI484">
        <v>90708176</v>
      </c>
      <c r="AJ484">
        <v>502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ROW(Source!A597)</f>
        <v>597</v>
      </c>
      <c r="B485">
        <v>90708184</v>
      </c>
      <c r="C485">
        <v>90708173</v>
      </c>
      <c r="D485">
        <v>29174672</v>
      </c>
      <c r="E485">
        <v>1</v>
      </c>
      <c r="F485">
        <v>1</v>
      </c>
      <c r="G485">
        <v>1</v>
      </c>
      <c r="H485">
        <v>2</v>
      </c>
      <c r="I485" t="s">
        <v>1161</v>
      </c>
      <c r="J485" t="s">
        <v>1162</v>
      </c>
      <c r="K485" t="s">
        <v>1163</v>
      </c>
      <c r="L485">
        <v>1368</v>
      </c>
      <c r="N485">
        <v>1011</v>
      </c>
      <c r="O485" t="s">
        <v>965</v>
      </c>
      <c r="P485" t="s">
        <v>965</v>
      </c>
      <c r="Q485">
        <v>1</v>
      </c>
      <c r="X485">
        <v>0.28000000000000003</v>
      </c>
      <c r="Y485">
        <v>0</v>
      </c>
      <c r="Z485">
        <v>1.05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0.28000000000000003</v>
      </c>
      <c r="AH485">
        <v>2</v>
      </c>
      <c r="AI485">
        <v>90708177</v>
      </c>
      <c r="AJ485">
        <v>503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ROW(Source!A597)</f>
        <v>597</v>
      </c>
      <c r="B486">
        <v>90708185</v>
      </c>
      <c r="C486">
        <v>90708173</v>
      </c>
      <c r="D486">
        <v>29174913</v>
      </c>
      <c r="E486">
        <v>1</v>
      </c>
      <c r="F486">
        <v>1</v>
      </c>
      <c r="G486">
        <v>1</v>
      </c>
      <c r="H486">
        <v>2</v>
      </c>
      <c r="I486" t="s">
        <v>977</v>
      </c>
      <c r="J486" t="s">
        <v>978</v>
      </c>
      <c r="K486" t="s">
        <v>979</v>
      </c>
      <c r="L486">
        <v>1368</v>
      </c>
      <c r="N486">
        <v>1011</v>
      </c>
      <c r="O486" t="s">
        <v>965</v>
      </c>
      <c r="P486" t="s">
        <v>965</v>
      </c>
      <c r="Q486">
        <v>1</v>
      </c>
      <c r="X486">
        <v>0.12</v>
      </c>
      <c r="Y486">
        <v>0</v>
      </c>
      <c r="Z486">
        <v>87.17</v>
      </c>
      <c r="AA486">
        <v>11.6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0.12</v>
      </c>
      <c r="AH486">
        <v>2</v>
      </c>
      <c r="AI486">
        <v>90708178</v>
      </c>
      <c r="AJ486">
        <v>504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ROW(Source!A597)</f>
        <v>597</v>
      </c>
      <c r="B487">
        <v>90708186</v>
      </c>
      <c r="C487">
        <v>90708173</v>
      </c>
      <c r="D487">
        <v>29112536</v>
      </c>
      <c r="E487">
        <v>1</v>
      </c>
      <c r="F487">
        <v>1</v>
      </c>
      <c r="G487">
        <v>1</v>
      </c>
      <c r="H487">
        <v>3</v>
      </c>
      <c r="I487" t="s">
        <v>582</v>
      </c>
      <c r="J487" t="s">
        <v>585</v>
      </c>
      <c r="K487" t="s">
        <v>583</v>
      </c>
      <c r="L487">
        <v>1035</v>
      </c>
      <c r="N487">
        <v>1013</v>
      </c>
      <c r="O487" t="s">
        <v>584</v>
      </c>
      <c r="P487" t="s">
        <v>584</v>
      </c>
      <c r="Q487">
        <v>1</v>
      </c>
      <c r="X487">
        <v>20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 t="s">
        <v>3</v>
      </c>
      <c r="AG487">
        <v>20</v>
      </c>
      <c r="AH487">
        <v>2</v>
      </c>
      <c r="AI487">
        <v>90708179</v>
      </c>
      <c r="AJ487">
        <v>505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ROW(Source!A597)</f>
        <v>597</v>
      </c>
      <c r="B488">
        <v>90708187</v>
      </c>
      <c r="C488">
        <v>90708173</v>
      </c>
      <c r="D488">
        <v>29129131</v>
      </c>
      <c r="E488">
        <v>1</v>
      </c>
      <c r="F488">
        <v>1</v>
      </c>
      <c r="G488">
        <v>1</v>
      </c>
      <c r="H488">
        <v>3</v>
      </c>
      <c r="I488" t="s">
        <v>587</v>
      </c>
      <c r="J488" t="s">
        <v>589</v>
      </c>
      <c r="K488" t="s">
        <v>588</v>
      </c>
      <c r="L488">
        <v>1354</v>
      </c>
      <c r="N488">
        <v>1010</v>
      </c>
      <c r="O488" t="s">
        <v>61</v>
      </c>
      <c r="P488" t="s">
        <v>61</v>
      </c>
      <c r="Q488">
        <v>1</v>
      </c>
      <c r="X488">
        <v>10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 t="s">
        <v>3</v>
      </c>
      <c r="AG488">
        <v>10</v>
      </c>
      <c r="AH488">
        <v>2</v>
      </c>
      <c r="AI488">
        <v>90708180</v>
      </c>
      <c r="AJ488">
        <v>506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ROW(Source!A624)</f>
        <v>624</v>
      </c>
      <c r="B489">
        <v>90708210</v>
      </c>
      <c r="C489">
        <v>90708201</v>
      </c>
      <c r="D489">
        <v>18407150</v>
      </c>
      <c r="E489">
        <v>1</v>
      </c>
      <c r="F489">
        <v>1</v>
      </c>
      <c r="G489">
        <v>1</v>
      </c>
      <c r="H489">
        <v>1</v>
      </c>
      <c r="I489" t="s">
        <v>1156</v>
      </c>
      <c r="J489" t="s">
        <v>3</v>
      </c>
      <c r="K489" t="s">
        <v>1157</v>
      </c>
      <c r="L489">
        <v>1369</v>
      </c>
      <c r="N489">
        <v>1013</v>
      </c>
      <c r="O489" t="s">
        <v>959</v>
      </c>
      <c r="P489" t="s">
        <v>959</v>
      </c>
      <c r="Q489">
        <v>1</v>
      </c>
      <c r="X489">
        <v>7.64</v>
      </c>
      <c r="Y489">
        <v>0</v>
      </c>
      <c r="Z489">
        <v>0</v>
      </c>
      <c r="AA489">
        <v>0</v>
      </c>
      <c r="AB489">
        <v>8.5299999999999994</v>
      </c>
      <c r="AC489">
        <v>0</v>
      </c>
      <c r="AD489">
        <v>1</v>
      </c>
      <c r="AE489">
        <v>1</v>
      </c>
      <c r="AF489" t="s">
        <v>3</v>
      </c>
      <c r="AG489">
        <v>7.64</v>
      </c>
      <c r="AH489">
        <v>2</v>
      </c>
      <c r="AI489">
        <v>90708202</v>
      </c>
      <c r="AJ489">
        <v>507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ROW(Source!A624)</f>
        <v>624</v>
      </c>
      <c r="B490">
        <v>90708211</v>
      </c>
      <c r="C490">
        <v>90708201</v>
      </c>
      <c r="D490">
        <v>121548</v>
      </c>
      <c r="E490">
        <v>1</v>
      </c>
      <c r="F490">
        <v>1</v>
      </c>
      <c r="G490">
        <v>1</v>
      </c>
      <c r="H490">
        <v>1</v>
      </c>
      <c r="I490" t="s">
        <v>37</v>
      </c>
      <c r="J490" t="s">
        <v>3</v>
      </c>
      <c r="K490" t="s">
        <v>960</v>
      </c>
      <c r="L490">
        <v>608254</v>
      </c>
      <c r="N490">
        <v>1013</v>
      </c>
      <c r="O490" t="s">
        <v>961</v>
      </c>
      <c r="P490" t="s">
        <v>961</v>
      </c>
      <c r="Q490">
        <v>1</v>
      </c>
      <c r="X490">
        <v>0.99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2</v>
      </c>
      <c r="AF490" t="s">
        <v>3</v>
      </c>
      <c r="AG490">
        <v>0.99</v>
      </c>
      <c r="AH490">
        <v>2</v>
      </c>
      <c r="AI490">
        <v>90708203</v>
      </c>
      <c r="AJ490">
        <v>508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ROW(Source!A624)</f>
        <v>624</v>
      </c>
      <c r="B491">
        <v>90708212</v>
      </c>
      <c r="C491">
        <v>90708201</v>
      </c>
      <c r="D491">
        <v>29172505</v>
      </c>
      <c r="E491">
        <v>1</v>
      </c>
      <c r="F491">
        <v>1</v>
      </c>
      <c r="G491">
        <v>1</v>
      </c>
      <c r="H491">
        <v>2</v>
      </c>
      <c r="I491" t="s">
        <v>1164</v>
      </c>
      <c r="J491" t="s">
        <v>1165</v>
      </c>
      <c r="K491" t="s">
        <v>1166</v>
      </c>
      <c r="L491">
        <v>1368</v>
      </c>
      <c r="N491">
        <v>1011</v>
      </c>
      <c r="O491" t="s">
        <v>965</v>
      </c>
      <c r="P491" t="s">
        <v>965</v>
      </c>
      <c r="Q491">
        <v>1</v>
      </c>
      <c r="X491">
        <v>1.25</v>
      </c>
      <c r="Y491">
        <v>0</v>
      </c>
      <c r="Z491">
        <v>1.05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1.25</v>
      </c>
      <c r="AH491">
        <v>2</v>
      </c>
      <c r="AI491">
        <v>90708204</v>
      </c>
      <c r="AJ491">
        <v>509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ROW(Source!A624)</f>
        <v>624</v>
      </c>
      <c r="B492">
        <v>90708213</v>
      </c>
      <c r="C492">
        <v>90708201</v>
      </c>
      <c r="D492">
        <v>29172634</v>
      </c>
      <c r="E492">
        <v>1</v>
      </c>
      <c r="F492">
        <v>1</v>
      </c>
      <c r="G492">
        <v>1</v>
      </c>
      <c r="H492">
        <v>2</v>
      </c>
      <c r="I492" t="s">
        <v>1158</v>
      </c>
      <c r="J492" t="s">
        <v>1159</v>
      </c>
      <c r="K492" t="s">
        <v>1160</v>
      </c>
      <c r="L492">
        <v>1368</v>
      </c>
      <c r="N492">
        <v>1011</v>
      </c>
      <c r="O492" t="s">
        <v>965</v>
      </c>
      <c r="P492" t="s">
        <v>965</v>
      </c>
      <c r="Q492">
        <v>1</v>
      </c>
      <c r="X492">
        <v>0.99</v>
      </c>
      <c r="Y492">
        <v>0</v>
      </c>
      <c r="Z492">
        <v>22.29</v>
      </c>
      <c r="AA492">
        <v>11.6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0.99</v>
      </c>
      <c r="AH492">
        <v>2</v>
      </c>
      <c r="AI492">
        <v>90708205</v>
      </c>
      <c r="AJ492">
        <v>510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ROW(Source!A624)</f>
        <v>624</v>
      </c>
      <c r="B493">
        <v>90708214</v>
      </c>
      <c r="C493">
        <v>90708201</v>
      </c>
      <c r="D493">
        <v>29174672</v>
      </c>
      <c r="E493">
        <v>1</v>
      </c>
      <c r="F493">
        <v>1</v>
      </c>
      <c r="G493">
        <v>1</v>
      </c>
      <c r="H493">
        <v>2</v>
      </c>
      <c r="I493" t="s">
        <v>1161</v>
      </c>
      <c r="J493" t="s">
        <v>1162</v>
      </c>
      <c r="K493" t="s">
        <v>1163</v>
      </c>
      <c r="L493">
        <v>1368</v>
      </c>
      <c r="N493">
        <v>1011</v>
      </c>
      <c r="O493" t="s">
        <v>965</v>
      </c>
      <c r="P493" t="s">
        <v>965</v>
      </c>
      <c r="Q493">
        <v>1</v>
      </c>
      <c r="X493">
        <v>0.99</v>
      </c>
      <c r="Y493">
        <v>0</v>
      </c>
      <c r="Z493">
        <v>1.05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0.99</v>
      </c>
      <c r="AH493">
        <v>2</v>
      </c>
      <c r="AI493">
        <v>90708206</v>
      </c>
      <c r="AJ493">
        <v>511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ROW(Source!A624)</f>
        <v>624</v>
      </c>
      <c r="B494">
        <v>90708215</v>
      </c>
      <c r="C494">
        <v>90708201</v>
      </c>
      <c r="D494">
        <v>29174913</v>
      </c>
      <c r="E494">
        <v>1</v>
      </c>
      <c r="F494">
        <v>1</v>
      </c>
      <c r="G494">
        <v>1</v>
      </c>
      <c r="H494">
        <v>2</v>
      </c>
      <c r="I494" t="s">
        <v>977</v>
      </c>
      <c r="J494" t="s">
        <v>978</v>
      </c>
      <c r="K494" t="s">
        <v>979</v>
      </c>
      <c r="L494">
        <v>1368</v>
      </c>
      <c r="N494">
        <v>1011</v>
      </c>
      <c r="O494" t="s">
        <v>965</v>
      </c>
      <c r="P494" t="s">
        <v>965</v>
      </c>
      <c r="Q494">
        <v>1</v>
      </c>
      <c r="X494">
        <v>0.15</v>
      </c>
      <c r="Y494">
        <v>0</v>
      </c>
      <c r="Z494">
        <v>87.17</v>
      </c>
      <c r="AA494">
        <v>11.6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0.15</v>
      </c>
      <c r="AH494">
        <v>2</v>
      </c>
      <c r="AI494">
        <v>90708207</v>
      </c>
      <c r="AJ494">
        <v>512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ROW(Source!A624)</f>
        <v>624</v>
      </c>
      <c r="B495">
        <v>90708216</v>
      </c>
      <c r="C495">
        <v>90708201</v>
      </c>
      <c r="D495">
        <v>29113626</v>
      </c>
      <c r="E495">
        <v>1</v>
      </c>
      <c r="F495">
        <v>1</v>
      </c>
      <c r="G495">
        <v>1</v>
      </c>
      <c r="H495">
        <v>3</v>
      </c>
      <c r="I495" t="s">
        <v>1167</v>
      </c>
      <c r="J495" t="s">
        <v>1168</v>
      </c>
      <c r="K495" t="s">
        <v>1169</v>
      </c>
      <c r="L495">
        <v>1348</v>
      </c>
      <c r="N495">
        <v>1009</v>
      </c>
      <c r="O495" t="s">
        <v>52</v>
      </c>
      <c r="P495" t="s">
        <v>52</v>
      </c>
      <c r="Q495">
        <v>1000</v>
      </c>
      <c r="X495">
        <v>1E-4</v>
      </c>
      <c r="Y495">
        <v>14690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1E-4</v>
      </c>
      <c r="AH495">
        <v>2</v>
      </c>
      <c r="AI495">
        <v>90708208</v>
      </c>
      <c r="AJ495">
        <v>513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ROW(Source!A624)</f>
        <v>624</v>
      </c>
      <c r="B496">
        <v>90708217</v>
      </c>
      <c r="C496">
        <v>90708201</v>
      </c>
      <c r="D496">
        <v>29113630</v>
      </c>
      <c r="E496">
        <v>1</v>
      </c>
      <c r="F496">
        <v>1</v>
      </c>
      <c r="G496">
        <v>1</v>
      </c>
      <c r="H496">
        <v>3</v>
      </c>
      <c r="I496" t="s">
        <v>1170</v>
      </c>
      <c r="J496" t="s">
        <v>1171</v>
      </c>
      <c r="K496" t="s">
        <v>1172</v>
      </c>
      <c r="L496">
        <v>1348</v>
      </c>
      <c r="N496">
        <v>1009</v>
      </c>
      <c r="O496" t="s">
        <v>52</v>
      </c>
      <c r="P496" t="s">
        <v>52</v>
      </c>
      <c r="Q496">
        <v>1000</v>
      </c>
      <c r="X496">
        <v>5.8999999999999999E-3</v>
      </c>
      <c r="Y496">
        <v>11283.76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5.8999999999999999E-3</v>
      </c>
      <c r="AH496">
        <v>2</v>
      </c>
      <c r="AI496">
        <v>90708209</v>
      </c>
      <c r="AJ496">
        <v>514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ROW(Source!A624)</f>
        <v>624</v>
      </c>
      <c r="B497">
        <v>90708218</v>
      </c>
      <c r="C497">
        <v>90708201</v>
      </c>
      <c r="D497">
        <v>29112536</v>
      </c>
      <c r="E497">
        <v>1</v>
      </c>
      <c r="F497">
        <v>1</v>
      </c>
      <c r="G497">
        <v>1</v>
      </c>
      <c r="H497">
        <v>3</v>
      </c>
      <c r="I497" t="s">
        <v>582</v>
      </c>
      <c r="J497" t="s">
        <v>585</v>
      </c>
      <c r="K497" t="s">
        <v>583</v>
      </c>
      <c r="L497">
        <v>1035</v>
      </c>
      <c r="N497">
        <v>1013</v>
      </c>
      <c r="O497" t="s">
        <v>584</v>
      </c>
      <c r="P497" t="s">
        <v>584</v>
      </c>
      <c r="Q497">
        <v>1</v>
      </c>
      <c r="X497">
        <v>116.66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3</v>
      </c>
      <c r="AG497">
        <v>116.66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ROW(Source!A624)</f>
        <v>624</v>
      </c>
      <c r="B498">
        <v>90708219</v>
      </c>
      <c r="C498">
        <v>90708201</v>
      </c>
      <c r="D498">
        <v>29129129</v>
      </c>
      <c r="E498">
        <v>1</v>
      </c>
      <c r="F498">
        <v>1</v>
      </c>
      <c r="G498">
        <v>1</v>
      </c>
      <c r="H498">
        <v>3</v>
      </c>
      <c r="I498" t="s">
        <v>1347</v>
      </c>
      <c r="J498" t="s">
        <v>1348</v>
      </c>
      <c r="K498" t="s">
        <v>1349</v>
      </c>
      <c r="L498">
        <v>1301</v>
      </c>
      <c r="N498">
        <v>1003</v>
      </c>
      <c r="O498" t="s">
        <v>370</v>
      </c>
      <c r="P498" t="s">
        <v>370</v>
      </c>
      <c r="Q498">
        <v>1</v>
      </c>
      <c r="X498">
        <v>100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 t="s">
        <v>3</v>
      </c>
      <c r="AG498">
        <v>100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ROW(Source!A625)</f>
        <v>625</v>
      </c>
      <c r="B499">
        <v>90708210</v>
      </c>
      <c r="C499">
        <v>90708201</v>
      </c>
      <c r="D499">
        <v>18407150</v>
      </c>
      <c r="E499">
        <v>1</v>
      </c>
      <c r="F499">
        <v>1</v>
      </c>
      <c r="G499">
        <v>1</v>
      </c>
      <c r="H499">
        <v>1</v>
      </c>
      <c r="I499" t="s">
        <v>1156</v>
      </c>
      <c r="J499" t="s">
        <v>3</v>
      </c>
      <c r="K499" t="s">
        <v>1157</v>
      </c>
      <c r="L499">
        <v>1369</v>
      </c>
      <c r="N499">
        <v>1013</v>
      </c>
      <c r="O499" t="s">
        <v>959</v>
      </c>
      <c r="P499" t="s">
        <v>959</v>
      </c>
      <c r="Q499">
        <v>1</v>
      </c>
      <c r="X499">
        <v>7.64</v>
      </c>
      <c r="Y499">
        <v>0</v>
      </c>
      <c r="Z499">
        <v>0</v>
      </c>
      <c r="AA499">
        <v>0</v>
      </c>
      <c r="AB499">
        <v>8.5299999999999994</v>
      </c>
      <c r="AC499">
        <v>0</v>
      </c>
      <c r="AD499">
        <v>1</v>
      </c>
      <c r="AE499">
        <v>1</v>
      </c>
      <c r="AF499" t="s">
        <v>3</v>
      </c>
      <c r="AG499">
        <v>7.64</v>
      </c>
      <c r="AH499">
        <v>2</v>
      </c>
      <c r="AI499">
        <v>90708202</v>
      </c>
      <c r="AJ499">
        <v>515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ROW(Source!A625)</f>
        <v>625</v>
      </c>
      <c r="B500">
        <v>90708211</v>
      </c>
      <c r="C500">
        <v>90708201</v>
      </c>
      <c r="D500">
        <v>121548</v>
      </c>
      <c r="E500">
        <v>1</v>
      </c>
      <c r="F500">
        <v>1</v>
      </c>
      <c r="G500">
        <v>1</v>
      </c>
      <c r="H500">
        <v>1</v>
      </c>
      <c r="I500" t="s">
        <v>37</v>
      </c>
      <c r="J500" t="s">
        <v>3</v>
      </c>
      <c r="K500" t="s">
        <v>960</v>
      </c>
      <c r="L500">
        <v>608254</v>
      </c>
      <c r="N500">
        <v>1013</v>
      </c>
      <c r="O500" t="s">
        <v>961</v>
      </c>
      <c r="P500" t="s">
        <v>961</v>
      </c>
      <c r="Q500">
        <v>1</v>
      </c>
      <c r="X500">
        <v>0.99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2</v>
      </c>
      <c r="AF500" t="s">
        <v>3</v>
      </c>
      <c r="AG500">
        <v>0.99</v>
      </c>
      <c r="AH500">
        <v>2</v>
      </c>
      <c r="AI500">
        <v>90708203</v>
      </c>
      <c r="AJ500">
        <v>516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ROW(Source!A625)</f>
        <v>625</v>
      </c>
      <c r="B501">
        <v>90708212</v>
      </c>
      <c r="C501">
        <v>90708201</v>
      </c>
      <c r="D501">
        <v>29172505</v>
      </c>
      <c r="E501">
        <v>1</v>
      </c>
      <c r="F501">
        <v>1</v>
      </c>
      <c r="G501">
        <v>1</v>
      </c>
      <c r="H501">
        <v>2</v>
      </c>
      <c r="I501" t="s">
        <v>1164</v>
      </c>
      <c r="J501" t="s">
        <v>1165</v>
      </c>
      <c r="K501" t="s">
        <v>1166</v>
      </c>
      <c r="L501">
        <v>1368</v>
      </c>
      <c r="N501">
        <v>1011</v>
      </c>
      <c r="O501" t="s">
        <v>965</v>
      </c>
      <c r="P501" t="s">
        <v>965</v>
      </c>
      <c r="Q501">
        <v>1</v>
      </c>
      <c r="X501">
        <v>1.25</v>
      </c>
      <c r="Y501">
        <v>0</v>
      </c>
      <c r="Z501">
        <v>1.05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1.25</v>
      </c>
      <c r="AH501">
        <v>2</v>
      </c>
      <c r="AI501">
        <v>90708204</v>
      </c>
      <c r="AJ501">
        <v>517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ROW(Source!A625)</f>
        <v>625</v>
      </c>
      <c r="B502">
        <v>90708213</v>
      </c>
      <c r="C502">
        <v>90708201</v>
      </c>
      <c r="D502">
        <v>29172634</v>
      </c>
      <c r="E502">
        <v>1</v>
      </c>
      <c r="F502">
        <v>1</v>
      </c>
      <c r="G502">
        <v>1</v>
      </c>
      <c r="H502">
        <v>2</v>
      </c>
      <c r="I502" t="s">
        <v>1158</v>
      </c>
      <c r="J502" t="s">
        <v>1159</v>
      </c>
      <c r="K502" t="s">
        <v>1160</v>
      </c>
      <c r="L502">
        <v>1368</v>
      </c>
      <c r="N502">
        <v>1011</v>
      </c>
      <c r="O502" t="s">
        <v>965</v>
      </c>
      <c r="P502" t="s">
        <v>965</v>
      </c>
      <c r="Q502">
        <v>1</v>
      </c>
      <c r="X502">
        <v>0.99</v>
      </c>
      <c r="Y502">
        <v>0</v>
      </c>
      <c r="Z502">
        <v>22.29</v>
      </c>
      <c r="AA502">
        <v>11.6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0.99</v>
      </c>
      <c r="AH502">
        <v>2</v>
      </c>
      <c r="AI502">
        <v>90708205</v>
      </c>
      <c r="AJ502">
        <v>518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ROW(Source!A625)</f>
        <v>625</v>
      </c>
      <c r="B503">
        <v>90708214</v>
      </c>
      <c r="C503">
        <v>90708201</v>
      </c>
      <c r="D503">
        <v>29174672</v>
      </c>
      <c r="E503">
        <v>1</v>
      </c>
      <c r="F503">
        <v>1</v>
      </c>
      <c r="G503">
        <v>1</v>
      </c>
      <c r="H503">
        <v>2</v>
      </c>
      <c r="I503" t="s">
        <v>1161</v>
      </c>
      <c r="J503" t="s">
        <v>1162</v>
      </c>
      <c r="K503" t="s">
        <v>1163</v>
      </c>
      <c r="L503">
        <v>1368</v>
      </c>
      <c r="N503">
        <v>1011</v>
      </c>
      <c r="O503" t="s">
        <v>965</v>
      </c>
      <c r="P503" t="s">
        <v>965</v>
      </c>
      <c r="Q503">
        <v>1</v>
      </c>
      <c r="X503">
        <v>0.99</v>
      </c>
      <c r="Y503">
        <v>0</v>
      </c>
      <c r="Z503">
        <v>1.05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0.99</v>
      </c>
      <c r="AH503">
        <v>2</v>
      </c>
      <c r="AI503">
        <v>90708206</v>
      </c>
      <c r="AJ503">
        <v>519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ROW(Source!A625)</f>
        <v>625</v>
      </c>
      <c r="B504">
        <v>90708215</v>
      </c>
      <c r="C504">
        <v>90708201</v>
      </c>
      <c r="D504">
        <v>29174913</v>
      </c>
      <c r="E504">
        <v>1</v>
      </c>
      <c r="F504">
        <v>1</v>
      </c>
      <c r="G504">
        <v>1</v>
      </c>
      <c r="H504">
        <v>2</v>
      </c>
      <c r="I504" t="s">
        <v>977</v>
      </c>
      <c r="J504" t="s">
        <v>978</v>
      </c>
      <c r="K504" t="s">
        <v>979</v>
      </c>
      <c r="L504">
        <v>1368</v>
      </c>
      <c r="N504">
        <v>1011</v>
      </c>
      <c r="O504" t="s">
        <v>965</v>
      </c>
      <c r="P504" t="s">
        <v>965</v>
      </c>
      <c r="Q504">
        <v>1</v>
      </c>
      <c r="X504">
        <v>0.15</v>
      </c>
      <c r="Y504">
        <v>0</v>
      </c>
      <c r="Z504">
        <v>87.17</v>
      </c>
      <c r="AA504">
        <v>11.6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0.15</v>
      </c>
      <c r="AH504">
        <v>2</v>
      </c>
      <c r="AI504">
        <v>90708207</v>
      </c>
      <c r="AJ504">
        <v>520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ROW(Source!A625)</f>
        <v>625</v>
      </c>
      <c r="B505">
        <v>90708216</v>
      </c>
      <c r="C505">
        <v>90708201</v>
      </c>
      <c r="D505">
        <v>29113626</v>
      </c>
      <c r="E505">
        <v>1</v>
      </c>
      <c r="F505">
        <v>1</v>
      </c>
      <c r="G505">
        <v>1</v>
      </c>
      <c r="H505">
        <v>3</v>
      </c>
      <c r="I505" t="s">
        <v>1167</v>
      </c>
      <c r="J505" t="s">
        <v>1168</v>
      </c>
      <c r="K505" t="s">
        <v>1169</v>
      </c>
      <c r="L505">
        <v>1348</v>
      </c>
      <c r="N505">
        <v>1009</v>
      </c>
      <c r="O505" t="s">
        <v>52</v>
      </c>
      <c r="P505" t="s">
        <v>52</v>
      </c>
      <c r="Q505">
        <v>1000</v>
      </c>
      <c r="X505">
        <v>1E-4</v>
      </c>
      <c r="Y505">
        <v>14690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1E-4</v>
      </c>
      <c r="AH505">
        <v>2</v>
      </c>
      <c r="AI505">
        <v>90708208</v>
      </c>
      <c r="AJ505">
        <v>521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ROW(Source!A625)</f>
        <v>625</v>
      </c>
      <c r="B506">
        <v>90708217</v>
      </c>
      <c r="C506">
        <v>90708201</v>
      </c>
      <c r="D506">
        <v>29113630</v>
      </c>
      <c r="E506">
        <v>1</v>
      </c>
      <c r="F506">
        <v>1</v>
      </c>
      <c r="G506">
        <v>1</v>
      </c>
      <c r="H506">
        <v>3</v>
      </c>
      <c r="I506" t="s">
        <v>1170</v>
      </c>
      <c r="J506" t="s">
        <v>1171</v>
      </c>
      <c r="K506" t="s">
        <v>1172</v>
      </c>
      <c r="L506">
        <v>1348</v>
      </c>
      <c r="N506">
        <v>1009</v>
      </c>
      <c r="O506" t="s">
        <v>52</v>
      </c>
      <c r="P506" t="s">
        <v>52</v>
      </c>
      <c r="Q506">
        <v>1000</v>
      </c>
      <c r="X506">
        <v>5.8999999999999999E-3</v>
      </c>
      <c r="Y506">
        <v>11283.76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5.8999999999999999E-3</v>
      </c>
      <c r="AH506">
        <v>2</v>
      </c>
      <c r="AI506">
        <v>90708209</v>
      </c>
      <c r="AJ506">
        <v>522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ROW(Source!A625)</f>
        <v>625</v>
      </c>
      <c r="B507">
        <v>90708218</v>
      </c>
      <c r="C507">
        <v>90708201</v>
      </c>
      <c r="D507">
        <v>29112536</v>
      </c>
      <c r="E507">
        <v>1</v>
      </c>
      <c r="F507">
        <v>1</v>
      </c>
      <c r="G507">
        <v>1</v>
      </c>
      <c r="H507">
        <v>3</v>
      </c>
      <c r="I507" t="s">
        <v>582</v>
      </c>
      <c r="J507" t="s">
        <v>585</v>
      </c>
      <c r="K507" t="s">
        <v>583</v>
      </c>
      <c r="L507">
        <v>1035</v>
      </c>
      <c r="N507">
        <v>1013</v>
      </c>
      <c r="O507" t="s">
        <v>584</v>
      </c>
      <c r="P507" t="s">
        <v>584</v>
      </c>
      <c r="Q507">
        <v>1</v>
      </c>
      <c r="X507">
        <v>116.66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 t="s">
        <v>3</v>
      </c>
      <c r="AG507">
        <v>116.66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ROW(Source!A625)</f>
        <v>625</v>
      </c>
      <c r="B508">
        <v>90708219</v>
      </c>
      <c r="C508">
        <v>90708201</v>
      </c>
      <c r="D508">
        <v>29129129</v>
      </c>
      <c r="E508">
        <v>1</v>
      </c>
      <c r="F508">
        <v>1</v>
      </c>
      <c r="G508">
        <v>1</v>
      </c>
      <c r="H508">
        <v>3</v>
      </c>
      <c r="I508" t="s">
        <v>1347</v>
      </c>
      <c r="J508" t="s">
        <v>1348</v>
      </c>
      <c r="K508" t="s">
        <v>1349</v>
      </c>
      <c r="L508">
        <v>1301</v>
      </c>
      <c r="N508">
        <v>1003</v>
      </c>
      <c r="O508" t="s">
        <v>370</v>
      </c>
      <c r="P508" t="s">
        <v>370</v>
      </c>
      <c r="Q508">
        <v>1</v>
      </c>
      <c r="X508">
        <v>100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 t="s">
        <v>3</v>
      </c>
      <c r="AG508">
        <v>100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ROW(Source!A628)</f>
        <v>628</v>
      </c>
      <c r="B509">
        <v>90708230</v>
      </c>
      <c r="C509">
        <v>90708221</v>
      </c>
      <c r="D509">
        <v>18416187</v>
      </c>
      <c r="E509">
        <v>1</v>
      </c>
      <c r="F509">
        <v>1</v>
      </c>
      <c r="G509">
        <v>1</v>
      </c>
      <c r="H509">
        <v>1</v>
      </c>
      <c r="I509" t="s">
        <v>1116</v>
      </c>
      <c r="J509" t="s">
        <v>3</v>
      </c>
      <c r="K509" t="s">
        <v>1117</v>
      </c>
      <c r="L509">
        <v>1369</v>
      </c>
      <c r="N509">
        <v>1013</v>
      </c>
      <c r="O509" t="s">
        <v>959</v>
      </c>
      <c r="P509" t="s">
        <v>959</v>
      </c>
      <c r="Q509">
        <v>1</v>
      </c>
      <c r="X509">
        <v>5.31</v>
      </c>
      <c r="Y509">
        <v>0</v>
      </c>
      <c r="Z509">
        <v>0</v>
      </c>
      <c r="AA509">
        <v>0</v>
      </c>
      <c r="AB509">
        <v>10.65</v>
      </c>
      <c r="AC509">
        <v>0</v>
      </c>
      <c r="AD509">
        <v>1</v>
      </c>
      <c r="AE509">
        <v>1</v>
      </c>
      <c r="AF509" t="s">
        <v>3</v>
      </c>
      <c r="AG509">
        <v>5.31</v>
      </c>
      <c r="AH509">
        <v>2</v>
      </c>
      <c r="AI509">
        <v>90708222</v>
      </c>
      <c r="AJ509">
        <v>523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ROW(Source!A628)</f>
        <v>628</v>
      </c>
      <c r="B510">
        <v>90708231</v>
      </c>
      <c r="C510">
        <v>90708221</v>
      </c>
      <c r="D510">
        <v>121548</v>
      </c>
      <c r="E510">
        <v>1</v>
      </c>
      <c r="F510">
        <v>1</v>
      </c>
      <c r="G510">
        <v>1</v>
      </c>
      <c r="H510">
        <v>1</v>
      </c>
      <c r="I510" t="s">
        <v>37</v>
      </c>
      <c r="J510" t="s">
        <v>3</v>
      </c>
      <c r="K510" t="s">
        <v>960</v>
      </c>
      <c r="L510">
        <v>608254</v>
      </c>
      <c r="N510">
        <v>1013</v>
      </c>
      <c r="O510" t="s">
        <v>961</v>
      </c>
      <c r="P510" t="s">
        <v>961</v>
      </c>
      <c r="Q510">
        <v>1</v>
      </c>
      <c r="X510">
        <v>0.01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2</v>
      </c>
      <c r="AF510" t="s">
        <v>3</v>
      </c>
      <c r="AG510">
        <v>0.01</v>
      </c>
      <c r="AH510">
        <v>2</v>
      </c>
      <c r="AI510">
        <v>90708223</v>
      </c>
      <c r="AJ510">
        <v>524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ROW(Source!A628)</f>
        <v>628</v>
      </c>
      <c r="B511">
        <v>90708232</v>
      </c>
      <c r="C511">
        <v>90708221</v>
      </c>
      <c r="D511">
        <v>29172479</v>
      </c>
      <c r="E511">
        <v>1</v>
      </c>
      <c r="F511">
        <v>1</v>
      </c>
      <c r="G511">
        <v>1</v>
      </c>
      <c r="H511">
        <v>2</v>
      </c>
      <c r="I511" t="s">
        <v>1118</v>
      </c>
      <c r="J511" t="s">
        <v>1119</v>
      </c>
      <c r="K511" t="s">
        <v>1120</v>
      </c>
      <c r="L511">
        <v>1368</v>
      </c>
      <c r="N511">
        <v>1011</v>
      </c>
      <c r="O511" t="s">
        <v>965</v>
      </c>
      <c r="P511" t="s">
        <v>965</v>
      </c>
      <c r="Q511">
        <v>1</v>
      </c>
      <c r="X511">
        <v>0.01</v>
      </c>
      <c r="Y511">
        <v>0</v>
      </c>
      <c r="Z511">
        <v>99.89</v>
      </c>
      <c r="AA511">
        <v>10.06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0.01</v>
      </c>
      <c r="AH511">
        <v>2</v>
      </c>
      <c r="AI511">
        <v>90708224</v>
      </c>
      <c r="AJ511">
        <v>525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ROW(Source!A628)</f>
        <v>628</v>
      </c>
      <c r="B512">
        <v>90708233</v>
      </c>
      <c r="C512">
        <v>90708221</v>
      </c>
      <c r="D512">
        <v>29172513</v>
      </c>
      <c r="E512">
        <v>1</v>
      </c>
      <c r="F512">
        <v>1</v>
      </c>
      <c r="G512">
        <v>1</v>
      </c>
      <c r="H512">
        <v>2</v>
      </c>
      <c r="I512" t="s">
        <v>1121</v>
      </c>
      <c r="J512" t="s">
        <v>1122</v>
      </c>
      <c r="K512" t="s">
        <v>1123</v>
      </c>
      <c r="L512">
        <v>1368</v>
      </c>
      <c r="N512">
        <v>1011</v>
      </c>
      <c r="O512" t="s">
        <v>965</v>
      </c>
      <c r="P512" t="s">
        <v>965</v>
      </c>
      <c r="Q512">
        <v>1</v>
      </c>
      <c r="X512">
        <v>0.01</v>
      </c>
      <c r="Y512">
        <v>0</v>
      </c>
      <c r="Z512">
        <v>1.7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0.01</v>
      </c>
      <c r="AH512">
        <v>2</v>
      </c>
      <c r="AI512">
        <v>90708225</v>
      </c>
      <c r="AJ512">
        <v>526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ROW(Source!A628)</f>
        <v>628</v>
      </c>
      <c r="B513">
        <v>90708234</v>
      </c>
      <c r="C513">
        <v>90708221</v>
      </c>
      <c r="D513">
        <v>29174653</v>
      </c>
      <c r="E513">
        <v>1</v>
      </c>
      <c r="F513">
        <v>1</v>
      </c>
      <c r="G513">
        <v>1</v>
      </c>
      <c r="H513">
        <v>2</v>
      </c>
      <c r="I513" t="s">
        <v>1124</v>
      </c>
      <c r="J513" t="s">
        <v>1125</v>
      </c>
      <c r="K513" t="s">
        <v>1126</v>
      </c>
      <c r="L513">
        <v>1368</v>
      </c>
      <c r="N513">
        <v>1011</v>
      </c>
      <c r="O513" t="s">
        <v>965</v>
      </c>
      <c r="P513" t="s">
        <v>965</v>
      </c>
      <c r="Q513">
        <v>1</v>
      </c>
      <c r="X513">
        <v>1.1200000000000001</v>
      </c>
      <c r="Y513">
        <v>0</v>
      </c>
      <c r="Z513">
        <v>6.82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1.1200000000000001</v>
      </c>
      <c r="AH513">
        <v>2</v>
      </c>
      <c r="AI513">
        <v>90708226</v>
      </c>
      <c r="AJ513">
        <v>527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ROW(Source!A628)</f>
        <v>628</v>
      </c>
      <c r="B514">
        <v>90708235</v>
      </c>
      <c r="C514">
        <v>90708221</v>
      </c>
      <c r="D514">
        <v>29174913</v>
      </c>
      <c r="E514">
        <v>1</v>
      </c>
      <c r="F514">
        <v>1</v>
      </c>
      <c r="G514">
        <v>1</v>
      </c>
      <c r="H514">
        <v>2</v>
      </c>
      <c r="I514" t="s">
        <v>977</v>
      </c>
      <c r="J514" t="s">
        <v>978</v>
      </c>
      <c r="K514" t="s">
        <v>979</v>
      </c>
      <c r="L514">
        <v>1368</v>
      </c>
      <c r="N514">
        <v>1011</v>
      </c>
      <c r="O514" t="s">
        <v>965</v>
      </c>
      <c r="P514" t="s">
        <v>965</v>
      </c>
      <c r="Q514">
        <v>1</v>
      </c>
      <c r="X514">
        <v>0.01</v>
      </c>
      <c r="Y514">
        <v>0</v>
      </c>
      <c r="Z514">
        <v>87.17</v>
      </c>
      <c r="AA514">
        <v>11.6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0.01</v>
      </c>
      <c r="AH514">
        <v>2</v>
      </c>
      <c r="AI514">
        <v>90708227</v>
      </c>
      <c r="AJ514">
        <v>528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ROW(Source!A628)</f>
        <v>628</v>
      </c>
      <c r="B515">
        <v>90708236</v>
      </c>
      <c r="C515">
        <v>90708221</v>
      </c>
      <c r="D515">
        <v>29122102</v>
      </c>
      <c r="E515">
        <v>1</v>
      </c>
      <c r="F515">
        <v>1</v>
      </c>
      <c r="G515">
        <v>1</v>
      </c>
      <c r="H515">
        <v>3</v>
      </c>
      <c r="I515" t="s">
        <v>1127</v>
      </c>
      <c r="J515" t="s">
        <v>1128</v>
      </c>
      <c r="K515" t="s">
        <v>1129</v>
      </c>
      <c r="L515">
        <v>1348</v>
      </c>
      <c r="N515">
        <v>1009</v>
      </c>
      <c r="O515" t="s">
        <v>52</v>
      </c>
      <c r="P515" t="s">
        <v>52</v>
      </c>
      <c r="Q515">
        <v>1000</v>
      </c>
      <c r="X515">
        <v>1.2E-2</v>
      </c>
      <c r="Y515">
        <v>15620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1.2E-2</v>
      </c>
      <c r="AH515">
        <v>2</v>
      </c>
      <c r="AI515">
        <v>90708228</v>
      </c>
      <c r="AJ515">
        <v>529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ROW(Source!A628)</f>
        <v>628</v>
      </c>
      <c r="B516">
        <v>90708237</v>
      </c>
      <c r="C516">
        <v>90708221</v>
      </c>
      <c r="D516">
        <v>29122499</v>
      </c>
      <c r="E516">
        <v>1</v>
      </c>
      <c r="F516">
        <v>1</v>
      </c>
      <c r="G516">
        <v>1</v>
      </c>
      <c r="H516">
        <v>3</v>
      </c>
      <c r="I516" t="s">
        <v>1130</v>
      </c>
      <c r="J516" t="s">
        <v>1131</v>
      </c>
      <c r="K516" t="s">
        <v>1132</v>
      </c>
      <c r="L516">
        <v>1348</v>
      </c>
      <c r="N516">
        <v>1009</v>
      </c>
      <c r="O516" t="s">
        <v>52</v>
      </c>
      <c r="P516" t="s">
        <v>52</v>
      </c>
      <c r="Q516">
        <v>1000</v>
      </c>
      <c r="X516">
        <v>2E-3</v>
      </c>
      <c r="Y516">
        <v>7640.01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2E-3</v>
      </c>
      <c r="AH516">
        <v>2</v>
      </c>
      <c r="AI516">
        <v>90708229</v>
      </c>
      <c r="AJ516">
        <v>530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ROW(Source!A629)</f>
        <v>629</v>
      </c>
      <c r="B517">
        <v>90708230</v>
      </c>
      <c r="C517">
        <v>90708221</v>
      </c>
      <c r="D517">
        <v>18416187</v>
      </c>
      <c r="E517">
        <v>1</v>
      </c>
      <c r="F517">
        <v>1</v>
      </c>
      <c r="G517">
        <v>1</v>
      </c>
      <c r="H517">
        <v>1</v>
      </c>
      <c r="I517" t="s">
        <v>1116</v>
      </c>
      <c r="J517" t="s">
        <v>3</v>
      </c>
      <c r="K517" t="s">
        <v>1117</v>
      </c>
      <c r="L517">
        <v>1369</v>
      </c>
      <c r="N517">
        <v>1013</v>
      </c>
      <c r="O517" t="s">
        <v>959</v>
      </c>
      <c r="P517" t="s">
        <v>959</v>
      </c>
      <c r="Q517">
        <v>1</v>
      </c>
      <c r="X517">
        <v>5.31</v>
      </c>
      <c r="Y517">
        <v>0</v>
      </c>
      <c r="Z517">
        <v>0</v>
      </c>
      <c r="AA517">
        <v>0</v>
      </c>
      <c r="AB517">
        <v>10.65</v>
      </c>
      <c r="AC517">
        <v>0</v>
      </c>
      <c r="AD517">
        <v>1</v>
      </c>
      <c r="AE517">
        <v>1</v>
      </c>
      <c r="AF517" t="s">
        <v>3</v>
      </c>
      <c r="AG517">
        <v>5.31</v>
      </c>
      <c r="AH517">
        <v>2</v>
      </c>
      <c r="AI517">
        <v>90708222</v>
      </c>
      <c r="AJ517">
        <v>531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ROW(Source!A629)</f>
        <v>629</v>
      </c>
      <c r="B518">
        <v>90708231</v>
      </c>
      <c r="C518">
        <v>90708221</v>
      </c>
      <c r="D518">
        <v>121548</v>
      </c>
      <c r="E518">
        <v>1</v>
      </c>
      <c r="F518">
        <v>1</v>
      </c>
      <c r="G518">
        <v>1</v>
      </c>
      <c r="H518">
        <v>1</v>
      </c>
      <c r="I518" t="s">
        <v>37</v>
      </c>
      <c r="J518" t="s">
        <v>3</v>
      </c>
      <c r="K518" t="s">
        <v>960</v>
      </c>
      <c r="L518">
        <v>608254</v>
      </c>
      <c r="N518">
        <v>1013</v>
      </c>
      <c r="O518" t="s">
        <v>961</v>
      </c>
      <c r="P518" t="s">
        <v>961</v>
      </c>
      <c r="Q518">
        <v>1</v>
      </c>
      <c r="X518">
        <v>0.01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2</v>
      </c>
      <c r="AF518" t="s">
        <v>3</v>
      </c>
      <c r="AG518">
        <v>0.01</v>
      </c>
      <c r="AH518">
        <v>2</v>
      </c>
      <c r="AI518">
        <v>90708223</v>
      </c>
      <c r="AJ518">
        <v>532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ROW(Source!A629)</f>
        <v>629</v>
      </c>
      <c r="B519">
        <v>90708232</v>
      </c>
      <c r="C519">
        <v>90708221</v>
      </c>
      <c r="D519">
        <v>29172479</v>
      </c>
      <c r="E519">
        <v>1</v>
      </c>
      <c r="F519">
        <v>1</v>
      </c>
      <c r="G519">
        <v>1</v>
      </c>
      <c r="H519">
        <v>2</v>
      </c>
      <c r="I519" t="s">
        <v>1118</v>
      </c>
      <c r="J519" t="s">
        <v>1119</v>
      </c>
      <c r="K519" t="s">
        <v>1120</v>
      </c>
      <c r="L519">
        <v>1368</v>
      </c>
      <c r="N519">
        <v>1011</v>
      </c>
      <c r="O519" t="s">
        <v>965</v>
      </c>
      <c r="P519" t="s">
        <v>965</v>
      </c>
      <c r="Q519">
        <v>1</v>
      </c>
      <c r="X519">
        <v>0.01</v>
      </c>
      <c r="Y519">
        <v>0</v>
      </c>
      <c r="Z519">
        <v>99.89</v>
      </c>
      <c r="AA519">
        <v>10.06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0.01</v>
      </c>
      <c r="AH519">
        <v>2</v>
      </c>
      <c r="AI519">
        <v>90708224</v>
      </c>
      <c r="AJ519">
        <v>533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ROW(Source!A629)</f>
        <v>629</v>
      </c>
      <c r="B520">
        <v>90708233</v>
      </c>
      <c r="C520">
        <v>90708221</v>
      </c>
      <c r="D520">
        <v>29172513</v>
      </c>
      <c r="E520">
        <v>1</v>
      </c>
      <c r="F520">
        <v>1</v>
      </c>
      <c r="G520">
        <v>1</v>
      </c>
      <c r="H520">
        <v>2</v>
      </c>
      <c r="I520" t="s">
        <v>1121</v>
      </c>
      <c r="J520" t="s">
        <v>1122</v>
      </c>
      <c r="K520" t="s">
        <v>1123</v>
      </c>
      <c r="L520">
        <v>1368</v>
      </c>
      <c r="N520">
        <v>1011</v>
      </c>
      <c r="O520" t="s">
        <v>965</v>
      </c>
      <c r="P520" t="s">
        <v>965</v>
      </c>
      <c r="Q520">
        <v>1</v>
      </c>
      <c r="X520">
        <v>0.01</v>
      </c>
      <c r="Y520">
        <v>0</v>
      </c>
      <c r="Z520">
        <v>1.7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0.01</v>
      </c>
      <c r="AH520">
        <v>2</v>
      </c>
      <c r="AI520">
        <v>90708225</v>
      </c>
      <c r="AJ520">
        <v>534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ROW(Source!A629)</f>
        <v>629</v>
      </c>
      <c r="B521">
        <v>90708234</v>
      </c>
      <c r="C521">
        <v>90708221</v>
      </c>
      <c r="D521">
        <v>29174653</v>
      </c>
      <c r="E521">
        <v>1</v>
      </c>
      <c r="F521">
        <v>1</v>
      </c>
      <c r="G521">
        <v>1</v>
      </c>
      <c r="H521">
        <v>2</v>
      </c>
      <c r="I521" t="s">
        <v>1124</v>
      </c>
      <c r="J521" t="s">
        <v>1125</v>
      </c>
      <c r="K521" t="s">
        <v>1126</v>
      </c>
      <c r="L521">
        <v>1368</v>
      </c>
      <c r="N521">
        <v>1011</v>
      </c>
      <c r="O521" t="s">
        <v>965</v>
      </c>
      <c r="P521" t="s">
        <v>965</v>
      </c>
      <c r="Q521">
        <v>1</v>
      </c>
      <c r="X521">
        <v>1.1200000000000001</v>
      </c>
      <c r="Y521">
        <v>0</v>
      </c>
      <c r="Z521">
        <v>6.82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1.1200000000000001</v>
      </c>
      <c r="AH521">
        <v>2</v>
      </c>
      <c r="AI521">
        <v>90708226</v>
      </c>
      <c r="AJ521">
        <v>535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ROW(Source!A629)</f>
        <v>629</v>
      </c>
      <c r="B522">
        <v>90708235</v>
      </c>
      <c r="C522">
        <v>90708221</v>
      </c>
      <c r="D522">
        <v>29174913</v>
      </c>
      <c r="E522">
        <v>1</v>
      </c>
      <c r="F522">
        <v>1</v>
      </c>
      <c r="G522">
        <v>1</v>
      </c>
      <c r="H522">
        <v>2</v>
      </c>
      <c r="I522" t="s">
        <v>977</v>
      </c>
      <c r="J522" t="s">
        <v>978</v>
      </c>
      <c r="K522" t="s">
        <v>979</v>
      </c>
      <c r="L522">
        <v>1368</v>
      </c>
      <c r="N522">
        <v>1011</v>
      </c>
      <c r="O522" t="s">
        <v>965</v>
      </c>
      <c r="P522" t="s">
        <v>965</v>
      </c>
      <c r="Q522">
        <v>1</v>
      </c>
      <c r="X522">
        <v>0.01</v>
      </c>
      <c r="Y522">
        <v>0</v>
      </c>
      <c r="Z522">
        <v>87.17</v>
      </c>
      <c r="AA522">
        <v>11.6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0.01</v>
      </c>
      <c r="AH522">
        <v>2</v>
      </c>
      <c r="AI522">
        <v>90708227</v>
      </c>
      <c r="AJ522">
        <v>536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ROW(Source!A629)</f>
        <v>629</v>
      </c>
      <c r="B523">
        <v>90708236</v>
      </c>
      <c r="C523">
        <v>90708221</v>
      </c>
      <c r="D523">
        <v>29122102</v>
      </c>
      <c r="E523">
        <v>1</v>
      </c>
      <c r="F523">
        <v>1</v>
      </c>
      <c r="G523">
        <v>1</v>
      </c>
      <c r="H523">
        <v>3</v>
      </c>
      <c r="I523" t="s">
        <v>1127</v>
      </c>
      <c r="J523" t="s">
        <v>1128</v>
      </c>
      <c r="K523" t="s">
        <v>1129</v>
      </c>
      <c r="L523">
        <v>1348</v>
      </c>
      <c r="N523">
        <v>1009</v>
      </c>
      <c r="O523" t="s">
        <v>52</v>
      </c>
      <c r="P523" t="s">
        <v>52</v>
      </c>
      <c r="Q523">
        <v>1000</v>
      </c>
      <c r="X523">
        <v>1.2E-2</v>
      </c>
      <c r="Y523">
        <v>15620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1.2E-2</v>
      </c>
      <c r="AH523">
        <v>2</v>
      </c>
      <c r="AI523">
        <v>90708228</v>
      </c>
      <c r="AJ523">
        <v>537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ROW(Source!A629)</f>
        <v>629</v>
      </c>
      <c r="B524">
        <v>90708237</v>
      </c>
      <c r="C524">
        <v>90708221</v>
      </c>
      <c r="D524">
        <v>29122499</v>
      </c>
      <c r="E524">
        <v>1</v>
      </c>
      <c r="F524">
        <v>1</v>
      </c>
      <c r="G524">
        <v>1</v>
      </c>
      <c r="H524">
        <v>3</v>
      </c>
      <c r="I524" t="s">
        <v>1130</v>
      </c>
      <c r="J524" t="s">
        <v>1131</v>
      </c>
      <c r="K524" t="s">
        <v>1132</v>
      </c>
      <c r="L524">
        <v>1348</v>
      </c>
      <c r="N524">
        <v>1009</v>
      </c>
      <c r="O524" t="s">
        <v>52</v>
      </c>
      <c r="P524" t="s">
        <v>52</v>
      </c>
      <c r="Q524">
        <v>1000</v>
      </c>
      <c r="X524">
        <v>2E-3</v>
      </c>
      <c r="Y524">
        <v>7640.01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2E-3</v>
      </c>
      <c r="AH524">
        <v>2</v>
      </c>
      <c r="AI524">
        <v>90708229</v>
      </c>
      <c r="AJ524">
        <v>538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ROW(Source!A630)</f>
        <v>630</v>
      </c>
      <c r="B525">
        <v>90708247</v>
      </c>
      <c r="C525">
        <v>90708238</v>
      </c>
      <c r="D525">
        <v>18409850</v>
      </c>
      <c r="E525">
        <v>1</v>
      </c>
      <c r="F525">
        <v>1</v>
      </c>
      <c r="G525">
        <v>1</v>
      </c>
      <c r="H525">
        <v>1</v>
      </c>
      <c r="I525" t="s">
        <v>1133</v>
      </c>
      <c r="J525" t="s">
        <v>3</v>
      </c>
      <c r="K525" t="s">
        <v>1134</v>
      </c>
      <c r="L525">
        <v>1369</v>
      </c>
      <c r="N525">
        <v>1013</v>
      </c>
      <c r="O525" t="s">
        <v>959</v>
      </c>
      <c r="P525" t="s">
        <v>959</v>
      </c>
      <c r="Q525">
        <v>1</v>
      </c>
      <c r="X525">
        <v>3.83</v>
      </c>
      <c r="Y525">
        <v>0</v>
      </c>
      <c r="Z525">
        <v>0</v>
      </c>
      <c r="AA525">
        <v>0</v>
      </c>
      <c r="AB525">
        <v>9.07</v>
      </c>
      <c r="AC525">
        <v>0</v>
      </c>
      <c r="AD525">
        <v>1</v>
      </c>
      <c r="AE525">
        <v>1</v>
      </c>
      <c r="AF525" t="s">
        <v>3</v>
      </c>
      <c r="AG525">
        <v>3.83</v>
      </c>
      <c r="AH525">
        <v>2</v>
      </c>
      <c r="AI525">
        <v>90708239</v>
      </c>
      <c r="AJ525">
        <v>539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ROW(Source!A630)</f>
        <v>630</v>
      </c>
      <c r="B526">
        <v>90708248</v>
      </c>
      <c r="C526">
        <v>90708238</v>
      </c>
      <c r="D526">
        <v>121548</v>
      </c>
      <c r="E526">
        <v>1</v>
      </c>
      <c r="F526">
        <v>1</v>
      </c>
      <c r="G526">
        <v>1</v>
      </c>
      <c r="H526">
        <v>1</v>
      </c>
      <c r="I526" t="s">
        <v>37</v>
      </c>
      <c r="J526" t="s">
        <v>3</v>
      </c>
      <c r="K526" t="s">
        <v>960</v>
      </c>
      <c r="L526">
        <v>608254</v>
      </c>
      <c r="N526">
        <v>1013</v>
      </c>
      <c r="O526" t="s">
        <v>961</v>
      </c>
      <c r="P526" t="s">
        <v>961</v>
      </c>
      <c r="Q526">
        <v>1</v>
      </c>
      <c r="X526">
        <v>0.01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2</v>
      </c>
      <c r="AF526" t="s">
        <v>3</v>
      </c>
      <c r="AG526">
        <v>0.01</v>
      </c>
      <c r="AH526">
        <v>2</v>
      </c>
      <c r="AI526">
        <v>90708240</v>
      </c>
      <c r="AJ526">
        <v>540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ROW(Source!A630)</f>
        <v>630</v>
      </c>
      <c r="B527">
        <v>90708249</v>
      </c>
      <c r="C527">
        <v>90708238</v>
      </c>
      <c r="D527">
        <v>29172479</v>
      </c>
      <c r="E527">
        <v>1</v>
      </c>
      <c r="F527">
        <v>1</v>
      </c>
      <c r="G527">
        <v>1</v>
      </c>
      <c r="H527">
        <v>2</v>
      </c>
      <c r="I527" t="s">
        <v>1118</v>
      </c>
      <c r="J527" t="s">
        <v>1119</v>
      </c>
      <c r="K527" t="s">
        <v>1120</v>
      </c>
      <c r="L527">
        <v>1368</v>
      </c>
      <c r="N527">
        <v>1011</v>
      </c>
      <c r="O527" t="s">
        <v>965</v>
      </c>
      <c r="P527" t="s">
        <v>965</v>
      </c>
      <c r="Q527">
        <v>1</v>
      </c>
      <c r="X527">
        <v>0.01</v>
      </c>
      <c r="Y527">
        <v>0</v>
      </c>
      <c r="Z527">
        <v>99.89</v>
      </c>
      <c r="AA527">
        <v>10.06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0.01</v>
      </c>
      <c r="AH527">
        <v>2</v>
      </c>
      <c r="AI527">
        <v>90708241</v>
      </c>
      <c r="AJ527">
        <v>541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ROW(Source!A630)</f>
        <v>630</v>
      </c>
      <c r="B528">
        <v>90708250</v>
      </c>
      <c r="C528">
        <v>90708238</v>
      </c>
      <c r="D528">
        <v>29172513</v>
      </c>
      <c r="E528">
        <v>1</v>
      </c>
      <c r="F528">
        <v>1</v>
      </c>
      <c r="G528">
        <v>1</v>
      </c>
      <c r="H528">
        <v>2</v>
      </c>
      <c r="I528" t="s">
        <v>1121</v>
      </c>
      <c r="J528" t="s">
        <v>1122</v>
      </c>
      <c r="K528" t="s">
        <v>1123</v>
      </c>
      <c r="L528">
        <v>1368</v>
      </c>
      <c r="N528">
        <v>1011</v>
      </c>
      <c r="O528" t="s">
        <v>965</v>
      </c>
      <c r="P528" t="s">
        <v>965</v>
      </c>
      <c r="Q528">
        <v>1</v>
      </c>
      <c r="X528">
        <v>0.01</v>
      </c>
      <c r="Y528">
        <v>0</v>
      </c>
      <c r="Z528">
        <v>1.7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0.01</v>
      </c>
      <c r="AH528">
        <v>2</v>
      </c>
      <c r="AI528">
        <v>90708242</v>
      </c>
      <c r="AJ528">
        <v>542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ROW(Source!A630)</f>
        <v>630</v>
      </c>
      <c r="B529">
        <v>90708251</v>
      </c>
      <c r="C529">
        <v>90708238</v>
      </c>
      <c r="D529">
        <v>29174653</v>
      </c>
      <c r="E529">
        <v>1</v>
      </c>
      <c r="F529">
        <v>1</v>
      </c>
      <c r="G529">
        <v>1</v>
      </c>
      <c r="H529">
        <v>2</v>
      </c>
      <c r="I529" t="s">
        <v>1124</v>
      </c>
      <c r="J529" t="s">
        <v>1125</v>
      </c>
      <c r="K529" t="s">
        <v>1126</v>
      </c>
      <c r="L529">
        <v>1368</v>
      </c>
      <c r="N529">
        <v>1011</v>
      </c>
      <c r="O529" t="s">
        <v>965</v>
      </c>
      <c r="P529" t="s">
        <v>965</v>
      </c>
      <c r="Q529">
        <v>1</v>
      </c>
      <c r="X529">
        <v>0.65</v>
      </c>
      <c r="Y529">
        <v>0</v>
      </c>
      <c r="Z529">
        <v>6.82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0.65</v>
      </c>
      <c r="AH529">
        <v>2</v>
      </c>
      <c r="AI529">
        <v>90708243</v>
      </c>
      <c r="AJ529">
        <v>543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ROW(Source!A630)</f>
        <v>630</v>
      </c>
      <c r="B530">
        <v>90708252</v>
      </c>
      <c r="C530">
        <v>90708238</v>
      </c>
      <c r="D530">
        <v>29174913</v>
      </c>
      <c r="E530">
        <v>1</v>
      </c>
      <c r="F530">
        <v>1</v>
      </c>
      <c r="G530">
        <v>1</v>
      </c>
      <c r="H530">
        <v>2</v>
      </c>
      <c r="I530" t="s">
        <v>977</v>
      </c>
      <c r="J530" t="s">
        <v>978</v>
      </c>
      <c r="K530" t="s">
        <v>979</v>
      </c>
      <c r="L530">
        <v>1368</v>
      </c>
      <c r="N530">
        <v>1011</v>
      </c>
      <c r="O530" t="s">
        <v>965</v>
      </c>
      <c r="P530" t="s">
        <v>965</v>
      </c>
      <c r="Q530">
        <v>1</v>
      </c>
      <c r="X530">
        <v>0.01</v>
      </c>
      <c r="Y530">
        <v>0</v>
      </c>
      <c r="Z530">
        <v>87.17</v>
      </c>
      <c r="AA530">
        <v>11.6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0.01</v>
      </c>
      <c r="AH530">
        <v>2</v>
      </c>
      <c r="AI530">
        <v>90708244</v>
      </c>
      <c r="AJ530">
        <v>544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ROW(Source!A630)</f>
        <v>630</v>
      </c>
      <c r="B531">
        <v>90708253</v>
      </c>
      <c r="C531">
        <v>90708238</v>
      </c>
      <c r="D531">
        <v>29107700</v>
      </c>
      <c r="E531">
        <v>1</v>
      </c>
      <c r="F531">
        <v>1</v>
      </c>
      <c r="G531">
        <v>1</v>
      </c>
      <c r="H531">
        <v>3</v>
      </c>
      <c r="I531" t="s">
        <v>1050</v>
      </c>
      <c r="J531" t="s">
        <v>1051</v>
      </c>
      <c r="K531" t="s">
        <v>1052</v>
      </c>
      <c r="L531">
        <v>1348</v>
      </c>
      <c r="N531">
        <v>1009</v>
      </c>
      <c r="O531" t="s">
        <v>52</v>
      </c>
      <c r="P531" t="s">
        <v>52</v>
      </c>
      <c r="Q531">
        <v>1000</v>
      </c>
      <c r="X531">
        <v>1.4E-3</v>
      </c>
      <c r="Y531">
        <v>6667.01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1.4E-3</v>
      </c>
      <c r="AH531">
        <v>2</v>
      </c>
      <c r="AI531">
        <v>90708245</v>
      </c>
      <c r="AJ531">
        <v>545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ROW(Source!A630)</f>
        <v>630</v>
      </c>
      <c r="B532">
        <v>90708254</v>
      </c>
      <c r="C532">
        <v>90708238</v>
      </c>
      <c r="D532">
        <v>29122980</v>
      </c>
      <c r="E532">
        <v>1</v>
      </c>
      <c r="F532">
        <v>1</v>
      </c>
      <c r="G532">
        <v>1</v>
      </c>
      <c r="H532">
        <v>3</v>
      </c>
      <c r="I532" t="s">
        <v>1135</v>
      </c>
      <c r="J532" t="s">
        <v>1136</v>
      </c>
      <c r="K532" t="s">
        <v>1137</v>
      </c>
      <c r="L532">
        <v>1348</v>
      </c>
      <c r="N532">
        <v>1009</v>
      </c>
      <c r="O532" t="s">
        <v>52</v>
      </c>
      <c r="P532" t="s">
        <v>52</v>
      </c>
      <c r="Q532">
        <v>1000</v>
      </c>
      <c r="X532">
        <v>1.9E-2</v>
      </c>
      <c r="Y532">
        <v>14985.76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1.9E-2</v>
      </c>
      <c r="AH532">
        <v>2</v>
      </c>
      <c r="AI532">
        <v>90708246</v>
      </c>
      <c r="AJ532">
        <v>546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ROW(Source!A631)</f>
        <v>631</v>
      </c>
      <c r="B533">
        <v>90708247</v>
      </c>
      <c r="C533">
        <v>90708238</v>
      </c>
      <c r="D533">
        <v>18409850</v>
      </c>
      <c r="E533">
        <v>1</v>
      </c>
      <c r="F533">
        <v>1</v>
      </c>
      <c r="G533">
        <v>1</v>
      </c>
      <c r="H533">
        <v>1</v>
      </c>
      <c r="I533" t="s">
        <v>1133</v>
      </c>
      <c r="J533" t="s">
        <v>3</v>
      </c>
      <c r="K533" t="s">
        <v>1134</v>
      </c>
      <c r="L533">
        <v>1369</v>
      </c>
      <c r="N533">
        <v>1013</v>
      </c>
      <c r="O533" t="s">
        <v>959</v>
      </c>
      <c r="P533" t="s">
        <v>959</v>
      </c>
      <c r="Q533">
        <v>1</v>
      </c>
      <c r="X533">
        <v>3.83</v>
      </c>
      <c r="Y533">
        <v>0</v>
      </c>
      <c r="Z533">
        <v>0</v>
      </c>
      <c r="AA533">
        <v>0</v>
      </c>
      <c r="AB533">
        <v>9.07</v>
      </c>
      <c r="AC533">
        <v>0</v>
      </c>
      <c r="AD533">
        <v>1</v>
      </c>
      <c r="AE533">
        <v>1</v>
      </c>
      <c r="AF533" t="s">
        <v>3</v>
      </c>
      <c r="AG533">
        <v>3.83</v>
      </c>
      <c r="AH533">
        <v>2</v>
      </c>
      <c r="AI533">
        <v>90708239</v>
      </c>
      <c r="AJ533">
        <v>547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ROW(Source!A631)</f>
        <v>631</v>
      </c>
      <c r="B534">
        <v>90708248</v>
      </c>
      <c r="C534">
        <v>90708238</v>
      </c>
      <c r="D534">
        <v>121548</v>
      </c>
      <c r="E534">
        <v>1</v>
      </c>
      <c r="F534">
        <v>1</v>
      </c>
      <c r="G534">
        <v>1</v>
      </c>
      <c r="H534">
        <v>1</v>
      </c>
      <c r="I534" t="s">
        <v>37</v>
      </c>
      <c r="J534" t="s">
        <v>3</v>
      </c>
      <c r="K534" t="s">
        <v>960</v>
      </c>
      <c r="L534">
        <v>608254</v>
      </c>
      <c r="N534">
        <v>1013</v>
      </c>
      <c r="O534" t="s">
        <v>961</v>
      </c>
      <c r="P534" t="s">
        <v>961</v>
      </c>
      <c r="Q534">
        <v>1</v>
      </c>
      <c r="X534">
        <v>0.01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2</v>
      </c>
      <c r="AF534" t="s">
        <v>3</v>
      </c>
      <c r="AG534">
        <v>0.01</v>
      </c>
      <c r="AH534">
        <v>2</v>
      </c>
      <c r="AI534">
        <v>90708240</v>
      </c>
      <c r="AJ534">
        <v>548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ROW(Source!A631)</f>
        <v>631</v>
      </c>
      <c r="B535">
        <v>90708249</v>
      </c>
      <c r="C535">
        <v>90708238</v>
      </c>
      <c r="D535">
        <v>29172479</v>
      </c>
      <c r="E535">
        <v>1</v>
      </c>
      <c r="F535">
        <v>1</v>
      </c>
      <c r="G535">
        <v>1</v>
      </c>
      <c r="H535">
        <v>2</v>
      </c>
      <c r="I535" t="s">
        <v>1118</v>
      </c>
      <c r="J535" t="s">
        <v>1119</v>
      </c>
      <c r="K535" t="s">
        <v>1120</v>
      </c>
      <c r="L535">
        <v>1368</v>
      </c>
      <c r="N535">
        <v>1011</v>
      </c>
      <c r="O535" t="s">
        <v>965</v>
      </c>
      <c r="P535" t="s">
        <v>965</v>
      </c>
      <c r="Q535">
        <v>1</v>
      </c>
      <c r="X535">
        <v>0.01</v>
      </c>
      <c r="Y535">
        <v>0</v>
      </c>
      <c r="Z535">
        <v>99.89</v>
      </c>
      <c r="AA535">
        <v>10.06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0.01</v>
      </c>
      <c r="AH535">
        <v>2</v>
      </c>
      <c r="AI535">
        <v>90708241</v>
      </c>
      <c r="AJ535">
        <v>549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ROW(Source!A631)</f>
        <v>631</v>
      </c>
      <c r="B536">
        <v>90708250</v>
      </c>
      <c r="C536">
        <v>90708238</v>
      </c>
      <c r="D536">
        <v>29172513</v>
      </c>
      <c r="E536">
        <v>1</v>
      </c>
      <c r="F536">
        <v>1</v>
      </c>
      <c r="G536">
        <v>1</v>
      </c>
      <c r="H536">
        <v>2</v>
      </c>
      <c r="I536" t="s">
        <v>1121</v>
      </c>
      <c r="J536" t="s">
        <v>1122</v>
      </c>
      <c r="K536" t="s">
        <v>1123</v>
      </c>
      <c r="L536">
        <v>1368</v>
      </c>
      <c r="N536">
        <v>1011</v>
      </c>
      <c r="O536" t="s">
        <v>965</v>
      </c>
      <c r="P536" t="s">
        <v>965</v>
      </c>
      <c r="Q536">
        <v>1</v>
      </c>
      <c r="X536">
        <v>0.01</v>
      </c>
      <c r="Y536">
        <v>0</v>
      </c>
      <c r="Z536">
        <v>1.7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0.01</v>
      </c>
      <c r="AH536">
        <v>2</v>
      </c>
      <c r="AI536">
        <v>90708242</v>
      </c>
      <c r="AJ536">
        <v>550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ROW(Source!A631)</f>
        <v>631</v>
      </c>
      <c r="B537">
        <v>90708251</v>
      </c>
      <c r="C537">
        <v>90708238</v>
      </c>
      <c r="D537">
        <v>29174653</v>
      </c>
      <c r="E537">
        <v>1</v>
      </c>
      <c r="F537">
        <v>1</v>
      </c>
      <c r="G537">
        <v>1</v>
      </c>
      <c r="H537">
        <v>2</v>
      </c>
      <c r="I537" t="s">
        <v>1124</v>
      </c>
      <c r="J537" t="s">
        <v>1125</v>
      </c>
      <c r="K537" t="s">
        <v>1126</v>
      </c>
      <c r="L537">
        <v>1368</v>
      </c>
      <c r="N537">
        <v>1011</v>
      </c>
      <c r="O537" t="s">
        <v>965</v>
      </c>
      <c r="P537" t="s">
        <v>965</v>
      </c>
      <c r="Q537">
        <v>1</v>
      </c>
      <c r="X537">
        <v>0.65</v>
      </c>
      <c r="Y537">
        <v>0</v>
      </c>
      <c r="Z537">
        <v>6.82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0.65</v>
      </c>
      <c r="AH537">
        <v>2</v>
      </c>
      <c r="AI537">
        <v>90708243</v>
      </c>
      <c r="AJ537">
        <v>551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ROW(Source!A631)</f>
        <v>631</v>
      </c>
      <c r="B538">
        <v>90708252</v>
      </c>
      <c r="C538">
        <v>90708238</v>
      </c>
      <c r="D538">
        <v>29174913</v>
      </c>
      <c r="E538">
        <v>1</v>
      </c>
      <c r="F538">
        <v>1</v>
      </c>
      <c r="G538">
        <v>1</v>
      </c>
      <c r="H538">
        <v>2</v>
      </c>
      <c r="I538" t="s">
        <v>977</v>
      </c>
      <c r="J538" t="s">
        <v>978</v>
      </c>
      <c r="K538" t="s">
        <v>979</v>
      </c>
      <c r="L538">
        <v>1368</v>
      </c>
      <c r="N538">
        <v>1011</v>
      </c>
      <c r="O538" t="s">
        <v>965</v>
      </c>
      <c r="P538" t="s">
        <v>965</v>
      </c>
      <c r="Q538">
        <v>1</v>
      </c>
      <c r="X538">
        <v>0.01</v>
      </c>
      <c r="Y538">
        <v>0</v>
      </c>
      <c r="Z538">
        <v>87.17</v>
      </c>
      <c r="AA538">
        <v>11.6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0.01</v>
      </c>
      <c r="AH538">
        <v>2</v>
      </c>
      <c r="AI538">
        <v>90708244</v>
      </c>
      <c r="AJ538">
        <v>552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ROW(Source!A631)</f>
        <v>631</v>
      </c>
      <c r="B539">
        <v>90708253</v>
      </c>
      <c r="C539">
        <v>90708238</v>
      </c>
      <c r="D539">
        <v>29107700</v>
      </c>
      <c r="E539">
        <v>1</v>
      </c>
      <c r="F539">
        <v>1</v>
      </c>
      <c r="G539">
        <v>1</v>
      </c>
      <c r="H539">
        <v>3</v>
      </c>
      <c r="I539" t="s">
        <v>1050</v>
      </c>
      <c r="J539" t="s">
        <v>1051</v>
      </c>
      <c r="K539" t="s">
        <v>1052</v>
      </c>
      <c r="L539">
        <v>1348</v>
      </c>
      <c r="N539">
        <v>1009</v>
      </c>
      <c r="O539" t="s">
        <v>52</v>
      </c>
      <c r="P539" t="s">
        <v>52</v>
      </c>
      <c r="Q539">
        <v>1000</v>
      </c>
      <c r="X539">
        <v>1.4E-3</v>
      </c>
      <c r="Y539">
        <v>6667.01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1.4E-3</v>
      </c>
      <c r="AH539">
        <v>2</v>
      </c>
      <c r="AI539">
        <v>90708245</v>
      </c>
      <c r="AJ539">
        <v>553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ROW(Source!A631)</f>
        <v>631</v>
      </c>
      <c r="B540">
        <v>90708254</v>
      </c>
      <c r="C540">
        <v>90708238</v>
      </c>
      <c r="D540">
        <v>29122980</v>
      </c>
      <c r="E540">
        <v>1</v>
      </c>
      <c r="F540">
        <v>1</v>
      </c>
      <c r="G540">
        <v>1</v>
      </c>
      <c r="H540">
        <v>3</v>
      </c>
      <c r="I540" t="s">
        <v>1135</v>
      </c>
      <c r="J540" t="s">
        <v>1136</v>
      </c>
      <c r="K540" t="s">
        <v>1137</v>
      </c>
      <c r="L540">
        <v>1348</v>
      </c>
      <c r="N540">
        <v>1009</v>
      </c>
      <c r="O540" t="s">
        <v>52</v>
      </c>
      <c r="P540" t="s">
        <v>52</v>
      </c>
      <c r="Q540">
        <v>1000</v>
      </c>
      <c r="X540">
        <v>1.9E-2</v>
      </c>
      <c r="Y540">
        <v>14985.76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1.9E-2</v>
      </c>
      <c r="AH540">
        <v>2</v>
      </c>
      <c r="AI540">
        <v>90708246</v>
      </c>
      <c r="AJ540">
        <v>554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ROW(Source!A667)</f>
        <v>667</v>
      </c>
      <c r="B541">
        <v>90708257</v>
      </c>
      <c r="C541">
        <v>90708255</v>
      </c>
      <c r="D541">
        <v>18406804</v>
      </c>
      <c r="E541">
        <v>1</v>
      </c>
      <c r="F541">
        <v>1</v>
      </c>
      <c r="G541">
        <v>1</v>
      </c>
      <c r="H541">
        <v>1</v>
      </c>
      <c r="I541" t="s">
        <v>1076</v>
      </c>
      <c r="J541" t="s">
        <v>3</v>
      </c>
      <c r="K541" t="s">
        <v>1077</v>
      </c>
      <c r="L541">
        <v>1369</v>
      </c>
      <c r="N541">
        <v>1013</v>
      </c>
      <c r="O541" t="s">
        <v>959</v>
      </c>
      <c r="P541" t="s">
        <v>959</v>
      </c>
      <c r="Q541">
        <v>1</v>
      </c>
      <c r="X541">
        <v>154</v>
      </c>
      <c r="Y541">
        <v>0</v>
      </c>
      <c r="Z541">
        <v>0</v>
      </c>
      <c r="AA541">
        <v>0</v>
      </c>
      <c r="AB541">
        <v>7.8</v>
      </c>
      <c r="AC541">
        <v>0</v>
      </c>
      <c r="AD541">
        <v>1</v>
      </c>
      <c r="AE541">
        <v>1</v>
      </c>
      <c r="AF541" t="s">
        <v>3</v>
      </c>
      <c r="AG541">
        <v>154</v>
      </c>
      <c r="AH541">
        <v>2</v>
      </c>
      <c r="AI541">
        <v>90708256</v>
      </c>
      <c r="AJ541">
        <v>555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ROW(Source!A668)</f>
        <v>668</v>
      </c>
      <c r="B542">
        <v>90708257</v>
      </c>
      <c r="C542">
        <v>90708255</v>
      </c>
      <c r="D542">
        <v>18406804</v>
      </c>
      <c r="E542">
        <v>1</v>
      </c>
      <c r="F542">
        <v>1</v>
      </c>
      <c r="G542">
        <v>1</v>
      </c>
      <c r="H542">
        <v>1</v>
      </c>
      <c r="I542" t="s">
        <v>1076</v>
      </c>
      <c r="J542" t="s">
        <v>3</v>
      </c>
      <c r="K542" t="s">
        <v>1077</v>
      </c>
      <c r="L542">
        <v>1369</v>
      </c>
      <c r="N542">
        <v>1013</v>
      </c>
      <c r="O542" t="s">
        <v>959</v>
      </c>
      <c r="P542" t="s">
        <v>959</v>
      </c>
      <c r="Q542">
        <v>1</v>
      </c>
      <c r="X542">
        <v>154</v>
      </c>
      <c r="Y542">
        <v>0</v>
      </c>
      <c r="Z542">
        <v>0</v>
      </c>
      <c r="AA542">
        <v>0</v>
      </c>
      <c r="AB542">
        <v>7.8</v>
      </c>
      <c r="AC542">
        <v>0</v>
      </c>
      <c r="AD542">
        <v>1</v>
      </c>
      <c r="AE542">
        <v>1</v>
      </c>
      <c r="AF542" t="s">
        <v>3</v>
      </c>
      <c r="AG542">
        <v>154</v>
      </c>
      <c r="AH542">
        <v>2</v>
      </c>
      <c r="AI542">
        <v>90708256</v>
      </c>
      <c r="AJ542">
        <v>556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ROW(Source!A669)</f>
        <v>669</v>
      </c>
      <c r="B543">
        <v>90708264</v>
      </c>
      <c r="C543">
        <v>90708258</v>
      </c>
      <c r="D543">
        <v>18406804</v>
      </c>
      <c r="E543">
        <v>1</v>
      </c>
      <c r="F543">
        <v>1</v>
      </c>
      <c r="G543">
        <v>1</v>
      </c>
      <c r="H543">
        <v>1</v>
      </c>
      <c r="I543" t="s">
        <v>1076</v>
      </c>
      <c r="J543" t="s">
        <v>3</v>
      </c>
      <c r="K543" t="s">
        <v>1077</v>
      </c>
      <c r="L543">
        <v>1369</v>
      </c>
      <c r="N543">
        <v>1013</v>
      </c>
      <c r="O543" t="s">
        <v>959</v>
      </c>
      <c r="P543" t="s">
        <v>959</v>
      </c>
      <c r="Q543">
        <v>1</v>
      </c>
      <c r="X543">
        <v>6.25</v>
      </c>
      <c r="Y543">
        <v>0</v>
      </c>
      <c r="Z543">
        <v>0</v>
      </c>
      <c r="AA543">
        <v>0</v>
      </c>
      <c r="AB543">
        <v>7.8</v>
      </c>
      <c r="AC543">
        <v>0</v>
      </c>
      <c r="AD543">
        <v>1</v>
      </c>
      <c r="AE543">
        <v>1</v>
      </c>
      <c r="AF543" t="s">
        <v>3</v>
      </c>
      <c r="AG543">
        <v>6.25</v>
      </c>
      <c r="AH543">
        <v>2</v>
      </c>
      <c r="AI543">
        <v>90708259</v>
      </c>
      <c r="AJ543">
        <v>557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ROW(Source!A669)</f>
        <v>669</v>
      </c>
      <c r="B544">
        <v>90708265</v>
      </c>
      <c r="C544">
        <v>90708258</v>
      </c>
      <c r="D544">
        <v>121548</v>
      </c>
      <c r="E544">
        <v>1</v>
      </c>
      <c r="F544">
        <v>1</v>
      </c>
      <c r="G544">
        <v>1</v>
      </c>
      <c r="H544">
        <v>1</v>
      </c>
      <c r="I544" t="s">
        <v>37</v>
      </c>
      <c r="J544" t="s">
        <v>3</v>
      </c>
      <c r="K544" t="s">
        <v>960</v>
      </c>
      <c r="L544">
        <v>608254</v>
      </c>
      <c r="N544">
        <v>1013</v>
      </c>
      <c r="O544" t="s">
        <v>961</v>
      </c>
      <c r="P544" t="s">
        <v>961</v>
      </c>
      <c r="Q544">
        <v>1</v>
      </c>
      <c r="X544">
        <v>30.54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3</v>
      </c>
      <c r="AG544">
        <v>30.54</v>
      </c>
      <c r="AH544">
        <v>2</v>
      </c>
      <c r="AI544">
        <v>90708260</v>
      </c>
      <c r="AJ544">
        <v>558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ROW(Source!A669)</f>
        <v>669</v>
      </c>
      <c r="B545">
        <v>90708266</v>
      </c>
      <c r="C545">
        <v>90708258</v>
      </c>
      <c r="D545">
        <v>29172768</v>
      </c>
      <c r="E545">
        <v>1</v>
      </c>
      <c r="F545">
        <v>1</v>
      </c>
      <c r="G545">
        <v>1</v>
      </c>
      <c r="H545">
        <v>2</v>
      </c>
      <c r="I545" t="s">
        <v>1173</v>
      </c>
      <c r="J545" t="s">
        <v>1174</v>
      </c>
      <c r="K545" t="s">
        <v>1175</v>
      </c>
      <c r="L545">
        <v>1368</v>
      </c>
      <c r="N545">
        <v>1011</v>
      </c>
      <c r="O545" t="s">
        <v>965</v>
      </c>
      <c r="P545" t="s">
        <v>965</v>
      </c>
      <c r="Q545">
        <v>1</v>
      </c>
      <c r="X545">
        <v>13.22</v>
      </c>
      <c r="Y545">
        <v>0</v>
      </c>
      <c r="Z545">
        <v>155.31</v>
      </c>
      <c r="AA545">
        <v>27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13.22</v>
      </c>
      <c r="AH545">
        <v>2</v>
      </c>
      <c r="AI545">
        <v>90708261</v>
      </c>
      <c r="AJ545">
        <v>559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ROW(Source!A669)</f>
        <v>669</v>
      </c>
      <c r="B546">
        <v>90708267</v>
      </c>
      <c r="C546">
        <v>90708258</v>
      </c>
      <c r="D546">
        <v>29172871</v>
      </c>
      <c r="E546">
        <v>1</v>
      </c>
      <c r="F546">
        <v>1</v>
      </c>
      <c r="G546">
        <v>1</v>
      </c>
      <c r="H546">
        <v>2</v>
      </c>
      <c r="I546" t="s">
        <v>1176</v>
      </c>
      <c r="J546" t="s">
        <v>1177</v>
      </c>
      <c r="K546" t="s">
        <v>1178</v>
      </c>
      <c r="L546">
        <v>1368</v>
      </c>
      <c r="N546">
        <v>1011</v>
      </c>
      <c r="O546" t="s">
        <v>965</v>
      </c>
      <c r="P546" t="s">
        <v>965</v>
      </c>
      <c r="Q546">
        <v>1</v>
      </c>
      <c r="X546">
        <v>4.0999999999999996</v>
      </c>
      <c r="Y546">
        <v>0</v>
      </c>
      <c r="Z546">
        <v>80.010000000000005</v>
      </c>
      <c r="AA546">
        <v>13.5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4.0999999999999996</v>
      </c>
      <c r="AH546">
        <v>2</v>
      </c>
      <c r="AI546">
        <v>90708262</v>
      </c>
      <c r="AJ546">
        <v>560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ROW(Source!A669)</f>
        <v>669</v>
      </c>
      <c r="B547">
        <v>90708268</v>
      </c>
      <c r="C547">
        <v>90708258</v>
      </c>
      <c r="D547">
        <v>29149504</v>
      </c>
      <c r="E547">
        <v>1</v>
      </c>
      <c r="F547">
        <v>1</v>
      </c>
      <c r="G547">
        <v>1</v>
      </c>
      <c r="H547">
        <v>3</v>
      </c>
      <c r="I547" t="s">
        <v>1179</v>
      </c>
      <c r="J547" t="s">
        <v>1180</v>
      </c>
      <c r="K547" t="s">
        <v>1181</v>
      </c>
      <c r="L547">
        <v>1339</v>
      </c>
      <c r="N547">
        <v>1007</v>
      </c>
      <c r="O547" t="s">
        <v>476</v>
      </c>
      <c r="P547" t="s">
        <v>476</v>
      </c>
      <c r="Q547">
        <v>1</v>
      </c>
      <c r="X547">
        <v>0.04</v>
      </c>
      <c r="Y547">
        <v>108.4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0.04</v>
      </c>
      <c r="AH547">
        <v>2</v>
      </c>
      <c r="AI547">
        <v>90708263</v>
      </c>
      <c r="AJ547">
        <v>561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ROW(Source!A670)</f>
        <v>670</v>
      </c>
      <c r="B548">
        <v>90708264</v>
      </c>
      <c r="C548">
        <v>90708258</v>
      </c>
      <c r="D548">
        <v>18406804</v>
      </c>
      <c r="E548">
        <v>1</v>
      </c>
      <c r="F548">
        <v>1</v>
      </c>
      <c r="G548">
        <v>1</v>
      </c>
      <c r="H548">
        <v>1</v>
      </c>
      <c r="I548" t="s">
        <v>1076</v>
      </c>
      <c r="J548" t="s">
        <v>3</v>
      </c>
      <c r="K548" t="s">
        <v>1077</v>
      </c>
      <c r="L548">
        <v>1369</v>
      </c>
      <c r="N548">
        <v>1013</v>
      </c>
      <c r="O548" t="s">
        <v>959</v>
      </c>
      <c r="P548" t="s">
        <v>959</v>
      </c>
      <c r="Q548">
        <v>1</v>
      </c>
      <c r="X548">
        <v>6.25</v>
      </c>
      <c r="Y548">
        <v>0</v>
      </c>
      <c r="Z548">
        <v>0</v>
      </c>
      <c r="AA548">
        <v>0</v>
      </c>
      <c r="AB548">
        <v>7.8</v>
      </c>
      <c r="AC548">
        <v>0</v>
      </c>
      <c r="AD548">
        <v>1</v>
      </c>
      <c r="AE548">
        <v>1</v>
      </c>
      <c r="AF548" t="s">
        <v>3</v>
      </c>
      <c r="AG548">
        <v>6.25</v>
      </c>
      <c r="AH548">
        <v>2</v>
      </c>
      <c r="AI548">
        <v>90708259</v>
      </c>
      <c r="AJ548">
        <v>562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ROW(Source!A670)</f>
        <v>670</v>
      </c>
      <c r="B549">
        <v>90708265</v>
      </c>
      <c r="C549">
        <v>90708258</v>
      </c>
      <c r="D549">
        <v>121548</v>
      </c>
      <c r="E549">
        <v>1</v>
      </c>
      <c r="F549">
        <v>1</v>
      </c>
      <c r="G549">
        <v>1</v>
      </c>
      <c r="H549">
        <v>1</v>
      </c>
      <c r="I549" t="s">
        <v>37</v>
      </c>
      <c r="J549" t="s">
        <v>3</v>
      </c>
      <c r="K549" t="s">
        <v>960</v>
      </c>
      <c r="L549">
        <v>608254</v>
      </c>
      <c r="N549">
        <v>1013</v>
      </c>
      <c r="O549" t="s">
        <v>961</v>
      </c>
      <c r="P549" t="s">
        <v>961</v>
      </c>
      <c r="Q549">
        <v>1</v>
      </c>
      <c r="X549">
        <v>30.54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2</v>
      </c>
      <c r="AF549" t="s">
        <v>3</v>
      </c>
      <c r="AG549">
        <v>30.54</v>
      </c>
      <c r="AH549">
        <v>2</v>
      </c>
      <c r="AI549">
        <v>90708260</v>
      </c>
      <c r="AJ549">
        <v>563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ROW(Source!A670)</f>
        <v>670</v>
      </c>
      <c r="B550">
        <v>90708266</v>
      </c>
      <c r="C550">
        <v>90708258</v>
      </c>
      <c r="D550">
        <v>29172768</v>
      </c>
      <c r="E550">
        <v>1</v>
      </c>
      <c r="F550">
        <v>1</v>
      </c>
      <c r="G550">
        <v>1</v>
      </c>
      <c r="H550">
        <v>2</v>
      </c>
      <c r="I550" t="s">
        <v>1173</v>
      </c>
      <c r="J550" t="s">
        <v>1174</v>
      </c>
      <c r="K550" t="s">
        <v>1175</v>
      </c>
      <c r="L550">
        <v>1368</v>
      </c>
      <c r="N550">
        <v>1011</v>
      </c>
      <c r="O550" t="s">
        <v>965</v>
      </c>
      <c r="P550" t="s">
        <v>965</v>
      </c>
      <c r="Q550">
        <v>1</v>
      </c>
      <c r="X550">
        <v>13.22</v>
      </c>
      <c r="Y550">
        <v>0</v>
      </c>
      <c r="Z550">
        <v>155.31</v>
      </c>
      <c r="AA550">
        <v>27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13.22</v>
      </c>
      <c r="AH550">
        <v>2</v>
      </c>
      <c r="AI550">
        <v>90708261</v>
      </c>
      <c r="AJ550">
        <v>564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ROW(Source!A670)</f>
        <v>670</v>
      </c>
      <c r="B551">
        <v>90708267</v>
      </c>
      <c r="C551">
        <v>90708258</v>
      </c>
      <c r="D551">
        <v>29172871</v>
      </c>
      <c r="E551">
        <v>1</v>
      </c>
      <c r="F551">
        <v>1</v>
      </c>
      <c r="G551">
        <v>1</v>
      </c>
      <c r="H551">
        <v>2</v>
      </c>
      <c r="I551" t="s">
        <v>1176</v>
      </c>
      <c r="J551" t="s">
        <v>1177</v>
      </c>
      <c r="K551" t="s">
        <v>1178</v>
      </c>
      <c r="L551">
        <v>1368</v>
      </c>
      <c r="N551">
        <v>1011</v>
      </c>
      <c r="O551" t="s">
        <v>965</v>
      </c>
      <c r="P551" t="s">
        <v>965</v>
      </c>
      <c r="Q551">
        <v>1</v>
      </c>
      <c r="X551">
        <v>4.0999999999999996</v>
      </c>
      <c r="Y551">
        <v>0</v>
      </c>
      <c r="Z551">
        <v>80.010000000000005</v>
      </c>
      <c r="AA551">
        <v>13.5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4.0999999999999996</v>
      </c>
      <c r="AH551">
        <v>2</v>
      </c>
      <c r="AI551">
        <v>90708262</v>
      </c>
      <c r="AJ551">
        <v>565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ROW(Source!A670)</f>
        <v>670</v>
      </c>
      <c r="B552">
        <v>90708268</v>
      </c>
      <c r="C552">
        <v>90708258</v>
      </c>
      <c r="D552">
        <v>29149504</v>
      </c>
      <c r="E552">
        <v>1</v>
      </c>
      <c r="F552">
        <v>1</v>
      </c>
      <c r="G552">
        <v>1</v>
      </c>
      <c r="H552">
        <v>3</v>
      </c>
      <c r="I552" t="s">
        <v>1179</v>
      </c>
      <c r="J552" t="s">
        <v>1180</v>
      </c>
      <c r="K552" t="s">
        <v>1181</v>
      </c>
      <c r="L552">
        <v>1339</v>
      </c>
      <c r="N552">
        <v>1007</v>
      </c>
      <c r="O552" t="s">
        <v>476</v>
      </c>
      <c r="P552" t="s">
        <v>476</v>
      </c>
      <c r="Q552">
        <v>1</v>
      </c>
      <c r="X552">
        <v>0.04</v>
      </c>
      <c r="Y552">
        <v>108.4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0.04</v>
      </c>
      <c r="AH552">
        <v>2</v>
      </c>
      <c r="AI552">
        <v>90708263</v>
      </c>
      <c r="AJ552">
        <v>566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ROW(Source!A671)</f>
        <v>671</v>
      </c>
      <c r="B553">
        <v>90708271</v>
      </c>
      <c r="C553">
        <v>90708269</v>
      </c>
      <c r="D553">
        <v>18411579</v>
      </c>
      <c r="E553">
        <v>1</v>
      </c>
      <c r="F553">
        <v>1</v>
      </c>
      <c r="G553">
        <v>1</v>
      </c>
      <c r="H553">
        <v>1</v>
      </c>
      <c r="I553" t="s">
        <v>1078</v>
      </c>
      <c r="J553" t="s">
        <v>3</v>
      </c>
      <c r="K553" t="s">
        <v>1079</v>
      </c>
      <c r="L553">
        <v>1369</v>
      </c>
      <c r="N553">
        <v>1013</v>
      </c>
      <c r="O553" t="s">
        <v>959</v>
      </c>
      <c r="P553" t="s">
        <v>959</v>
      </c>
      <c r="Q553">
        <v>1</v>
      </c>
      <c r="X553">
        <v>88.5</v>
      </c>
      <c r="Y553">
        <v>0</v>
      </c>
      <c r="Z553">
        <v>0</v>
      </c>
      <c r="AA553">
        <v>0</v>
      </c>
      <c r="AB553">
        <v>7.5</v>
      </c>
      <c r="AC553">
        <v>0</v>
      </c>
      <c r="AD553">
        <v>1</v>
      </c>
      <c r="AE553">
        <v>1</v>
      </c>
      <c r="AF553" t="s">
        <v>3</v>
      </c>
      <c r="AG553">
        <v>88.5</v>
      </c>
      <c r="AH553">
        <v>2</v>
      </c>
      <c r="AI553">
        <v>90708270</v>
      </c>
      <c r="AJ553">
        <v>567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ROW(Source!A672)</f>
        <v>672</v>
      </c>
      <c r="B554">
        <v>90708271</v>
      </c>
      <c r="C554">
        <v>90708269</v>
      </c>
      <c r="D554">
        <v>18411579</v>
      </c>
      <c r="E554">
        <v>1</v>
      </c>
      <c r="F554">
        <v>1</v>
      </c>
      <c r="G554">
        <v>1</v>
      </c>
      <c r="H554">
        <v>1</v>
      </c>
      <c r="I554" t="s">
        <v>1078</v>
      </c>
      <c r="J554" t="s">
        <v>3</v>
      </c>
      <c r="K554" t="s">
        <v>1079</v>
      </c>
      <c r="L554">
        <v>1369</v>
      </c>
      <c r="N554">
        <v>1013</v>
      </c>
      <c r="O554" t="s">
        <v>959</v>
      </c>
      <c r="P554" t="s">
        <v>959</v>
      </c>
      <c r="Q554">
        <v>1</v>
      </c>
      <c r="X554">
        <v>88.5</v>
      </c>
      <c r="Y554">
        <v>0</v>
      </c>
      <c r="Z554">
        <v>0</v>
      </c>
      <c r="AA554">
        <v>0</v>
      </c>
      <c r="AB554">
        <v>7.5</v>
      </c>
      <c r="AC554">
        <v>0</v>
      </c>
      <c r="AD554">
        <v>1</v>
      </c>
      <c r="AE554">
        <v>1</v>
      </c>
      <c r="AF554" t="s">
        <v>3</v>
      </c>
      <c r="AG554">
        <v>88.5</v>
      </c>
      <c r="AH554">
        <v>2</v>
      </c>
      <c r="AI554">
        <v>90708270</v>
      </c>
      <c r="AJ554">
        <v>568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ROW(Source!A673)</f>
        <v>673</v>
      </c>
      <c r="B555">
        <v>90708275</v>
      </c>
      <c r="C555">
        <v>90708272</v>
      </c>
      <c r="D555">
        <v>121548</v>
      </c>
      <c r="E555">
        <v>1</v>
      </c>
      <c r="F555">
        <v>1</v>
      </c>
      <c r="G555">
        <v>1</v>
      </c>
      <c r="H555">
        <v>1</v>
      </c>
      <c r="I555" t="s">
        <v>37</v>
      </c>
      <c r="J555" t="s">
        <v>3</v>
      </c>
      <c r="K555" t="s">
        <v>960</v>
      </c>
      <c r="L555">
        <v>608254</v>
      </c>
      <c r="N555">
        <v>1013</v>
      </c>
      <c r="O555" t="s">
        <v>961</v>
      </c>
      <c r="P555" t="s">
        <v>961</v>
      </c>
      <c r="Q555">
        <v>1</v>
      </c>
      <c r="X555">
        <v>8.8699999999999992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2</v>
      </c>
      <c r="AF555" t="s">
        <v>3</v>
      </c>
      <c r="AG555">
        <v>8.8699999999999992</v>
      </c>
      <c r="AH555">
        <v>2</v>
      </c>
      <c r="AI555">
        <v>90708273</v>
      </c>
      <c r="AJ555">
        <v>569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ROW(Source!A673)</f>
        <v>673</v>
      </c>
      <c r="B556">
        <v>90708276</v>
      </c>
      <c r="C556">
        <v>90708272</v>
      </c>
      <c r="D556">
        <v>29172870</v>
      </c>
      <c r="E556">
        <v>1</v>
      </c>
      <c r="F556">
        <v>1</v>
      </c>
      <c r="G556">
        <v>1</v>
      </c>
      <c r="H556">
        <v>2</v>
      </c>
      <c r="I556" t="s">
        <v>1182</v>
      </c>
      <c r="J556" t="s">
        <v>1183</v>
      </c>
      <c r="K556" t="s">
        <v>1184</v>
      </c>
      <c r="L556">
        <v>1368</v>
      </c>
      <c r="N556">
        <v>1011</v>
      </c>
      <c r="O556" t="s">
        <v>965</v>
      </c>
      <c r="P556" t="s">
        <v>965</v>
      </c>
      <c r="Q556">
        <v>1</v>
      </c>
      <c r="X556">
        <v>8.8699999999999992</v>
      </c>
      <c r="Y556">
        <v>0</v>
      </c>
      <c r="Z556">
        <v>61.3</v>
      </c>
      <c r="AA556">
        <v>11.6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8.8699999999999992</v>
      </c>
      <c r="AH556">
        <v>2</v>
      </c>
      <c r="AI556">
        <v>90708274</v>
      </c>
      <c r="AJ556">
        <v>570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ROW(Source!A674)</f>
        <v>674</v>
      </c>
      <c r="B557">
        <v>90708275</v>
      </c>
      <c r="C557">
        <v>90708272</v>
      </c>
      <c r="D557">
        <v>121548</v>
      </c>
      <c r="E557">
        <v>1</v>
      </c>
      <c r="F557">
        <v>1</v>
      </c>
      <c r="G557">
        <v>1</v>
      </c>
      <c r="H557">
        <v>1</v>
      </c>
      <c r="I557" t="s">
        <v>37</v>
      </c>
      <c r="J557" t="s">
        <v>3</v>
      </c>
      <c r="K557" t="s">
        <v>960</v>
      </c>
      <c r="L557">
        <v>608254</v>
      </c>
      <c r="N557">
        <v>1013</v>
      </c>
      <c r="O557" t="s">
        <v>961</v>
      </c>
      <c r="P557" t="s">
        <v>961</v>
      </c>
      <c r="Q557">
        <v>1</v>
      </c>
      <c r="X557">
        <v>8.8699999999999992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8.8699999999999992</v>
      </c>
      <c r="AH557">
        <v>2</v>
      </c>
      <c r="AI557">
        <v>90708273</v>
      </c>
      <c r="AJ557">
        <v>571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ROW(Source!A674)</f>
        <v>674</v>
      </c>
      <c r="B558">
        <v>90708276</v>
      </c>
      <c r="C558">
        <v>90708272</v>
      </c>
      <c r="D558">
        <v>29172870</v>
      </c>
      <c r="E558">
        <v>1</v>
      </c>
      <c r="F558">
        <v>1</v>
      </c>
      <c r="G558">
        <v>1</v>
      </c>
      <c r="H558">
        <v>2</v>
      </c>
      <c r="I558" t="s">
        <v>1182</v>
      </c>
      <c r="J558" t="s">
        <v>1183</v>
      </c>
      <c r="K558" t="s">
        <v>1184</v>
      </c>
      <c r="L558">
        <v>1368</v>
      </c>
      <c r="N558">
        <v>1011</v>
      </c>
      <c r="O558" t="s">
        <v>965</v>
      </c>
      <c r="P558" t="s">
        <v>965</v>
      </c>
      <c r="Q558">
        <v>1</v>
      </c>
      <c r="X558">
        <v>8.8699999999999992</v>
      </c>
      <c r="Y558">
        <v>0</v>
      </c>
      <c r="Z558">
        <v>61.3</v>
      </c>
      <c r="AA558">
        <v>11.6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8.8699999999999992</v>
      </c>
      <c r="AH558">
        <v>2</v>
      </c>
      <c r="AI558">
        <v>90708274</v>
      </c>
      <c r="AJ558">
        <v>572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ROW(Source!A675)</f>
        <v>675</v>
      </c>
      <c r="B559">
        <v>90708288</v>
      </c>
      <c r="C559">
        <v>90708277</v>
      </c>
      <c r="D559">
        <v>29361034</v>
      </c>
      <c r="E559">
        <v>1</v>
      </c>
      <c r="F559">
        <v>1</v>
      </c>
      <c r="G559">
        <v>1</v>
      </c>
      <c r="H559">
        <v>1</v>
      </c>
      <c r="I559" t="s">
        <v>1080</v>
      </c>
      <c r="J559" t="s">
        <v>3</v>
      </c>
      <c r="K559" t="s">
        <v>1081</v>
      </c>
      <c r="L559">
        <v>1369</v>
      </c>
      <c r="N559">
        <v>1013</v>
      </c>
      <c r="O559" t="s">
        <v>959</v>
      </c>
      <c r="P559" t="s">
        <v>959</v>
      </c>
      <c r="Q559">
        <v>1</v>
      </c>
      <c r="X559">
        <v>21.3</v>
      </c>
      <c r="Y559">
        <v>0</v>
      </c>
      <c r="Z559">
        <v>0</v>
      </c>
      <c r="AA559">
        <v>0</v>
      </c>
      <c r="AB559">
        <v>9.4</v>
      </c>
      <c r="AC559">
        <v>0</v>
      </c>
      <c r="AD559">
        <v>1</v>
      </c>
      <c r="AE559">
        <v>1</v>
      </c>
      <c r="AF559" t="s">
        <v>3</v>
      </c>
      <c r="AG559">
        <v>21.3</v>
      </c>
      <c r="AH559">
        <v>2</v>
      </c>
      <c r="AI559">
        <v>90708278</v>
      </c>
      <c r="AJ559">
        <v>573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ROW(Source!A675)</f>
        <v>675</v>
      </c>
      <c r="B560">
        <v>90708289</v>
      </c>
      <c r="C560">
        <v>90708277</v>
      </c>
      <c r="D560">
        <v>121548</v>
      </c>
      <c r="E560">
        <v>1</v>
      </c>
      <c r="F560">
        <v>1</v>
      </c>
      <c r="G560">
        <v>1</v>
      </c>
      <c r="H560">
        <v>1</v>
      </c>
      <c r="I560" t="s">
        <v>37</v>
      </c>
      <c r="J560" t="s">
        <v>3</v>
      </c>
      <c r="K560" t="s">
        <v>960</v>
      </c>
      <c r="L560">
        <v>608254</v>
      </c>
      <c r="N560">
        <v>1013</v>
      </c>
      <c r="O560" t="s">
        <v>961</v>
      </c>
      <c r="P560" t="s">
        <v>961</v>
      </c>
      <c r="Q560">
        <v>1</v>
      </c>
      <c r="X560">
        <v>0.19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3</v>
      </c>
      <c r="AG560">
        <v>0.19</v>
      </c>
      <c r="AH560">
        <v>2</v>
      </c>
      <c r="AI560">
        <v>90708279</v>
      </c>
      <c r="AJ560">
        <v>574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ROW(Source!A675)</f>
        <v>675</v>
      </c>
      <c r="B561">
        <v>90708290</v>
      </c>
      <c r="C561">
        <v>90708277</v>
      </c>
      <c r="D561">
        <v>29172362</v>
      </c>
      <c r="E561">
        <v>1</v>
      </c>
      <c r="F561">
        <v>1</v>
      </c>
      <c r="G561">
        <v>1</v>
      </c>
      <c r="H561">
        <v>2</v>
      </c>
      <c r="I561" t="s">
        <v>1020</v>
      </c>
      <c r="J561" t="s">
        <v>1021</v>
      </c>
      <c r="K561" t="s">
        <v>1022</v>
      </c>
      <c r="L561">
        <v>1368</v>
      </c>
      <c r="N561">
        <v>1011</v>
      </c>
      <c r="O561" t="s">
        <v>965</v>
      </c>
      <c r="P561" t="s">
        <v>965</v>
      </c>
      <c r="Q561">
        <v>1</v>
      </c>
      <c r="X561">
        <v>0.19</v>
      </c>
      <c r="Y561">
        <v>0</v>
      </c>
      <c r="Z561">
        <v>134.65</v>
      </c>
      <c r="AA561">
        <v>13.5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0.19</v>
      </c>
      <c r="AH561">
        <v>2</v>
      </c>
      <c r="AI561">
        <v>90708280</v>
      </c>
      <c r="AJ561">
        <v>575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ROW(Source!A675)</f>
        <v>675</v>
      </c>
      <c r="B562">
        <v>90708291</v>
      </c>
      <c r="C562">
        <v>90708277</v>
      </c>
      <c r="D562">
        <v>29172657</v>
      </c>
      <c r="E562">
        <v>1</v>
      </c>
      <c r="F562">
        <v>1</v>
      </c>
      <c r="G562">
        <v>1</v>
      </c>
      <c r="H562">
        <v>2</v>
      </c>
      <c r="I562" t="s">
        <v>1023</v>
      </c>
      <c r="J562" t="s">
        <v>1024</v>
      </c>
      <c r="K562" t="s">
        <v>1025</v>
      </c>
      <c r="L562">
        <v>1368</v>
      </c>
      <c r="N562">
        <v>1011</v>
      </c>
      <c r="O562" t="s">
        <v>965</v>
      </c>
      <c r="P562" t="s">
        <v>965</v>
      </c>
      <c r="Q562">
        <v>1</v>
      </c>
      <c r="X562">
        <v>3.36</v>
      </c>
      <c r="Y562">
        <v>0</v>
      </c>
      <c r="Z562">
        <v>8.1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3.36</v>
      </c>
      <c r="AH562">
        <v>2</v>
      </c>
      <c r="AI562">
        <v>90708281</v>
      </c>
      <c r="AJ562">
        <v>576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ROW(Source!A675)</f>
        <v>675</v>
      </c>
      <c r="B563">
        <v>90708292</v>
      </c>
      <c r="C563">
        <v>90708277</v>
      </c>
      <c r="D563">
        <v>29174913</v>
      </c>
      <c r="E563">
        <v>1</v>
      </c>
      <c r="F563">
        <v>1</v>
      </c>
      <c r="G563">
        <v>1</v>
      </c>
      <c r="H563">
        <v>2</v>
      </c>
      <c r="I563" t="s">
        <v>977</v>
      </c>
      <c r="J563" t="s">
        <v>978</v>
      </c>
      <c r="K563" t="s">
        <v>979</v>
      </c>
      <c r="L563">
        <v>1368</v>
      </c>
      <c r="N563">
        <v>1011</v>
      </c>
      <c r="O563" t="s">
        <v>965</v>
      </c>
      <c r="P563" t="s">
        <v>965</v>
      </c>
      <c r="Q563">
        <v>1</v>
      </c>
      <c r="X563">
        <v>0.19</v>
      </c>
      <c r="Y563">
        <v>0</v>
      </c>
      <c r="Z563">
        <v>87.17</v>
      </c>
      <c r="AA563">
        <v>11.6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0.19</v>
      </c>
      <c r="AH563">
        <v>2</v>
      </c>
      <c r="AI563">
        <v>90708282</v>
      </c>
      <c r="AJ563">
        <v>577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ROW(Source!A675)</f>
        <v>675</v>
      </c>
      <c r="B564">
        <v>90708293</v>
      </c>
      <c r="C564">
        <v>90708277</v>
      </c>
      <c r="D564">
        <v>29113082</v>
      </c>
      <c r="E564">
        <v>1</v>
      </c>
      <c r="F564">
        <v>1</v>
      </c>
      <c r="G564">
        <v>1</v>
      </c>
      <c r="H564">
        <v>3</v>
      </c>
      <c r="I564" t="s">
        <v>1088</v>
      </c>
      <c r="J564" t="s">
        <v>1089</v>
      </c>
      <c r="K564" t="s">
        <v>1090</v>
      </c>
      <c r="L564">
        <v>1348</v>
      </c>
      <c r="N564">
        <v>1009</v>
      </c>
      <c r="O564" t="s">
        <v>52</v>
      </c>
      <c r="P564" t="s">
        <v>52</v>
      </c>
      <c r="Q564">
        <v>1000</v>
      </c>
      <c r="X564">
        <v>4.0000000000000001E-3</v>
      </c>
      <c r="Y564">
        <v>5763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4.0000000000000001E-3</v>
      </c>
      <c r="AH564">
        <v>2</v>
      </c>
      <c r="AI564">
        <v>90708284</v>
      </c>
      <c r="AJ564">
        <v>579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ROW(Source!A675)</f>
        <v>675</v>
      </c>
      <c r="B565">
        <v>90708294</v>
      </c>
      <c r="C565">
        <v>90708277</v>
      </c>
      <c r="D565">
        <v>29113980</v>
      </c>
      <c r="E565">
        <v>1</v>
      </c>
      <c r="F565">
        <v>1</v>
      </c>
      <c r="G565">
        <v>1</v>
      </c>
      <c r="H565">
        <v>3</v>
      </c>
      <c r="I565" t="s">
        <v>1082</v>
      </c>
      <c r="J565" t="s">
        <v>1083</v>
      </c>
      <c r="K565" t="s">
        <v>1084</v>
      </c>
      <c r="L565">
        <v>1346</v>
      </c>
      <c r="N565">
        <v>1009</v>
      </c>
      <c r="O565" t="s">
        <v>74</v>
      </c>
      <c r="P565" t="s">
        <v>74</v>
      </c>
      <c r="Q565">
        <v>1</v>
      </c>
      <c r="X565">
        <v>0.9</v>
      </c>
      <c r="Y565">
        <v>14.31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0.9</v>
      </c>
      <c r="AH565">
        <v>2</v>
      </c>
      <c r="AI565">
        <v>90708285</v>
      </c>
      <c r="AJ565">
        <v>580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ROW(Source!A675)</f>
        <v>675</v>
      </c>
      <c r="B566">
        <v>90708295</v>
      </c>
      <c r="C566">
        <v>90708277</v>
      </c>
      <c r="D566">
        <v>29110426</v>
      </c>
      <c r="E566">
        <v>1</v>
      </c>
      <c r="F566">
        <v>1</v>
      </c>
      <c r="G566">
        <v>1</v>
      </c>
      <c r="H566">
        <v>3</v>
      </c>
      <c r="I566" t="s">
        <v>1027</v>
      </c>
      <c r="J566" t="s">
        <v>1028</v>
      </c>
      <c r="K566" t="s">
        <v>1029</v>
      </c>
      <c r="L566">
        <v>1346</v>
      </c>
      <c r="N566">
        <v>1009</v>
      </c>
      <c r="O566" t="s">
        <v>74</v>
      </c>
      <c r="P566" t="s">
        <v>74</v>
      </c>
      <c r="Q566">
        <v>1</v>
      </c>
      <c r="X566">
        <v>2.4</v>
      </c>
      <c r="Y566">
        <v>28.67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2.4</v>
      </c>
      <c r="AH566">
        <v>2</v>
      </c>
      <c r="AI566">
        <v>90708286</v>
      </c>
      <c r="AJ566">
        <v>581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ROW(Source!A675)</f>
        <v>675</v>
      </c>
      <c r="B567">
        <v>90708296</v>
      </c>
      <c r="C567">
        <v>90708277</v>
      </c>
      <c r="D567">
        <v>29171808</v>
      </c>
      <c r="E567">
        <v>1</v>
      </c>
      <c r="F567">
        <v>1</v>
      </c>
      <c r="G567">
        <v>1</v>
      </c>
      <c r="H567">
        <v>3</v>
      </c>
      <c r="I567" t="s">
        <v>1030</v>
      </c>
      <c r="J567" t="s">
        <v>1031</v>
      </c>
      <c r="K567" t="s">
        <v>1032</v>
      </c>
      <c r="L567">
        <v>1374</v>
      </c>
      <c r="N567">
        <v>1013</v>
      </c>
      <c r="O567" t="s">
        <v>1033</v>
      </c>
      <c r="P567" t="s">
        <v>1033</v>
      </c>
      <c r="Q567">
        <v>1</v>
      </c>
      <c r="X567">
        <v>4</v>
      </c>
      <c r="Y567">
        <v>1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4</v>
      </c>
      <c r="AH567">
        <v>2</v>
      </c>
      <c r="AI567">
        <v>90708287</v>
      </c>
      <c r="AJ567">
        <v>582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ROW(Source!A676)</f>
        <v>676</v>
      </c>
      <c r="B568">
        <v>90708288</v>
      </c>
      <c r="C568">
        <v>90708277</v>
      </c>
      <c r="D568">
        <v>29361034</v>
      </c>
      <c r="E568">
        <v>1</v>
      </c>
      <c r="F568">
        <v>1</v>
      </c>
      <c r="G568">
        <v>1</v>
      </c>
      <c r="H568">
        <v>1</v>
      </c>
      <c r="I568" t="s">
        <v>1080</v>
      </c>
      <c r="J568" t="s">
        <v>3</v>
      </c>
      <c r="K568" t="s">
        <v>1081</v>
      </c>
      <c r="L568">
        <v>1369</v>
      </c>
      <c r="N568">
        <v>1013</v>
      </c>
      <c r="O568" t="s">
        <v>959</v>
      </c>
      <c r="P568" t="s">
        <v>959</v>
      </c>
      <c r="Q568">
        <v>1</v>
      </c>
      <c r="X568">
        <v>21.3</v>
      </c>
      <c r="Y568">
        <v>0</v>
      </c>
      <c r="Z568">
        <v>0</v>
      </c>
      <c r="AA568">
        <v>0</v>
      </c>
      <c r="AB568">
        <v>9.4</v>
      </c>
      <c r="AC568">
        <v>0</v>
      </c>
      <c r="AD568">
        <v>1</v>
      </c>
      <c r="AE568">
        <v>1</v>
      </c>
      <c r="AF568" t="s">
        <v>3</v>
      </c>
      <c r="AG568">
        <v>21.3</v>
      </c>
      <c r="AH568">
        <v>2</v>
      </c>
      <c r="AI568">
        <v>90708278</v>
      </c>
      <c r="AJ568">
        <v>583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ROW(Source!A676)</f>
        <v>676</v>
      </c>
      <c r="B569">
        <v>90708289</v>
      </c>
      <c r="C569">
        <v>90708277</v>
      </c>
      <c r="D569">
        <v>121548</v>
      </c>
      <c r="E569">
        <v>1</v>
      </c>
      <c r="F569">
        <v>1</v>
      </c>
      <c r="G569">
        <v>1</v>
      </c>
      <c r="H569">
        <v>1</v>
      </c>
      <c r="I569" t="s">
        <v>37</v>
      </c>
      <c r="J569" t="s">
        <v>3</v>
      </c>
      <c r="K569" t="s">
        <v>960</v>
      </c>
      <c r="L569">
        <v>608254</v>
      </c>
      <c r="N569">
        <v>1013</v>
      </c>
      <c r="O569" t="s">
        <v>961</v>
      </c>
      <c r="P569" t="s">
        <v>961</v>
      </c>
      <c r="Q569">
        <v>1</v>
      </c>
      <c r="X569">
        <v>0.19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2</v>
      </c>
      <c r="AF569" t="s">
        <v>3</v>
      </c>
      <c r="AG569">
        <v>0.19</v>
      </c>
      <c r="AH569">
        <v>2</v>
      </c>
      <c r="AI569">
        <v>90708279</v>
      </c>
      <c r="AJ569">
        <v>584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ROW(Source!A676)</f>
        <v>676</v>
      </c>
      <c r="B570">
        <v>90708290</v>
      </c>
      <c r="C570">
        <v>90708277</v>
      </c>
      <c r="D570">
        <v>29172362</v>
      </c>
      <c r="E570">
        <v>1</v>
      </c>
      <c r="F570">
        <v>1</v>
      </c>
      <c r="G570">
        <v>1</v>
      </c>
      <c r="H570">
        <v>2</v>
      </c>
      <c r="I570" t="s">
        <v>1020</v>
      </c>
      <c r="J570" t="s">
        <v>1021</v>
      </c>
      <c r="K570" t="s">
        <v>1022</v>
      </c>
      <c r="L570">
        <v>1368</v>
      </c>
      <c r="N570">
        <v>1011</v>
      </c>
      <c r="O570" t="s">
        <v>965</v>
      </c>
      <c r="P570" t="s">
        <v>965</v>
      </c>
      <c r="Q570">
        <v>1</v>
      </c>
      <c r="X570">
        <v>0.19</v>
      </c>
      <c r="Y570">
        <v>0</v>
      </c>
      <c r="Z570">
        <v>134.65</v>
      </c>
      <c r="AA570">
        <v>13.5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0.19</v>
      </c>
      <c r="AH570">
        <v>2</v>
      </c>
      <c r="AI570">
        <v>90708280</v>
      </c>
      <c r="AJ570">
        <v>585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ROW(Source!A676)</f>
        <v>676</v>
      </c>
      <c r="B571">
        <v>90708291</v>
      </c>
      <c r="C571">
        <v>90708277</v>
      </c>
      <c r="D571">
        <v>29172657</v>
      </c>
      <c r="E571">
        <v>1</v>
      </c>
      <c r="F571">
        <v>1</v>
      </c>
      <c r="G571">
        <v>1</v>
      </c>
      <c r="H571">
        <v>2</v>
      </c>
      <c r="I571" t="s">
        <v>1023</v>
      </c>
      <c r="J571" t="s">
        <v>1024</v>
      </c>
      <c r="K571" t="s">
        <v>1025</v>
      </c>
      <c r="L571">
        <v>1368</v>
      </c>
      <c r="N571">
        <v>1011</v>
      </c>
      <c r="O571" t="s">
        <v>965</v>
      </c>
      <c r="P571" t="s">
        <v>965</v>
      </c>
      <c r="Q571">
        <v>1</v>
      </c>
      <c r="X571">
        <v>3.36</v>
      </c>
      <c r="Y571">
        <v>0</v>
      </c>
      <c r="Z571">
        <v>8.1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3.36</v>
      </c>
      <c r="AH571">
        <v>2</v>
      </c>
      <c r="AI571">
        <v>90708281</v>
      </c>
      <c r="AJ571">
        <v>586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ROW(Source!A676)</f>
        <v>676</v>
      </c>
      <c r="B572">
        <v>90708292</v>
      </c>
      <c r="C572">
        <v>90708277</v>
      </c>
      <c r="D572">
        <v>29174913</v>
      </c>
      <c r="E572">
        <v>1</v>
      </c>
      <c r="F572">
        <v>1</v>
      </c>
      <c r="G572">
        <v>1</v>
      </c>
      <c r="H572">
        <v>2</v>
      </c>
      <c r="I572" t="s">
        <v>977</v>
      </c>
      <c r="J572" t="s">
        <v>978</v>
      </c>
      <c r="K572" t="s">
        <v>979</v>
      </c>
      <c r="L572">
        <v>1368</v>
      </c>
      <c r="N572">
        <v>1011</v>
      </c>
      <c r="O572" t="s">
        <v>965</v>
      </c>
      <c r="P572" t="s">
        <v>965</v>
      </c>
      <c r="Q572">
        <v>1</v>
      </c>
      <c r="X572">
        <v>0.19</v>
      </c>
      <c r="Y572">
        <v>0</v>
      </c>
      <c r="Z572">
        <v>87.17</v>
      </c>
      <c r="AA572">
        <v>11.6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0.19</v>
      </c>
      <c r="AH572">
        <v>2</v>
      </c>
      <c r="AI572">
        <v>90708282</v>
      </c>
      <c r="AJ572">
        <v>587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ROW(Source!A676)</f>
        <v>676</v>
      </c>
      <c r="B573">
        <v>90708293</v>
      </c>
      <c r="C573">
        <v>90708277</v>
      </c>
      <c r="D573">
        <v>29113082</v>
      </c>
      <c r="E573">
        <v>1</v>
      </c>
      <c r="F573">
        <v>1</v>
      </c>
      <c r="G573">
        <v>1</v>
      </c>
      <c r="H573">
        <v>3</v>
      </c>
      <c r="I573" t="s">
        <v>1088</v>
      </c>
      <c r="J573" t="s">
        <v>1089</v>
      </c>
      <c r="K573" t="s">
        <v>1090</v>
      </c>
      <c r="L573">
        <v>1348</v>
      </c>
      <c r="N573">
        <v>1009</v>
      </c>
      <c r="O573" t="s">
        <v>52</v>
      </c>
      <c r="P573" t="s">
        <v>52</v>
      </c>
      <c r="Q573">
        <v>1000</v>
      </c>
      <c r="X573">
        <v>4.0000000000000001E-3</v>
      </c>
      <c r="Y573">
        <v>5763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4.0000000000000001E-3</v>
      </c>
      <c r="AH573">
        <v>2</v>
      </c>
      <c r="AI573">
        <v>90708284</v>
      </c>
      <c r="AJ573">
        <v>589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ROW(Source!A676)</f>
        <v>676</v>
      </c>
      <c r="B574">
        <v>90708294</v>
      </c>
      <c r="C574">
        <v>90708277</v>
      </c>
      <c r="D574">
        <v>29113980</v>
      </c>
      <c r="E574">
        <v>1</v>
      </c>
      <c r="F574">
        <v>1</v>
      </c>
      <c r="G574">
        <v>1</v>
      </c>
      <c r="H574">
        <v>3</v>
      </c>
      <c r="I574" t="s">
        <v>1082</v>
      </c>
      <c r="J574" t="s">
        <v>1083</v>
      </c>
      <c r="K574" t="s">
        <v>1084</v>
      </c>
      <c r="L574">
        <v>1346</v>
      </c>
      <c r="N574">
        <v>1009</v>
      </c>
      <c r="O574" t="s">
        <v>74</v>
      </c>
      <c r="P574" t="s">
        <v>74</v>
      </c>
      <c r="Q574">
        <v>1</v>
      </c>
      <c r="X574">
        <v>0.9</v>
      </c>
      <c r="Y574">
        <v>14.31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0.9</v>
      </c>
      <c r="AH574">
        <v>2</v>
      </c>
      <c r="AI574">
        <v>90708285</v>
      </c>
      <c r="AJ574">
        <v>590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ROW(Source!A676)</f>
        <v>676</v>
      </c>
      <c r="B575">
        <v>90708295</v>
      </c>
      <c r="C575">
        <v>90708277</v>
      </c>
      <c r="D575">
        <v>29110426</v>
      </c>
      <c r="E575">
        <v>1</v>
      </c>
      <c r="F575">
        <v>1</v>
      </c>
      <c r="G575">
        <v>1</v>
      </c>
      <c r="H575">
        <v>3</v>
      </c>
      <c r="I575" t="s">
        <v>1027</v>
      </c>
      <c r="J575" t="s">
        <v>1028</v>
      </c>
      <c r="K575" t="s">
        <v>1029</v>
      </c>
      <c r="L575">
        <v>1346</v>
      </c>
      <c r="N575">
        <v>1009</v>
      </c>
      <c r="O575" t="s">
        <v>74</v>
      </c>
      <c r="P575" t="s">
        <v>74</v>
      </c>
      <c r="Q575">
        <v>1</v>
      </c>
      <c r="X575">
        <v>2.4</v>
      </c>
      <c r="Y575">
        <v>28.67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2.4</v>
      </c>
      <c r="AH575">
        <v>2</v>
      </c>
      <c r="AI575">
        <v>90708286</v>
      </c>
      <c r="AJ575">
        <v>591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ROW(Source!A676)</f>
        <v>676</v>
      </c>
      <c r="B576">
        <v>90708296</v>
      </c>
      <c r="C576">
        <v>90708277</v>
      </c>
      <c r="D576">
        <v>29171808</v>
      </c>
      <c r="E576">
        <v>1</v>
      </c>
      <c r="F576">
        <v>1</v>
      </c>
      <c r="G576">
        <v>1</v>
      </c>
      <c r="H576">
        <v>3</v>
      </c>
      <c r="I576" t="s">
        <v>1030</v>
      </c>
      <c r="J576" t="s">
        <v>1031</v>
      </c>
      <c r="K576" t="s">
        <v>1032</v>
      </c>
      <c r="L576">
        <v>1374</v>
      </c>
      <c r="N576">
        <v>1013</v>
      </c>
      <c r="O576" t="s">
        <v>1033</v>
      </c>
      <c r="P576" t="s">
        <v>1033</v>
      </c>
      <c r="Q576">
        <v>1</v>
      </c>
      <c r="X576">
        <v>4</v>
      </c>
      <c r="Y576">
        <v>1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4</v>
      </c>
      <c r="AH576">
        <v>2</v>
      </c>
      <c r="AI576">
        <v>90708287</v>
      </c>
      <c r="AJ576">
        <v>592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ROW(Source!A679)</f>
        <v>679</v>
      </c>
      <c r="B577">
        <v>90708308</v>
      </c>
      <c r="C577">
        <v>90708298</v>
      </c>
      <c r="D577">
        <v>29361034</v>
      </c>
      <c r="E577">
        <v>1</v>
      </c>
      <c r="F577">
        <v>1</v>
      </c>
      <c r="G577">
        <v>1</v>
      </c>
      <c r="H577">
        <v>1</v>
      </c>
      <c r="I577" t="s">
        <v>1080</v>
      </c>
      <c r="J577" t="s">
        <v>3</v>
      </c>
      <c r="K577" t="s">
        <v>1081</v>
      </c>
      <c r="L577">
        <v>1369</v>
      </c>
      <c r="N577">
        <v>1013</v>
      </c>
      <c r="O577" t="s">
        <v>959</v>
      </c>
      <c r="P577" t="s">
        <v>959</v>
      </c>
      <c r="Q577">
        <v>1</v>
      </c>
      <c r="X577">
        <v>10.7</v>
      </c>
      <c r="Y577">
        <v>0</v>
      </c>
      <c r="Z577">
        <v>0</v>
      </c>
      <c r="AA577">
        <v>0</v>
      </c>
      <c r="AB577">
        <v>9.4</v>
      </c>
      <c r="AC577">
        <v>0</v>
      </c>
      <c r="AD577">
        <v>1</v>
      </c>
      <c r="AE577">
        <v>1</v>
      </c>
      <c r="AF577" t="s">
        <v>3</v>
      </c>
      <c r="AG577">
        <v>10.7</v>
      </c>
      <c r="AH577">
        <v>2</v>
      </c>
      <c r="AI577">
        <v>90708299</v>
      </c>
      <c r="AJ577">
        <v>593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ROW(Source!A679)</f>
        <v>679</v>
      </c>
      <c r="B578">
        <v>90708309</v>
      </c>
      <c r="C578">
        <v>90708298</v>
      </c>
      <c r="D578">
        <v>121548</v>
      </c>
      <c r="E578">
        <v>1</v>
      </c>
      <c r="F578">
        <v>1</v>
      </c>
      <c r="G578">
        <v>1</v>
      </c>
      <c r="H578">
        <v>1</v>
      </c>
      <c r="I578" t="s">
        <v>37</v>
      </c>
      <c r="J578" t="s">
        <v>3</v>
      </c>
      <c r="K578" t="s">
        <v>960</v>
      </c>
      <c r="L578">
        <v>608254</v>
      </c>
      <c r="N578">
        <v>1013</v>
      </c>
      <c r="O578" t="s">
        <v>961</v>
      </c>
      <c r="P578" t="s">
        <v>961</v>
      </c>
      <c r="Q578">
        <v>1</v>
      </c>
      <c r="X578">
        <v>0.19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2</v>
      </c>
      <c r="AF578" t="s">
        <v>3</v>
      </c>
      <c r="AG578">
        <v>0.19</v>
      </c>
      <c r="AH578">
        <v>2</v>
      </c>
      <c r="AI578">
        <v>90708300</v>
      </c>
      <c r="AJ578">
        <v>594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ROW(Source!A679)</f>
        <v>679</v>
      </c>
      <c r="B579">
        <v>90708310</v>
      </c>
      <c r="C579">
        <v>90708298</v>
      </c>
      <c r="D579">
        <v>29172362</v>
      </c>
      <c r="E579">
        <v>1</v>
      </c>
      <c r="F579">
        <v>1</v>
      </c>
      <c r="G579">
        <v>1</v>
      </c>
      <c r="H579">
        <v>2</v>
      </c>
      <c r="I579" t="s">
        <v>1020</v>
      </c>
      <c r="J579" t="s">
        <v>1021</v>
      </c>
      <c r="K579" t="s">
        <v>1022</v>
      </c>
      <c r="L579">
        <v>1368</v>
      </c>
      <c r="N579">
        <v>1011</v>
      </c>
      <c r="O579" t="s">
        <v>965</v>
      </c>
      <c r="P579" t="s">
        <v>965</v>
      </c>
      <c r="Q579">
        <v>1</v>
      </c>
      <c r="X579">
        <v>0.19</v>
      </c>
      <c r="Y579">
        <v>0</v>
      </c>
      <c r="Z579">
        <v>134.65</v>
      </c>
      <c r="AA579">
        <v>13.5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0.19</v>
      </c>
      <c r="AH579">
        <v>2</v>
      </c>
      <c r="AI579">
        <v>90708301</v>
      </c>
      <c r="AJ579">
        <v>595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ROW(Source!A679)</f>
        <v>679</v>
      </c>
      <c r="B580">
        <v>90708311</v>
      </c>
      <c r="C580">
        <v>90708298</v>
      </c>
      <c r="D580">
        <v>29172657</v>
      </c>
      <c r="E580">
        <v>1</v>
      </c>
      <c r="F580">
        <v>1</v>
      </c>
      <c r="G580">
        <v>1</v>
      </c>
      <c r="H580">
        <v>2</v>
      </c>
      <c r="I580" t="s">
        <v>1023</v>
      </c>
      <c r="J580" t="s">
        <v>1024</v>
      </c>
      <c r="K580" t="s">
        <v>1025</v>
      </c>
      <c r="L580">
        <v>1368</v>
      </c>
      <c r="N580">
        <v>1011</v>
      </c>
      <c r="O580" t="s">
        <v>965</v>
      </c>
      <c r="P580" t="s">
        <v>965</v>
      </c>
      <c r="Q580">
        <v>1</v>
      </c>
      <c r="X580">
        <v>1.75</v>
      </c>
      <c r="Y580">
        <v>0</v>
      </c>
      <c r="Z580">
        <v>8.1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1.75</v>
      </c>
      <c r="AH580">
        <v>2</v>
      </c>
      <c r="AI580">
        <v>90708302</v>
      </c>
      <c r="AJ580">
        <v>596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ROW(Source!A679)</f>
        <v>679</v>
      </c>
      <c r="B581">
        <v>90708312</v>
      </c>
      <c r="C581">
        <v>90708298</v>
      </c>
      <c r="D581">
        <v>29174913</v>
      </c>
      <c r="E581">
        <v>1</v>
      </c>
      <c r="F581">
        <v>1</v>
      </c>
      <c r="G581">
        <v>1</v>
      </c>
      <c r="H581">
        <v>2</v>
      </c>
      <c r="I581" t="s">
        <v>977</v>
      </c>
      <c r="J581" t="s">
        <v>978</v>
      </c>
      <c r="K581" t="s">
        <v>979</v>
      </c>
      <c r="L581">
        <v>1368</v>
      </c>
      <c r="N581">
        <v>1011</v>
      </c>
      <c r="O581" t="s">
        <v>965</v>
      </c>
      <c r="P581" t="s">
        <v>965</v>
      </c>
      <c r="Q581">
        <v>1</v>
      </c>
      <c r="X581">
        <v>0.19</v>
      </c>
      <c r="Y581">
        <v>0</v>
      </c>
      <c r="Z581">
        <v>87.17</v>
      </c>
      <c r="AA581">
        <v>11.6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0.19</v>
      </c>
      <c r="AH581">
        <v>2</v>
      </c>
      <c r="AI581">
        <v>90708303</v>
      </c>
      <c r="AJ581">
        <v>597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ROW(Source!A679)</f>
        <v>679</v>
      </c>
      <c r="B582">
        <v>90708313</v>
      </c>
      <c r="C582">
        <v>90708298</v>
      </c>
      <c r="D582">
        <v>29113980</v>
      </c>
      <c r="E582">
        <v>1</v>
      </c>
      <c r="F582">
        <v>1</v>
      </c>
      <c r="G582">
        <v>1</v>
      </c>
      <c r="H582">
        <v>3</v>
      </c>
      <c r="I582" t="s">
        <v>1082</v>
      </c>
      <c r="J582" t="s">
        <v>1083</v>
      </c>
      <c r="K582" t="s">
        <v>1084</v>
      </c>
      <c r="L582">
        <v>1346</v>
      </c>
      <c r="N582">
        <v>1009</v>
      </c>
      <c r="O582" t="s">
        <v>74</v>
      </c>
      <c r="P582" t="s">
        <v>74</v>
      </c>
      <c r="Q582">
        <v>1</v>
      </c>
      <c r="X582">
        <v>0.65</v>
      </c>
      <c r="Y582">
        <v>14.31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0.65</v>
      </c>
      <c r="AH582">
        <v>2</v>
      </c>
      <c r="AI582">
        <v>90708305</v>
      </c>
      <c r="AJ582">
        <v>599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ROW(Source!A679)</f>
        <v>679</v>
      </c>
      <c r="B583">
        <v>90708314</v>
      </c>
      <c r="C583">
        <v>90708298</v>
      </c>
      <c r="D583">
        <v>29122430</v>
      </c>
      <c r="E583">
        <v>1</v>
      </c>
      <c r="F583">
        <v>1</v>
      </c>
      <c r="G583">
        <v>1</v>
      </c>
      <c r="H583">
        <v>3</v>
      </c>
      <c r="I583" t="s">
        <v>1085</v>
      </c>
      <c r="J583" t="s">
        <v>1086</v>
      </c>
      <c r="K583" t="s">
        <v>1087</v>
      </c>
      <c r="L583">
        <v>1348</v>
      </c>
      <c r="N583">
        <v>1009</v>
      </c>
      <c r="O583" t="s">
        <v>52</v>
      </c>
      <c r="P583" t="s">
        <v>52</v>
      </c>
      <c r="Q583">
        <v>1000</v>
      </c>
      <c r="X583">
        <v>2E-3</v>
      </c>
      <c r="Y583">
        <v>9073.89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2E-3</v>
      </c>
      <c r="AH583">
        <v>2</v>
      </c>
      <c r="AI583">
        <v>90708306</v>
      </c>
      <c r="AJ583">
        <v>600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ROW(Source!A679)</f>
        <v>679</v>
      </c>
      <c r="B584">
        <v>90708315</v>
      </c>
      <c r="C584">
        <v>90708298</v>
      </c>
      <c r="D584">
        <v>29171808</v>
      </c>
      <c r="E584">
        <v>1</v>
      </c>
      <c r="F584">
        <v>1</v>
      </c>
      <c r="G584">
        <v>1</v>
      </c>
      <c r="H584">
        <v>3</v>
      </c>
      <c r="I584" t="s">
        <v>1030</v>
      </c>
      <c r="J584" t="s">
        <v>1031</v>
      </c>
      <c r="K584" t="s">
        <v>1032</v>
      </c>
      <c r="L584">
        <v>1374</v>
      </c>
      <c r="N584">
        <v>1013</v>
      </c>
      <c r="O584" t="s">
        <v>1033</v>
      </c>
      <c r="P584" t="s">
        <v>1033</v>
      </c>
      <c r="Q584">
        <v>1</v>
      </c>
      <c r="X584">
        <v>2.0099999999999998</v>
      </c>
      <c r="Y584">
        <v>1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2.0099999999999998</v>
      </c>
      <c r="AH584">
        <v>2</v>
      </c>
      <c r="AI584">
        <v>90708307</v>
      </c>
      <c r="AJ584">
        <v>601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ROW(Source!A680)</f>
        <v>680</v>
      </c>
      <c r="B585">
        <v>90708308</v>
      </c>
      <c r="C585">
        <v>90708298</v>
      </c>
      <c r="D585">
        <v>29361034</v>
      </c>
      <c r="E585">
        <v>1</v>
      </c>
      <c r="F585">
        <v>1</v>
      </c>
      <c r="G585">
        <v>1</v>
      </c>
      <c r="H585">
        <v>1</v>
      </c>
      <c r="I585" t="s">
        <v>1080</v>
      </c>
      <c r="J585" t="s">
        <v>3</v>
      </c>
      <c r="K585" t="s">
        <v>1081</v>
      </c>
      <c r="L585">
        <v>1369</v>
      </c>
      <c r="N585">
        <v>1013</v>
      </c>
      <c r="O585" t="s">
        <v>959</v>
      </c>
      <c r="P585" t="s">
        <v>959</v>
      </c>
      <c r="Q585">
        <v>1</v>
      </c>
      <c r="X585">
        <v>10.7</v>
      </c>
      <c r="Y585">
        <v>0</v>
      </c>
      <c r="Z585">
        <v>0</v>
      </c>
      <c r="AA585">
        <v>0</v>
      </c>
      <c r="AB585">
        <v>9.4</v>
      </c>
      <c r="AC585">
        <v>0</v>
      </c>
      <c r="AD585">
        <v>1</v>
      </c>
      <c r="AE585">
        <v>1</v>
      </c>
      <c r="AF585" t="s">
        <v>3</v>
      </c>
      <c r="AG585">
        <v>10.7</v>
      </c>
      <c r="AH585">
        <v>2</v>
      </c>
      <c r="AI585">
        <v>90708299</v>
      </c>
      <c r="AJ585">
        <v>602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ROW(Source!A680)</f>
        <v>680</v>
      </c>
      <c r="B586">
        <v>90708309</v>
      </c>
      <c r="C586">
        <v>90708298</v>
      </c>
      <c r="D586">
        <v>121548</v>
      </c>
      <c r="E586">
        <v>1</v>
      </c>
      <c r="F586">
        <v>1</v>
      </c>
      <c r="G586">
        <v>1</v>
      </c>
      <c r="H586">
        <v>1</v>
      </c>
      <c r="I586" t="s">
        <v>37</v>
      </c>
      <c r="J586" t="s">
        <v>3</v>
      </c>
      <c r="K586" t="s">
        <v>960</v>
      </c>
      <c r="L586">
        <v>608254</v>
      </c>
      <c r="N586">
        <v>1013</v>
      </c>
      <c r="O586" t="s">
        <v>961</v>
      </c>
      <c r="P586" t="s">
        <v>961</v>
      </c>
      <c r="Q586">
        <v>1</v>
      </c>
      <c r="X586">
        <v>0.19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3</v>
      </c>
      <c r="AG586">
        <v>0.19</v>
      </c>
      <c r="AH586">
        <v>2</v>
      </c>
      <c r="AI586">
        <v>90708300</v>
      </c>
      <c r="AJ586">
        <v>603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ROW(Source!A680)</f>
        <v>680</v>
      </c>
      <c r="B587">
        <v>90708310</v>
      </c>
      <c r="C587">
        <v>90708298</v>
      </c>
      <c r="D587">
        <v>29172362</v>
      </c>
      <c r="E587">
        <v>1</v>
      </c>
      <c r="F587">
        <v>1</v>
      </c>
      <c r="G587">
        <v>1</v>
      </c>
      <c r="H587">
        <v>2</v>
      </c>
      <c r="I587" t="s">
        <v>1020</v>
      </c>
      <c r="J587" t="s">
        <v>1021</v>
      </c>
      <c r="K587" t="s">
        <v>1022</v>
      </c>
      <c r="L587">
        <v>1368</v>
      </c>
      <c r="N587">
        <v>1011</v>
      </c>
      <c r="O587" t="s">
        <v>965</v>
      </c>
      <c r="P587" t="s">
        <v>965</v>
      </c>
      <c r="Q587">
        <v>1</v>
      </c>
      <c r="X587">
        <v>0.19</v>
      </c>
      <c r="Y587">
        <v>0</v>
      </c>
      <c r="Z587">
        <v>134.65</v>
      </c>
      <c r="AA587">
        <v>13.5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0.19</v>
      </c>
      <c r="AH587">
        <v>2</v>
      </c>
      <c r="AI587">
        <v>90708301</v>
      </c>
      <c r="AJ587">
        <v>604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ROW(Source!A680)</f>
        <v>680</v>
      </c>
      <c r="B588">
        <v>90708311</v>
      </c>
      <c r="C588">
        <v>90708298</v>
      </c>
      <c r="D588">
        <v>29172657</v>
      </c>
      <c r="E588">
        <v>1</v>
      </c>
      <c r="F588">
        <v>1</v>
      </c>
      <c r="G588">
        <v>1</v>
      </c>
      <c r="H588">
        <v>2</v>
      </c>
      <c r="I588" t="s">
        <v>1023</v>
      </c>
      <c r="J588" t="s">
        <v>1024</v>
      </c>
      <c r="K588" t="s">
        <v>1025</v>
      </c>
      <c r="L588">
        <v>1368</v>
      </c>
      <c r="N588">
        <v>1011</v>
      </c>
      <c r="O588" t="s">
        <v>965</v>
      </c>
      <c r="P588" t="s">
        <v>965</v>
      </c>
      <c r="Q588">
        <v>1</v>
      </c>
      <c r="X588">
        <v>1.75</v>
      </c>
      <c r="Y588">
        <v>0</v>
      </c>
      <c r="Z588">
        <v>8.1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1.75</v>
      </c>
      <c r="AH588">
        <v>2</v>
      </c>
      <c r="AI588">
        <v>90708302</v>
      </c>
      <c r="AJ588">
        <v>605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ROW(Source!A680)</f>
        <v>680</v>
      </c>
      <c r="B589">
        <v>90708312</v>
      </c>
      <c r="C589">
        <v>90708298</v>
      </c>
      <c r="D589">
        <v>29174913</v>
      </c>
      <c r="E589">
        <v>1</v>
      </c>
      <c r="F589">
        <v>1</v>
      </c>
      <c r="G589">
        <v>1</v>
      </c>
      <c r="H589">
        <v>2</v>
      </c>
      <c r="I589" t="s">
        <v>977</v>
      </c>
      <c r="J589" t="s">
        <v>978</v>
      </c>
      <c r="K589" t="s">
        <v>979</v>
      </c>
      <c r="L589">
        <v>1368</v>
      </c>
      <c r="N589">
        <v>1011</v>
      </c>
      <c r="O589" t="s">
        <v>965</v>
      </c>
      <c r="P589" t="s">
        <v>965</v>
      </c>
      <c r="Q589">
        <v>1</v>
      </c>
      <c r="X589">
        <v>0.19</v>
      </c>
      <c r="Y589">
        <v>0</v>
      </c>
      <c r="Z589">
        <v>87.17</v>
      </c>
      <c r="AA589">
        <v>11.6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0.19</v>
      </c>
      <c r="AH589">
        <v>2</v>
      </c>
      <c r="AI589">
        <v>90708303</v>
      </c>
      <c r="AJ589">
        <v>606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ROW(Source!A680)</f>
        <v>680</v>
      </c>
      <c r="B590">
        <v>90708313</v>
      </c>
      <c r="C590">
        <v>90708298</v>
      </c>
      <c r="D590">
        <v>29113980</v>
      </c>
      <c r="E590">
        <v>1</v>
      </c>
      <c r="F590">
        <v>1</v>
      </c>
      <c r="G590">
        <v>1</v>
      </c>
      <c r="H590">
        <v>3</v>
      </c>
      <c r="I590" t="s">
        <v>1082</v>
      </c>
      <c r="J590" t="s">
        <v>1083</v>
      </c>
      <c r="K590" t="s">
        <v>1084</v>
      </c>
      <c r="L590">
        <v>1346</v>
      </c>
      <c r="N590">
        <v>1009</v>
      </c>
      <c r="O590" t="s">
        <v>74</v>
      </c>
      <c r="P590" t="s">
        <v>74</v>
      </c>
      <c r="Q590">
        <v>1</v>
      </c>
      <c r="X590">
        <v>0.65</v>
      </c>
      <c r="Y590">
        <v>14.31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0.65</v>
      </c>
      <c r="AH590">
        <v>2</v>
      </c>
      <c r="AI590">
        <v>90708305</v>
      </c>
      <c r="AJ590">
        <v>608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ROW(Source!A680)</f>
        <v>680</v>
      </c>
      <c r="B591">
        <v>90708314</v>
      </c>
      <c r="C591">
        <v>90708298</v>
      </c>
      <c r="D591">
        <v>29122430</v>
      </c>
      <c r="E591">
        <v>1</v>
      </c>
      <c r="F591">
        <v>1</v>
      </c>
      <c r="G591">
        <v>1</v>
      </c>
      <c r="H591">
        <v>3</v>
      </c>
      <c r="I591" t="s">
        <v>1085</v>
      </c>
      <c r="J591" t="s">
        <v>1086</v>
      </c>
      <c r="K591" t="s">
        <v>1087</v>
      </c>
      <c r="L591">
        <v>1348</v>
      </c>
      <c r="N591">
        <v>1009</v>
      </c>
      <c r="O591" t="s">
        <v>52</v>
      </c>
      <c r="P591" t="s">
        <v>52</v>
      </c>
      <c r="Q591">
        <v>1000</v>
      </c>
      <c r="X591">
        <v>2E-3</v>
      </c>
      <c r="Y591">
        <v>9073.89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2E-3</v>
      </c>
      <c r="AH591">
        <v>2</v>
      </c>
      <c r="AI591">
        <v>90708306</v>
      </c>
      <c r="AJ591">
        <v>609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ROW(Source!A680)</f>
        <v>680</v>
      </c>
      <c r="B592">
        <v>90708315</v>
      </c>
      <c r="C592">
        <v>90708298</v>
      </c>
      <c r="D592">
        <v>29171808</v>
      </c>
      <c r="E592">
        <v>1</v>
      </c>
      <c r="F592">
        <v>1</v>
      </c>
      <c r="G592">
        <v>1</v>
      </c>
      <c r="H592">
        <v>3</v>
      </c>
      <c r="I592" t="s">
        <v>1030</v>
      </c>
      <c r="J592" t="s">
        <v>1031</v>
      </c>
      <c r="K592" t="s">
        <v>1032</v>
      </c>
      <c r="L592">
        <v>1374</v>
      </c>
      <c r="N592">
        <v>1013</v>
      </c>
      <c r="O592" t="s">
        <v>1033</v>
      </c>
      <c r="P592" t="s">
        <v>1033</v>
      </c>
      <c r="Q592">
        <v>1</v>
      </c>
      <c r="X592">
        <v>2.0099999999999998</v>
      </c>
      <c r="Y592">
        <v>1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3</v>
      </c>
      <c r="AG592">
        <v>2.0099999999999998</v>
      </c>
      <c r="AH592">
        <v>2</v>
      </c>
      <c r="AI592">
        <v>90708307</v>
      </c>
      <c r="AJ592">
        <v>610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ROW(Source!A683)</f>
        <v>683</v>
      </c>
      <c r="B593">
        <v>90708326</v>
      </c>
      <c r="C593">
        <v>90708317</v>
      </c>
      <c r="D593">
        <v>29361034</v>
      </c>
      <c r="E593">
        <v>1</v>
      </c>
      <c r="F593">
        <v>1</v>
      </c>
      <c r="G593">
        <v>1</v>
      </c>
      <c r="H593">
        <v>1</v>
      </c>
      <c r="I593" t="s">
        <v>1080</v>
      </c>
      <c r="J593" t="s">
        <v>3</v>
      </c>
      <c r="K593" t="s">
        <v>1081</v>
      </c>
      <c r="L593">
        <v>1369</v>
      </c>
      <c r="N593">
        <v>1013</v>
      </c>
      <c r="O593" t="s">
        <v>959</v>
      </c>
      <c r="P593" t="s">
        <v>959</v>
      </c>
      <c r="Q593">
        <v>1</v>
      </c>
      <c r="X593">
        <v>16.600000000000001</v>
      </c>
      <c r="Y593">
        <v>0</v>
      </c>
      <c r="Z593">
        <v>0</v>
      </c>
      <c r="AA593">
        <v>0</v>
      </c>
      <c r="AB593">
        <v>9.4</v>
      </c>
      <c r="AC593">
        <v>0</v>
      </c>
      <c r="AD593">
        <v>1</v>
      </c>
      <c r="AE593">
        <v>1</v>
      </c>
      <c r="AF593" t="s">
        <v>3</v>
      </c>
      <c r="AG593">
        <v>16.600000000000001</v>
      </c>
      <c r="AH593">
        <v>2</v>
      </c>
      <c r="AI593">
        <v>90708318</v>
      </c>
      <c r="AJ593">
        <v>611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ROW(Source!A683)</f>
        <v>683</v>
      </c>
      <c r="B594">
        <v>90708327</v>
      </c>
      <c r="C594">
        <v>90708317</v>
      </c>
      <c r="D594">
        <v>121548</v>
      </c>
      <c r="E594">
        <v>1</v>
      </c>
      <c r="F594">
        <v>1</v>
      </c>
      <c r="G594">
        <v>1</v>
      </c>
      <c r="H594">
        <v>1</v>
      </c>
      <c r="I594" t="s">
        <v>37</v>
      </c>
      <c r="J594" t="s">
        <v>3</v>
      </c>
      <c r="K594" t="s">
        <v>960</v>
      </c>
      <c r="L594">
        <v>608254</v>
      </c>
      <c r="N594">
        <v>1013</v>
      </c>
      <c r="O594" t="s">
        <v>961</v>
      </c>
      <c r="P594" t="s">
        <v>961</v>
      </c>
      <c r="Q594">
        <v>1</v>
      </c>
      <c r="X594">
        <v>0.22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2</v>
      </c>
      <c r="AF594" t="s">
        <v>3</v>
      </c>
      <c r="AG594">
        <v>0.22</v>
      </c>
      <c r="AH594">
        <v>2</v>
      </c>
      <c r="AI594">
        <v>90708319</v>
      </c>
      <c r="AJ594">
        <v>612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ROW(Source!A683)</f>
        <v>683</v>
      </c>
      <c r="B595">
        <v>90708328</v>
      </c>
      <c r="C595">
        <v>90708317</v>
      </c>
      <c r="D595">
        <v>29172362</v>
      </c>
      <c r="E595">
        <v>1</v>
      </c>
      <c r="F595">
        <v>1</v>
      </c>
      <c r="G595">
        <v>1</v>
      </c>
      <c r="H595">
        <v>2</v>
      </c>
      <c r="I595" t="s">
        <v>1020</v>
      </c>
      <c r="J595" t="s">
        <v>1021</v>
      </c>
      <c r="K595" t="s">
        <v>1022</v>
      </c>
      <c r="L595">
        <v>1368</v>
      </c>
      <c r="N595">
        <v>1011</v>
      </c>
      <c r="O595" t="s">
        <v>965</v>
      </c>
      <c r="P595" t="s">
        <v>965</v>
      </c>
      <c r="Q595">
        <v>1</v>
      </c>
      <c r="X595">
        <v>0.22</v>
      </c>
      <c r="Y595">
        <v>0</v>
      </c>
      <c r="Z595">
        <v>134.65</v>
      </c>
      <c r="AA595">
        <v>13.5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0.22</v>
      </c>
      <c r="AH595">
        <v>2</v>
      </c>
      <c r="AI595">
        <v>90708320</v>
      </c>
      <c r="AJ595">
        <v>613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ROW(Source!A683)</f>
        <v>683</v>
      </c>
      <c r="B596">
        <v>90708329</v>
      </c>
      <c r="C596">
        <v>90708317</v>
      </c>
      <c r="D596">
        <v>29172657</v>
      </c>
      <c r="E596">
        <v>1</v>
      </c>
      <c r="F596">
        <v>1</v>
      </c>
      <c r="G596">
        <v>1</v>
      </c>
      <c r="H596">
        <v>2</v>
      </c>
      <c r="I596" t="s">
        <v>1023</v>
      </c>
      <c r="J596" t="s">
        <v>1024</v>
      </c>
      <c r="K596" t="s">
        <v>1025</v>
      </c>
      <c r="L596">
        <v>1368</v>
      </c>
      <c r="N596">
        <v>1011</v>
      </c>
      <c r="O596" t="s">
        <v>965</v>
      </c>
      <c r="P596" t="s">
        <v>965</v>
      </c>
      <c r="Q596">
        <v>1</v>
      </c>
      <c r="X596">
        <v>3.13</v>
      </c>
      <c r="Y596">
        <v>0</v>
      </c>
      <c r="Z596">
        <v>8.1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3.13</v>
      </c>
      <c r="AH596">
        <v>2</v>
      </c>
      <c r="AI596">
        <v>90708321</v>
      </c>
      <c r="AJ596">
        <v>614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ROW(Source!A683)</f>
        <v>683</v>
      </c>
      <c r="B597">
        <v>90708330</v>
      </c>
      <c r="C597">
        <v>90708317</v>
      </c>
      <c r="D597">
        <v>29174913</v>
      </c>
      <c r="E597">
        <v>1</v>
      </c>
      <c r="F597">
        <v>1</v>
      </c>
      <c r="G597">
        <v>1</v>
      </c>
      <c r="H597">
        <v>2</v>
      </c>
      <c r="I597" t="s">
        <v>977</v>
      </c>
      <c r="J597" t="s">
        <v>978</v>
      </c>
      <c r="K597" t="s">
        <v>979</v>
      </c>
      <c r="L597">
        <v>1368</v>
      </c>
      <c r="N597">
        <v>1011</v>
      </c>
      <c r="O597" t="s">
        <v>965</v>
      </c>
      <c r="P597" t="s">
        <v>965</v>
      </c>
      <c r="Q597">
        <v>1</v>
      </c>
      <c r="X597">
        <v>0.22</v>
      </c>
      <c r="Y597">
        <v>0</v>
      </c>
      <c r="Z597">
        <v>87.17</v>
      </c>
      <c r="AA597">
        <v>11.6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0.22</v>
      </c>
      <c r="AH597">
        <v>2</v>
      </c>
      <c r="AI597">
        <v>90708322</v>
      </c>
      <c r="AJ597">
        <v>615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ROW(Source!A683)</f>
        <v>683</v>
      </c>
      <c r="B598">
        <v>90708331</v>
      </c>
      <c r="C598">
        <v>90708317</v>
      </c>
      <c r="D598">
        <v>29113980</v>
      </c>
      <c r="E598">
        <v>1</v>
      </c>
      <c r="F598">
        <v>1</v>
      </c>
      <c r="G598">
        <v>1</v>
      </c>
      <c r="H598">
        <v>3</v>
      </c>
      <c r="I598" t="s">
        <v>1082</v>
      </c>
      <c r="J598" t="s">
        <v>1083</v>
      </c>
      <c r="K598" t="s">
        <v>1084</v>
      </c>
      <c r="L598">
        <v>1346</v>
      </c>
      <c r="N598">
        <v>1009</v>
      </c>
      <c r="O598" t="s">
        <v>74</v>
      </c>
      <c r="P598" t="s">
        <v>74</v>
      </c>
      <c r="Q598">
        <v>1</v>
      </c>
      <c r="X598">
        <v>0.9</v>
      </c>
      <c r="Y598">
        <v>14.31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0.9</v>
      </c>
      <c r="AH598">
        <v>2</v>
      </c>
      <c r="AI598">
        <v>90708323</v>
      </c>
      <c r="AJ598">
        <v>616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ROW(Source!A683)</f>
        <v>683</v>
      </c>
      <c r="B599">
        <v>90708332</v>
      </c>
      <c r="C599">
        <v>90708317</v>
      </c>
      <c r="D599">
        <v>29122430</v>
      </c>
      <c r="E599">
        <v>1</v>
      </c>
      <c r="F599">
        <v>1</v>
      </c>
      <c r="G599">
        <v>1</v>
      </c>
      <c r="H599">
        <v>3</v>
      </c>
      <c r="I599" t="s">
        <v>1085</v>
      </c>
      <c r="J599" t="s">
        <v>1086</v>
      </c>
      <c r="K599" t="s">
        <v>1087</v>
      </c>
      <c r="L599">
        <v>1348</v>
      </c>
      <c r="N599">
        <v>1009</v>
      </c>
      <c r="O599" t="s">
        <v>52</v>
      </c>
      <c r="P599" t="s">
        <v>52</v>
      </c>
      <c r="Q599">
        <v>1000</v>
      </c>
      <c r="X599">
        <v>3.7000000000000002E-3</v>
      </c>
      <c r="Y599">
        <v>9073.89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3.7000000000000002E-3</v>
      </c>
      <c r="AH599">
        <v>2</v>
      </c>
      <c r="AI599">
        <v>90708324</v>
      </c>
      <c r="AJ599">
        <v>617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ROW(Source!A683)</f>
        <v>683</v>
      </c>
      <c r="B600">
        <v>90708333</v>
      </c>
      <c r="C600">
        <v>90708317</v>
      </c>
      <c r="D600">
        <v>29171808</v>
      </c>
      <c r="E600">
        <v>1</v>
      </c>
      <c r="F600">
        <v>1</v>
      </c>
      <c r="G600">
        <v>1</v>
      </c>
      <c r="H600">
        <v>3</v>
      </c>
      <c r="I600" t="s">
        <v>1030</v>
      </c>
      <c r="J600" t="s">
        <v>1031</v>
      </c>
      <c r="K600" t="s">
        <v>1032</v>
      </c>
      <c r="L600">
        <v>1374</v>
      </c>
      <c r="N600">
        <v>1013</v>
      </c>
      <c r="O600" t="s">
        <v>1033</v>
      </c>
      <c r="P600" t="s">
        <v>1033</v>
      </c>
      <c r="Q600">
        <v>1</v>
      </c>
      <c r="X600">
        <v>3.12</v>
      </c>
      <c r="Y600">
        <v>1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3.12</v>
      </c>
      <c r="AH600">
        <v>2</v>
      </c>
      <c r="AI600">
        <v>90708325</v>
      </c>
      <c r="AJ600">
        <v>618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ROW(Source!A684)</f>
        <v>684</v>
      </c>
      <c r="B601">
        <v>90708326</v>
      </c>
      <c r="C601">
        <v>90708317</v>
      </c>
      <c r="D601">
        <v>29361034</v>
      </c>
      <c r="E601">
        <v>1</v>
      </c>
      <c r="F601">
        <v>1</v>
      </c>
      <c r="G601">
        <v>1</v>
      </c>
      <c r="H601">
        <v>1</v>
      </c>
      <c r="I601" t="s">
        <v>1080</v>
      </c>
      <c r="J601" t="s">
        <v>3</v>
      </c>
      <c r="K601" t="s">
        <v>1081</v>
      </c>
      <c r="L601">
        <v>1369</v>
      </c>
      <c r="N601">
        <v>1013</v>
      </c>
      <c r="O601" t="s">
        <v>959</v>
      </c>
      <c r="P601" t="s">
        <v>959</v>
      </c>
      <c r="Q601">
        <v>1</v>
      </c>
      <c r="X601">
        <v>16.600000000000001</v>
      </c>
      <c r="Y601">
        <v>0</v>
      </c>
      <c r="Z601">
        <v>0</v>
      </c>
      <c r="AA601">
        <v>0</v>
      </c>
      <c r="AB601">
        <v>9.4</v>
      </c>
      <c r="AC601">
        <v>0</v>
      </c>
      <c r="AD601">
        <v>1</v>
      </c>
      <c r="AE601">
        <v>1</v>
      </c>
      <c r="AF601" t="s">
        <v>3</v>
      </c>
      <c r="AG601">
        <v>16.600000000000001</v>
      </c>
      <c r="AH601">
        <v>2</v>
      </c>
      <c r="AI601">
        <v>90708318</v>
      </c>
      <c r="AJ601">
        <v>619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ROW(Source!A684)</f>
        <v>684</v>
      </c>
      <c r="B602">
        <v>90708327</v>
      </c>
      <c r="C602">
        <v>90708317</v>
      </c>
      <c r="D602">
        <v>121548</v>
      </c>
      <c r="E602">
        <v>1</v>
      </c>
      <c r="F602">
        <v>1</v>
      </c>
      <c r="G602">
        <v>1</v>
      </c>
      <c r="H602">
        <v>1</v>
      </c>
      <c r="I602" t="s">
        <v>37</v>
      </c>
      <c r="J602" t="s">
        <v>3</v>
      </c>
      <c r="K602" t="s">
        <v>960</v>
      </c>
      <c r="L602">
        <v>608254</v>
      </c>
      <c r="N602">
        <v>1013</v>
      </c>
      <c r="O602" t="s">
        <v>961</v>
      </c>
      <c r="P602" t="s">
        <v>961</v>
      </c>
      <c r="Q602">
        <v>1</v>
      </c>
      <c r="X602">
        <v>0.22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2</v>
      </c>
      <c r="AF602" t="s">
        <v>3</v>
      </c>
      <c r="AG602">
        <v>0.22</v>
      </c>
      <c r="AH602">
        <v>2</v>
      </c>
      <c r="AI602">
        <v>90708319</v>
      </c>
      <c r="AJ602">
        <v>620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ROW(Source!A684)</f>
        <v>684</v>
      </c>
      <c r="B603">
        <v>90708328</v>
      </c>
      <c r="C603">
        <v>90708317</v>
      </c>
      <c r="D603">
        <v>29172362</v>
      </c>
      <c r="E603">
        <v>1</v>
      </c>
      <c r="F603">
        <v>1</v>
      </c>
      <c r="G603">
        <v>1</v>
      </c>
      <c r="H603">
        <v>2</v>
      </c>
      <c r="I603" t="s">
        <v>1020</v>
      </c>
      <c r="J603" t="s">
        <v>1021</v>
      </c>
      <c r="K603" t="s">
        <v>1022</v>
      </c>
      <c r="L603">
        <v>1368</v>
      </c>
      <c r="N603">
        <v>1011</v>
      </c>
      <c r="O603" t="s">
        <v>965</v>
      </c>
      <c r="P603" t="s">
        <v>965</v>
      </c>
      <c r="Q603">
        <v>1</v>
      </c>
      <c r="X603">
        <v>0.22</v>
      </c>
      <c r="Y603">
        <v>0</v>
      </c>
      <c r="Z603">
        <v>134.65</v>
      </c>
      <c r="AA603">
        <v>13.5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0.22</v>
      </c>
      <c r="AH603">
        <v>2</v>
      </c>
      <c r="AI603">
        <v>90708320</v>
      </c>
      <c r="AJ603">
        <v>621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ROW(Source!A684)</f>
        <v>684</v>
      </c>
      <c r="B604">
        <v>90708329</v>
      </c>
      <c r="C604">
        <v>90708317</v>
      </c>
      <c r="D604">
        <v>29172657</v>
      </c>
      <c r="E604">
        <v>1</v>
      </c>
      <c r="F604">
        <v>1</v>
      </c>
      <c r="G604">
        <v>1</v>
      </c>
      <c r="H604">
        <v>2</v>
      </c>
      <c r="I604" t="s">
        <v>1023</v>
      </c>
      <c r="J604" t="s">
        <v>1024</v>
      </c>
      <c r="K604" t="s">
        <v>1025</v>
      </c>
      <c r="L604">
        <v>1368</v>
      </c>
      <c r="N604">
        <v>1011</v>
      </c>
      <c r="O604" t="s">
        <v>965</v>
      </c>
      <c r="P604" t="s">
        <v>965</v>
      </c>
      <c r="Q604">
        <v>1</v>
      </c>
      <c r="X604">
        <v>3.13</v>
      </c>
      <c r="Y604">
        <v>0</v>
      </c>
      <c r="Z604">
        <v>8.1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3.13</v>
      </c>
      <c r="AH604">
        <v>2</v>
      </c>
      <c r="AI604">
        <v>90708321</v>
      </c>
      <c r="AJ604">
        <v>622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ROW(Source!A684)</f>
        <v>684</v>
      </c>
      <c r="B605">
        <v>90708330</v>
      </c>
      <c r="C605">
        <v>90708317</v>
      </c>
      <c r="D605">
        <v>29174913</v>
      </c>
      <c r="E605">
        <v>1</v>
      </c>
      <c r="F605">
        <v>1</v>
      </c>
      <c r="G605">
        <v>1</v>
      </c>
      <c r="H605">
        <v>2</v>
      </c>
      <c r="I605" t="s">
        <v>977</v>
      </c>
      <c r="J605" t="s">
        <v>978</v>
      </c>
      <c r="K605" t="s">
        <v>979</v>
      </c>
      <c r="L605">
        <v>1368</v>
      </c>
      <c r="N605">
        <v>1011</v>
      </c>
      <c r="O605" t="s">
        <v>965</v>
      </c>
      <c r="P605" t="s">
        <v>965</v>
      </c>
      <c r="Q605">
        <v>1</v>
      </c>
      <c r="X605">
        <v>0.22</v>
      </c>
      <c r="Y605">
        <v>0</v>
      </c>
      <c r="Z605">
        <v>87.17</v>
      </c>
      <c r="AA605">
        <v>11.6</v>
      </c>
      <c r="AB605">
        <v>0</v>
      </c>
      <c r="AC605">
        <v>0</v>
      </c>
      <c r="AD605">
        <v>1</v>
      </c>
      <c r="AE605">
        <v>0</v>
      </c>
      <c r="AF605" t="s">
        <v>3</v>
      </c>
      <c r="AG605">
        <v>0.22</v>
      </c>
      <c r="AH605">
        <v>2</v>
      </c>
      <c r="AI605">
        <v>90708322</v>
      </c>
      <c r="AJ605">
        <v>623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ROW(Source!A684)</f>
        <v>684</v>
      </c>
      <c r="B606">
        <v>90708331</v>
      </c>
      <c r="C606">
        <v>90708317</v>
      </c>
      <c r="D606">
        <v>29113980</v>
      </c>
      <c r="E606">
        <v>1</v>
      </c>
      <c r="F606">
        <v>1</v>
      </c>
      <c r="G606">
        <v>1</v>
      </c>
      <c r="H606">
        <v>3</v>
      </c>
      <c r="I606" t="s">
        <v>1082</v>
      </c>
      <c r="J606" t="s">
        <v>1083</v>
      </c>
      <c r="K606" t="s">
        <v>1084</v>
      </c>
      <c r="L606">
        <v>1346</v>
      </c>
      <c r="N606">
        <v>1009</v>
      </c>
      <c r="O606" t="s">
        <v>74</v>
      </c>
      <c r="P606" t="s">
        <v>74</v>
      </c>
      <c r="Q606">
        <v>1</v>
      </c>
      <c r="X606">
        <v>0.9</v>
      </c>
      <c r="Y606">
        <v>14.31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0.9</v>
      </c>
      <c r="AH606">
        <v>2</v>
      </c>
      <c r="AI606">
        <v>90708323</v>
      </c>
      <c r="AJ606">
        <v>624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ROW(Source!A684)</f>
        <v>684</v>
      </c>
      <c r="B607">
        <v>90708332</v>
      </c>
      <c r="C607">
        <v>90708317</v>
      </c>
      <c r="D607">
        <v>29122430</v>
      </c>
      <c r="E607">
        <v>1</v>
      </c>
      <c r="F607">
        <v>1</v>
      </c>
      <c r="G607">
        <v>1</v>
      </c>
      <c r="H607">
        <v>3</v>
      </c>
      <c r="I607" t="s">
        <v>1085</v>
      </c>
      <c r="J607" t="s">
        <v>1086</v>
      </c>
      <c r="K607" t="s">
        <v>1087</v>
      </c>
      <c r="L607">
        <v>1348</v>
      </c>
      <c r="N607">
        <v>1009</v>
      </c>
      <c r="O607" t="s">
        <v>52</v>
      </c>
      <c r="P607" t="s">
        <v>52</v>
      </c>
      <c r="Q607">
        <v>1000</v>
      </c>
      <c r="X607">
        <v>3.7000000000000002E-3</v>
      </c>
      <c r="Y607">
        <v>9073.89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3.7000000000000002E-3</v>
      </c>
      <c r="AH607">
        <v>2</v>
      </c>
      <c r="AI607">
        <v>90708324</v>
      </c>
      <c r="AJ607">
        <v>625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ROW(Source!A684)</f>
        <v>684</v>
      </c>
      <c r="B608">
        <v>90708333</v>
      </c>
      <c r="C608">
        <v>90708317</v>
      </c>
      <c r="D608">
        <v>29171808</v>
      </c>
      <c r="E608">
        <v>1</v>
      </c>
      <c r="F608">
        <v>1</v>
      </c>
      <c r="G608">
        <v>1</v>
      </c>
      <c r="H608">
        <v>3</v>
      </c>
      <c r="I608" t="s">
        <v>1030</v>
      </c>
      <c r="J608" t="s">
        <v>1031</v>
      </c>
      <c r="K608" t="s">
        <v>1032</v>
      </c>
      <c r="L608">
        <v>1374</v>
      </c>
      <c r="N608">
        <v>1013</v>
      </c>
      <c r="O608" t="s">
        <v>1033</v>
      </c>
      <c r="P608" t="s">
        <v>1033</v>
      </c>
      <c r="Q608">
        <v>1</v>
      </c>
      <c r="X608">
        <v>3.12</v>
      </c>
      <c r="Y608">
        <v>1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3.12</v>
      </c>
      <c r="AH608">
        <v>2</v>
      </c>
      <c r="AI608">
        <v>90708325</v>
      </c>
      <c r="AJ608">
        <v>626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ROW(Source!A1074)</f>
        <v>1074</v>
      </c>
      <c r="B609">
        <v>90708343</v>
      </c>
      <c r="C609">
        <v>90708341</v>
      </c>
      <c r="D609">
        <v>18406804</v>
      </c>
      <c r="E609">
        <v>1</v>
      </c>
      <c r="F609">
        <v>1</v>
      </c>
      <c r="G609">
        <v>1</v>
      </c>
      <c r="H609">
        <v>1</v>
      </c>
      <c r="I609" t="s">
        <v>1076</v>
      </c>
      <c r="J609" t="s">
        <v>3</v>
      </c>
      <c r="K609" t="s">
        <v>1077</v>
      </c>
      <c r="L609">
        <v>1369</v>
      </c>
      <c r="N609">
        <v>1013</v>
      </c>
      <c r="O609" t="s">
        <v>959</v>
      </c>
      <c r="P609" t="s">
        <v>959</v>
      </c>
      <c r="Q609">
        <v>1</v>
      </c>
      <c r="X609">
        <v>154</v>
      </c>
      <c r="Y609">
        <v>0</v>
      </c>
      <c r="Z609">
        <v>0</v>
      </c>
      <c r="AA609">
        <v>0</v>
      </c>
      <c r="AB609">
        <v>7.8</v>
      </c>
      <c r="AC609">
        <v>0</v>
      </c>
      <c r="AD609">
        <v>1</v>
      </c>
      <c r="AE609">
        <v>1</v>
      </c>
      <c r="AF609" t="s">
        <v>3</v>
      </c>
      <c r="AG609">
        <v>154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ROW(Source!A1075)</f>
        <v>1075</v>
      </c>
      <c r="B610">
        <v>90708343</v>
      </c>
      <c r="C610">
        <v>90708341</v>
      </c>
      <c r="D610">
        <v>18406804</v>
      </c>
      <c r="E610">
        <v>1</v>
      </c>
      <c r="F610">
        <v>1</v>
      </c>
      <c r="G610">
        <v>1</v>
      </c>
      <c r="H610">
        <v>1</v>
      </c>
      <c r="I610" t="s">
        <v>1076</v>
      </c>
      <c r="J610" t="s">
        <v>3</v>
      </c>
      <c r="K610" t="s">
        <v>1077</v>
      </c>
      <c r="L610">
        <v>1369</v>
      </c>
      <c r="N610">
        <v>1013</v>
      </c>
      <c r="O610" t="s">
        <v>959</v>
      </c>
      <c r="P610" t="s">
        <v>959</v>
      </c>
      <c r="Q610">
        <v>1</v>
      </c>
      <c r="X610">
        <v>154</v>
      </c>
      <c r="Y610">
        <v>0</v>
      </c>
      <c r="Z610">
        <v>0</v>
      </c>
      <c r="AA610">
        <v>0</v>
      </c>
      <c r="AB610">
        <v>7.8</v>
      </c>
      <c r="AC610">
        <v>0</v>
      </c>
      <c r="AD610">
        <v>1</v>
      </c>
      <c r="AE610">
        <v>1</v>
      </c>
      <c r="AF610" t="s">
        <v>3</v>
      </c>
      <c r="AG610">
        <v>154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ROW(Source!A1076)</f>
        <v>1076</v>
      </c>
      <c r="B611">
        <v>90708347</v>
      </c>
      <c r="C611">
        <v>90708344</v>
      </c>
      <c r="D611">
        <v>18406804</v>
      </c>
      <c r="E611">
        <v>1</v>
      </c>
      <c r="F611">
        <v>1</v>
      </c>
      <c r="G611">
        <v>1</v>
      </c>
      <c r="H611">
        <v>1</v>
      </c>
      <c r="I611" t="s">
        <v>1076</v>
      </c>
      <c r="J611" t="s">
        <v>3</v>
      </c>
      <c r="K611" t="s">
        <v>1077</v>
      </c>
      <c r="L611">
        <v>1369</v>
      </c>
      <c r="N611">
        <v>1013</v>
      </c>
      <c r="O611" t="s">
        <v>959</v>
      </c>
      <c r="P611" t="s">
        <v>959</v>
      </c>
      <c r="Q611">
        <v>1</v>
      </c>
      <c r="X611">
        <v>13.57</v>
      </c>
      <c r="Y611">
        <v>0</v>
      </c>
      <c r="Z611">
        <v>0</v>
      </c>
      <c r="AA611">
        <v>0</v>
      </c>
      <c r="AB611">
        <v>7.8</v>
      </c>
      <c r="AC611">
        <v>0</v>
      </c>
      <c r="AD611">
        <v>1</v>
      </c>
      <c r="AE611">
        <v>1</v>
      </c>
      <c r="AF611" t="s">
        <v>3</v>
      </c>
      <c r="AG611">
        <v>13.57</v>
      </c>
      <c r="AH611">
        <v>3</v>
      </c>
      <c r="AI611">
        <v>-1</v>
      </c>
      <c r="AJ611" t="s">
        <v>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ROW(Source!A1076)</f>
        <v>1076</v>
      </c>
      <c r="B612">
        <v>90708348</v>
      </c>
      <c r="C612">
        <v>90708344</v>
      </c>
      <c r="D612">
        <v>121548</v>
      </c>
      <c r="E612">
        <v>1</v>
      </c>
      <c r="F612">
        <v>1</v>
      </c>
      <c r="G612">
        <v>1</v>
      </c>
      <c r="H612">
        <v>1</v>
      </c>
      <c r="I612" t="s">
        <v>37</v>
      </c>
      <c r="J612" t="s">
        <v>3</v>
      </c>
      <c r="K612" t="s">
        <v>960</v>
      </c>
      <c r="L612">
        <v>608254</v>
      </c>
      <c r="N612">
        <v>1013</v>
      </c>
      <c r="O612" t="s">
        <v>961</v>
      </c>
      <c r="P612" t="s">
        <v>961</v>
      </c>
      <c r="Q612">
        <v>1</v>
      </c>
      <c r="X612">
        <v>29.5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2</v>
      </c>
      <c r="AF612" t="s">
        <v>3</v>
      </c>
      <c r="AG612">
        <v>29.5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ROW(Source!A1076)</f>
        <v>1076</v>
      </c>
      <c r="B613">
        <v>90708349</v>
      </c>
      <c r="C613">
        <v>90708344</v>
      </c>
      <c r="D613">
        <v>29172765</v>
      </c>
      <c r="E613">
        <v>1</v>
      </c>
      <c r="F613">
        <v>1</v>
      </c>
      <c r="G613">
        <v>1</v>
      </c>
      <c r="H613">
        <v>2</v>
      </c>
      <c r="I613" t="s">
        <v>1350</v>
      </c>
      <c r="J613" t="s">
        <v>1351</v>
      </c>
      <c r="K613" t="s">
        <v>1352</v>
      </c>
      <c r="L613">
        <v>1368</v>
      </c>
      <c r="N613">
        <v>1011</v>
      </c>
      <c r="O613" t="s">
        <v>965</v>
      </c>
      <c r="P613" t="s">
        <v>965</v>
      </c>
      <c r="Q613">
        <v>1</v>
      </c>
      <c r="X613">
        <v>29.5</v>
      </c>
      <c r="Y613">
        <v>0</v>
      </c>
      <c r="Z613">
        <v>116.4</v>
      </c>
      <c r="AA613">
        <v>13.5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29.5</v>
      </c>
      <c r="AH613">
        <v>3</v>
      </c>
      <c r="AI613">
        <v>-1</v>
      </c>
      <c r="AJ613" t="s">
        <v>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ROW(Source!A1077)</f>
        <v>1077</v>
      </c>
      <c r="B614">
        <v>90708347</v>
      </c>
      <c r="C614">
        <v>90708344</v>
      </c>
      <c r="D614">
        <v>18406804</v>
      </c>
      <c r="E614">
        <v>1</v>
      </c>
      <c r="F614">
        <v>1</v>
      </c>
      <c r="G614">
        <v>1</v>
      </c>
      <c r="H614">
        <v>1</v>
      </c>
      <c r="I614" t="s">
        <v>1076</v>
      </c>
      <c r="J614" t="s">
        <v>3</v>
      </c>
      <c r="K614" t="s">
        <v>1077</v>
      </c>
      <c r="L614">
        <v>1369</v>
      </c>
      <c r="N614">
        <v>1013</v>
      </c>
      <c r="O614" t="s">
        <v>959</v>
      </c>
      <c r="P614" t="s">
        <v>959</v>
      </c>
      <c r="Q614">
        <v>1</v>
      </c>
      <c r="X614">
        <v>13.57</v>
      </c>
      <c r="Y614">
        <v>0</v>
      </c>
      <c r="Z614">
        <v>0</v>
      </c>
      <c r="AA614">
        <v>0</v>
      </c>
      <c r="AB614">
        <v>7.8</v>
      </c>
      <c r="AC614">
        <v>0</v>
      </c>
      <c r="AD614">
        <v>1</v>
      </c>
      <c r="AE614">
        <v>1</v>
      </c>
      <c r="AF614" t="s">
        <v>3</v>
      </c>
      <c r="AG614">
        <v>13.57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ROW(Source!A1077)</f>
        <v>1077</v>
      </c>
      <c r="B615">
        <v>90708348</v>
      </c>
      <c r="C615">
        <v>90708344</v>
      </c>
      <c r="D615">
        <v>121548</v>
      </c>
      <c r="E615">
        <v>1</v>
      </c>
      <c r="F615">
        <v>1</v>
      </c>
      <c r="G615">
        <v>1</v>
      </c>
      <c r="H615">
        <v>1</v>
      </c>
      <c r="I615" t="s">
        <v>37</v>
      </c>
      <c r="J615" t="s">
        <v>3</v>
      </c>
      <c r="K615" t="s">
        <v>960</v>
      </c>
      <c r="L615">
        <v>608254</v>
      </c>
      <c r="N615">
        <v>1013</v>
      </c>
      <c r="O615" t="s">
        <v>961</v>
      </c>
      <c r="P615" t="s">
        <v>961</v>
      </c>
      <c r="Q615">
        <v>1</v>
      </c>
      <c r="X615">
        <v>29.5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2</v>
      </c>
      <c r="AF615" t="s">
        <v>3</v>
      </c>
      <c r="AG615">
        <v>29.5</v>
      </c>
      <c r="AH615">
        <v>3</v>
      </c>
      <c r="AI615">
        <v>-1</v>
      </c>
      <c r="AJ615" t="s">
        <v>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ROW(Source!A1077)</f>
        <v>1077</v>
      </c>
      <c r="B616">
        <v>90708349</v>
      </c>
      <c r="C616">
        <v>90708344</v>
      </c>
      <c r="D616">
        <v>29172765</v>
      </c>
      <c r="E616">
        <v>1</v>
      </c>
      <c r="F616">
        <v>1</v>
      </c>
      <c r="G616">
        <v>1</v>
      </c>
      <c r="H616">
        <v>2</v>
      </c>
      <c r="I616" t="s">
        <v>1350</v>
      </c>
      <c r="J616" t="s">
        <v>1351</v>
      </c>
      <c r="K616" t="s">
        <v>1352</v>
      </c>
      <c r="L616">
        <v>1368</v>
      </c>
      <c r="N616">
        <v>1011</v>
      </c>
      <c r="O616" t="s">
        <v>965</v>
      </c>
      <c r="P616" t="s">
        <v>965</v>
      </c>
      <c r="Q616">
        <v>1</v>
      </c>
      <c r="X616">
        <v>29.5</v>
      </c>
      <c r="Y616">
        <v>0</v>
      </c>
      <c r="Z616">
        <v>116.4</v>
      </c>
      <c r="AA616">
        <v>13.5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29.5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ROW(Source!A1078)</f>
        <v>1078</v>
      </c>
      <c r="B617">
        <v>90708354</v>
      </c>
      <c r="C617">
        <v>90708350</v>
      </c>
      <c r="D617">
        <v>29362762</v>
      </c>
      <c r="E617">
        <v>1</v>
      </c>
      <c r="F617">
        <v>1</v>
      </c>
      <c r="G617">
        <v>1</v>
      </c>
      <c r="H617">
        <v>1</v>
      </c>
      <c r="I617" t="s">
        <v>1018</v>
      </c>
      <c r="J617" t="s">
        <v>3</v>
      </c>
      <c r="K617" t="s">
        <v>1019</v>
      </c>
      <c r="L617">
        <v>1369</v>
      </c>
      <c r="N617">
        <v>1013</v>
      </c>
      <c r="O617" t="s">
        <v>959</v>
      </c>
      <c r="P617" t="s">
        <v>959</v>
      </c>
      <c r="Q617">
        <v>1</v>
      </c>
      <c r="X617">
        <v>5.3</v>
      </c>
      <c r="Y617">
        <v>0</v>
      </c>
      <c r="Z617">
        <v>0</v>
      </c>
      <c r="AA617">
        <v>0</v>
      </c>
      <c r="AB617">
        <v>9.6199999999999992</v>
      </c>
      <c r="AC617">
        <v>0</v>
      </c>
      <c r="AD617">
        <v>1</v>
      </c>
      <c r="AE617">
        <v>1</v>
      </c>
      <c r="AF617" t="s">
        <v>3</v>
      </c>
      <c r="AG617">
        <v>5.3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ROW(Source!A1078)</f>
        <v>1078</v>
      </c>
      <c r="B618">
        <v>90708355</v>
      </c>
      <c r="C618">
        <v>90708350</v>
      </c>
      <c r="D618">
        <v>29174913</v>
      </c>
      <c r="E618">
        <v>1</v>
      </c>
      <c r="F618">
        <v>1</v>
      </c>
      <c r="G618">
        <v>1</v>
      </c>
      <c r="H618">
        <v>2</v>
      </c>
      <c r="I618" t="s">
        <v>977</v>
      </c>
      <c r="J618" t="s">
        <v>978</v>
      </c>
      <c r="K618" t="s">
        <v>979</v>
      </c>
      <c r="L618">
        <v>1368</v>
      </c>
      <c r="N618">
        <v>1011</v>
      </c>
      <c r="O618" t="s">
        <v>965</v>
      </c>
      <c r="P618" t="s">
        <v>965</v>
      </c>
      <c r="Q618">
        <v>1</v>
      </c>
      <c r="X618">
        <v>3.9</v>
      </c>
      <c r="Y618">
        <v>0</v>
      </c>
      <c r="Z618">
        <v>87.17</v>
      </c>
      <c r="AA618">
        <v>11.6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3.9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ROW(Source!A1078)</f>
        <v>1078</v>
      </c>
      <c r="B619">
        <v>90708356</v>
      </c>
      <c r="C619">
        <v>90708350</v>
      </c>
      <c r="D619">
        <v>29171808</v>
      </c>
      <c r="E619">
        <v>1</v>
      </c>
      <c r="F619">
        <v>1</v>
      </c>
      <c r="G619">
        <v>1</v>
      </c>
      <c r="H619">
        <v>3</v>
      </c>
      <c r="I619" t="s">
        <v>1030</v>
      </c>
      <c r="J619" t="s">
        <v>1031</v>
      </c>
      <c r="K619" t="s">
        <v>1032</v>
      </c>
      <c r="L619">
        <v>1374</v>
      </c>
      <c r="N619">
        <v>1013</v>
      </c>
      <c r="O619" t="s">
        <v>1033</v>
      </c>
      <c r="P619" t="s">
        <v>1033</v>
      </c>
      <c r="Q619">
        <v>1</v>
      </c>
      <c r="X619">
        <v>1.02</v>
      </c>
      <c r="Y619">
        <v>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ROW(Source!A1079)</f>
        <v>1079</v>
      </c>
      <c r="B620">
        <v>90708354</v>
      </c>
      <c r="C620">
        <v>90708350</v>
      </c>
      <c r="D620">
        <v>29362762</v>
      </c>
      <c r="E620">
        <v>1</v>
      </c>
      <c r="F620">
        <v>1</v>
      </c>
      <c r="G620">
        <v>1</v>
      </c>
      <c r="H620">
        <v>1</v>
      </c>
      <c r="I620" t="s">
        <v>1018</v>
      </c>
      <c r="J620" t="s">
        <v>3</v>
      </c>
      <c r="K620" t="s">
        <v>1019</v>
      </c>
      <c r="L620">
        <v>1369</v>
      </c>
      <c r="N620">
        <v>1013</v>
      </c>
      <c r="O620" t="s">
        <v>959</v>
      </c>
      <c r="P620" t="s">
        <v>959</v>
      </c>
      <c r="Q620">
        <v>1</v>
      </c>
      <c r="X620">
        <v>5.3</v>
      </c>
      <c r="Y620">
        <v>0</v>
      </c>
      <c r="Z620">
        <v>0</v>
      </c>
      <c r="AA620">
        <v>0</v>
      </c>
      <c r="AB620">
        <v>9.6199999999999992</v>
      </c>
      <c r="AC620">
        <v>0</v>
      </c>
      <c r="AD620">
        <v>1</v>
      </c>
      <c r="AE620">
        <v>1</v>
      </c>
      <c r="AF620" t="s">
        <v>3</v>
      </c>
      <c r="AG620">
        <v>5.3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ROW(Source!A1079)</f>
        <v>1079</v>
      </c>
      <c r="B621">
        <v>90708355</v>
      </c>
      <c r="C621">
        <v>90708350</v>
      </c>
      <c r="D621">
        <v>29174913</v>
      </c>
      <c r="E621">
        <v>1</v>
      </c>
      <c r="F621">
        <v>1</v>
      </c>
      <c r="G621">
        <v>1</v>
      </c>
      <c r="H621">
        <v>2</v>
      </c>
      <c r="I621" t="s">
        <v>977</v>
      </c>
      <c r="J621" t="s">
        <v>978</v>
      </c>
      <c r="K621" t="s">
        <v>979</v>
      </c>
      <c r="L621">
        <v>1368</v>
      </c>
      <c r="N621">
        <v>1011</v>
      </c>
      <c r="O621" t="s">
        <v>965</v>
      </c>
      <c r="P621" t="s">
        <v>965</v>
      </c>
      <c r="Q621">
        <v>1</v>
      </c>
      <c r="X621">
        <v>3.9</v>
      </c>
      <c r="Y621">
        <v>0</v>
      </c>
      <c r="Z621">
        <v>87.17</v>
      </c>
      <c r="AA621">
        <v>11.6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3.9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ROW(Source!A1079)</f>
        <v>1079</v>
      </c>
      <c r="B622">
        <v>90708356</v>
      </c>
      <c r="C622">
        <v>90708350</v>
      </c>
      <c r="D622">
        <v>29171808</v>
      </c>
      <c r="E622">
        <v>1</v>
      </c>
      <c r="F622">
        <v>1</v>
      </c>
      <c r="G622">
        <v>1</v>
      </c>
      <c r="H622">
        <v>3</v>
      </c>
      <c r="I622" t="s">
        <v>1030</v>
      </c>
      <c r="J622" t="s">
        <v>1031</v>
      </c>
      <c r="K622" t="s">
        <v>1032</v>
      </c>
      <c r="L622">
        <v>1374</v>
      </c>
      <c r="N622">
        <v>1013</v>
      </c>
      <c r="O622" t="s">
        <v>1033</v>
      </c>
      <c r="P622" t="s">
        <v>1033</v>
      </c>
      <c r="Q622">
        <v>1</v>
      </c>
      <c r="X622">
        <v>1.02</v>
      </c>
      <c r="Y622">
        <v>1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1.02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ROW(Source!A1080)</f>
        <v>1080</v>
      </c>
      <c r="B623">
        <v>90708361</v>
      </c>
      <c r="C623">
        <v>90708357</v>
      </c>
      <c r="D623">
        <v>29362762</v>
      </c>
      <c r="E623">
        <v>1</v>
      </c>
      <c r="F623">
        <v>1</v>
      </c>
      <c r="G623">
        <v>1</v>
      </c>
      <c r="H623">
        <v>1</v>
      </c>
      <c r="I623" t="s">
        <v>1018</v>
      </c>
      <c r="J623" t="s">
        <v>3</v>
      </c>
      <c r="K623" t="s">
        <v>1019</v>
      </c>
      <c r="L623">
        <v>1369</v>
      </c>
      <c r="N623">
        <v>1013</v>
      </c>
      <c r="O623" t="s">
        <v>959</v>
      </c>
      <c r="P623" t="s">
        <v>959</v>
      </c>
      <c r="Q623">
        <v>1</v>
      </c>
      <c r="X623">
        <v>1.99</v>
      </c>
      <c r="Y623">
        <v>0</v>
      </c>
      <c r="Z623">
        <v>0</v>
      </c>
      <c r="AA623">
        <v>0</v>
      </c>
      <c r="AB623">
        <v>9.6199999999999992</v>
      </c>
      <c r="AC623">
        <v>0</v>
      </c>
      <c r="AD623">
        <v>1</v>
      </c>
      <c r="AE623">
        <v>1</v>
      </c>
      <c r="AF623" t="s">
        <v>3</v>
      </c>
      <c r="AG623">
        <v>1.99</v>
      </c>
      <c r="AH623">
        <v>2</v>
      </c>
      <c r="AI623">
        <v>90708358</v>
      </c>
      <c r="AJ623">
        <v>639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ROW(Source!A1080)</f>
        <v>1080</v>
      </c>
      <c r="B624">
        <v>90708362</v>
      </c>
      <c r="C624">
        <v>90708357</v>
      </c>
      <c r="D624">
        <v>29174913</v>
      </c>
      <c r="E624">
        <v>1</v>
      </c>
      <c r="F624">
        <v>1</v>
      </c>
      <c r="G624">
        <v>1</v>
      </c>
      <c r="H624">
        <v>2</v>
      </c>
      <c r="I624" t="s">
        <v>977</v>
      </c>
      <c r="J624" t="s">
        <v>978</v>
      </c>
      <c r="K624" t="s">
        <v>979</v>
      </c>
      <c r="L624">
        <v>1368</v>
      </c>
      <c r="N624">
        <v>1011</v>
      </c>
      <c r="O624" t="s">
        <v>965</v>
      </c>
      <c r="P624" t="s">
        <v>965</v>
      </c>
      <c r="Q624">
        <v>1</v>
      </c>
      <c r="X624">
        <v>0.08</v>
      </c>
      <c r="Y624">
        <v>0</v>
      </c>
      <c r="Z624">
        <v>87.17</v>
      </c>
      <c r="AA624">
        <v>11.6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90708359</v>
      </c>
      <c r="AJ624">
        <v>640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ROW(Source!A1080)</f>
        <v>1080</v>
      </c>
      <c r="B625">
        <v>90708363</v>
      </c>
      <c r="C625">
        <v>90708357</v>
      </c>
      <c r="D625">
        <v>29171808</v>
      </c>
      <c r="E625">
        <v>1</v>
      </c>
      <c r="F625">
        <v>1</v>
      </c>
      <c r="G625">
        <v>1</v>
      </c>
      <c r="H625">
        <v>3</v>
      </c>
      <c r="I625" t="s">
        <v>1030</v>
      </c>
      <c r="J625" t="s">
        <v>1031</v>
      </c>
      <c r="K625" t="s">
        <v>1032</v>
      </c>
      <c r="L625">
        <v>1374</v>
      </c>
      <c r="N625">
        <v>1013</v>
      </c>
      <c r="O625" t="s">
        <v>1033</v>
      </c>
      <c r="P625" t="s">
        <v>1033</v>
      </c>
      <c r="Q625">
        <v>1</v>
      </c>
      <c r="X625">
        <v>0.38</v>
      </c>
      <c r="Y625">
        <v>1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0.38</v>
      </c>
      <c r="AH625">
        <v>2</v>
      </c>
      <c r="AI625">
        <v>90708360</v>
      </c>
      <c r="AJ625">
        <v>641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ROW(Source!A1081)</f>
        <v>1081</v>
      </c>
      <c r="B626">
        <v>90708361</v>
      </c>
      <c r="C626">
        <v>90708357</v>
      </c>
      <c r="D626">
        <v>29362762</v>
      </c>
      <c r="E626">
        <v>1</v>
      </c>
      <c r="F626">
        <v>1</v>
      </c>
      <c r="G626">
        <v>1</v>
      </c>
      <c r="H626">
        <v>1</v>
      </c>
      <c r="I626" t="s">
        <v>1018</v>
      </c>
      <c r="J626" t="s">
        <v>3</v>
      </c>
      <c r="K626" t="s">
        <v>1019</v>
      </c>
      <c r="L626">
        <v>1369</v>
      </c>
      <c r="N626">
        <v>1013</v>
      </c>
      <c r="O626" t="s">
        <v>959</v>
      </c>
      <c r="P626" t="s">
        <v>959</v>
      </c>
      <c r="Q626">
        <v>1</v>
      </c>
      <c r="X626">
        <v>1.99</v>
      </c>
      <c r="Y626">
        <v>0</v>
      </c>
      <c r="Z626">
        <v>0</v>
      </c>
      <c r="AA626">
        <v>0</v>
      </c>
      <c r="AB626">
        <v>9.6199999999999992</v>
      </c>
      <c r="AC626">
        <v>0</v>
      </c>
      <c r="AD626">
        <v>1</v>
      </c>
      <c r="AE626">
        <v>1</v>
      </c>
      <c r="AF626" t="s">
        <v>3</v>
      </c>
      <c r="AG626">
        <v>1.99</v>
      </c>
      <c r="AH626">
        <v>2</v>
      </c>
      <c r="AI626">
        <v>90708358</v>
      </c>
      <c r="AJ626">
        <v>642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ROW(Source!A1081)</f>
        <v>1081</v>
      </c>
      <c r="B627">
        <v>90708362</v>
      </c>
      <c r="C627">
        <v>90708357</v>
      </c>
      <c r="D627">
        <v>29174913</v>
      </c>
      <c r="E627">
        <v>1</v>
      </c>
      <c r="F627">
        <v>1</v>
      </c>
      <c r="G627">
        <v>1</v>
      </c>
      <c r="H627">
        <v>2</v>
      </c>
      <c r="I627" t="s">
        <v>977</v>
      </c>
      <c r="J627" t="s">
        <v>978</v>
      </c>
      <c r="K627" t="s">
        <v>979</v>
      </c>
      <c r="L627">
        <v>1368</v>
      </c>
      <c r="N627">
        <v>1011</v>
      </c>
      <c r="O627" t="s">
        <v>965</v>
      </c>
      <c r="P627" t="s">
        <v>965</v>
      </c>
      <c r="Q627">
        <v>1</v>
      </c>
      <c r="X627">
        <v>0.08</v>
      </c>
      <c r="Y627">
        <v>0</v>
      </c>
      <c r="Z627">
        <v>87.17</v>
      </c>
      <c r="AA627">
        <v>11.6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0.08</v>
      </c>
      <c r="AH627">
        <v>2</v>
      </c>
      <c r="AI627">
        <v>90708359</v>
      </c>
      <c r="AJ627">
        <v>643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ROW(Source!A1081)</f>
        <v>1081</v>
      </c>
      <c r="B628">
        <v>90708363</v>
      </c>
      <c r="C628">
        <v>90708357</v>
      </c>
      <c r="D628">
        <v>29171808</v>
      </c>
      <c r="E628">
        <v>1</v>
      </c>
      <c r="F628">
        <v>1</v>
      </c>
      <c r="G628">
        <v>1</v>
      </c>
      <c r="H628">
        <v>3</v>
      </c>
      <c r="I628" t="s">
        <v>1030</v>
      </c>
      <c r="J628" t="s">
        <v>1031</v>
      </c>
      <c r="K628" t="s">
        <v>1032</v>
      </c>
      <c r="L628">
        <v>1374</v>
      </c>
      <c r="N628">
        <v>1013</v>
      </c>
      <c r="O628" t="s">
        <v>1033</v>
      </c>
      <c r="P628" t="s">
        <v>1033</v>
      </c>
      <c r="Q628">
        <v>1</v>
      </c>
      <c r="X628">
        <v>0.38</v>
      </c>
      <c r="Y628">
        <v>1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0.38</v>
      </c>
      <c r="AH628">
        <v>2</v>
      </c>
      <c r="AI628">
        <v>90708360</v>
      </c>
      <c r="AJ628">
        <v>644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ROW(Source!A1082)</f>
        <v>1082</v>
      </c>
      <c r="B629">
        <v>90708376</v>
      </c>
      <c r="C629">
        <v>90708364</v>
      </c>
      <c r="D629">
        <v>29362762</v>
      </c>
      <c r="E629">
        <v>1</v>
      </c>
      <c r="F629">
        <v>1</v>
      </c>
      <c r="G629">
        <v>1</v>
      </c>
      <c r="H629">
        <v>1</v>
      </c>
      <c r="I629" t="s">
        <v>1018</v>
      </c>
      <c r="J629" t="s">
        <v>3</v>
      </c>
      <c r="K629" t="s">
        <v>1019</v>
      </c>
      <c r="L629">
        <v>1369</v>
      </c>
      <c r="N629">
        <v>1013</v>
      </c>
      <c r="O629" t="s">
        <v>959</v>
      </c>
      <c r="P629" t="s">
        <v>959</v>
      </c>
      <c r="Q629">
        <v>1</v>
      </c>
      <c r="X629">
        <v>17.440000000000001</v>
      </c>
      <c r="Y629">
        <v>0</v>
      </c>
      <c r="Z629">
        <v>0</v>
      </c>
      <c r="AA629">
        <v>0</v>
      </c>
      <c r="AB629">
        <v>9.6199999999999992</v>
      </c>
      <c r="AC629">
        <v>0</v>
      </c>
      <c r="AD629">
        <v>1</v>
      </c>
      <c r="AE629">
        <v>1</v>
      </c>
      <c r="AF629" t="s">
        <v>3</v>
      </c>
      <c r="AG629">
        <v>17.440000000000001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ROW(Source!A1082)</f>
        <v>1082</v>
      </c>
      <c r="B630">
        <v>90708377</v>
      </c>
      <c r="C630">
        <v>90708364</v>
      </c>
      <c r="D630">
        <v>121548</v>
      </c>
      <c r="E630">
        <v>1</v>
      </c>
      <c r="F630">
        <v>1</v>
      </c>
      <c r="G630">
        <v>1</v>
      </c>
      <c r="H630">
        <v>1</v>
      </c>
      <c r="I630" t="s">
        <v>37</v>
      </c>
      <c r="J630" t="s">
        <v>3</v>
      </c>
      <c r="K630" t="s">
        <v>960</v>
      </c>
      <c r="L630">
        <v>608254</v>
      </c>
      <c r="N630">
        <v>1013</v>
      </c>
      <c r="O630" t="s">
        <v>961</v>
      </c>
      <c r="P630" t="s">
        <v>961</v>
      </c>
      <c r="Q630">
        <v>1</v>
      </c>
      <c r="X630">
        <v>1.32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2</v>
      </c>
      <c r="AF630" t="s">
        <v>3</v>
      </c>
      <c r="AG630">
        <v>1.32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ROW(Source!A1082)</f>
        <v>1082</v>
      </c>
      <c r="B631">
        <v>90708378</v>
      </c>
      <c r="C631">
        <v>90708364</v>
      </c>
      <c r="D631">
        <v>29172362</v>
      </c>
      <c r="E631">
        <v>1</v>
      </c>
      <c r="F631">
        <v>1</v>
      </c>
      <c r="G631">
        <v>1</v>
      </c>
      <c r="H631">
        <v>2</v>
      </c>
      <c r="I631" t="s">
        <v>1020</v>
      </c>
      <c r="J631" t="s">
        <v>1021</v>
      </c>
      <c r="K631" t="s">
        <v>1022</v>
      </c>
      <c r="L631">
        <v>1368</v>
      </c>
      <c r="N631">
        <v>1011</v>
      </c>
      <c r="O631" t="s">
        <v>965</v>
      </c>
      <c r="P631" t="s">
        <v>965</v>
      </c>
      <c r="Q631">
        <v>1</v>
      </c>
      <c r="X631">
        <v>1.32</v>
      </c>
      <c r="Y631">
        <v>0</v>
      </c>
      <c r="Z631">
        <v>134.65</v>
      </c>
      <c r="AA631">
        <v>13.5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1.32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ROW(Source!A1082)</f>
        <v>1082</v>
      </c>
      <c r="B632">
        <v>90708379</v>
      </c>
      <c r="C632">
        <v>90708364</v>
      </c>
      <c r="D632">
        <v>29172498</v>
      </c>
      <c r="E632">
        <v>1</v>
      </c>
      <c r="F632">
        <v>1</v>
      </c>
      <c r="G632">
        <v>1</v>
      </c>
      <c r="H632">
        <v>2</v>
      </c>
      <c r="I632" t="s">
        <v>1242</v>
      </c>
      <c r="J632" t="s">
        <v>1243</v>
      </c>
      <c r="K632" t="s">
        <v>1244</v>
      </c>
      <c r="L632">
        <v>1368</v>
      </c>
      <c r="N632">
        <v>1011</v>
      </c>
      <c r="O632" t="s">
        <v>965</v>
      </c>
      <c r="P632" t="s">
        <v>965</v>
      </c>
      <c r="Q632">
        <v>1</v>
      </c>
      <c r="X632">
        <v>3.97</v>
      </c>
      <c r="Y632">
        <v>0</v>
      </c>
      <c r="Z632">
        <v>2.37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3.97</v>
      </c>
      <c r="AH632">
        <v>3</v>
      </c>
      <c r="AI632">
        <v>-1</v>
      </c>
      <c r="AJ632" t="s">
        <v>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ROW(Source!A1082)</f>
        <v>1082</v>
      </c>
      <c r="B633">
        <v>90708380</v>
      </c>
      <c r="C633">
        <v>90708364</v>
      </c>
      <c r="D633">
        <v>29172516</v>
      </c>
      <c r="E633">
        <v>1</v>
      </c>
      <c r="F633">
        <v>1</v>
      </c>
      <c r="G633">
        <v>1</v>
      </c>
      <c r="H633">
        <v>2</v>
      </c>
      <c r="I633" t="s">
        <v>1245</v>
      </c>
      <c r="J633" t="s">
        <v>1246</v>
      </c>
      <c r="K633" t="s">
        <v>1207</v>
      </c>
      <c r="L633">
        <v>1368</v>
      </c>
      <c r="N633">
        <v>1011</v>
      </c>
      <c r="O633" t="s">
        <v>965</v>
      </c>
      <c r="P633" t="s">
        <v>965</v>
      </c>
      <c r="Q633">
        <v>1</v>
      </c>
      <c r="X633">
        <v>3.97</v>
      </c>
      <c r="Y633">
        <v>0</v>
      </c>
      <c r="Z633">
        <v>6.9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3.97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ROW(Source!A1082)</f>
        <v>1082</v>
      </c>
      <c r="B634">
        <v>90708381</v>
      </c>
      <c r="C634">
        <v>90708364</v>
      </c>
      <c r="D634">
        <v>29174913</v>
      </c>
      <c r="E634">
        <v>1</v>
      </c>
      <c r="F634">
        <v>1</v>
      </c>
      <c r="G634">
        <v>1</v>
      </c>
      <c r="H634">
        <v>2</v>
      </c>
      <c r="I634" t="s">
        <v>977</v>
      </c>
      <c r="J634" t="s">
        <v>978</v>
      </c>
      <c r="K634" t="s">
        <v>979</v>
      </c>
      <c r="L634">
        <v>1368</v>
      </c>
      <c r="N634">
        <v>1011</v>
      </c>
      <c r="O634" t="s">
        <v>965</v>
      </c>
      <c r="P634" t="s">
        <v>965</v>
      </c>
      <c r="Q634">
        <v>1</v>
      </c>
      <c r="X634">
        <v>1.32</v>
      </c>
      <c r="Y634">
        <v>0</v>
      </c>
      <c r="Z634">
        <v>87.17</v>
      </c>
      <c r="AA634">
        <v>11.6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1.32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ROW(Source!A1082)</f>
        <v>1082</v>
      </c>
      <c r="B635">
        <v>90708382</v>
      </c>
      <c r="C635">
        <v>90708364</v>
      </c>
      <c r="D635">
        <v>29113345</v>
      </c>
      <c r="E635">
        <v>1</v>
      </c>
      <c r="F635">
        <v>1</v>
      </c>
      <c r="G635">
        <v>1</v>
      </c>
      <c r="H635">
        <v>3</v>
      </c>
      <c r="I635" t="s">
        <v>270</v>
      </c>
      <c r="J635" t="s">
        <v>272</v>
      </c>
      <c r="K635" t="s">
        <v>271</v>
      </c>
      <c r="L635">
        <v>1348</v>
      </c>
      <c r="N635">
        <v>1009</v>
      </c>
      <c r="O635" t="s">
        <v>52</v>
      </c>
      <c r="P635" t="s">
        <v>52</v>
      </c>
      <c r="Q635">
        <v>1000</v>
      </c>
      <c r="X635">
        <v>0.01</v>
      </c>
      <c r="Y635">
        <v>5763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0.01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ROW(Source!A1082)</f>
        <v>1082</v>
      </c>
      <c r="B636">
        <v>90708383</v>
      </c>
      <c r="C636">
        <v>90708364</v>
      </c>
      <c r="D636">
        <v>29113386</v>
      </c>
      <c r="E636">
        <v>1</v>
      </c>
      <c r="F636">
        <v>1</v>
      </c>
      <c r="G636">
        <v>1</v>
      </c>
      <c r="H636">
        <v>3</v>
      </c>
      <c r="I636" t="s">
        <v>596</v>
      </c>
      <c r="J636" t="s">
        <v>598</v>
      </c>
      <c r="K636" t="s">
        <v>1026</v>
      </c>
      <c r="L636">
        <v>1348</v>
      </c>
      <c r="N636">
        <v>1009</v>
      </c>
      <c r="O636" t="s">
        <v>52</v>
      </c>
      <c r="P636" t="s">
        <v>52</v>
      </c>
      <c r="Q636">
        <v>1000</v>
      </c>
      <c r="X636">
        <v>1E-3</v>
      </c>
      <c r="Y636">
        <v>5000.01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1E-3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ROW(Source!A1082)</f>
        <v>1082</v>
      </c>
      <c r="B637">
        <v>90708384</v>
      </c>
      <c r="C637">
        <v>90708364</v>
      </c>
      <c r="D637">
        <v>29110426</v>
      </c>
      <c r="E637">
        <v>1</v>
      </c>
      <c r="F637">
        <v>1</v>
      </c>
      <c r="G637">
        <v>1</v>
      </c>
      <c r="H637">
        <v>3</v>
      </c>
      <c r="I637" t="s">
        <v>1027</v>
      </c>
      <c r="J637" t="s">
        <v>1028</v>
      </c>
      <c r="K637" t="s">
        <v>1029</v>
      </c>
      <c r="L637">
        <v>1346</v>
      </c>
      <c r="N637">
        <v>1009</v>
      </c>
      <c r="O637" t="s">
        <v>74</v>
      </c>
      <c r="P637" t="s">
        <v>74</v>
      </c>
      <c r="Q637">
        <v>1</v>
      </c>
      <c r="X637">
        <v>0.25</v>
      </c>
      <c r="Y637">
        <v>28.67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0.25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ROW(Source!A1082)</f>
        <v>1082</v>
      </c>
      <c r="B638">
        <v>90708385</v>
      </c>
      <c r="C638">
        <v>90708364</v>
      </c>
      <c r="D638">
        <v>29110793</v>
      </c>
      <c r="E638">
        <v>1</v>
      </c>
      <c r="F638">
        <v>1</v>
      </c>
      <c r="G638">
        <v>1</v>
      </c>
      <c r="H638">
        <v>3</v>
      </c>
      <c r="I638" t="s">
        <v>1250</v>
      </c>
      <c r="J638" t="s">
        <v>1251</v>
      </c>
      <c r="K638" t="s">
        <v>1252</v>
      </c>
      <c r="L638">
        <v>1308</v>
      </c>
      <c r="N638">
        <v>1003</v>
      </c>
      <c r="O638" t="s">
        <v>276</v>
      </c>
      <c r="P638" t="s">
        <v>276</v>
      </c>
      <c r="Q638">
        <v>100</v>
      </c>
      <c r="X638">
        <v>9.5999999999999992E-3</v>
      </c>
      <c r="Y638">
        <v>120.36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9.5999999999999992E-3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ROW(Source!A1082)</f>
        <v>1082</v>
      </c>
      <c r="B639">
        <v>90708386</v>
      </c>
      <c r="C639">
        <v>90708364</v>
      </c>
      <c r="D639">
        <v>29122430</v>
      </c>
      <c r="E639">
        <v>1</v>
      </c>
      <c r="F639">
        <v>1</v>
      </c>
      <c r="G639">
        <v>1</v>
      </c>
      <c r="H639">
        <v>3</v>
      </c>
      <c r="I639" t="s">
        <v>1085</v>
      </c>
      <c r="J639" t="s">
        <v>1086</v>
      </c>
      <c r="K639" t="s">
        <v>1087</v>
      </c>
      <c r="L639">
        <v>1348</v>
      </c>
      <c r="N639">
        <v>1009</v>
      </c>
      <c r="O639" t="s">
        <v>52</v>
      </c>
      <c r="P639" t="s">
        <v>52</v>
      </c>
      <c r="Q639">
        <v>1000</v>
      </c>
      <c r="X639">
        <v>6.0000000000000002E-5</v>
      </c>
      <c r="Y639">
        <v>9073.89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6.0000000000000002E-5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ROW(Source!A1082)</f>
        <v>1082</v>
      </c>
      <c r="B640">
        <v>90708387</v>
      </c>
      <c r="C640">
        <v>90708364</v>
      </c>
      <c r="D640">
        <v>29171808</v>
      </c>
      <c r="E640">
        <v>1</v>
      </c>
      <c r="F640">
        <v>1</v>
      </c>
      <c r="G640">
        <v>1</v>
      </c>
      <c r="H640">
        <v>3</v>
      </c>
      <c r="I640" t="s">
        <v>1030</v>
      </c>
      <c r="J640" t="s">
        <v>1031</v>
      </c>
      <c r="K640" t="s">
        <v>1032</v>
      </c>
      <c r="L640">
        <v>1374</v>
      </c>
      <c r="N640">
        <v>1013</v>
      </c>
      <c r="O640" t="s">
        <v>1033</v>
      </c>
      <c r="P640" t="s">
        <v>1033</v>
      </c>
      <c r="Q640">
        <v>1</v>
      </c>
      <c r="X640">
        <v>3.36</v>
      </c>
      <c r="Y640">
        <v>1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3.36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ROW(Source!A1083)</f>
        <v>1083</v>
      </c>
      <c r="B641">
        <v>90708376</v>
      </c>
      <c r="C641">
        <v>90708364</v>
      </c>
      <c r="D641">
        <v>29362762</v>
      </c>
      <c r="E641">
        <v>1</v>
      </c>
      <c r="F641">
        <v>1</v>
      </c>
      <c r="G641">
        <v>1</v>
      </c>
      <c r="H641">
        <v>1</v>
      </c>
      <c r="I641" t="s">
        <v>1018</v>
      </c>
      <c r="J641" t="s">
        <v>3</v>
      </c>
      <c r="K641" t="s">
        <v>1019</v>
      </c>
      <c r="L641">
        <v>1369</v>
      </c>
      <c r="N641">
        <v>1013</v>
      </c>
      <c r="O641" t="s">
        <v>959</v>
      </c>
      <c r="P641" t="s">
        <v>959</v>
      </c>
      <c r="Q641">
        <v>1</v>
      </c>
      <c r="X641">
        <v>17.440000000000001</v>
      </c>
      <c r="Y641">
        <v>0</v>
      </c>
      <c r="Z641">
        <v>0</v>
      </c>
      <c r="AA641">
        <v>0</v>
      </c>
      <c r="AB641">
        <v>9.6199999999999992</v>
      </c>
      <c r="AC641">
        <v>0</v>
      </c>
      <c r="AD641">
        <v>1</v>
      </c>
      <c r="AE641">
        <v>1</v>
      </c>
      <c r="AF641" t="s">
        <v>3</v>
      </c>
      <c r="AG641">
        <v>17.440000000000001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ROW(Source!A1083)</f>
        <v>1083</v>
      </c>
      <c r="B642">
        <v>90708377</v>
      </c>
      <c r="C642">
        <v>90708364</v>
      </c>
      <c r="D642">
        <v>121548</v>
      </c>
      <c r="E642">
        <v>1</v>
      </c>
      <c r="F642">
        <v>1</v>
      </c>
      <c r="G642">
        <v>1</v>
      </c>
      <c r="H642">
        <v>1</v>
      </c>
      <c r="I642" t="s">
        <v>37</v>
      </c>
      <c r="J642" t="s">
        <v>3</v>
      </c>
      <c r="K642" t="s">
        <v>960</v>
      </c>
      <c r="L642">
        <v>608254</v>
      </c>
      <c r="N642">
        <v>1013</v>
      </c>
      <c r="O642" t="s">
        <v>961</v>
      </c>
      <c r="P642" t="s">
        <v>961</v>
      </c>
      <c r="Q642">
        <v>1</v>
      </c>
      <c r="X642">
        <v>1.32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2</v>
      </c>
      <c r="AF642" t="s">
        <v>3</v>
      </c>
      <c r="AG642">
        <v>1.32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ROW(Source!A1083)</f>
        <v>1083</v>
      </c>
      <c r="B643">
        <v>90708378</v>
      </c>
      <c r="C643">
        <v>90708364</v>
      </c>
      <c r="D643">
        <v>29172362</v>
      </c>
      <c r="E643">
        <v>1</v>
      </c>
      <c r="F643">
        <v>1</v>
      </c>
      <c r="G643">
        <v>1</v>
      </c>
      <c r="H643">
        <v>2</v>
      </c>
      <c r="I643" t="s">
        <v>1020</v>
      </c>
      <c r="J643" t="s">
        <v>1021</v>
      </c>
      <c r="K643" t="s">
        <v>1022</v>
      </c>
      <c r="L643">
        <v>1368</v>
      </c>
      <c r="N643">
        <v>1011</v>
      </c>
      <c r="O643" t="s">
        <v>965</v>
      </c>
      <c r="P643" t="s">
        <v>965</v>
      </c>
      <c r="Q643">
        <v>1</v>
      </c>
      <c r="X643">
        <v>1.32</v>
      </c>
      <c r="Y643">
        <v>0</v>
      </c>
      <c r="Z643">
        <v>134.65</v>
      </c>
      <c r="AA643">
        <v>13.5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1.32</v>
      </c>
      <c r="AH643">
        <v>3</v>
      </c>
      <c r="AI643">
        <v>-1</v>
      </c>
      <c r="AJ643" t="s">
        <v>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ROW(Source!A1083)</f>
        <v>1083</v>
      </c>
      <c r="B644">
        <v>90708379</v>
      </c>
      <c r="C644">
        <v>90708364</v>
      </c>
      <c r="D644">
        <v>29172498</v>
      </c>
      <c r="E644">
        <v>1</v>
      </c>
      <c r="F644">
        <v>1</v>
      </c>
      <c r="G644">
        <v>1</v>
      </c>
      <c r="H644">
        <v>2</v>
      </c>
      <c r="I644" t="s">
        <v>1242</v>
      </c>
      <c r="J644" t="s">
        <v>1243</v>
      </c>
      <c r="K644" t="s">
        <v>1244</v>
      </c>
      <c r="L644">
        <v>1368</v>
      </c>
      <c r="N644">
        <v>1011</v>
      </c>
      <c r="O644" t="s">
        <v>965</v>
      </c>
      <c r="P644" t="s">
        <v>965</v>
      </c>
      <c r="Q644">
        <v>1</v>
      </c>
      <c r="X644">
        <v>3.97</v>
      </c>
      <c r="Y644">
        <v>0</v>
      </c>
      <c r="Z644">
        <v>2.37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3.97</v>
      </c>
      <c r="AH644">
        <v>3</v>
      </c>
      <c r="AI644">
        <v>-1</v>
      </c>
      <c r="AJ644" t="s">
        <v>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ROW(Source!A1083)</f>
        <v>1083</v>
      </c>
      <c r="B645">
        <v>90708380</v>
      </c>
      <c r="C645">
        <v>90708364</v>
      </c>
      <c r="D645">
        <v>29172516</v>
      </c>
      <c r="E645">
        <v>1</v>
      </c>
      <c r="F645">
        <v>1</v>
      </c>
      <c r="G645">
        <v>1</v>
      </c>
      <c r="H645">
        <v>2</v>
      </c>
      <c r="I645" t="s">
        <v>1245</v>
      </c>
      <c r="J645" t="s">
        <v>1246</v>
      </c>
      <c r="K645" t="s">
        <v>1207</v>
      </c>
      <c r="L645">
        <v>1368</v>
      </c>
      <c r="N645">
        <v>1011</v>
      </c>
      <c r="O645" t="s">
        <v>965</v>
      </c>
      <c r="P645" t="s">
        <v>965</v>
      </c>
      <c r="Q645">
        <v>1</v>
      </c>
      <c r="X645">
        <v>3.97</v>
      </c>
      <c r="Y645">
        <v>0</v>
      </c>
      <c r="Z645">
        <v>6.9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3.97</v>
      </c>
      <c r="AH645">
        <v>3</v>
      </c>
      <c r="AI645">
        <v>-1</v>
      </c>
      <c r="AJ645" t="s">
        <v>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ROW(Source!A1083)</f>
        <v>1083</v>
      </c>
      <c r="B646">
        <v>90708381</v>
      </c>
      <c r="C646">
        <v>90708364</v>
      </c>
      <c r="D646">
        <v>29174913</v>
      </c>
      <c r="E646">
        <v>1</v>
      </c>
      <c r="F646">
        <v>1</v>
      </c>
      <c r="G646">
        <v>1</v>
      </c>
      <c r="H646">
        <v>2</v>
      </c>
      <c r="I646" t="s">
        <v>977</v>
      </c>
      <c r="J646" t="s">
        <v>978</v>
      </c>
      <c r="K646" t="s">
        <v>979</v>
      </c>
      <c r="L646">
        <v>1368</v>
      </c>
      <c r="N646">
        <v>1011</v>
      </c>
      <c r="O646" t="s">
        <v>965</v>
      </c>
      <c r="P646" t="s">
        <v>965</v>
      </c>
      <c r="Q646">
        <v>1</v>
      </c>
      <c r="X646">
        <v>1.32</v>
      </c>
      <c r="Y646">
        <v>0</v>
      </c>
      <c r="Z646">
        <v>87.17</v>
      </c>
      <c r="AA646">
        <v>11.6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1.32</v>
      </c>
      <c r="AH646">
        <v>3</v>
      </c>
      <c r="AI646">
        <v>-1</v>
      </c>
      <c r="AJ646" t="s">
        <v>3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ROW(Source!A1083)</f>
        <v>1083</v>
      </c>
      <c r="B647">
        <v>90708382</v>
      </c>
      <c r="C647">
        <v>90708364</v>
      </c>
      <c r="D647">
        <v>29113345</v>
      </c>
      <c r="E647">
        <v>1</v>
      </c>
      <c r="F647">
        <v>1</v>
      </c>
      <c r="G647">
        <v>1</v>
      </c>
      <c r="H647">
        <v>3</v>
      </c>
      <c r="I647" t="s">
        <v>270</v>
      </c>
      <c r="J647" t="s">
        <v>272</v>
      </c>
      <c r="K647" t="s">
        <v>271</v>
      </c>
      <c r="L647">
        <v>1348</v>
      </c>
      <c r="N647">
        <v>1009</v>
      </c>
      <c r="O647" t="s">
        <v>52</v>
      </c>
      <c r="P647" t="s">
        <v>52</v>
      </c>
      <c r="Q647">
        <v>1000</v>
      </c>
      <c r="X647">
        <v>0.01</v>
      </c>
      <c r="Y647">
        <v>5763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0.01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ROW(Source!A1083)</f>
        <v>1083</v>
      </c>
      <c r="B648">
        <v>90708383</v>
      </c>
      <c r="C648">
        <v>90708364</v>
      </c>
      <c r="D648">
        <v>29113386</v>
      </c>
      <c r="E648">
        <v>1</v>
      </c>
      <c r="F648">
        <v>1</v>
      </c>
      <c r="G648">
        <v>1</v>
      </c>
      <c r="H648">
        <v>3</v>
      </c>
      <c r="I648" t="s">
        <v>596</v>
      </c>
      <c r="J648" t="s">
        <v>598</v>
      </c>
      <c r="K648" t="s">
        <v>1026</v>
      </c>
      <c r="L648">
        <v>1348</v>
      </c>
      <c r="N648">
        <v>1009</v>
      </c>
      <c r="O648" t="s">
        <v>52</v>
      </c>
      <c r="P648" t="s">
        <v>52</v>
      </c>
      <c r="Q648">
        <v>1000</v>
      </c>
      <c r="X648">
        <v>1E-3</v>
      </c>
      <c r="Y648">
        <v>5000.01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3</v>
      </c>
      <c r="AG648">
        <v>1E-3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ROW(Source!A1083)</f>
        <v>1083</v>
      </c>
      <c r="B649">
        <v>90708384</v>
      </c>
      <c r="C649">
        <v>90708364</v>
      </c>
      <c r="D649">
        <v>29110426</v>
      </c>
      <c r="E649">
        <v>1</v>
      </c>
      <c r="F649">
        <v>1</v>
      </c>
      <c r="G649">
        <v>1</v>
      </c>
      <c r="H649">
        <v>3</v>
      </c>
      <c r="I649" t="s">
        <v>1027</v>
      </c>
      <c r="J649" t="s">
        <v>1028</v>
      </c>
      <c r="K649" t="s">
        <v>1029</v>
      </c>
      <c r="L649">
        <v>1346</v>
      </c>
      <c r="N649">
        <v>1009</v>
      </c>
      <c r="O649" t="s">
        <v>74</v>
      </c>
      <c r="P649" t="s">
        <v>74</v>
      </c>
      <c r="Q649">
        <v>1</v>
      </c>
      <c r="X649">
        <v>0.25</v>
      </c>
      <c r="Y649">
        <v>28.67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0.25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ROW(Source!A1083)</f>
        <v>1083</v>
      </c>
      <c r="B650">
        <v>90708385</v>
      </c>
      <c r="C650">
        <v>90708364</v>
      </c>
      <c r="D650">
        <v>29110793</v>
      </c>
      <c r="E650">
        <v>1</v>
      </c>
      <c r="F650">
        <v>1</v>
      </c>
      <c r="G650">
        <v>1</v>
      </c>
      <c r="H650">
        <v>3</v>
      </c>
      <c r="I650" t="s">
        <v>1250</v>
      </c>
      <c r="J650" t="s">
        <v>1251</v>
      </c>
      <c r="K650" t="s">
        <v>1252</v>
      </c>
      <c r="L650">
        <v>1308</v>
      </c>
      <c r="N650">
        <v>1003</v>
      </c>
      <c r="O650" t="s">
        <v>276</v>
      </c>
      <c r="P650" t="s">
        <v>276</v>
      </c>
      <c r="Q650">
        <v>100</v>
      </c>
      <c r="X650">
        <v>9.5999999999999992E-3</v>
      </c>
      <c r="Y650">
        <v>120.36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9.5999999999999992E-3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ROW(Source!A1083)</f>
        <v>1083</v>
      </c>
      <c r="B651">
        <v>90708386</v>
      </c>
      <c r="C651">
        <v>90708364</v>
      </c>
      <c r="D651">
        <v>29122430</v>
      </c>
      <c r="E651">
        <v>1</v>
      </c>
      <c r="F651">
        <v>1</v>
      </c>
      <c r="G651">
        <v>1</v>
      </c>
      <c r="H651">
        <v>3</v>
      </c>
      <c r="I651" t="s">
        <v>1085</v>
      </c>
      <c r="J651" t="s">
        <v>1086</v>
      </c>
      <c r="K651" t="s">
        <v>1087</v>
      </c>
      <c r="L651">
        <v>1348</v>
      </c>
      <c r="N651">
        <v>1009</v>
      </c>
      <c r="O651" t="s">
        <v>52</v>
      </c>
      <c r="P651" t="s">
        <v>52</v>
      </c>
      <c r="Q651">
        <v>1000</v>
      </c>
      <c r="X651">
        <v>6.0000000000000002E-5</v>
      </c>
      <c r="Y651">
        <v>9073.89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6.0000000000000002E-5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ROW(Source!A1083)</f>
        <v>1083</v>
      </c>
      <c r="B652">
        <v>90708387</v>
      </c>
      <c r="C652">
        <v>90708364</v>
      </c>
      <c r="D652">
        <v>29171808</v>
      </c>
      <c r="E652">
        <v>1</v>
      </c>
      <c r="F652">
        <v>1</v>
      </c>
      <c r="G652">
        <v>1</v>
      </c>
      <c r="H652">
        <v>3</v>
      </c>
      <c r="I652" t="s">
        <v>1030</v>
      </c>
      <c r="J652" t="s">
        <v>1031</v>
      </c>
      <c r="K652" t="s">
        <v>1032</v>
      </c>
      <c r="L652">
        <v>1374</v>
      </c>
      <c r="N652">
        <v>1013</v>
      </c>
      <c r="O652" t="s">
        <v>1033</v>
      </c>
      <c r="P652" t="s">
        <v>1033</v>
      </c>
      <c r="Q652">
        <v>1</v>
      </c>
      <c r="X652">
        <v>3.36</v>
      </c>
      <c r="Y652">
        <v>1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3.36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ROW(Source!A1084)</f>
        <v>1084</v>
      </c>
      <c r="B653">
        <v>90708394</v>
      </c>
      <c r="C653">
        <v>90708388</v>
      </c>
      <c r="D653">
        <v>29362762</v>
      </c>
      <c r="E653">
        <v>1</v>
      </c>
      <c r="F653">
        <v>1</v>
      </c>
      <c r="G653">
        <v>1</v>
      </c>
      <c r="H653">
        <v>1</v>
      </c>
      <c r="I653" t="s">
        <v>1018</v>
      </c>
      <c r="J653" t="s">
        <v>3</v>
      </c>
      <c r="K653" t="s">
        <v>1019</v>
      </c>
      <c r="L653">
        <v>1369</v>
      </c>
      <c r="N653">
        <v>1013</v>
      </c>
      <c r="O653" t="s">
        <v>959</v>
      </c>
      <c r="P653" t="s">
        <v>959</v>
      </c>
      <c r="Q653">
        <v>1</v>
      </c>
      <c r="X653">
        <v>5.74</v>
      </c>
      <c r="Y653">
        <v>0</v>
      </c>
      <c r="Z653">
        <v>0</v>
      </c>
      <c r="AA653">
        <v>0</v>
      </c>
      <c r="AB653">
        <v>9.6199999999999992</v>
      </c>
      <c r="AC653">
        <v>0</v>
      </c>
      <c r="AD653">
        <v>1</v>
      </c>
      <c r="AE653">
        <v>1</v>
      </c>
      <c r="AF653" t="s">
        <v>3</v>
      </c>
      <c r="AG653">
        <v>5.74</v>
      </c>
      <c r="AH653">
        <v>2</v>
      </c>
      <c r="AI653">
        <v>90708389</v>
      </c>
      <c r="AJ653">
        <v>667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ROW(Source!A1084)</f>
        <v>1084</v>
      </c>
      <c r="B654">
        <v>90708395</v>
      </c>
      <c r="C654">
        <v>90708388</v>
      </c>
      <c r="D654">
        <v>121548</v>
      </c>
      <c r="E654">
        <v>1</v>
      </c>
      <c r="F654">
        <v>1</v>
      </c>
      <c r="G654">
        <v>1</v>
      </c>
      <c r="H654">
        <v>1</v>
      </c>
      <c r="I654" t="s">
        <v>37</v>
      </c>
      <c r="J654" t="s">
        <v>3</v>
      </c>
      <c r="K654" t="s">
        <v>960</v>
      </c>
      <c r="L654">
        <v>608254</v>
      </c>
      <c r="N654">
        <v>1013</v>
      </c>
      <c r="O654" t="s">
        <v>961</v>
      </c>
      <c r="P654" t="s">
        <v>961</v>
      </c>
      <c r="Q654">
        <v>1</v>
      </c>
      <c r="X654">
        <v>1.92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2</v>
      </c>
      <c r="AF654" t="s">
        <v>3</v>
      </c>
      <c r="AG654">
        <v>1.92</v>
      </c>
      <c r="AH654">
        <v>2</v>
      </c>
      <c r="AI654">
        <v>90708390</v>
      </c>
      <c r="AJ654">
        <v>668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ROW(Source!A1084)</f>
        <v>1084</v>
      </c>
      <c r="B655">
        <v>90708396</v>
      </c>
      <c r="C655">
        <v>90708388</v>
      </c>
      <c r="D655">
        <v>29172362</v>
      </c>
      <c r="E655">
        <v>1</v>
      </c>
      <c r="F655">
        <v>1</v>
      </c>
      <c r="G655">
        <v>1</v>
      </c>
      <c r="H655">
        <v>2</v>
      </c>
      <c r="I655" t="s">
        <v>1020</v>
      </c>
      <c r="J655" t="s">
        <v>1021</v>
      </c>
      <c r="K655" t="s">
        <v>1022</v>
      </c>
      <c r="L655">
        <v>1368</v>
      </c>
      <c r="N655">
        <v>1011</v>
      </c>
      <c r="O655" t="s">
        <v>965</v>
      </c>
      <c r="P655" t="s">
        <v>965</v>
      </c>
      <c r="Q655">
        <v>1</v>
      </c>
      <c r="X655">
        <v>1.92</v>
      </c>
      <c r="Y655">
        <v>0</v>
      </c>
      <c r="Z655">
        <v>134.65</v>
      </c>
      <c r="AA655">
        <v>13.5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1.92</v>
      </c>
      <c r="AH655">
        <v>2</v>
      </c>
      <c r="AI655">
        <v>90708391</v>
      </c>
      <c r="AJ655">
        <v>669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ROW(Source!A1084)</f>
        <v>1084</v>
      </c>
      <c r="B656">
        <v>90708397</v>
      </c>
      <c r="C656">
        <v>90708388</v>
      </c>
      <c r="D656">
        <v>29174913</v>
      </c>
      <c r="E656">
        <v>1</v>
      </c>
      <c r="F656">
        <v>1</v>
      </c>
      <c r="G656">
        <v>1</v>
      </c>
      <c r="H656">
        <v>2</v>
      </c>
      <c r="I656" t="s">
        <v>977</v>
      </c>
      <c r="J656" t="s">
        <v>978</v>
      </c>
      <c r="K656" t="s">
        <v>979</v>
      </c>
      <c r="L656">
        <v>1368</v>
      </c>
      <c r="N656">
        <v>1011</v>
      </c>
      <c r="O656" t="s">
        <v>965</v>
      </c>
      <c r="P656" t="s">
        <v>965</v>
      </c>
      <c r="Q656">
        <v>1</v>
      </c>
      <c r="X656">
        <v>1.92</v>
      </c>
      <c r="Y656">
        <v>0</v>
      </c>
      <c r="Z656">
        <v>87.17</v>
      </c>
      <c r="AA656">
        <v>11.6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1.92</v>
      </c>
      <c r="AH656">
        <v>2</v>
      </c>
      <c r="AI656">
        <v>90708392</v>
      </c>
      <c r="AJ656">
        <v>670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ROW(Source!A1084)</f>
        <v>1084</v>
      </c>
      <c r="B657">
        <v>90708398</v>
      </c>
      <c r="C657">
        <v>90708388</v>
      </c>
      <c r="D657">
        <v>29171808</v>
      </c>
      <c r="E657">
        <v>1</v>
      </c>
      <c r="F657">
        <v>1</v>
      </c>
      <c r="G657">
        <v>1</v>
      </c>
      <c r="H657">
        <v>3</v>
      </c>
      <c r="I657" t="s">
        <v>1030</v>
      </c>
      <c r="J657" t="s">
        <v>1031</v>
      </c>
      <c r="K657" t="s">
        <v>1032</v>
      </c>
      <c r="L657">
        <v>1374</v>
      </c>
      <c r="N657">
        <v>1013</v>
      </c>
      <c r="O657" t="s">
        <v>1033</v>
      </c>
      <c r="P657" t="s">
        <v>1033</v>
      </c>
      <c r="Q657">
        <v>1</v>
      </c>
      <c r="X657">
        <v>1.1000000000000001</v>
      </c>
      <c r="Y657">
        <v>1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1.1000000000000001</v>
      </c>
      <c r="AH657">
        <v>2</v>
      </c>
      <c r="AI657">
        <v>90708393</v>
      </c>
      <c r="AJ657">
        <v>671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ROW(Source!A1085)</f>
        <v>1085</v>
      </c>
      <c r="B658">
        <v>90708394</v>
      </c>
      <c r="C658">
        <v>90708388</v>
      </c>
      <c r="D658">
        <v>29362762</v>
      </c>
      <c r="E658">
        <v>1</v>
      </c>
      <c r="F658">
        <v>1</v>
      </c>
      <c r="G658">
        <v>1</v>
      </c>
      <c r="H658">
        <v>1</v>
      </c>
      <c r="I658" t="s">
        <v>1018</v>
      </c>
      <c r="J658" t="s">
        <v>3</v>
      </c>
      <c r="K658" t="s">
        <v>1019</v>
      </c>
      <c r="L658">
        <v>1369</v>
      </c>
      <c r="N658">
        <v>1013</v>
      </c>
      <c r="O658" t="s">
        <v>959</v>
      </c>
      <c r="P658" t="s">
        <v>959</v>
      </c>
      <c r="Q658">
        <v>1</v>
      </c>
      <c r="X658">
        <v>5.74</v>
      </c>
      <c r="Y658">
        <v>0</v>
      </c>
      <c r="Z658">
        <v>0</v>
      </c>
      <c r="AA658">
        <v>0</v>
      </c>
      <c r="AB658">
        <v>9.6199999999999992</v>
      </c>
      <c r="AC658">
        <v>0</v>
      </c>
      <c r="AD658">
        <v>1</v>
      </c>
      <c r="AE658">
        <v>1</v>
      </c>
      <c r="AF658" t="s">
        <v>3</v>
      </c>
      <c r="AG658">
        <v>5.74</v>
      </c>
      <c r="AH658">
        <v>2</v>
      </c>
      <c r="AI658">
        <v>90708389</v>
      </c>
      <c r="AJ658">
        <v>672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ROW(Source!A1085)</f>
        <v>1085</v>
      </c>
      <c r="B659">
        <v>90708395</v>
      </c>
      <c r="C659">
        <v>90708388</v>
      </c>
      <c r="D659">
        <v>121548</v>
      </c>
      <c r="E659">
        <v>1</v>
      </c>
      <c r="F659">
        <v>1</v>
      </c>
      <c r="G659">
        <v>1</v>
      </c>
      <c r="H659">
        <v>1</v>
      </c>
      <c r="I659" t="s">
        <v>37</v>
      </c>
      <c r="J659" t="s">
        <v>3</v>
      </c>
      <c r="K659" t="s">
        <v>960</v>
      </c>
      <c r="L659">
        <v>608254</v>
      </c>
      <c r="N659">
        <v>1013</v>
      </c>
      <c r="O659" t="s">
        <v>961</v>
      </c>
      <c r="P659" t="s">
        <v>961</v>
      </c>
      <c r="Q659">
        <v>1</v>
      </c>
      <c r="X659">
        <v>1.92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2</v>
      </c>
      <c r="AF659" t="s">
        <v>3</v>
      </c>
      <c r="AG659">
        <v>1.92</v>
      </c>
      <c r="AH659">
        <v>2</v>
      </c>
      <c r="AI659">
        <v>90708390</v>
      </c>
      <c r="AJ659">
        <v>673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ROW(Source!A1085)</f>
        <v>1085</v>
      </c>
      <c r="B660">
        <v>90708396</v>
      </c>
      <c r="C660">
        <v>90708388</v>
      </c>
      <c r="D660">
        <v>29172362</v>
      </c>
      <c r="E660">
        <v>1</v>
      </c>
      <c r="F660">
        <v>1</v>
      </c>
      <c r="G660">
        <v>1</v>
      </c>
      <c r="H660">
        <v>2</v>
      </c>
      <c r="I660" t="s">
        <v>1020</v>
      </c>
      <c r="J660" t="s">
        <v>1021</v>
      </c>
      <c r="K660" t="s">
        <v>1022</v>
      </c>
      <c r="L660">
        <v>1368</v>
      </c>
      <c r="N660">
        <v>1011</v>
      </c>
      <c r="O660" t="s">
        <v>965</v>
      </c>
      <c r="P660" t="s">
        <v>965</v>
      </c>
      <c r="Q660">
        <v>1</v>
      </c>
      <c r="X660">
        <v>1.92</v>
      </c>
      <c r="Y660">
        <v>0</v>
      </c>
      <c r="Z660">
        <v>134.65</v>
      </c>
      <c r="AA660">
        <v>13.5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1.92</v>
      </c>
      <c r="AH660">
        <v>2</v>
      </c>
      <c r="AI660">
        <v>90708391</v>
      </c>
      <c r="AJ660">
        <v>674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ROW(Source!A1085)</f>
        <v>1085</v>
      </c>
      <c r="B661">
        <v>90708397</v>
      </c>
      <c r="C661">
        <v>90708388</v>
      </c>
      <c r="D661">
        <v>29174913</v>
      </c>
      <c r="E661">
        <v>1</v>
      </c>
      <c r="F661">
        <v>1</v>
      </c>
      <c r="G661">
        <v>1</v>
      </c>
      <c r="H661">
        <v>2</v>
      </c>
      <c r="I661" t="s">
        <v>977</v>
      </c>
      <c r="J661" t="s">
        <v>978</v>
      </c>
      <c r="K661" t="s">
        <v>979</v>
      </c>
      <c r="L661">
        <v>1368</v>
      </c>
      <c r="N661">
        <v>1011</v>
      </c>
      <c r="O661" t="s">
        <v>965</v>
      </c>
      <c r="P661" t="s">
        <v>965</v>
      </c>
      <c r="Q661">
        <v>1</v>
      </c>
      <c r="X661">
        <v>1.92</v>
      </c>
      <c r="Y661">
        <v>0</v>
      </c>
      <c r="Z661">
        <v>87.17</v>
      </c>
      <c r="AA661">
        <v>11.6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1.92</v>
      </c>
      <c r="AH661">
        <v>2</v>
      </c>
      <c r="AI661">
        <v>90708392</v>
      </c>
      <c r="AJ661">
        <v>675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ROW(Source!A1085)</f>
        <v>1085</v>
      </c>
      <c r="B662">
        <v>90708398</v>
      </c>
      <c r="C662">
        <v>90708388</v>
      </c>
      <c r="D662">
        <v>29171808</v>
      </c>
      <c r="E662">
        <v>1</v>
      </c>
      <c r="F662">
        <v>1</v>
      </c>
      <c r="G662">
        <v>1</v>
      </c>
      <c r="H662">
        <v>3</v>
      </c>
      <c r="I662" t="s">
        <v>1030</v>
      </c>
      <c r="J662" t="s">
        <v>1031</v>
      </c>
      <c r="K662" t="s">
        <v>1032</v>
      </c>
      <c r="L662">
        <v>1374</v>
      </c>
      <c r="N662">
        <v>1013</v>
      </c>
      <c r="O662" t="s">
        <v>1033</v>
      </c>
      <c r="P662" t="s">
        <v>1033</v>
      </c>
      <c r="Q662">
        <v>1</v>
      </c>
      <c r="X662">
        <v>1.1000000000000001</v>
      </c>
      <c r="Y662">
        <v>1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1.1000000000000001</v>
      </c>
      <c r="AH662">
        <v>2</v>
      </c>
      <c r="AI662">
        <v>90708393</v>
      </c>
      <c r="AJ662">
        <v>676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ROW(Source!A1086)</f>
        <v>1086</v>
      </c>
      <c r="B663">
        <v>90708405</v>
      </c>
      <c r="C663">
        <v>90708399</v>
      </c>
      <c r="D663">
        <v>29362762</v>
      </c>
      <c r="E663">
        <v>1</v>
      </c>
      <c r="F663">
        <v>1</v>
      </c>
      <c r="G663">
        <v>1</v>
      </c>
      <c r="H663">
        <v>1</v>
      </c>
      <c r="I663" t="s">
        <v>1018</v>
      </c>
      <c r="J663" t="s">
        <v>3</v>
      </c>
      <c r="K663" t="s">
        <v>1019</v>
      </c>
      <c r="L663">
        <v>1369</v>
      </c>
      <c r="N663">
        <v>1013</v>
      </c>
      <c r="O663" t="s">
        <v>959</v>
      </c>
      <c r="P663" t="s">
        <v>959</v>
      </c>
      <c r="Q663">
        <v>1</v>
      </c>
      <c r="X663">
        <v>2.78</v>
      </c>
      <c r="Y663">
        <v>0</v>
      </c>
      <c r="Z663">
        <v>0</v>
      </c>
      <c r="AA663">
        <v>0</v>
      </c>
      <c r="AB663">
        <v>9.6199999999999992</v>
      </c>
      <c r="AC663">
        <v>0</v>
      </c>
      <c r="AD663">
        <v>1</v>
      </c>
      <c r="AE663">
        <v>1</v>
      </c>
      <c r="AF663" t="s">
        <v>3</v>
      </c>
      <c r="AG663">
        <v>2.78</v>
      </c>
      <c r="AH663">
        <v>2</v>
      </c>
      <c r="AI663">
        <v>90708400</v>
      </c>
      <c r="AJ663">
        <v>677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ROW(Source!A1086)</f>
        <v>1086</v>
      </c>
      <c r="B664">
        <v>90708406</v>
      </c>
      <c r="C664">
        <v>90708399</v>
      </c>
      <c r="D664">
        <v>121548</v>
      </c>
      <c r="E664">
        <v>1</v>
      </c>
      <c r="F664">
        <v>1</v>
      </c>
      <c r="G664">
        <v>1</v>
      </c>
      <c r="H664">
        <v>1</v>
      </c>
      <c r="I664" t="s">
        <v>37</v>
      </c>
      <c r="J664" t="s">
        <v>3</v>
      </c>
      <c r="K664" t="s">
        <v>960</v>
      </c>
      <c r="L664">
        <v>608254</v>
      </c>
      <c r="N664">
        <v>1013</v>
      </c>
      <c r="O664" t="s">
        <v>961</v>
      </c>
      <c r="P664" t="s">
        <v>961</v>
      </c>
      <c r="Q664">
        <v>1</v>
      </c>
      <c r="X664">
        <v>0.92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2</v>
      </c>
      <c r="AF664" t="s">
        <v>3</v>
      </c>
      <c r="AG664">
        <v>0.92</v>
      </c>
      <c r="AH664">
        <v>2</v>
      </c>
      <c r="AI664">
        <v>90708401</v>
      </c>
      <c r="AJ664">
        <v>678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ROW(Source!A1086)</f>
        <v>1086</v>
      </c>
      <c r="B665">
        <v>90708407</v>
      </c>
      <c r="C665">
        <v>90708399</v>
      </c>
      <c r="D665">
        <v>29172362</v>
      </c>
      <c r="E665">
        <v>1</v>
      </c>
      <c r="F665">
        <v>1</v>
      </c>
      <c r="G665">
        <v>1</v>
      </c>
      <c r="H665">
        <v>2</v>
      </c>
      <c r="I665" t="s">
        <v>1020</v>
      </c>
      <c r="J665" t="s">
        <v>1021</v>
      </c>
      <c r="K665" t="s">
        <v>1022</v>
      </c>
      <c r="L665">
        <v>1368</v>
      </c>
      <c r="N665">
        <v>1011</v>
      </c>
      <c r="O665" t="s">
        <v>965</v>
      </c>
      <c r="P665" t="s">
        <v>965</v>
      </c>
      <c r="Q665">
        <v>1</v>
      </c>
      <c r="X665">
        <v>0.92</v>
      </c>
      <c r="Y665">
        <v>0</v>
      </c>
      <c r="Z665">
        <v>134.65</v>
      </c>
      <c r="AA665">
        <v>13.5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0.92</v>
      </c>
      <c r="AH665">
        <v>2</v>
      </c>
      <c r="AI665">
        <v>90708402</v>
      </c>
      <c r="AJ665">
        <v>679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ROW(Source!A1086)</f>
        <v>1086</v>
      </c>
      <c r="B666">
        <v>90708408</v>
      </c>
      <c r="C666">
        <v>90708399</v>
      </c>
      <c r="D666">
        <v>29174913</v>
      </c>
      <c r="E666">
        <v>1</v>
      </c>
      <c r="F666">
        <v>1</v>
      </c>
      <c r="G666">
        <v>1</v>
      </c>
      <c r="H666">
        <v>2</v>
      </c>
      <c r="I666" t="s">
        <v>977</v>
      </c>
      <c r="J666" t="s">
        <v>978</v>
      </c>
      <c r="K666" t="s">
        <v>979</v>
      </c>
      <c r="L666">
        <v>1368</v>
      </c>
      <c r="N666">
        <v>1011</v>
      </c>
      <c r="O666" t="s">
        <v>965</v>
      </c>
      <c r="P666" t="s">
        <v>965</v>
      </c>
      <c r="Q666">
        <v>1</v>
      </c>
      <c r="X666">
        <v>0.92</v>
      </c>
      <c r="Y666">
        <v>0</v>
      </c>
      <c r="Z666">
        <v>87.17</v>
      </c>
      <c r="AA666">
        <v>11.6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0.92</v>
      </c>
      <c r="AH666">
        <v>2</v>
      </c>
      <c r="AI666">
        <v>90708403</v>
      </c>
      <c r="AJ666">
        <v>680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ROW(Source!A1086)</f>
        <v>1086</v>
      </c>
      <c r="B667">
        <v>90708409</v>
      </c>
      <c r="C667">
        <v>90708399</v>
      </c>
      <c r="D667">
        <v>29171808</v>
      </c>
      <c r="E667">
        <v>1</v>
      </c>
      <c r="F667">
        <v>1</v>
      </c>
      <c r="G667">
        <v>1</v>
      </c>
      <c r="H667">
        <v>3</v>
      </c>
      <c r="I667" t="s">
        <v>1030</v>
      </c>
      <c r="J667" t="s">
        <v>1031</v>
      </c>
      <c r="K667" t="s">
        <v>1032</v>
      </c>
      <c r="L667">
        <v>1374</v>
      </c>
      <c r="N667">
        <v>1013</v>
      </c>
      <c r="O667" t="s">
        <v>1033</v>
      </c>
      <c r="P667" t="s">
        <v>1033</v>
      </c>
      <c r="Q667">
        <v>1</v>
      </c>
      <c r="X667">
        <v>0.53</v>
      </c>
      <c r="Y667">
        <v>1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0.53</v>
      </c>
      <c r="AH667">
        <v>2</v>
      </c>
      <c r="AI667">
        <v>90708404</v>
      </c>
      <c r="AJ667">
        <v>681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ROW(Source!A1087)</f>
        <v>1087</v>
      </c>
      <c r="B668">
        <v>90708405</v>
      </c>
      <c r="C668">
        <v>90708399</v>
      </c>
      <c r="D668">
        <v>29362762</v>
      </c>
      <c r="E668">
        <v>1</v>
      </c>
      <c r="F668">
        <v>1</v>
      </c>
      <c r="G668">
        <v>1</v>
      </c>
      <c r="H668">
        <v>1</v>
      </c>
      <c r="I668" t="s">
        <v>1018</v>
      </c>
      <c r="J668" t="s">
        <v>3</v>
      </c>
      <c r="K668" t="s">
        <v>1019</v>
      </c>
      <c r="L668">
        <v>1369</v>
      </c>
      <c r="N668">
        <v>1013</v>
      </c>
      <c r="O668" t="s">
        <v>959</v>
      </c>
      <c r="P668" t="s">
        <v>959</v>
      </c>
      <c r="Q668">
        <v>1</v>
      </c>
      <c r="X668">
        <v>2.78</v>
      </c>
      <c r="Y668">
        <v>0</v>
      </c>
      <c r="Z668">
        <v>0</v>
      </c>
      <c r="AA668">
        <v>0</v>
      </c>
      <c r="AB668">
        <v>9.6199999999999992</v>
      </c>
      <c r="AC668">
        <v>0</v>
      </c>
      <c r="AD668">
        <v>1</v>
      </c>
      <c r="AE668">
        <v>1</v>
      </c>
      <c r="AF668" t="s">
        <v>3</v>
      </c>
      <c r="AG668">
        <v>2.78</v>
      </c>
      <c r="AH668">
        <v>2</v>
      </c>
      <c r="AI668">
        <v>90708400</v>
      </c>
      <c r="AJ668">
        <v>682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ROW(Source!A1087)</f>
        <v>1087</v>
      </c>
      <c r="B669">
        <v>90708406</v>
      </c>
      <c r="C669">
        <v>90708399</v>
      </c>
      <c r="D669">
        <v>121548</v>
      </c>
      <c r="E669">
        <v>1</v>
      </c>
      <c r="F669">
        <v>1</v>
      </c>
      <c r="G669">
        <v>1</v>
      </c>
      <c r="H669">
        <v>1</v>
      </c>
      <c r="I669" t="s">
        <v>37</v>
      </c>
      <c r="J669" t="s">
        <v>3</v>
      </c>
      <c r="K669" t="s">
        <v>960</v>
      </c>
      <c r="L669">
        <v>608254</v>
      </c>
      <c r="N669">
        <v>1013</v>
      </c>
      <c r="O669" t="s">
        <v>961</v>
      </c>
      <c r="P669" t="s">
        <v>961</v>
      </c>
      <c r="Q669">
        <v>1</v>
      </c>
      <c r="X669">
        <v>0.92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2</v>
      </c>
      <c r="AF669" t="s">
        <v>3</v>
      </c>
      <c r="AG669">
        <v>0.92</v>
      </c>
      <c r="AH669">
        <v>2</v>
      </c>
      <c r="AI669">
        <v>90708401</v>
      </c>
      <c r="AJ669">
        <v>683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ROW(Source!A1087)</f>
        <v>1087</v>
      </c>
      <c r="B670">
        <v>90708407</v>
      </c>
      <c r="C670">
        <v>90708399</v>
      </c>
      <c r="D670">
        <v>29172362</v>
      </c>
      <c r="E670">
        <v>1</v>
      </c>
      <c r="F670">
        <v>1</v>
      </c>
      <c r="G670">
        <v>1</v>
      </c>
      <c r="H670">
        <v>2</v>
      </c>
      <c r="I670" t="s">
        <v>1020</v>
      </c>
      <c r="J670" t="s">
        <v>1021</v>
      </c>
      <c r="K670" t="s">
        <v>1022</v>
      </c>
      <c r="L670">
        <v>1368</v>
      </c>
      <c r="N670">
        <v>1011</v>
      </c>
      <c r="O670" t="s">
        <v>965</v>
      </c>
      <c r="P670" t="s">
        <v>965</v>
      </c>
      <c r="Q670">
        <v>1</v>
      </c>
      <c r="X670">
        <v>0.92</v>
      </c>
      <c r="Y670">
        <v>0</v>
      </c>
      <c r="Z670">
        <v>134.65</v>
      </c>
      <c r="AA670">
        <v>13.5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0.92</v>
      </c>
      <c r="AH670">
        <v>2</v>
      </c>
      <c r="AI670">
        <v>90708402</v>
      </c>
      <c r="AJ670">
        <v>684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ROW(Source!A1087)</f>
        <v>1087</v>
      </c>
      <c r="B671">
        <v>90708408</v>
      </c>
      <c r="C671">
        <v>90708399</v>
      </c>
      <c r="D671">
        <v>29174913</v>
      </c>
      <c r="E671">
        <v>1</v>
      </c>
      <c r="F671">
        <v>1</v>
      </c>
      <c r="G671">
        <v>1</v>
      </c>
      <c r="H671">
        <v>2</v>
      </c>
      <c r="I671" t="s">
        <v>977</v>
      </c>
      <c r="J671" t="s">
        <v>978</v>
      </c>
      <c r="K671" t="s">
        <v>979</v>
      </c>
      <c r="L671">
        <v>1368</v>
      </c>
      <c r="N671">
        <v>1011</v>
      </c>
      <c r="O671" t="s">
        <v>965</v>
      </c>
      <c r="P671" t="s">
        <v>965</v>
      </c>
      <c r="Q671">
        <v>1</v>
      </c>
      <c r="X671">
        <v>0.92</v>
      </c>
      <c r="Y671">
        <v>0</v>
      </c>
      <c r="Z671">
        <v>87.17</v>
      </c>
      <c r="AA671">
        <v>11.6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0.92</v>
      </c>
      <c r="AH671">
        <v>2</v>
      </c>
      <c r="AI671">
        <v>90708403</v>
      </c>
      <c r="AJ671">
        <v>685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ROW(Source!A1087)</f>
        <v>1087</v>
      </c>
      <c r="B672">
        <v>90708409</v>
      </c>
      <c r="C672">
        <v>90708399</v>
      </c>
      <c r="D672">
        <v>29171808</v>
      </c>
      <c r="E672">
        <v>1</v>
      </c>
      <c r="F672">
        <v>1</v>
      </c>
      <c r="G672">
        <v>1</v>
      </c>
      <c r="H672">
        <v>3</v>
      </c>
      <c r="I672" t="s">
        <v>1030</v>
      </c>
      <c r="J672" t="s">
        <v>1031</v>
      </c>
      <c r="K672" t="s">
        <v>1032</v>
      </c>
      <c r="L672">
        <v>1374</v>
      </c>
      <c r="N672">
        <v>1013</v>
      </c>
      <c r="O672" t="s">
        <v>1033</v>
      </c>
      <c r="P672" t="s">
        <v>1033</v>
      </c>
      <c r="Q672">
        <v>1</v>
      </c>
      <c r="X672">
        <v>0.53</v>
      </c>
      <c r="Y672">
        <v>1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0.53</v>
      </c>
      <c r="AH672">
        <v>2</v>
      </c>
      <c r="AI672">
        <v>90708404</v>
      </c>
      <c r="AJ672">
        <v>686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ROW(Source!A1088)</f>
        <v>1088</v>
      </c>
      <c r="B673">
        <v>90708415</v>
      </c>
      <c r="C673">
        <v>90708410</v>
      </c>
      <c r="D673">
        <v>18410631</v>
      </c>
      <c r="E673">
        <v>1</v>
      </c>
      <c r="F673">
        <v>1</v>
      </c>
      <c r="G673">
        <v>1</v>
      </c>
      <c r="H673">
        <v>1</v>
      </c>
      <c r="I673" t="s">
        <v>1222</v>
      </c>
      <c r="J673" t="s">
        <v>3</v>
      </c>
      <c r="K673" t="s">
        <v>1223</v>
      </c>
      <c r="L673">
        <v>1369</v>
      </c>
      <c r="N673">
        <v>1013</v>
      </c>
      <c r="O673" t="s">
        <v>959</v>
      </c>
      <c r="P673" t="s">
        <v>959</v>
      </c>
      <c r="Q673">
        <v>1</v>
      </c>
      <c r="X673">
        <v>133</v>
      </c>
      <c r="Y673">
        <v>0</v>
      </c>
      <c r="Z673">
        <v>0</v>
      </c>
      <c r="AA673">
        <v>0</v>
      </c>
      <c r="AB673">
        <v>8.4600000000000009</v>
      </c>
      <c r="AC673">
        <v>0</v>
      </c>
      <c r="AD673">
        <v>1</v>
      </c>
      <c r="AE673">
        <v>1</v>
      </c>
      <c r="AF673" t="s">
        <v>3</v>
      </c>
      <c r="AG673">
        <v>133</v>
      </c>
      <c r="AH673">
        <v>2</v>
      </c>
      <c r="AI673">
        <v>90708411</v>
      </c>
      <c r="AJ673">
        <v>687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ROW(Source!A1088)</f>
        <v>1088</v>
      </c>
      <c r="B674">
        <v>90708416</v>
      </c>
      <c r="C674">
        <v>90708410</v>
      </c>
      <c r="D674">
        <v>29107408</v>
      </c>
      <c r="E674">
        <v>1</v>
      </c>
      <c r="F674">
        <v>1</v>
      </c>
      <c r="G674">
        <v>1</v>
      </c>
      <c r="H674">
        <v>3</v>
      </c>
      <c r="I674" t="s">
        <v>1224</v>
      </c>
      <c r="J674" t="s">
        <v>1225</v>
      </c>
      <c r="K674" t="s">
        <v>1226</v>
      </c>
      <c r="L674">
        <v>1348</v>
      </c>
      <c r="N674">
        <v>1009</v>
      </c>
      <c r="O674" t="s">
        <v>52</v>
      </c>
      <c r="P674" t="s">
        <v>52</v>
      </c>
      <c r="Q674">
        <v>1000</v>
      </c>
      <c r="X674">
        <v>8.0000000000000004E-4</v>
      </c>
      <c r="Y674">
        <v>4769.99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8.0000000000000004E-4</v>
      </c>
      <c r="AH674">
        <v>2</v>
      </c>
      <c r="AI674">
        <v>90708412</v>
      </c>
      <c r="AJ674">
        <v>688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ROW(Source!A1088)</f>
        <v>1088</v>
      </c>
      <c r="B675">
        <v>90708417</v>
      </c>
      <c r="C675">
        <v>90708410</v>
      </c>
      <c r="D675">
        <v>29115451</v>
      </c>
      <c r="E675">
        <v>1</v>
      </c>
      <c r="F675">
        <v>1</v>
      </c>
      <c r="G675">
        <v>1</v>
      </c>
      <c r="H675">
        <v>3</v>
      </c>
      <c r="I675" t="s">
        <v>1227</v>
      </c>
      <c r="J675" t="s">
        <v>1228</v>
      </c>
      <c r="K675" t="s">
        <v>1229</v>
      </c>
      <c r="L675">
        <v>1339</v>
      </c>
      <c r="N675">
        <v>1007</v>
      </c>
      <c r="O675" t="s">
        <v>476</v>
      </c>
      <c r="P675" t="s">
        <v>476</v>
      </c>
      <c r="Q675">
        <v>1</v>
      </c>
      <c r="X675">
        <v>0.08</v>
      </c>
      <c r="Y675">
        <v>874.5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0.08</v>
      </c>
      <c r="AH675">
        <v>2</v>
      </c>
      <c r="AI675">
        <v>90708413</v>
      </c>
      <c r="AJ675">
        <v>689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ROW(Source!A1088)</f>
        <v>1088</v>
      </c>
      <c r="B676">
        <v>90708418</v>
      </c>
      <c r="C676">
        <v>90708410</v>
      </c>
      <c r="D676">
        <v>29158418</v>
      </c>
      <c r="E676">
        <v>1</v>
      </c>
      <c r="F676">
        <v>1</v>
      </c>
      <c r="G676">
        <v>1</v>
      </c>
      <c r="H676">
        <v>3</v>
      </c>
      <c r="I676" t="s">
        <v>684</v>
      </c>
      <c r="J676" t="s">
        <v>686</v>
      </c>
      <c r="K676" t="s">
        <v>685</v>
      </c>
      <c r="L676">
        <v>1301</v>
      </c>
      <c r="N676">
        <v>1003</v>
      </c>
      <c r="O676" t="s">
        <v>370</v>
      </c>
      <c r="P676" t="s">
        <v>370</v>
      </c>
      <c r="Q676">
        <v>1</v>
      </c>
      <c r="X676">
        <v>1000</v>
      </c>
      <c r="Y676">
        <v>31.53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1000</v>
      </c>
      <c r="AH676">
        <v>2</v>
      </c>
      <c r="AI676">
        <v>90708414</v>
      </c>
      <c r="AJ676">
        <v>690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ROW(Source!A1089)</f>
        <v>1089</v>
      </c>
      <c r="B677">
        <v>90708415</v>
      </c>
      <c r="C677">
        <v>90708410</v>
      </c>
      <c r="D677">
        <v>18410631</v>
      </c>
      <c r="E677">
        <v>1</v>
      </c>
      <c r="F677">
        <v>1</v>
      </c>
      <c r="G677">
        <v>1</v>
      </c>
      <c r="H677">
        <v>1</v>
      </c>
      <c r="I677" t="s">
        <v>1222</v>
      </c>
      <c r="J677" t="s">
        <v>3</v>
      </c>
      <c r="K677" t="s">
        <v>1223</v>
      </c>
      <c r="L677">
        <v>1369</v>
      </c>
      <c r="N677">
        <v>1013</v>
      </c>
      <c r="O677" t="s">
        <v>959</v>
      </c>
      <c r="P677" t="s">
        <v>959</v>
      </c>
      <c r="Q677">
        <v>1</v>
      </c>
      <c r="X677">
        <v>133</v>
      </c>
      <c r="Y677">
        <v>0</v>
      </c>
      <c r="Z677">
        <v>0</v>
      </c>
      <c r="AA677">
        <v>0</v>
      </c>
      <c r="AB677">
        <v>8.4600000000000009</v>
      </c>
      <c r="AC677">
        <v>0</v>
      </c>
      <c r="AD677">
        <v>1</v>
      </c>
      <c r="AE677">
        <v>1</v>
      </c>
      <c r="AF677" t="s">
        <v>3</v>
      </c>
      <c r="AG677">
        <v>133</v>
      </c>
      <c r="AH677">
        <v>2</v>
      </c>
      <c r="AI677">
        <v>90708411</v>
      </c>
      <c r="AJ677">
        <v>691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ROW(Source!A1089)</f>
        <v>1089</v>
      </c>
      <c r="B678">
        <v>90708416</v>
      </c>
      <c r="C678">
        <v>90708410</v>
      </c>
      <c r="D678">
        <v>29107408</v>
      </c>
      <c r="E678">
        <v>1</v>
      </c>
      <c r="F678">
        <v>1</v>
      </c>
      <c r="G678">
        <v>1</v>
      </c>
      <c r="H678">
        <v>3</v>
      </c>
      <c r="I678" t="s">
        <v>1224</v>
      </c>
      <c r="J678" t="s">
        <v>1225</v>
      </c>
      <c r="K678" t="s">
        <v>1226</v>
      </c>
      <c r="L678">
        <v>1348</v>
      </c>
      <c r="N678">
        <v>1009</v>
      </c>
      <c r="O678" t="s">
        <v>52</v>
      </c>
      <c r="P678" t="s">
        <v>52</v>
      </c>
      <c r="Q678">
        <v>1000</v>
      </c>
      <c r="X678">
        <v>8.0000000000000004E-4</v>
      </c>
      <c r="Y678">
        <v>4769.99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8.0000000000000004E-4</v>
      </c>
      <c r="AH678">
        <v>2</v>
      </c>
      <c r="AI678">
        <v>90708412</v>
      </c>
      <c r="AJ678">
        <v>692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ROW(Source!A1089)</f>
        <v>1089</v>
      </c>
      <c r="B679">
        <v>90708417</v>
      </c>
      <c r="C679">
        <v>90708410</v>
      </c>
      <c r="D679">
        <v>29115451</v>
      </c>
      <c r="E679">
        <v>1</v>
      </c>
      <c r="F679">
        <v>1</v>
      </c>
      <c r="G679">
        <v>1</v>
      </c>
      <c r="H679">
        <v>3</v>
      </c>
      <c r="I679" t="s">
        <v>1227</v>
      </c>
      <c r="J679" t="s">
        <v>1228</v>
      </c>
      <c r="K679" t="s">
        <v>1229</v>
      </c>
      <c r="L679">
        <v>1339</v>
      </c>
      <c r="N679">
        <v>1007</v>
      </c>
      <c r="O679" t="s">
        <v>476</v>
      </c>
      <c r="P679" t="s">
        <v>476</v>
      </c>
      <c r="Q679">
        <v>1</v>
      </c>
      <c r="X679">
        <v>0.08</v>
      </c>
      <c r="Y679">
        <v>874.5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0.08</v>
      </c>
      <c r="AH679">
        <v>2</v>
      </c>
      <c r="AI679">
        <v>90708413</v>
      </c>
      <c r="AJ679">
        <v>693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ROW(Source!A1089)</f>
        <v>1089</v>
      </c>
      <c r="B680">
        <v>90708418</v>
      </c>
      <c r="C680">
        <v>90708410</v>
      </c>
      <c r="D680">
        <v>29158418</v>
      </c>
      <c r="E680">
        <v>1</v>
      </c>
      <c r="F680">
        <v>1</v>
      </c>
      <c r="G680">
        <v>1</v>
      </c>
      <c r="H680">
        <v>3</v>
      </c>
      <c r="I680" t="s">
        <v>684</v>
      </c>
      <c r="J680" t="s">
        <v>686</v>
      </c>
      <c r="K680" t="s">
        <v>685</v>
      </c>
      <c r="L680">
        <v>1301</v>
      </c>
      <c r="N680">
        <v>1003</v>
      </c>
      <c r="O680" t="s">
        <v>370</v>
      </c>
      <c r="P680" t="s">
        <v>370</v>
      </c>
      <c r="Q680">
        <v>1</v>
      </c>
      <c r="X680">
        <v>1000</v>
      </c>
      <c r="Y680">
        <v>31.53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1000</v>
      </c>
      <c r="AH680">
        <v>2</v>
      </c>
      <c r="AI680">
        <v>90708414</v>
      </c>
      <c r="AJ680">
        <v>694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ROW(Source!A1092)</f>
        <v>1092</v>
      </c>
      <c r="B681">
        <v>90708430</v>
      </c>
      <c r="C681">
        <v>90708420</v>
      </c>
      <c r="D681">
        <v>29361034</v>
      </c>
      <c r="E681">
        <v>1</v>
      </c>
      <c r="F681">
        <v>1</v>
      </c>
      <c r="G681">
        <v>1</v>
      </c>
      <c r="H681">
        <v>1</v>
      </c>
      <c r="I681" t="s">
        <v>1080</v>
      </c>
      <c r="J681" t="s">
        <v>3</v>
      </c>
      <c r="K681" t="s">
        <v>1081</v>
      </c>
      <c r="L681">
        <v>1369</v>
      </c>
      <c r="N681">
        <v>1013</v>
      </c>
      <c r="O681" t="s">
        <v>959</v>
      </c>
      <c r="P681" t="s">
        <v>959</v>
      </c>
      <c r="Q681">
        <v>1</v>
      </c>
      <c r="X681">
        <v>18.8</v>
      </c>
      <c r="Y681">
        <v>0</v>
      </c>
      <c r="Z681">
        <v>0</v>
      </c>
      <c r="AA681">
        <v>0</v>
      </c>
      <c r="AB681">
        <v>9.4</v>
      </c>
      <c r="AC681">
        <v>0</v>
      </c>
      <c r="AD681">
        <v>1</v>
      </c>
      <c r="AE681">
        <v>1</v>
      </c>
      <c r="AF681" t="s">
        <v>3</v>
      </c>
      <c r="AG681">
        <v>18.8</v>
      </c>
      <c r="AH681">
        <v>2</v>
      </c>
      <c r="AI681">
        <v>90708421</v>
      </c>
      <c r="AJ681">
        <v>695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ROW(Source!A1092)</f>
        <v>1092</v>
      </c>
      <c r="B682">
        <v>90708431</v>
      </c>
      <c r="C682">
        <v>90708420</v>
      </c>
      <c r="D682">
        <v>121548</v>
      </c>
      <c r="E682">
        <v>1</v>
      </c>
      <c r="F682">
        <v>1</v>
      </c>
      <c r="G682">
        <v>1</v>
      </c>
      <c r="H682">
        <v>1</v>
      </c>
      <c r="I682" t="s">
        <v>37</v>
      </c>
      <c r="J682" t="s">
        <v>3</v>
      </c>
      <c r="K682" t="s">
        <v>960</v>
      </c>
      <c r="L682">
        <v>608254</v>
      </c>
      <c r="N682">
        <v>1013</v>
      </c>
      <c r="O682" t="s">
        <v>961</v>
      </c>
      <c r="P682" t="s">
        <v>961</v>
      </c>
      <c r="Q682">
        <v>1</v>
      </c>
      <c r="X682">
        <v>0.35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2</v>
      </c>
      <c r="AF682" t="s">
        <v>3</v>
      </c>
      <c r="AG682">
        <v>0.35</v>
      </c>
      <c r="AH682">
        <v>2</v>
      </c>
      <c r="AI682">
        <v>90708422</v>
      </c>
      <c r="AJ682">
        <v>696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ROW(Source!A1092)</f>
        <v>1092</v>
      </c>
      <c r="B683">
        <v>90708432</v>
      </c>
      <c r="C683">
        <v>90708420</v>
      </c>
      <c r="D683">
        <v>29172362</v>
      </c>
      <c r="E683">
        <v>1</v>
      </c>
      <c r="F683">
        <v>1</v>
      </c>
      <c r="G683">
        <v>1</v>
      </c>
      <c r="H683">
        <v>2</v>
      </c>
      <c r="I683" t="s">
        <v>1020</v>
      </c>
      <c r="J683" t="s">
        <v>1021</v>
      </c>
      <c r="K683" t="s">
        <v>1022</v>
      </c>
      <c r="L683">
        <v>1368</v>
      </c>
      <c r="N683">
        <v>1011</v>
      </c>
      <c r="O683" t="s">
        <v>965</v>
      </c>
      <c r="P683" t="s">
        <v>965</v>
      </c>
      <c r="Q683">
        <v>1</v>
      </c>
      <c r="X683">
        <v>0.35</v>
      </c>
      <c r="Y683">
        <v>0</v>
      </c>
      <c r="Z683">
        <v>134.65</v>
      </c>
      <c r="AA683">
        <v>13.5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0.35</v>
      </c>
      <c r="AH683">
        <v>2</v>
      </c>
      <c r="AI683">
        <v>90708423</v>
      </c>
      <c r="AJ683">
        <v>697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ROW(Source!A1092)</f>
        <v>1092</v>
      </c>
      <c r="B684">
        <v>90708433</v>
      </c>
      <c r="C684">
        <v>90708420</v>
      </c>
      <c r="D684">
        <v>29174580</v>
      </c>
      <c r="E684">
        <v>1</v>
      </c>
      <c r="F684">
        <v>1</v>
      </c>
      <c r="G684">
        <v>1</v>
      </c>
      <c r="H684">
        <v>2</v>
      </c>
      <c r="I684" t="s">
        <v>1230</v>
      </c>
      <c r="J684" t="s">
        <v>1231</v>
      </c>
      <c r="K684" t="s">
        <v>1232</v>
      </c>
      <c r="L684">
        <v>1368</v>
      </c>
      <c r="N684">
        <v>1011</v>
      </c>
      <c r="O684" t="s">
        <v>965</v>
      </c>
      <c r="P684" t="s">
        <v>965</v>
      </c>
      <c r="Q684">
        <v>1</v>
      </c>
      <c r="X684">
        <v>3.43</v>
      </c>
      <c r="Y684">
        <v>0</v>
      </c>
      <c r="Z684">
        <v>2.08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3.43</v>
      </c>
      <c r="AH684">
        <v>2</v>
      </c>
      <c r="AI684">
        <v>90708424</v>
      </c>
      <c r="AJ684">
        <v>698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ROW(Source!A1092)</f>
        <v>1092</v>
      </c>
      <c r="B685">
        <v>90708434</v>
      </c>
      <c r="C685">
        <v>90708420</v>
      </c>
      <c r="D685">
        <v>29174913</v>
      </c>
      <c r="E685">
        <v>1</v>
      </c>
      <c r="F685">
        <v>1</v>
      </c>
      <c r="G685">
        <v>1</v>
      </c>
      <c r="H685">
        <v>2</v>
      </c>
      <c r="I685" t="s">
        <v>977</v>
      </c>
      <c r="J685" t="s">
        <v>978</v>
      </c>
      <c r="K685" t="s">
        <v>979</v>
      </c>
      <c r="L685">
        <v>1368</v>
      </c>
      <c r="N685">
        <v>1011</v>
      </c>
      <c r="O685" t="s">
        <v>965</v>
      </c>
      <c r="P685" t="s">
        <v>965</v>
      </c>
      <c r="Q685">
        <v>1</v>
      </c>
      <c r="X685">
        <v>0.35</v>
      </c>
      <c r="Y685">
        <v>0</v>
      </c>
      <c r="Z685">
        <v>87.17</v>
      </c>
      <c r="AA685">
        <v>11.6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0.35</v>
      </c>
      <c r="AH685">
        <v>2</v>
      </c>
      <c r="AI685">
        <v>90708425</v>
      </c>
      <c r="AJ685">
        <v>699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ROW(Source!A1092)</f>
        <v>1092</v>
      </c>
      <c r="B686">
        <v>90708435</v>
      </c>
      <c r="C686">
        <v>90708420</v>
      </c>
      <c r="D686">
        <v>29122308</v>
      </c>
      <c r="E686">
        <v>1</v>
      </c>
      <c r="F686">
        <v>1</v>
      </c>
      <c r="G686">
        <v>1</v>
      </c>
      <c r="H686">
        <v>3</v>
      </c>
      <c r="I686" t="s">
        <v>1233</v>
      </c>
      <c r="J686" t="s">
        <v>1234</v>
      </c>
      <c r="K686" t="s">
        <v>1235</v>
      </c>
      <c r="L686">
        <v>1346</v>
      </c>
      <c r="N686">
        <v>1009</v>
      </c>
      <c r="O686" t="s">
        <v>74</v>
      </c>
      <c r="P686" t="s">
        <v>74</v>
      </c>
      <c r="Q686">
        <v>1</v>
      </c>
      <c r="X686">
        <v>0.55000000000000004</v>
      </c>
      <c r="Y686">
        <v>34.020000000000003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0.55000000000000004</v>
      </c>
      <c r="AH686">
        <v>2</v>
      </c>
      <c r="AI686">
        <v>90708426</v>
      </c>
      <c r="AJ686">
        <v>700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ROW(Source!A1092)</f>
        <v>1092</v>
      </c>
      <c r="B687">
        <v>90708436</v>
      </c>
      <c r="C687">
        <v>90708420</v>
      </c>
      <c r="D687">
        <v>29145159</v>
      </c>
      <c r="E687">
        <v>1</v>
      </c>
      <c r="F687">
        <v>1</v>
      </c>
      <c r="G687">
        <v>1</v>
      </c>
      <c r="H687">
        <v>3</v>
      </c>
      <c r="I687" t="s">
        <v>1236</v>
      </c>
      <c r="J687" t="s">
        <v>1237</v>
      </c>
      <c r="K687" t="s">
        <v>1238</v>
      </c>
      <c r="L687">
        <v>1339</v>
      </c>
      <c r="N687">
        <v>1007</v>
      </c>
      <c r="O687" t="s">
        <v>476</v>
      </c>
      <c r="P687" t="s">
        <v>476</v>
      </c>
      <c r="Q687">
        <v>1</v>
      </c>
      <c r="X687">
        <v>2.1000000000000001E-2</v>
      </c>
      <c r="Y687">
        <v>600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2.1000000000000001E-2</v>
      </c>
      <c r="AH687">
        <v>2</v>
      </c>
      <c r="AI687">
        <v>90708427</v>
      </c>
      <c r="AJ687">
        <v>701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ROW(Source!A1092)</f>
        <v>1092</v>
      </c>
      <c r="B688">
        <v>90708437</v>
      </c>
      <c r="C688">
        <v>90708420</v>
      </c>
      <c r="D688">
        <v>29171808</v>
      </c>
      <c r="E688">
        <v>1</v>
      </c>
      <c r="F688">
        <v>1</v>
      </c>
      <c r="G688">
        <v>1</v>
      </c>
      <c r="H688">
        <v>3</v>
      </c>
      <c r="I688" t="s">
        <v>1030</v>
      </c>
      <c r="J688" t="s">
        <v>1031</v>
      </c>
      <c r="K688" t="s">
        <v>1032</v>
      </c>
      <c r="L688">
        <v>1374</v>
      </c>
      <c r="N688">
        <v>1013</v>
      </c>
      <c r="O688" t="s">
        <v>1033</v>
      </c>
      <c r="P688" t="s">
        <v>1033</v>
      </c>
      <c r="Q688">
        <v>1</v>
      </c>
      <c r="X688">
        <v>3.53</v>
      </c>
      <c r="Y688">
        <v>1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3.53</v>
      </c>
      <c r="AH688">
        <v>2</v>
      </c>
      <c r="AI688">
        <v>90708429</v>
      </c>
      <c r="AJ688">
        <v>703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ROW(Source!A1093)</f>
        <v>1093</v>
      </c>
      <c r="B689">
        <v>90708430</v>
      </c>
      <c r="C689">
        <v>90708420</v>
      </c>
      <c r="D689">
        <v>29361034</v>
      </c>
      <c r="E689">
        <v>1</v>
      </c>
      <c r="F689">
        <v>1</v>
      </c>
      <c r="G689">
        <v>1</v>
      </c>
      <c r="H689">
        <v>1</v>
      </c>
      <c r="I689" t="s">
        <v>1080</v>
      </c>
      <c r="J689" t="s">
        <v>3</v>
      </c>
      <c r="K689" t="s">
        <v>1081</v>
      </c>
      <c r="L689">
        <v>1369</v>
      </c>
      <c r="N689">
        <v>1013</v>
      </c>
      <c r="O689" t="s">
        <v>959</v>
      </c>
      <c r="P689" t="s">
        <v>959</v>
      </c>
      <c r="Q689">
        <v>1</v>
      </c>
      <c r="X689">
        <v>18.8</v>
      </c>
      <c r="Y689">
        <v>0</v>
      </c>
      <c r="Z689">
        <v>0</v>
      </c>
      <c r="AA689">
        <v>0</v>
      </c>
      <c r="AB689">
        <v>9.4</v>
      </c>
      <c r="AC689">
        <v>0</v>
      </c>
      <c r="AD689">
        <v>1</v>
      </c>
      <c r="AE689">
        <v>1</v>
      </c>
      <c r="AF689" t="s">
        <v>3</v>
      </c>
      <c r="AG689">
        <v>18.8</v>
      </c>
      <c r="AH689">
        <v>2</v>
      </c>
      <c r="AI689">
        <v>90708421</v>
      </c>
      <c r="AJ689">
        <v>704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ROW(Source!A1093)</f>
        <v>1093</v>
      </c>
      <c r="B690">
        <v>90708431</v>
      </c>
      <c r="C690">
        <v>90708420</v>
      </c>
      <c r="D690">
        <v>121548</v>
      </c>
      <c r="E690">
        <v>1</v>
      </c>
      <c r="F690">
        <v>1</v>
      </c>
      <c r="G690">
        <v>1</v>
      </c>
      <c r="H690">
        <v>1</v>
      </c>
      <c r="I690" t="s">
        <v>37</v>
      </c>
      <c r="J690" t="s">
        <v>3</v>
      </c>
      <c r="K690" t="s">
        <v>960</v>
      </c>
      <c r="L690">
        <v>608254</v>
      </c>
      <c r="N690">
        <v>1013</v>
      </c>
      <c r="O690" t="s">
        <v>961</v>
      </c>
      <c r="P690" t="s">
        <v>961</v>
      </c>
      <c r="Q690">
        <v>1</v>
      </c>
      <c r="X690">
        <v>0.35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2</v>
      </c>
      <c r="AF690" t="s">
        <v>3</v>
      </c>
      <c r="AG690">
        <v>0.35</v>
      </c>
      <c r="AH690">
        <v>2</v>
      </c>
      <c r="AI690">
        <v>90708422</v>
      </c>
      <c r="AJ690">
        <v>705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ROW(Source!A1093)</f>
        <v>1093</v>
      </c>
      <c r="B691">
        <v>90708432</v>
      </c>
      <c r="C691">
        <v>90708420</v>
      </c>
      <c r="D691">
        <v>29172362</v>
      </c>
      <c r="E691">
        <v>1</v>
      </c>
      <c r="F691">
        <v>1</v>
      </c>
      <c r="G691">
        <v>1</v>
      </c>
      <c r="H691">
        <v>2</v>
      </c>
      <c r="I691" t="s">
        <v>1020</v>
      </c>
      <c r="J691" t="s">
        <v>1021</v>
      </c>
      <c r="K691" t="s">
        <v>1022</v>
      </c>
      <c r="L691">
        <v>1368</v>
      </c>
      <c r="N691">
        <v>1011</v>
      </c>
      <c r="O691" t="s">
        <v>965</v>
      </c>
      <c r="P691" t="s">
        <v>965</v>
      </c>
      <c r="Q691">
        <v>1</v>
      </c>
      <c r="X691">
        <v>0.35</v>
      </c>
      <c r="Y691">
        <v>0</v>
      </c>
      <c r="Z691">
        <v>134.65</v>
      </c>
      <c r="AA691">
        <v>13.5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0.35</v>
      </c>
      <c r="AH691">
        <v>2</v>
      </c>
      <c r="AI691">
        <v>90708423</v>
      </c>
      <c r="AJ691">
        <v>706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ROW(Source!A1093)</f>
        <v>1093</v>
      </c>
      <c r="B692">
        <v>90708433</v>
      </c>
      <c r="C692">
        <v>90708420</v>
      </c>
      <c r="D692">
        <v>29174580</v>
      </c>
      <c r="E692">
        <v>1</v>
      </c>
      <c r="F692">
        <v>1</v>
      </c>
      <c r="G692">
        <v>1</v>
      </c>
      <c r="H692">
        <v>2</v>
      </c>
      <c r="I692" t="s">
        <v>1230</v>
      </c>
      <c r="J692" t="s">
        <v>1231</v>
      </c>
      <c r="K692" t="s">
        <v>1232</v>
      </c>
      <c r="L692">
        <v>1368</v>
      </c>
      <c r="N692">
        <v>1011</v>
      </c>
      <c r="O692" t="s">
        <v>965</v>
      </c>
      <c r="P692" t="s">
        <v>965</v>
      </c>
      <c r="Q692">
        <v>1</v>
      </c>
      <c r="X692">
        <v>3.43</v>
      </c>
      <c r="Y692">
        <v>0</v>
      </c>
      <c r="Z692">
        <v>2.08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3.43</v>
      </c>
      <c r="AH692">
        <v>2</v>
      </c>
      <c r="AI692">
        <v>90708424</v>
      </c>
      <c r="AJ692">
        <v>707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ROW(Source!A1093)</f>
        <v>1093</v>
      </c>
      <c r="B693">
        <v>90708434</v>
      </c>
      <c r="C693">
        <v>90708420</v>
      </c>
      <c r="D693">
        <v>29174913</v>
      </c>
      <c r="E693">
        <v>1</v>
      </c>
      <c r="F693">
        <v>1</v>
      </c>
      <c r="G693">
        <v>1</v>
      </c>
      <c r="H693">
        <v>2</v>
      </c>
      <c r="I693" t="s">
        <v>977</v>
      </c>
      <c r="J693" t="s">
        <v>978</v>
      </c>
      <c r="K693" t="s">
        <v>979</v>
      </c>
      <c r="L693">
        <v>1368</v>
      </c>
      <c r="N693">
        <v>1011</v>
      </c>
      <c r="O693" t="s">
        <v>965</v>
      </c>
      <c r="P693" t="s">
        <v>965</v>
      </c>
      <c r="Q693">
        <v>1</v>
      </c>
      <c r="X693">
        <v>0.35</v>
      </c>
      <c r="Y693">
        <v>0</v>
      </c>
      <c r="Z693">
        <v>87.17</v>
      </c>
      <c r="AA693">
        <v>11.6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0.35</v>
      </c>
      <c r="AH693">
        <v>2</v>
      </c>
      <c r="AI693">
        <v>90708425</v>
      </c>
      <c r="AJ693">
        <v>708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ROW(Source!A1093)</f>
        <v>1093</v>
      </c>
      <c r="B694">
        <v>90708435</v>
      </c>
      <c r="C694">
        <v>90708420</v>
      </c>
      <c r="D694">
        <v>29122308</v>
      </c>
      <c r="E694">
        <v>1</v>
      </c>
      <c r="F694">
        <v>1</v>
      </c>
      <c r="G694">
        <v>1</v>
      </c>
      <c r="H694">
        <v>3</v>
      </c>
      <c r="I694" t="s">
        <v>1233</v>
      </c>
      <c r="J694" t="s">
        <v>1234</v>
      </c>
      <c r="K694" t="s">
        <v>1235</v>
      </c>
      <c r="L694">
        <v>1346</v>
      </c>
      <c r="N694">
        <v>1009</v>
      </c>
      <c r="O694" t="s">
        <v>74</v>
      </c>
      <c r="P694" t="s">
        <v>74</v>
      </c>
      <c r="Q694">
        <v>1</v>
      </c>
      <c r="X694">
        <v>0.55000000000000004</v>
      </c>
      <c r="Y694">
        <v>34.020000000000003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0.55000000000000004</v>
      </c>
      <c r="AH694">
        <v>2</v>
      </c>
      <c r="AI694">
        <v>90708426</v>
      </c>
      <c r="AJ694">
        <v>709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ROW(Source!A1093)</f>
        <v>1093</v>
      </c>
      <c r="B695">
        <v>90708436</v>
      </c>
      <c r="C695">
        <v>90708420</v>
      </c>
      <c r="D695">
        <v>29145159</v>
      </c>
      <c r="E695">
        <v>1</v>
      </c>
      <c r="F695">
        <v>1</v>
      </c>
      <c r="G695">
        <v>1</v>
      </c>
      <c r="H695">
        <v>3</v>
      </c>
      <c r="I695" t="s">
        <v>1236</v>
      </c>
      <c r="J695" t="s">
        <v>1237</v>
      </c>
      <c r="K695" t="s">
        <v>1238</v>
      </c>
      <c r="L695">
        <v>1339</v>
      </c>
      <c r="N695">
        <v>1007</v>
      </c>
      <c r="O695" t="s">
        <v>476</v>
      </c>
      <c r="P695" t="s">
        <v>476</v>
      </c>
      <c r="Q695">
        <v>1</v>
      </c>
      <c r="X695">
        <v>2.1000000000000001E-2</v>
      </c>
      <c r="Y695">
        <v>600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2.1000000000000001E-2</v>
      </c>
      <c r="AH695">
        <v>2</v>
      </c>
      <c r="AI695">
        <v>90708427</v>
      </c>
      <c r="AJ695">
        <v>710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ROW(Source!A1093)</f>
        <v>1093</v>
      </c>
      <c r="B696">
        <v>90708437</v>
      </c>
      <c r="C696">
        <v>90708420</v>
      </c>
      <c r="D696">
        <v>29171808</v>
      </c>
      <c r="E696">
        <v>1</v>
      </c>
      <c r="F696">
        <v>1</v>
      </c>
      <c r="G696">
        <v>1</v>
      </c>
      <c r="H696">
        <v>3</v>
      </c>
      <c r="I696" t="s">
        <v>1030</v>
      </c>
      <c r="J696" t="s">
        <v>1031</v>
      </c>
      <c r="K696" t="s">
        <v>1032</v>
      </c>
      <c r="L696">
        <v>1374</v>
      </c>
      <c r="N696">
        <v>1013</v>
      </c>
      <c r="O696" t="s">
        <v>1033</v>
      </c>
      <c r="P696" t="s">
        <v>1033</v>
      </c>
      <c r="Q696">
        <v>1</v>
      </c>
      <c r="X696">
        <v>3.53</v>
      </c>
      <c r="Y696">
        <v>1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3.53</v>
      </c>
      <c r="AH696">
        <v>2</v>
      </c>
      <c r="AI696">
        <v>90708429</v>
      </c>
      <c r="AJ696">
        <v>712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ROW(Source!A1096)</f>
        <v>1096</v>
      </c>
      <c r="B697">
        <v>90708449</v>
      </c>
      <c r="C697">
        <v>90708439</v>
      </c>
      <c r="D697">
        <v>29362762</v>
      </c>
      <c r="E697">
        <v>1</v>
      </c>
      <c r="F697">
        <v>1</v>
      </c>
      <c r="G697">
        <v>1</v>
      </c>
      <c r="H697">
        <v>1</v>
      </c>
      <c r="I697" t="s">
        <v>1018</v>
      </c>
      <c r="J697" t="s">
        <v>3</v>
      </c>
      <c r="K697" t="s">
        <v>1019</v>
      </c>
      <c r="L697">
        <v>1369</v>
      </c>
      <c r="N697">
        <v>1013</v>
      </c>
      <c r="O697" t="s">
        <v>959</v>
      </c>
      <c r="P697" t="s">
        <v>959</v>
      </c>
      <c r="Q697">
        <v>1</v>
      </c>
      <c r="X697">
        <v>23.04</v>
      </c>
      <c r="Y697">
        <v>0</v>
      </c>
      <c r="Z697">
        <v>0</v>
      </c>
      <c r="AA697">
        <v>0</v>
      </c>
      <c r="AB697">
        <v>9.6199999999999992</v>
      </c>
      <c r="AC697">
        <v>0</v>
      </c>
      <c r="AD697">
        <v>1</v>
      </c>
      <c r="AE697">
        <v>1</v>
      </c>
      <c r="AF697" t="s">
        <v>3</v>
      </c>
      <c r="AG697">
        <v>23.04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ROW(Source!A1096)</f>
        <v>1096</v>
      </c>
      <c r="B698">
        <v>90708450</v>
      </c>
      <c r="C698">
        <v>90708439</v>
      </c>
      <c r="D698">
        <v>121548</v>
      </c>
      <c r="E698">
        <v>1</v>
      </c>
      <c r="F698">
        <v>1</v>
      </c>
      <c r="G698">
        <v>1</v>
      </c>
      <c r="H698">
        <v>1</v>
      </c>
      <c r="I698" t="s">
        <v>37</v>
      </c>
      <c r="J698" t="s">
        <v>3</v>
      </c>
      <c r="K698" t="s">
        <v>960</v>
      </c>
      <c r="L698">
        <v>608254</v>
      </c>
      <c r="N698">
        <v>1013</v>
      </c>
      <c r="O698" t="s">
        <v>961</v>
      </c>
      <c r="P698" t="s">
        <v>961</v>
      </c>
      <c r="Q698">
        <v>1</v>
      </c>
      <c r="X698">
        <v>0.2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3</v>
      </c>
      <c r="AG698">
        <v>0.2</v>
      </c>
      <c r="AH698">
        <v>3</v>
      </c>
      <c r="AI698">
        <v>-1</v>
      </c>
      <c r="AJ698" t="s">
        <v>3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ROW(Source!A1096)</f>
        <v>1096</v>
      </c>
      <c r="B699">
        <v>90708451</v>
      </c>
      <c r="C699">
        <v>90708439</v>
      </c>
      <c r="D699">
        <v>29172362</v>
      </c>
      <c r="E699">
        <v>1</v>
      </c>
      <c r="F699">
        <v>1</v>
      </c>
      <c r="G699">
        <v>1</v>
      </c>
      <c r="H699">
        <v>2</v>
      </c>
      <c r="I699" t="s">
        <v>1020</v>
      </c>
      <c r="J699" t="s">
        <v>1021</v>
      </c>
      <c r="K699" t="s">
        <v>1022</v>
      </c>
      <c r="L699">
        <v>1368</v>
      </c>
      <c r="N699">
        <v>1011</v>
      </c>
      <c r="O699" t="s">
        <v>965</v>
      </c>
      <c r="P699" t="s">
        <v>965</v>
      </c>
      <c r="Q699">
        <v>1</v>
      </c>
      <c r="X699">
        <v>0.2</v>
      </c>
      <c r="Y699">
        <v>0</v>
      </c>
      <c r="Z699">
        <v>134.65</v>
      </c>
      <c r="AA699">
        <v>13.5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0.2</v>
      </c>
      <c r="AH699">
        <v>3</v>
      </c>
      <c r="AI699">
        <v>-1</v>
      </c>
      <c r="AJ699" t="s">
        <v>3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ROW(Source!A1096)</f>
        <v>1096</v>
      </c>
      <c r="B700">
        <v>90708452</v>
      </c>
      <c r="C700">
        <v>90708439</v>
      </c>
      <c r="D700">
        <v>29172498</v>
      </c>
      <c r="E700">
        <v>1</v>
      </c>
      <c r="F700">
        <v>1</v>
      </c>
      <c r="G700">
        <v>1</v>
      </c>
      <c r="H700">
        <v>2</v>
      </c>
      <c r="I700" t="s">
        <v>1242</v>
      </c>
      <c r="J700" t="s">
        <v>1243</v>
      </c>
      <c r="K700" t="s">
        <v>1244</v>
      </c>
      <c r="L700">
        <v>1368</v>
      </c>
      <c r="N700">
        <v>1011</v>
      </c>
      <c r="O700" t="s">
        <v>965</v>
      </c>
      <c r="P700" t="s">
        <v>965</v>
      </c>
      <c r="Q700">
        <v>1</v>
      </c>
      <c r="X700">
        <v>5.14</v>
      </c>
      <c r="Y700">
        <v>0</v>
      </c>
      <c r="Z700">
        <v>2.37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5.14</v>
      </c>
      <c r="AH700">
        <v>3</v>
      </c>
      <c r="AI700">
        <v>-1</v>
      </c>
      <c r="AJ700" t="s">
        <v>3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ROW(Source!A1096)</f>
        <v>1096</v>
      </c>
      <c r="B701">
        <v>90708453</v>
      </c>
      <c r="C701">
        <v>90708439</v>
      </c>
      <c r="D701">
        <v>29172516</v>
      </c>
      <c r="E701">
        <v>1</v>
      </c>
      <c r="F701">
        <v>1</v>
      </c>
      <c r="G701">
        <v>1</v>
      </c>
      <c r="H701">
        <v>2</v>
      </c>
      <c r="I701" t="s">
        <v>1245</v>
      </c>
      <c r="J701" t="s">
        <v>1246</v>
      </c>
      <c r="K701" t="s">
        <v>1207</v>
      </c>
      <c r="L701">
        <v>1368</v>
      </c>
      <c r="N701">
        <v>1011</v>
      </c>
      <c r="O701" t="s">
        <v>965</v>
      </c>
      <c r="P701" t="s">
        <v>965</v>
      </c>
      <c r="Q701">
        <v>1</v>
      </c>
      <c r="X701">
        <v>5.14</v>
      </c>
      <c r="Y701">
        <v>0</v>
      </c>
      <c r="Z701">
        <v>6.9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5.14</v>
      </c>
      <c r="AH701">
        <v>3</v>
      </c>
      <c r="AI701">
        <v>-1</v>
      </c>
      <c r="AJ701" t="s">
        <v>3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ROW(Source!A1096)</f>
        <v>1096</v>
      </c>
      <c r="B702">
        <v>90708454</v>
      </c>
      <c r="C702">
        <v>90708439</v>
      </c>
      <c r="D702">
        <v>29174913</v>
      </c>
      <c r="E702">
        <v>1</v>
      </c>
      <c r="F702">
        <v>1</v>
      </c>
      <c r="G702">
        <v>1</v>
      </c>
      <c r="H702">
        <v>2</v>
      </c>
      <c r="I702" t="s">
        <v>977</v>
      </c>
      <c r="J702" t="s">
        <v>978</v>
      </c>
      <c r="K702" t="s">
        <v>979</v>
      </c>
      <c r="L702">
        <v>1368</v>
      </c>
      <c r="N702">
        <v>1011</v>
      </c>
      <c r="O702" t="s">
        <v>965</v>
      </c>
      <c r="P702" t="s">
        <v>965</v>
      </c>
      <c r="Q702">
        <v>1</v>
      </c>
      <c r="X702">
        <v>0.2</v>
      </c>
      <c r="Y702">
        <v>0</v>
      </c>
      <c r="Z702">
        <v>87.17</v>
      </c>
      <c r="AA702">
        <v>11.6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0.2</v>
      </c>
      <c r="AH702">
        <v>3</v>
      </c>
      <c r="AI702">
        <v>-1</v>
      </c>
      <c r="AJ702" t="s">
        <v>3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ROW(Source!A1096)</f>
        <v>1096</v>
      </c>
      <c r="B703">
        <v>90708455</v>
      </c>
      <c r="C703">
        <v>90708439</v>
      </c>
      <c r="D703">
        <v>29110793</v>
      </c>
      <c r="E703">
        <v>1</v>
      </c>
      <c r="F703">
        <v>1</v>
      </c>
      <c r="G703">
        <v>1</v>
      </c>
      <c r="H703">
        <v>3</v>
      </c>
      <c r="I703" t="s">
        <v>1250</v>
      </c>
      <c r="J703" t="s">
        <v>1251</v>
      </c>
      <c r="K703" t="s">
        <v>1252</v>
      </c>
      <c r="L703">
        <v>1308</v>
      </c>
      <c r="N703">
        <v>1003</v>
      </c>
      <c r="O703" t="s">
        <v>276</v>
      </c>
      <c r="P703" t="s">
        <v>276</v>
      </c>
      <c r="Q703">
        <v>100</v>
      </c>
      <c r="X703">
        <v>9.5999999999999992E-3</v>
      </c>
      <c r="Y703">
        <v>120.36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9.5999999999999992E-3</v>
      </c>
      <c r="AH703">
        <v>3</v>
      </c>
      <c r="AI703">
        <v>-1</v>
      </c>
      <c r="AJ703" t="s">
        <v>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ROW(Source!A1096)</f>
        <v>1096</v>
      </c>
      <c r="B704">
        <v>90708456</v>
      </c>
      <c r="C704">
        <v>90708439</v>
      </c>
      <c r="D704">
        <v>29122430</v>
      </c>
      <c r="E704">
        <v>1</v>
      </c>
      <c r="F704">
        <v>1</v>
      </c>
      <c r="G704">
        <v>1</v>
      </c>
      <c r="H704">
        <v>3</v>
      </c>
      <c r="I704" t="s">
        <v>1085</v>
      </c>
      <c r="J704" t="s">
        <v>1086</v>
      </c>
      <c r="K704" t="s">
        <v>1087</v>
      </c>
      <c r="L704">
        <v>1348</v>
      </c>
      <c r="N704">
        <v>1009</v>
      </c>
      <c r="O704" t="s">
        <v>52</v>
      </c>
      <c r="P704" t="s">
        <v>52</v>
      </c>
      <c r="Q704">
        <v>1000</v>
      </c>
      <c r="X704">
        <v>6.0000000000000002E-5</v>
      </c>
      <c r="Y704">
        <v>9073.89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6.0000000000000002E-5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ROW(Source!A1096)</f>
        <v>1096</v>
      </c>
      <c r="B705">
        <v>90708457</v>
      </c>
      <c r="C705">
        <v>90708439</v>
      </c>
      <c r="D705">
        <v>29158011</v>
      </c>
      <c r="E705">
        <v>1</v>
      </c>
      <c r="F705">
        <v>1</v>
      </c>
      <c r="G705">
        <v>1</v>
      </c>
      <c r="H705">
        <v>3</v>
      </c>
      <c r="I705" t="s">
        <v>1253</v>
      </c>
      <c r="J705" t="s">
        <v>1254</v>
      </c>
      <c r="K705" t="s">
        <v>1255</v>
      </c>
      <c r="L705">
        <v>1346</v>
      </c>
      <c r="N705">
        <v>1009</v>
      </c>
      <c r="O705" t="s">
        <v>74</v>
      </c>
      <c r="P705" t="s">
        <v>74</v>
      </c>
      <c r="Q705">
        <v>1</v>
      </c>
      <c r="X705">
        <v>0.5</v>
      </c>
      <c r="Y705">
        <v>68.27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0.5</v>
      </c>
      <c r="AH705">
        <v>3</v>
      </c>
      <c r="AI705">
        <v>-1</v>
      </c>
      <c r="AJ705" t="s">
        <v>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ROW(Source!A1096)</f>
        <v>1096</v>
      </c>
      <c r="B706">
        <v>90708458</v>
      </c>
      <c r="C706">
        <v>90708439</v>
      </c>
      <c r="D706">
        <v>29171808</v>
      </c>
      <c r="E706">
        <v>1</v>
      </c>
      <c r="F706">
        <v>1</v>
      </c>
      <c r="G706">
        <v>1</v>
      </c>
      <c r="H706">
        <v>3</v>
      </c>
      <c r="I706" t="s">
        <v>1030</v>
      </c>
      <c r="J706" t="s">
        <v>1031</v>
      </c>
      <c r="K706" t="s">
        <v>1032</v>
      </c>
      <c r="L706">
        <v>1374</v>
      </c>
      <c r="N706">
        <v>1013</v>
      </c>
      <c r="O706" t="s">
        <v>1033</v>
      </c>
      <c r="P706" t="s">
        <v>1033</v>
      </c>
      <c r="Q706">
        <v>1</v>
      </c>
      <c r="X706">
        <v>4.43</v>
      </c>
      <c r="Y706">
        <v>1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4.43</v>
      </c>
      <c r="AH706">
        <v>3</v>
      </c>
      <c r="AI706">
        <v>-1</v>
      </c>
      <c r="AJ706" t="s">
        <v>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ROW(Source!A1097)</f>
        <v>1097</v>
      </c>
      <c r="B707">
        <v>90708449</v>
      </c>
      <c r="C707">
        <v>90708439</v>
      </c>
      <c r="D707">
        <v>29362762</v>
      </c>
      <c r="E707">
        <v>1</v>
      </c>
      <c r="F707">
        <v>1</v>
      </c>
      <c r="G707">
        <v>1</v>
      </c>
      <c r="H707">
        <v>1</v>
      </c>
      <c r="I707" t="s">
        <v>1018</v>
      </c>
      <c r="J707" t="s">
        <v>3</v>
      </c>
      <c r="K707" t="s">
        <v>1019</v>
      </c>
      <c r="L707">
        <v>1369</v>
      </c>
      <c r="N707">
        <v>1013</v>
      </c>
      <c r="O707" t="s">
        <v>959</v>
      </c>
      <c r="P707" t="s">
        <v>959</v>
      </c>
      <c r="Q707">
        <v>1</v>
      </c>
      <c r="X707">
        <v>23.04</v>
      </c>
      <c r="Y707">
        <v>0</v>
      </c>
      <c r="Z707">
        <v>0</v>
      </c>
      <c r="AA707">
        <v>0</v>
      </c>
      <c r="AB707">
        <v>9.6199999999999992</v>
      </c>
      <c r="AC707">
        <v>0</v>
      </c>
      <c r="AD707">
        <v>1</v>
      </c>
      <c r="AE707">
        <v>1</v>
      </c>
      <c r="AF707" t="s">
        <v>3</v>
      </c>
      <c r="AG707">
        <v>23.04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ROW(Source!A1097)</f>
        <v>1097</v>
      </c>
      <c r="B708">
        <v>90708450</v>
      </c>
      <c r="C708">
        <v>90708439</v>
      </c>
      <c r="D708">
        <v>121548</v>
      </c>
      <c r="E708">
        <v>1</v>
      </c>
      <c r="F708">
        <v>1</v>
      </c>
      <c r="G708">
        <v>1</v>
      </c>
      <c r="H708">
        <v>1</v>
      </c>
      <c r="I708" t="s">
        <v>37</v>
      </c>
      <c r="J708" t="s">
        <v>3</v>
      </c>
      <c r="K708" t="s">
        <v>960</v>
      </c>
      <c r="L708">
        <v>608254</v>
      </c>
      <c r="N708">
        <v>1013</v>
      </c>
      <c r="O708" t="s">
        <v>961</v>
      </c>
      <c r="P708" t="s">
        <v>961</v>
      </c>
      <c r="Q708">
        <v>1</v>
      </c>
      <c r="X708">
        <v>0.2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2</v>
      </c>
      <c r="AF708" t="s">
        <v>3</v>
      </c>
      <c r="AG708">
        <v>0.2</v>
      </c>
      <c r="AH708">
        <v>3</v>
      </c>
      <c r="AI708">
        <v>-1</v>
      </c>
      <c r="AJ708" t="s">
        <v>3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ROW(Source!A1097)</f>
        <v>1097</v>
      </c>
      <c r="B709">
        <v>90708451</v>
      </c>
      <c r="C709">
        <v>90708439</v>
      </c>
      <c r="D709">
        <v>29172362</v>
      </c>
      <c r="E709">
        <v>1</v>
      </c>
      <c r="F709">
        <v>1</v>
      </c>
      <c r="G709">
        <v>1</v>
      </c>
      <c r="H709">
        <v>2</v>
      </c>
      <c r="I709" t="s">
        <v>1020</v>
      </c>
      <c r="J709" t="s">
        <v>1021</v>
      </c>
      <c r="K709" t="s">
        <v>1022</v>
      </c>
      <c r="L709">
        <v>1368</v>
      </c>
      <c r="N709">
        <v>1011</v>
      </c>
      <c r="O709" t="s">
        <v>965</v>
      </c>
      <c r="P709" t="s">
        <v>965</v>
      </c>
      <c r="Q709">
        <v>1</v>
      </c>
      <c r="X709">
        <v>0.2</v>
      </c>
      <c r="Y709">
        <v>0</v>
      </c>
      <c r="Z709">
        <v>134.65</v>
      </c>
      <c r="AA709">
        <v>13.5</v>
      </c>
      <c r="AB709">
        <v>0</v>
      </c>
      <c r="AC709">
        <v>0</v>
      </c>
      <c r="AD709">
        <v>1</v>
      </c>
      <c r="AE709">
        <v>0</v>
      </c>
      <c r="AF709" t="s">
        <v>3</v>
      </c>
      <c r="AG709">
        <v>0.2</v>
      </c>
      <c r="AH709">
        <v>3</v>
      </c>
      <c r="AI709">
        <v>-1</v>
      </c>
      <c r="AJ709" t="s">
        <v>3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ROW(Source!A1097)</f>
        <v>1097</v>
      </c>
      <c r="B710">
        <v>90708452</v>
      </c>
      <c r="C710">
        <v>90708439</v>
      </c>
      <c r="D710">
        <v>29172498</v>
      </c>
      <c r="E710">
        <v>1</v>
      </c>
      <c r="F710">
        <v>1</v>
      </c>
      <c r="G710">
        <v>1</v>
      </c>
      <c r="H710">
        <v>2</v>
      </c>
      <c r="I710" t="s">
        <v>1242</v>
      </c>
      <c r="J710" t="s">
        <v>1243</v>
      </c>
      <c r="K710" t="s">
        <v>1244</v>
      </c>
      <c r="L710">
        <v>1368</v>
      </c>
      <c r="N710">
        <v>1011</v>
      </c>
      <c r="O710" t="s">
        <v>965</v>
      </c>
      <c r="P710" t="s">
        <v>965</v>
      </c>
      <c r="Q710">
        <v>1</v>
      </c>
      <c r="X710">
        <v>5.14</v>
      </c>
      <c r="Y710">
        <v>0</v>
      </c>
      <c r="Z710">
        <v>2.37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3</v>
      </c>
      <c r="AG710">
        <v>5.14</v>
      </c>
      <c r="AH710">
        <v>3</v>
      </c>
      <c r="AI710">
        <v>-1</v>
      </c>
      <c r="AJ710" t="s">
        <v>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ROW(Source!A1097)</f>
        <v>1097</v>
      </c>
      <c r="B711">
        <v>90708453</v>
      </c>
      <c r="C711">
        <v>90708439</v>
      </c>
      <c r="D711">
        <v>29172516</v>
      </c>
      <c r="E711">
        <v>1</v>
      </c>
      <c r="F711">
        <v>1</v>
      </c>
      <c r="G711">
        <v>1</v>
      </c>
      <c r="H711">
        <v>2</v>
      </c>
      <c r="I711" t="s">
        <v>1245</v>
      </c>
      <c r="J711" t="s">
        <v>1246</v>
      </c>
      <c r="K711" t="s">
        <v>1207</v>
      </c>
      <c r="L711">
        <v>1368</v>
      </c>
      <c r="N711">
        <v>1011</v>
      </c>
      <c r="O711" t="s">
        <v>965</v>
      </c>
      <c r="P711" t="s">
        <v>965</v>
      </c>
      <c r="Q711">
        <v>1</v>
      </c>
      <c r="X711">
        <v>5.14</v>
      </c>
      <c r="Y711">
        <v>0</v>
      </c>
      <c r="Z711">
        <v>6.9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5.14</v>
      </c>
      <c r="AH711">
        <v>3</v>
      </c>
      <c r="AI711">
        <v>-1</v>
      </c>
      <c r="AJ711" t="s">
        <v>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ROW(Source!A1097)</f>
        <v>1097</v>
      </c>
      <c r="B712">
        <v>90708454</v>
      </c>
      <c r="C712">
        <v>90708439</v>
      </c>
      <c r="D712">
        <v>29174913</v>
      </c>
      <c r="E712">
        <v>1</v>
      </c>
      <c r="F712">
        <v>1</v>
      </c>
      <c r="G712">
        <v>1</v>
      </c>
      <c r="H712">
        <v>2</v>
      </c>
      <c r="I712" t="s">
        <v>977</v>
      </c>
      <c r="J712" t="s">
        <v>978</v>
      </c>
      <c r="K712" t="s">
        <v>979</v>
      </c>
      <c r="L712">
        <v>1368</v>
      </c>
      <c r="N712">
        <v>1011</v>
      </c>
      <c r="O712" t="s">
        <v>965</v>
      </c>
      <c r="P712" t="s">
        <v>965</v>
      </c>
      <c r="Q712">
        <v>1</v>
      </c>
      <c r="X712">
        <v>0.2</v>
      </c>
      <c r="Y712">
        <v>0</v>
      </c>
      <c r="Z712">
        <v>87.17</v>
      </c>
      <c r="AA712">
        <v>11.6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0.2</v>
      </c>
      <c r="AH712">
        <v>3</v>
      </c>
      <c r="AI712">
        <v>-1</v>
      </c>
      <c r="AJ712" t="s">
        <v>3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ROW(Source!A1097)</f>
        <v>1097</v>
      </c>
      <c r="B713">
        <v>90708455</v>
      </c>
      <c r="C713">
        <v>90708439</v>
      </c>
      <c r="D713">
        <v>29110793</v>
      </c>
      <c r="E713">
        <v>1</v>
      </c>
      <c r="F713">
        <v>1</v>
      </c>
      <c r="G713">
        <v>1</v>
      </c>
      <c r="H713">
        <v>3</v>
      </c>
      <c r="I713" t="s">
        <v>1250</v>
      </c>
      <c r="J713" t="s">
        <v>1251</v>
      </c>
      <c r="K713" t="s">
        <v>1252</v>
      </c>
      <c r="L713">
        <v>1308</v>
      </c>
      <c r="N713">
        <v>1003</v>
      </c>
      <c r="O713" t="s">
        <v>276</v>
      </c>
      <c r="P713" t="s">
        <v>276</v>
      </c>
      <c r="Q713">
        <v>100</v>
      </c>
      <c r="X713">
        <v>9.5999999999999992E-3</v>
      </c>
      <c r="Y713">
        <v>120.36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9.5999999999999992E-3</v>
      </c>
      <c r="AH713">
        <v>3</v>
      </c>
      <c r="AI713">
        <v>-1</v>
      </c>
      <c r="AJ713" t="s">
        <v>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ROW(Source!A1097)</f>
        <v>1097</v>
      </c>
      <c r="B714">
        <v>90708456</v>
      </c>
      <c r="C714">
        <v>90708439</v>
      </c>
      <c r="D714">
        <v>29122430</v>
      </c>
      <c r="E714">
        <v>1</v>
      </c>
      <c r="F714">
        <v>1</v>
      </c>
      <c r="G714">
        <v>1</v>
      </c>
      <c r="H714">
        <v>3</v>
      </c>
      <c r="I714" t="s">
        <v>1085</v>
      </c>
      <c r="J714" t="s">
        <v>1086</v>
      </c>
      <c r="K714" t="s">
        <v>1087</v>
      </c>
      <c r="L714">
        <v>1348</v>
      </c>
      <c r="N714">
        <v>1009</v>
      </c>
      <c r="O714" t="s">
        <v>52</v>
      </c>
      <c r="P714" t="s">
        <v>52</v>
      </c>
      <c r="Q714">
        <v>1000</v>
      </c>
      <c r="X714">
        <v>6.0000000000000002E-5</v>
      </c>
      <c r="Y714">
        <v>9073.89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6.0000000000000002E-5</v>
      </c>
      <c r="AH714">
        <v>3</v>
      </c>
      <c r="AI714">
        <v>-1</v>
      </c>
      <c r="AJ714" t="s">
        <v>3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ROW(Source!A1097)</f>
        <v>1097</v>
      </c>
      <c r="B715">
        <v>90708457</v>
      </c>
      <c r="C715">
        <v>90708439</v>
      </c>
      <c r="D715">
        <v>29158011</v>
      </c>
      <c r="E715">
        <v>1</v>
      </c>
      <c r="F715">
        <v>1</v>
      </c>
      <c r="G715">
        <v>1</v>
      </c>
      <c r="H715">
        <v>3</v>
      </c>
      <c r="I715" t="s">
        <v>1253</v>
      </c>
      <c r="J715" t="s">
        <v>1254</v>
      </c>
      <c r="K715" t="s">
        <v>1255</v>
      </c>
      <c r="L715">
        <v>1346</v>
      </c>
      <c r="N715">
        <v>1009</v>
      </c>
      <c r="O715" t="s">
        <v>74</v>
      </c>
      <c r="P715" t="s">
        <v>74</v>
      </c>
      <c r="Q715">
        <v>1</v>
      </c>
      <c r="X715">
        <v>0.5</v>
      </c>
      <c r="Y715">
        <v>68.27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0.5</v>
      </c>
      <c r="AH715">
        <v>3</v>
      </c>
      <c r="AI715">
        <v>-1</v>
      </c>
      <c r="AJ715" t="s">
        <v>3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ROW(Source!A1097)</f>
        <v>1097</v>
      </c>
      <c r="B716">
        <v>90708458</v>
      </c>
      <c r="C716">
        <v>90708439</v>
      </c>
      <c r="D716">
        <v>29171808</v>
      </c>
      <c r="E716">
        <v>1</v>
      </c>
      <c r="F716">
        <v>1</v>
      </c>
      <c r="G716">
        <v>1</v>
      </c>
      <c r="H716">
        <v>3</v>
      </c>
      <c r="I716" t="s">
        <v>1030</v>
      </c>
      <c r="J716" t="s">
        <v>1031</v>
      </c>
      <c r="K716" t="s">
        <v>1032</v>
      </c>
      <c r="L716">
        <v>1374</v>
      </c>
      <c r="N716">
        <v>1013</v>
      </c>
      <c r="O716" t="s">
        <v>1033</v>
      </c>
      <c r="P716" t="s">
        <v>1033</v>
      </c>
      <c r="Q716">
        <v>1</v>
      </c>
      <c r="X716">
        <v>4.43</v>
      </c>
      <c r="Y716">
        <v>1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4.43</v>
      </c>
      <c r="AH716">
        <v>3</v>
      </c>
      <c r="AI716">
        <v>-1</v>
      </c>
      <c r="AJ716" t="s">
        <v>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ROW(Source!A1098)</f>
        <v>1098</v>
      </c>
      <c r="B717">
        <v>90708471</v>
      </c>
      <c r="C717">
        <v>90708459</v>
      </c>
      <c r="D717">
        <v>29362762</v>
      </c>
      <c r="E717">
        <v>1</v>
      </c>
      <c r="F717">
        <v>1</v>
      </c>
      <c r="G717">
        <v>1</v>
      </c>
      <c r="H717">
        <v>1</v>
      </c>
      <c r="I717" t="s">
        <v>1018</v>
      </c>
      <c r="J717" t="s">
        <v>3</v>
      </c>
      <c r="K717" t="s">
        <v>1019</v>
      </c>
      <c r="L717">
        <v>1369</v>
      </c>
      <c r="N717">
        <v>1013</v>
      </c>
      <c r="O717" t="s">
        <v>959</v>
      </c>
      <c r="P717" t="s">
        <v>959</v>
      </c>
      <c r="Q717">
        <v>1</v>
      </c>
      <c r="X717">
        <v>20.239999999999998</v>
      </c>
      <c r="Y717">
        <v>0</v>
      </c>
      <c r="Z717">
        <v>0</v>
      </c>
      <c r="AA717">
        <v>0</v>
      </c>
      <c r="AB717">
        <v>9.6199999999999992</v>
      </c>
      <c r="AC717">
        <v>0</v>
      </c>
      <c r="AD717">
        <v>1</v>
      </c>
      <c r="AE717">
        <v>1</v>
      </c>
      <c r="AF717" t="s">
        <v>3</v>
      </c>
      <c r="AG717">
        <v>20.239999999999998</v>
      </c>
      <c r="AH717">
        <v>2</v>
      </c>
      <c r="AI717">
        <v>90708460</v>
      </c>
      <c r="AJ717">
        <v>731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ROW(Source!A1098)</f>
        <v>1098</v>
      </c>
      <c r="B718">
        <v>90708472</v>
      </c>
      <c r="C718">
        <v>90708459</v>
      </c>
      <c r="D718">
        <v>121548</v>
      </c>
      <c r="E718">
        <v>1</v>
      </c>
      <c r="F718">
        <v>1</v>
      </c>
      <c r="G718">
        <v>1</v>
      </c>
      <c r="H718">
        <v>1</v>
      </c>
      <c r="I718" t="s">
        <v>37</v>
      </c>
      <c r="J718" t="s">
        <v>3</v>
      </c>
      <c r="K718" t="s">
        <v>960</v>
      </c>
      <c r="L718">
        <v>608254</v>
      </c>
      <c r="N718">
        <v>1013</v>
      </c>
      <c r="O718" t="s">
        <v>961</v>
      </c>
      <c r="P718" t="s">
        <v>961</v>
      </c>
      <c r="Q718">
        <v>1</v>
      </c>
      <c r="X718">
        <v>0.2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2</v>
      </c>
      <c r="AF718" t="s">
        <v>3</v>
      </c>
      <c r="AG718">
        <v>0.2</v>
      </c>
      <c r="AH718">
        <v>2</v>
      </c>
      <c r="AI718">
        <v>90708461</v>
      </c>
      <c r="AJ718">
        <v>732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ROW(Source!A1098)</f>
        <v>1098</v>
      </c>
      <c r="B719">
        <v>90708473</v>
      </c>
      <c r="C719">
        <v>90708459</v>
      </c>
      <c r="D719">
        <v>29172362</v>
      </c>
      <c r="E719">
        <v>1</v>
      </c>
      <c r="F719">
        <v>1</v>
      </c>
      <c r="G719">
        <v>1</v>
      </c>
      <c r="H719">
        <v>2</v>
      </c>
      <c r="I719" t="s">
        <v>1020</v>
      </c>
      <c r="J719" t="s">
        <v>1021</v>
      </c>
      <c r="K719" t="s">
        <v>1022</v>
      </c>
      <c r="L719">
        <v>1368</v>
      </c>
      <c r="N719">
        <v>1011</v>
      </c>
      <c r="O719" t="s">
        <v>965</v>
      </c>
      <c r="P719" t="s">
        <v>965</v>
      </c>
      <c r="Q719">
        <v>1</v>
      </c>
      <c r="X719">
        <v>0.2</v>
      </c>
      <c r="Y719">
        <v>0</v>
      </c>
      <c r="Z719">
        <v>134.65</v>
      </c>
      <c r="AA719">
        <v>13.5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0.2</v>
      </c>
      <c r="AH719">
        <v>2</v>
      </c>
      <c r="AI719">
        <v>90708462</v>
      </c>
      <c r="AJ719">
        <v>733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ROW(Source!A1098)</f>
        <v>1098</v>
      </c>
      <c r="B720">
        <v>90708474</v>
      </c>
      <c r="C720">
        <v>90708459</v>
      </c>
      <c r="D720">
        <v>29172498</v>
      </c>
      <c r="E720">
        <v>1</v>
      </c>
      <c r="F720">
        <v>1</v>
      </c>
      <c r="G720">
        <v>1</v>
      </c>
      <c r="H720">
        <v>2</v>
      </c>
      <c r="I720" t="s">
        <v>1242</v>
      </c>
      <c r="J720" t="s">
        <v>1243</v>
      </c>
      <c r="K720" t="s">
        <v>1244</v>
      </c>
      <c r="L720">
        <v>1368</v>
      </c>
      <c r="N720">
        <v>1011</v>
      </c>
      <c r="O720" t="s">
        <v>965</v>
      </c>
      <c r="P720" t="s">
        <v>965</v>
      </c>
      <c r="Q720">
        <v>1</v>
      </c>
      <c r="X720">
        <v>4.67</v>
      </c>
      <c r="Y720">
        <v>0</v>
      </c>
      <c r="Z720">
        <v>2.37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4.67</v>
      </c>
      <c r="AH720">
        <v>2</v>
      </c>
      <c r="AI720">
        <v>90708463</v>
      </c>
      <c r="AJ720">
        <v>734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ROW(Source!A1098)</f>
        <v>1098</v>
      </c>
      <c r="B721">
        <v>90708475</v>
      </c>
      <c r="C721">
        <v>90708459</v>
      </c>
      <c r="D721">
        <v>29172516</v>
      </c>
      <c r="E721">
        <v>1</v>
      </c>
      <c r="F721">
        <v>1</v>
      </c>
      <c r="G721">
        <v>1</v>
      </c>
      <c r="H721">
        <v>2</v>
      </c>
      <c r="I721" t="s">
        <v>1245</v>
      </c>
      <c r="J721" t="s">
        <v>1246</v>
      </c>
      <c r="K721" t="s">
        <v>1207</v>
      </c>
      <c r="L721">
        <v>1368</v>
      </c>
      <c r="N721">
        <v>1011</v>
      </c>
      <c r="O721" t="s">
        <v>965</v>
      </c>
      <c r="P721" t="s">
        <v>965</v>
      </c>
      <c r="Q721">
        <v>1</v>
      </c>
      <c r="X721">
        <v>4.67</v>
      </c>
      <c r="Y721">
        <v>0</v>
      </c>
      <c r="Z721">
        <v>6.9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4.67</v>
      </c>
      <c r="AH721">
        <v>2</v>
      </c>
      <c r="AI721">
        <v>90708464</v>
      </c>
      <c r="AJ721">
        <v>735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ROW(Source!A1098)</f>
        <v>1098</v>
      </c>
      <c r="B722">
        <v>90708476</v>
      </c>
      <c r="C722">
        <v>90708459</v>
      </c>
      <c r="D722">
        <v>29174913</v>
      </c>
      <c r="E722">
        <v>1</v>
      </c>
      <c r="F722">
        <v>1</v>
      </c>
      <c r="G722">
        <v>1</v>
      </c>
      <c r="H722">
        <v>2</v>
      </c>
      <c r="I722" t="s">
        <v>977</v>
      </c>
      <c r="J722" t="s">
        <v>978</v>
      </c>
      <c r="K722" t="s">
        <v>979</v>
      </c>
      <c r="L722">
        <v>1368</v>
      </c>
      <c r="N722">
        <v>1011</v>
      </c>
      <c r="O722" t="s">
        <v>965</v>
      </c>
      <c r="P722" t="s">
        <v>965</v>
      </c>
      <c r="Q722">
        <v>1</v>
      </c>
      <c r="X722">
        <v>0.2</v>
      </c>
      <c r="Y722">
        <v>0</v>
      </c>
      <c r="Z722">
        <v>87.17</v>
      </c>
      <c r="AA722">
        <v>11.6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0.2</v>
      </c>
      <c r="AH722">
        <v>2</v>
      </c>
      <c r="AI722">
        <v>90708465</v>
      </c>
      <c r="AJ722">
        <v>736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ROW(Source!A1098)</f>
        <v>1098</v>
      </c>
      <c r="B723">
        <v>90708477</v>
      </c>
      <c r="C723">
        <v>90708459</v>
      </c>
      <c r="D723">
        <v>29114688</v>
      </c>
      <c r="E723">
        <v>1</v>
      </c>
      <c r="F723">
        <v>1</v>
      </c>
      <c r="G723">
        <v>1</v>
      </c>
      <c r="H723">
        <v>3</v>
      </c>
      <c r="I723" t="s">
        <v>1247</v>
      </c>
      <c r="J723" t="s">
        <v>1248</v>
      </c>
      <c r="K723" t="s">
        <v>1249</v>
      </c>
      <c r="L723">
        <v>1348</v>
      </c>
      <c r="N723">
        <v>1009</v>
      </c>
      <c r="O723" t="s">
        <v>52</v>
      </c>
      <c r="P723" t="s">
        <v>52</v>
      </c>
      <c r="Q723">
        <v>1000</v>
      </c>
      <c r="X723">
        <v>1.1E-4</v>
      </c>
      <c r="Y723">
        <v>12430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1.1E-4</v>
      </c>
      <c r="AH723">
        <v>2</v>
      </c>
      <c r="AI723">
        <v>90708466</v>
      </c>
      <c r="AJ723">
        <v>737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ROW(Source!A1098)</f>
        <v>1098</v>
      </c>
      <c r="B724">
        <v>90708478</v>
      </c>
      <c r="C724">
        <v>90708459</v>
      </c>
      <c r="D724">
        <v>29110793</v>
      </c>
      <c r="E724">
        <v>1</v>
      </c>
      <c r="F724">
        <v>1</v>
      </c>
      <c r="G724">
        <v>1</v>
      </c>
      <c r="H724">
        <v>3</v>
      </c>
      <c r="I724" t="s">
        <v>1250</v>
      </c>
      <c r="J724" t="s">
        <v>1251</v>
      </c>
      <c r="K724" t="s">
        <v>1252</v>
      </c>
      <c r="L724">
        <v>1308</v>
      </c>
      <c r="N724">
        <v>1003</v>
      </c>
      <c r="O724" t="s">
        <v>276</v>
      </c>
      <c r="P724" t="s">
        <v>276</v>
      </c>
      <c r="Q724">
        <v>100</v>
      </c>
      <c r="X724">
        <v>2.4500000000000001E-2</v>
      </c>
      <c r="Y724">
        <v>120.36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2.4500000000000001E-2</v>
      </c>
      <c r="AH724">
        <v>2</v>
      </c>
      <c r="AI724">
        <v>90708467</v>
      </c>
      <c r="AJ724">
        <v>738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ROW(Source!A1098)</f>
        <v>1098</v>
      </c>
      <c r="B725">
        <v>90708479</v>
      </c>
      <c r="C725">
        <v>90708459</v>
      </c>
      <c r="D725">
        <v>29122430</v>
      </c>
      <c r="E725">
        <v>1</v>
      </c>
      <c r="F725">
        <v>1</v>
      </c>
      <c r="G725">
        <v>1</v>
      </c>
      <c r="H725">
        <v>3</v>
      </c>
      <c r="I725" t="s">
        <v>1085</v>
      </c>
      <c r="J725" t="s">
        <v>1086</v>
      </c>
      <c r="K725" t="s">
        <v>1087</v>
      </c>
      <c r="L725">
        <v>1348</v>
      </c>
      <c r="N725">
        <v>1009</v>
      </c>
      <c r="O725" t="s">
        <v>52</v>
      </c>
      <c r="P725" t="s">
        <v>52</v>
      </c>
      <c r="Q725">
        <v>1000</v>
      </c>
      <c r="X725">
        <v>7.2000000000000005E-4</v>
      </c>
      <c r="Y725">
        <v>9073.89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7.2000000000000005E-4</v>
      </c>
      <c r="AH725">
        <v>2</v>
      </c>
      <c r="AI725">
        <v>90708468</v>
      </c>
      <c r="AJ725">
        <v>739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ROW(Source!A1098)</f>
        <v>1098</v>
      </c>
      <c r="B726">
        <v>90708480</v>
      </c>
      <c r="C726">
        <v>90708459</v>
      </c>
      <c r="D726">
        <v>29158011</v>
      </c>
      <c r="E726">
        <v>1</v>
      </c>
      <c r="F726">
        <v>1</v>
      </c>
      <c r="G726">
        <v>1</v>
      </c>
      <c r="H726">
        <v>3</v>
      </c>
      <c r="I726" t="s">
        <v>1253</v>
      </c>
      <c r="J726" t="s">
        <v>1254</v>
      </c>
      <c r="K726" t="s">
        <v>1255</v>
      </c>
      <c r="L726">
        <v>1346</v>
      </c>
      <c r="N726">
        <v>1009</v>
      </c>
      <c r="O726" t="s">
        <v>74</v>
      </c>
      <c r="P726" t="s">
        <v>74</v>
      </c>
      <c r="Q726">
        <v>1</v>
      </c>
      <c r="X726">
        <v>0.25</v>
      </c>
      <c r="Y726">
        <v>68.27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0.25</v>
      </c>
      <c r="AH726">
        <v>2</v>
      </c>
      <c r="AI726">
        <v>90708469</v>
      </c>
      <c r="AJ726">
        <v>740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ROW(Source!A1098)</f>
        <v>1098</v>
      </c>
      <c r="B727">
        <v>90708481</v>
      </c>
      <c r="C727">
        <v>90708459</v>
      </c>
      <c r="D727">
        <v>29171808</v>
      </c>
      <c r="E727">
        <v>1</v>
      </c>
      <c r="F727">
        <v>1</v>
      </c>
      <c r="G727">
        <v>1</v>
      </c>
      <c r="H727">
        <v>3</v>
      </c>
      <c r="I727" t="s">
        <v>1030</v>
      </c>
      <c r="J727" t="s">
        <v>1031</v>
      </c>
      <c r="K727" t="s">
        <v>1032</v>
      </c>
      <c r="L727">
        <v>1374</v>
      </c>
      <c r="N727">
        <v>1013</v>
      </c>
      <c r="O727" t="s">
        <v>1033</v>
      </c>
      <c r="P727" t="s">
        <v>1033</v>
      </c>
      <c r="Q727">
        <v>1</v>
      </c>
      <c r="X727">
        <v>3.89</v>
      </c>
      <c r="Y727">
        <v>1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3.89</v>
      </c>
      <c r="AH727">
        <v>2</v>
      </c>
      <c r="AI727">
        <v>90708470</v>
      </c>
      <c r="AJ727">
        <v>741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ROW(Source!A1099)</f>
        <v>1099</v>
      </c>
      <c r="B728">
        <v>90708471</v>
      </c>
      <c r="C728">
        <v>90708459</v>
      </c>
      <c r="D728">
        <v>29362762</v>
      </c>
      <c r="E728">
        <v>1</v>
      </c>
      <c r="F728">
        <v>1</v>
      </c>
      <c r="G728">
        <v>1</v>
      </c>
      <c r="H728">
        <v>1</v>
      </c>
      <c r="I728" t="s">
        <v>1018</v>
      </c>
      <c r="J728" t="s">
        <v>3</v>
      </c>
      <c r="K728" t="s">
        <v>1019</v>
      </c>
      <c r="L728">
        <v>1369</v>
      </c>
      <c r="N728">
        <v>1013</v>
      </c>
      <c r="O728" t="s">
        <v>959</v>
      </c>
      <c r="P728" t="s">
        <v>959</v>
      </c>
      <c r="Q728">
        <v>1</v>
      </c>
      <c r="X728">
        <v>20.239999999999998</v>
      </c>
      <c r="Y728">
        <v>0</v>
      </c>
      <c r="Z728">
        <v>0</v>
      </c>
      <c r="AA728">
        <v>0</v>
      </c>
      <c r="AB728">
        <v>9.6199999999999992</v>
      </c>
      <c r="AC728">
        <v>0</v>
      </c>
      <c r="AD728">
        <v>1</v>
      </c>
      <c r="AE728">
        <v>1</v>
      </c>
      <c r="AF728" t="s">
        <v>3</v>
      </c>
      <c r="AG728">
        <v>20.239999999999998</v>
      </c>
      <c r="AH728">
        <v>2</v>
      </c>
      <c r="AI728">
        <v>90708460</v>
      </c>
      <c r="AJ728">
        <v>742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ROW(Source!A1099)</f>
        <v>1099</v>
      </c>
      <c r="B729">
        <v>90708472</v>
      </c>
      <c r="C729">
        <v>90708459</v>
      </c>
      <c r="D729">
        <v>121548</v>
      </c>
      <c r="E729">
        <v>1</v>
      </c>
      <c r="F729">
        <v>1</v>
      </c>
      <c r="G729">
        <v>1</v>
      </c>
      <c r="H729">
        <v>1</v>
      </c>
      <c r="I729" t="s">
        <v>37</v>
      </c>
      <c r="J729" t="s">
        <v>3</v>
      </c>
      <c r="K729" t="s">
        <v>960</v>
      </c>
      <c r="L729">
        <v>608254</v>
      </c>
      <c r="N729">
        <v>1013</v>
      </c>
      <c r="O729" t="s">
        <v>961</v>
      </c>
      <c r="P729" t="s">
        <v>961</v>
      </c>
      <c r="Q729">
        <v>1</v>
      </c>
      <c r="X729">
        <v>0.2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2</v>
      </c>
      <c r="AF729" t="s">
        <v>3</v>
      </c>
      <c r="AG729">
        <v>0.2</v>
      </c>
      <c r="AH729">
        <v>2</v>
      </c>
      <c r="AI729">
        <v>90708461</v>
      </c>
      <c r="AJ729">
        <v>743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ROW(Source!A1099)</f>
        <v>1099</v>
      </c>
      <c r="B730">
        <v>90708473</v>
      </c>
      <c r="C730">
        <v>90708459</v>
      </c>
      <c r="D730">
        <v>29172362</v>
      </c>
      <c r="E730">
        <v>1</v>
      </c>
      <c r="F730">
        <v>1</v>
      </c>
      <c r="G730">
        <v>1</v>
      </c>
      <c r="H730">
        <v>2</v>
      </c>
      <c r="I730" t="s">
        <v>1020</v>
      </c>
      <c r="J730" t="s">
        <v>1021</v>
      </c>
      <c r="K730" t="s">
        <v>1022</v>
      </c>
      <c r="L730">
        <v>1368</v>
      </c>
      <c r="N730">
        <v>1011</v>
      </c>
      <c r="O730" t="s">
        <v>965</v>
      </c>
      <c r="P730" t="s">
        <v>965</v>
      </c>
      <c r="Q730">
        <v>1</v>
      </c>
      <c r="X730">
        <v>0.2</v>
      </c>
      <c r="Y730">
        <v>0</v>
      </c>
      <c r="Z730">
        <v>134.65</v>
      </c>
      <c r="AA730">
        <v>13.5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0.2</v>
      </c>
      <c r="AH730">
        <v>2</v>
      </c>
      <c r="AI730">
        <v>90708462</v>
      </c>
      <c r="AJ730">
        <v>744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ROW(Source!A1099)</f>
        <v>1099</v>
      </c>
      <c r="B731">
        <v>90708474</v>
      </c>
      <c r="C731">
        <v>90708459</v>
      </c>
      <c r="D731">
        <v>29172498</v>
      </c>
      <c r="E731">
        <v>1</v>
      </c>
      <c r="F731">
        <v>1</v>
      </c>
      <c r="G731">
        <v>1</v>
      </c>
      <c r="H731">
        <v>2</v>
      </c>
      <c r="I731" t="s">
        <v>1242</v>
      </c>
      <c r="J731" t="s">
        <v>1243</v>
      </c>
      <c r="K731" t="s">
        <v>1244</v>
      </c>
      <c r="L731">
        <v>1368</v>
      </c>
      <c r="N731">
        <v>1011</v>
      </c>
      <c r="O731" t="s">
        <v>965</v>
      </c>
      <c r="P731" t="s">
        <v>965</v>
      </c>
      <c r="Q731">
        <v>1</v>
      </c>
      <c r="X731">
        <v>4.67</v>
      </c>
      <c r="Y731">
        <v>0</v>
      </c>
      <c r="Z731">
        <v>2.37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3</v>
      </c>
      <c r="AG731">
        <v>4.67</v>
      </c>
      <c r="AH731">
        <v>2</v>
      </c>
      <c r="AI731">
        <v>90708463</v>
      </c>
      <c r="AJ731">
        <v>745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ROW(Source!A1099)</f>
        <v>1099</v>
      </c>
      <c r="B732">
        <v>90708475</v>
      </c>
      <c r="C732">
        <v>90708459</v>
      </c>
      <c r="D732">
        <v>29172516</v>
      </c>
      <c r="E732">
        <v>1</v>
      </c>
      <c r="F732">
        <v>1</v>
      </c>
      <c r="G732">
        <v>1</v>
      </c>
      <c r="H732">
        <v>2</v>
      </c>
      <c r="I732" t="s">
        <v>1245</v>
      </c>
      <c r="J732" t="s">
        <v>1246</v>
      </c>
      <c r="K732" t="s">
        <v>1207</v>
      </c>
      <c r="L732">
        <v>1368</v>
      </c>
      <c r="N732">
        <v>1011</v>
      </c>
      <c r="O732" t="s">
        <v>965</v>
      </c>
      <c r="P732" t="s">
        <v>965</v>
      </c>
      <c r="Q732">
        <v>1</v>
      </c>
      <c r="X732">
        <v>4.67</v>
      </c>
      <c r="Y732">
        <v>0</v>
      </c>
      <c r="Z732">
        <v>6.9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4.67</v>
      </c>
      <c r="AH732">
        <v>2</v>
      </c>
      <c r="AI732">
        <v>90708464</v>
      </c>
      <c r="AJ732">
        <v>746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ROW(Source!A1099)</f>
        <v>1099</v>
      </c>
      <c r="B733">
        <v>90708476</v>
      </c>
      <c r="C733">
        <v>90708459</v>
      </c>
      <c r="D733">
        <v>29174913</v>
      </c>
      <c r="E733">
        <v>1</v>
      </c>
      <c r="F733">
        <v>1</v>
      </c>
      <c r="G733">
        <v>1</v>
      </c>
      <c r="H733">
        <v>2</v>
      </c>
      <c r="I733" t="s">
        <v>977</v>
      </c>
      <c r="J733" t="s">
        <v>978</v>
      </c>
      <c r="K733" t="s">
        <v>979</v>
      </c>
      <c r="L733">
        <v>1368</v>
      </c>
      <c r="N733">
        <v>1011</v>
      </c>
      <c r="O733" t="s">
        <v>965</v>
      </c>
      <c r="P733" t="s">
        <v>965</v>
      </c>
      <c r="Q733">
        <v>1</v>
      </c>
      <c r="X733">
        <v>0.2</v>
      </c>
      <c r="Y733">
        <v>0</v>
      </c>
      <c r="Z733">
        <v>87.17</v>
      </c>
      <c r="AA733">
        <v>11.6</v>
      </c>
      <c r="AB733">
        <v>0</v>
      </c>
      <c r="AC733">
        <v>0</v>
      </c>
      <c r="AD733">
        <v>1</v>
      </c>
      <c r="AE733">
        <v>0</v>
      </c>
      <c r="AF733" t="s">
        <v>3</v>
      </c>
      <c r="AG733">
        <v>0.2</v>
      </c>
      <c r="AH733">
        <v>2</v>
      </c>
      <c r="AI733">
        <v>90708465</v>
      </c>
      <c r="AJ733">
        <v>747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ROW(Source!A1099)</f>
        <v>1099</v>
      </c>
      <c r="B734">
        <v>90708477</v>
      </c>
      <c r="C734">
        <v>90708459</v>
      </c>
      <c r="D734">
        <v>29114688</v>
      </c>
      <c r="E734">
        <v>1</v>
      </c>
      <c r="F734">
        <v>1</v>
      </c>
      <c r="G734">
        <v>1</v>
      </c>
      <c r="H734">
        <v>3</v>
      </c>
      <c r="I734" t="s">
        <v>1247</v>
      </c>
      <c r="J734" t="s">
        <v>1248</v>
      </c>
      <c r="K734" t="s">
        <v>1249</v>
      </c>
      <c r="L734">
        <v>1348</v>
      </c>
      <c r="N734">
        <v>1009</v>
      </c>
      <c r="O734" t="s">
        <v>52</v>
      </c>
      <c r="P734" t="s">
        <v>52</v>
      </c>
      <c r="Q734">
        <v>1000</v>
      </c>
      <c r="X734">
        <v>1.1E-4</v>
      </c>
      <c r="Y734">
        <v>12430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1.1E-4</v>
      </c>
      <c r="AH734">
        <v>2</v>
      </c>
      <c r="AI734">
        <v>90708466</v>
      </c>
      <c r="AJ734">
        <v>748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ROW(Source!A1099)</f>
        <v>1099</v>
      </c>
      <c r="B735">
        <v>90708478</v>
      </c>
      <c r="C735">
        <v>90708459</v>
      </c>
      <c r="D735">
        <v>29110793</v>
      </c>
      <c r="E735">
        <v>1</v>
      </c>
      <c r="F735">
        <v>1</v>
      </c>
      <c r="G735">
        <v>1</v>
      </c>
      <c r="H735">
        <v>3</v>
      </c>
      <c r="I735" t="s">
        <v>1250</v>
      </c>
      <c r="J735" t="s">
        <v>1251</v>
      </c>
      <c r="K735" t="s">
        <v>1252</v>
      </c>
      <c r="L735">
        <v>1308</v>
      </c>
      <c r="N735">
        <v>1003</v>
      </c>
      <c r="O735" t="s">
        <v>276</v>
      </c>
      <c r="P735" t="s">
        <v>276</v>
      </c>
      <c r="Q735">
        <v>100</v>
      </c>
      <c r="X735">
        <v>2.4500000000000001E-2</v>
      </c>
      <c r="Y735">
        <v>120.36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2.4500000000000001E-2</v>
      </c>
      <c r="AH735">
        <v>2</v>
      </c>
      <c r="AI735">
        <v>90708467</v>
      </c>
      <c r="AJ735">
        <v>749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ROW(Source!A1099)</f>
        <v>1099</v>
      </c>
      <c r="B736">
        <v>90708479</v>
      </c>
      <c r="C736">
        <v>90708459</v>
      </c>
      <c r="D736">
        <v>29122430</v>
      </c>
      <c r="E736">
        <v>1</v>
      </c>
      <c r="F736">
        <v>1</v>
      </c>
      <c r="G736">
        <v>1</v>
      </c>
      <c r="H736">
        <v>3</v>
      </c>
      <c r="I736" t="s">
        <v>1085</v>
      </c>
      <c r="J736" t="s">
        <v>1086</v>
      </c>
      <c r="K736" t="s">
        <v>1087</v>
      </c>
      <c r="L736">
        <v>1348</v>
      </c>
      <c r="N736">
        <v>1009</v>
      </c>
      <c r="O736" t="s">
        <v>52</v>
      </c>
      <c r="P736" t="s">
        <v>52</v>
      </c>
      <c r="Q736">
        <v>1000</v>
      </c>
      <c r="X736">
        <v>7.2000000000000005E-4</v>
      </c>
      <c r="Y736">
        <v>9073.89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7.2000000000000005E-4</v>
      </c>
      <c r="AH736">
        <v>2</v>
      </c>
      <c r="AI736">
        <v>90708468</v>
      </c>
      <c r="AJ736">
        <v>750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ROW(Source!A1099)</f>
        <v>1099</v>
      </c>
      <c r="B737">
        <v>90708480</v>
      </c>
      <c r="C737">
        <v>90708459</v>
      </c>
      <c r="D737">
        <v>29158011</v>
      </c>
      <c r="E737">
        <v>1</v>
      </c>
      <c r="F737">
        <v>1</v>
      </c>
      <c r="G737">
        <v>1</v>
      </c>
      <c r="H737">
        <v>3</v>
      </c>
      <c r="I737" t="s">
        <v>1253</v>
      </c>
      <c r="J737" t="s">
        <v>1254</v>
      </c>
      <c r="K737" t="s">
        <v>1255</v>
      </c>
      <c r="L737">
        <v>1346</v>
      </c>
      <c r="N737">
        <v>1009</v>
      </c>
      <c r="O737" t="s">
        <v>74</v>
      </c>
      <c r="P737" t="s">
        <v>74</v>
      </c>
      <c r="Q737">
        <v>1</v>
      </c>
      <c r="X737">
        <v>0.25</v>
      </c>
      <c r="Y737">
        <v>68.27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90708469</v>
      </c>
      <c r="AJ737">
        <v>751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ROW(Source!A1099)</f>
        <v>1099</v>
      </c>
      <c r="B738">
        <v>90708481</v>
      </c>
      <c r="C738">
        <v>90708459</v>
      </c>
      <c r="D738">
        <v>29171808</v>
      </c>
      <c r="E738">
        <v>1</v>
      </c>
      <c r="F738">
        <v>1</v>
      </c>
      <c r="G738">
        <v>1</v>
      </c>
      <c r="H738">
        <v>3</v>
      </c>
      <c r="I738" t="s">
        <v>1030</v>
      </c>
      <c r="J738" t="s">
        <v>1031</v>
      </c>
      <c r="K738" t="s">
        <v>1032</v>
      </c>
      <c r="L738">
        <v>1374</v>
      </c>
      <c r="N738">
        <v>1013</v>
      </c>
      <c r="O738" t="s">
        <v>1033</v>
      </c>
      <c r="P738" t="s">
        <v>1033</v>
      </c>
      <c r="Q738">
        <v>1</v>
      </c>
      <c r="X738">
        <v>3.89</v>
      </c>
      <c r="Y738">
        <v>1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3.89</v>
      </c>
      <c r="AH738">
        <v>2</v>
      </c>
      <c r="AI738">
        <v>90708470</v>
      </c>
      <c r="AJ738">
        <v>752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ROW(Source!A1102)</f>
        <v>1102</v>
      </c>
      <c r="B739">
        <v>90708489</v>
      </c>
      <c r="C739">
        <v>90708483</v>
      </c>
      <c r="D739">
        <v>29362762</v>
      </c>
      <c r="E739">
        <v>1</v>
      </c>
      <c r="F739">
        <v>1</v>
      </c>
      <c r="G739">
        <v>1</v>
      </c>
      <c r="H739">
        <v>1</v>
      </c>
      <c r="I739" t="s">
        <v>1018</v>
      </c>
      <c r="J739" t="s">
        <v>3</v>
      </c>
      <c r="K739" t="s">
        <v>1019</v>
      </c>
      <c r="L739">
        <v>1369</v>
      </c>
      <c r="N739">
        <v>1013</v>
      </c>
      <c r="O739" t="s">
        <v>959</v>
      </c>
      <c r="P739" t="s">
        <v>959</v>
      </c>
      <c r="Q739">
        <v>1</v>
      </c>
      <c r="X739">
        <v>2.72</v>
      </c>
      <c r="Y739">
        <v>0</v>
      </c>
      <c r="Z739">
        <v>0</v>
      </c>
      <c r="AA739">
        <v>0</v>
      </c>
      <c r="AB739">
        <v>9.6199999999999992</v>
      </c>
      <c r="AC739">
        <v>0</v>
      </c>
      <c r="AD739">
        <v>1</v>
      </c>
      <c r="AE739">
        <v>1</v>
      </c>
      <c r="AF739" t="s">
        <v>3</v>
      </c>
      <c r="AG739">
        <v>2.72</v>
      </c>
      <c r="AH739">
        <v>2</v>
      </c>
      <c r="AI739">
        <v>90708484</v>
      </c>
      <c r="AJ739">
        <v>753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ROW(Source!A1102)</f>
        <v>1102</v>
      </c>
      <c r="B740">
        <v>90708490</v>
      </c>
      <c r="C740">
        <v>90708483</v>
      </c>
      <c r="D740">
        <v>121548</v>
      </c>
      <c r="E740">
        <v>1</v>
      </c>
      <c r="F740">
        <v>1</v>
      </c>
      <c r="G740">
        <v>1</v>
      </c>
      <c r="H740">
        <v>1</v>
      </c>
      <c r="I740" t="s">
        <v>37</v>
      </c>
      <c r="J740" t="s">
        <v>3</v>
      </c>
      <c r="K740" t="s">
        <v>960</v>
      </c>
      <c r="L740">
        <v>608254</v>
      </c>
      <c r="N740">
        <v>1013</v>
      </c>
      <c r="O740" t="s">
        <v>961</v>
      </c>
      <c r="P740" t="s">
        <v>961</v>
      </c>
      <c r="Q740">
        <v>1</v>
      </c>
      <c r="X740">
        <v>0.91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2</v>
      </c>
      <c r="AF740" t="s">
        <v>3</v>
      </c>
      <c r="AG740">
        <v>0.91</v>
      </c>
      <c r="AH740">
        <v>2</v>
      </c>
      <c r="AI740">
        <v>90708485</v>
      </c>
      <c r="AJ740">
        <v>754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ROW(Source!A1102)</f>
        <v>1102</v>
      </c>
      <c r="B741">
        <v>90708491</v>
      </c>
      <c r="C741">
        <v>90708483</v>
      </c>
      <c r="D741">
        <v>29172362</v>
      </c>
      <c r="E741">
        <v>1</v>
      </c>
      <c r="F741">
        <v>1</v>
      </c>
      <c r="G741">
        <v>1</v>
      </c>
      <c r="H741">
        <v>2</v>
      </c>
      <c r="I741" t="s">
        <v>1020</v>
      </c>
      <c r="J741" t="s">
        <v>1021</v>
      </c>
      <c r="K741" t="s">
        <v>1022</v>
      </c>
      <c r="L741">
        <v>1368</v>
      </c>
      <c r="N741">
        <v>1011</v>
      </c>
      <c r="O741" t="s">
        <v>965</v>
      </c>
      <c r="P741" t="s">
        <v>965</v>
      </c>
      <c r="Q741">
        <v>1</v>
      </c>
      <c r="X741">
        <v>0.91</v>
      </c>
      <c r="Y741">
        <v>0</v>
      </c>
      <c r="Z741">
        <v>134.65</v>
      </c>
      <c r="AA741">
        <v>13.5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0.91</v>
      </c>
      <c r="AH741">
        <v>2</v>
      </c>
      <c r="AI741">
        <v>90708486</v>
      </c>
      <c r="AJ741">
        <v>755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ROW(Source!A1102)</f>
        <v>1102</v>
      </c>
      <c r="B742">
        <v>90708492</v>
      </c>
      <c r="C742">
        <v>90708483</v>
      </c>
      <c r="D742">
        <v>29174913</v>
      </c>
      <c r="E742">
        <v>1</v>
      </c>
      <c r="F742">
        <v>1</v>
      </c>
      <c r="G742">
        <v>1</v>
      </c>
      <c r="H742">
        <v>2</v>
      </c>
      <c r="I742" t="s">
        <v>977</v>
      </c>
      <c r="J742" t="s">
        <v>978</v>
      </c>
      <c r="K742" t="s">
        <v>979</v>
      </c>
      <c r="L742">
        <v>1368</v>
      </c>
      <c r="N742">
        <v>1011</v>
      </c>
      <c r="O742" t="s">
        <v>965</v>
      </c>
      <c r="P742" t="s">
        <v>965</v>
      </c>
      <c r="Q742">
        <v>1</v>
      </c>
      <c r="X742">
        <v>0.91</v>
      </c>
      <c r="Y742">
        <v>0</v>
      </c>
      <c r="Z742">
        <v>87.17</v>
      </c>
      <c r="AA742">
        <v>11.6</v>
      </c>
      <c r="AB742">
        <v>0</v>
      </c>
      <c r="AC742">
        <v>0</v>
      </c>
      <c r="AD742">
        <v>1</v>
      </c>
      <c r="AE742">
        <v>0</v>
      </c>
      <c r="AF742" t="s">
        <v>3</v>
      </c>
      <c r="AG742">
        <v>0.91</v>
      </c>
      <c r="AH742">
        <v>2</v>
      </c>
      <c r="AI742">
        <v>90708487</v>
      </c>
      <c r="AJ742">
        <v>756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ROW(Source!A1102)</f>
        <v>1102</v>
      </c>
      <c r="B743">
        <v>90708493</v>
      </c>
      <c r="C743">
        <v>90708483</v>
      </c>
      <c r="D743">
        <v>29171808</v>
      </c>
      <c r="E743">
        <v>1</v>
      </c>
      <c r="F743">
        <v>1</v>
      </c>
      <c r="G743">
        <v>1</v>
      </c>
      <c r="H743">
        <v>3</v>
      </c>
      <c r="I743" t="s">
        <v>1030</v>
      </c>
      <c r="J743" t="s">
        <v>1031</v>
      </c>
      <c r="K743" t="s">
        <v>1032</v>
      </c>
      <c r="L743">
        <v>1374</v>
      </c>
      <c r="N743">
        <v>1013</v>
      </c>
      <c r="O743" t="s">
        <v>1033</v>
      </c>
      <c r="P743" t="s">
        <v>1033</v>
      </c>
      <c r="Q743">
        <v>1</v>
      </c>
      <c r="X743">
        <v>0.52</v>
      </c>
      <c r="Y743">
        <v>1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0.52</v>
      </c>
      <c r="AH743">
        <v>2</v>
      </c>
      <c r="AI743">
        <v>90708488</v>
      </c>
      <c r="AJ743">
        <v>757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ROW(Source!A1103)</f>
        <v>1103</v>
      </c>
      <c r="B744">
        <v>90708489</v>
      </c>
      <c r="C744">
        <v>90708483</v>
      </c>
      <c r="D744">
        <v>29362762</v>
      </c>
      <c r="E744">
        <v>1</v>
      </c>
      <c r="F744">
        <v>1</v>
      </c>
      <c r="G744">
        <v>1</v>
      </c>
      <c r="H744">
        <v>1</v>
      </c>
      <c r="I744" t="s">
        <v>1018</v>
      </c>
      <c r="J744" t="s">
        <v>3</v>
      </c>
      <c r="K744" t="s">
        <v>1019</v>
      </c>
      <c r="L744">
        <v>1369</v>
      </c>
      <c r="N744">
        <v>1013</v>
      </c>
      <c r="O744" t="s">
        <v>959</v>
      </c>
      <c r="P744" t="s">
        <v>959</v>
      </c>
      <c r="Q744">
        <v>1</v>
      </c>
      <c r="X744">
        <v>2.72</v>
      </c>
      <c r="Y744">
        <v>0</v>
      </c>
      <c r="Z744">
        <v>0</v>
      </c>
      <c r="AA744">
        <v>0</v>
      </c>
      <c r="AB744">
        <v>9.6199999999999992</v>
      </c>
      <c r="AC744">
        <v>0</v>
      </c>
      <c r="AD744">
        <v>1</v>
      </c>
      <c r="AE744">
        <v>1</v>
      </c>
      <c r="AF744" t="s">
        <v>3</v>
      </c>
      <c r="AG744">
        <v>2.72</v>
      </c>
      <c r="AH744">
        <v>2</v>
      </c>
      <c r="AI744">
        <v>90708484</v>
      </c>
      <c r="AJ744">
        <v>758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ROW(Source!A1103)</f>
        <v>1103</v>
      </c>
      <c r="B745">
        <v>90708490</v>
      </c>
      <c r="C745">
        <v>90708483</v>
      </c>
      <c r="D745">
        <v>121548</v>
      </c>
      <c r="E745">
        <v>1</v>
      </c>
      <c r="F745">
        <v>1</v>
      </c>
      <c r="G745">
        <v>1</v>
      </c>
      <c r="H745">
        <v>1</v>
      </c>
      <c r="I745" t="s">
        <v>37</v>
      </c>
      <c r="J745" t="s">
        <v>3</v>
      </c>
      <c r="K745" t="s">
        <v>960</v>
      </c>
      <c r="L745">
        <v>608254</v>
      </c>
      <c r="N745">
        <v>1013</v>
      </c>
      <c r="O745" t="s">
        <v>961</v>
      </c>
      <c r="P745" t="s">
        <v>961</v>
      </c>
      <c r="Q745">
        <v>1</v>
      </c>
      <c r="X745">
        <v>0.91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2</v>
      </c>
      <c r="AF745" t="s">
        <v>3</v>
      </c>
      <c r="AG745">
        <v>0.91</v>
      </c>
      <c r="AH745">
        <v>2</v>
      </c>
      <c r="AI745">
        <v>90708485</v>
      </c>
      <c r="AJ745">
        <v>759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ROW(Source!A1103)</f>
        <v>1103</v>
      </c>
      <c r="B746">
        <v>90708491</v>
      </c>
      <c r="C746">
        <v>90708483</v>
      </c>
      <c r="D746">
        <v>29172362</v>
      </c>
      <c r="E746">
        <v>1</v>
      </c>
      <c r="F746">
        <v>1</v>
      </c>
      <c r="G746">
        <v>1</v>
      </c>
      <c r="H746">
        <v>2</v>
      </c>
      <c r="I746" t="s">
        <v>1020</v>
      </c>
      <c r="J746" t="s">
        <v>1021</v>
      </c>
      <c r="K746" t="s">
        <v>1022</v>
      </c>
      <c r="L746">
        <v>1368</v>
      </c>
      <c r="N746">
        <v>1011</v>
      </c>
      <c r="O746" t="s">
        <v>965</v>
      </c>
      <c r="P746" t="s">
        <v>965</v>
      </c>
      <c r="Q746">
        <v>1</v>
      </c>
      <c r="X746">
        <v>0.91</v>
      </c>
      <c r="Y746">
        <v>0</v>
      </c>
      <c r="Z746">
        <v>134.65</v>
      </c>
      <c r="AA746">
        <v>13.5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0.91</v>
      </c>
      <c r="AH746">
        <v>2</v>
      </c>
      <c r="AI746">
        <v>90708486</v>
      </c>
      <c r="AJ746">
        <v>760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ROW(Source!A1103)</f>
        <v>1103</v>
      </c>
      <c r="B747">
        <v>90708492</v>
      </c>
      <c r="C747">
        <v>90708483</v>
      </c>
      <c r="D747">
        <v>29174913</v>
      </c>
      <c r="E747">
        <v>1</v>
      </c>
      <c r="F747">
        <v>1</v>
      </c>
      <c r="G747">
        <v>1</v>
      </c>
      <c r="H747">
        <v>2</v>
      </c>
      <c r="I747" t="s">
        <v>977</v>
      </c>
      <c r="J747" t="s">
        <v>978</v>
      </c>
      <c r="K747" t="s">
        <v>979</v>
      </c>
      <c r="L747">
        <v>1368</v>
      </c>
      <c r="N747">
        <v>1011</v>
      </c>
      <c r="O747" t="s">
        <v>965</v>
      </c>
      <c r="P747" t="s">
        <v>965</v>
      </c>
      <c r="Q747">
        <v>1</v>
      </c>
      <c r="X747">
        <v>0.91</v>
      </c>
      <c r="Y747">
        <v>0</v>
      </c>
      <c r="Z747">
        <v>87.17</v>
      </c>
      <c r="AA747">
        <v>11.6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0.91</v>
      </c>
      <c r="AH747">
        <v>2</v>
      </c>
      <c r="AI747">
        <v>90708487</v>
      </c>
      <c r="AJ747">
        <v>761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ROW(Source!A1103)</f>
        <v>1103</v>
      </c>
      <c r="B748">
        <v>90708493</v>
      </c>
      <c r="C748">
        <v>90708483</v>
      </c>
      <c r="D748">
        <v>29171808</v>
      </c>
      <c r="E748">
        <v>1</v>
      </c>
      <c r="F748">
        <v>1</v>
      </c>
      <c r="G748">
        <v>1</v>
      </c>
      <c r="H748">
        <v>3</v>
      </c>
      <c r="I748" t="s">
        <v>1030</v>
      </c>
      <c r="J748" t="s">
        <v>1031</v>
      </c>
      <c r="K748" t="s">
        <v>1032</v>
      </c>
      <c r="L748">
        <v>1374</v>
      </c>
      <c r="N748">
        <v>1013</v>
      </c>
      <c r="O748" t="s">
        <v>1033</v>
      </c>
      <c r="P748" t="s">
        <v>1033</v>
      </c>
      <c r="Q748">
        <v>1</v>
      </c>
      <c r="X748">
        <v>0.52</v>
      </c>
      <c r="Y748">
        <v>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0.52</v>
      </c>
      <c r="AH748">
        <v>2</v>
      </c>
      <c r="AI748">
        <v>90708488</v>
      </c>
      <c r="AJ748">
        <v>762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ROW(Source!A1106)</f>
        <v>1106</v>
      </c>
      <c r="B749">
        <v>90708497</v>
      </c>
      <c r="C749">
        <v>90708495</v>
      </c>
      <c r="D749">
        <v>18411579</v>
      </c>
      <c r="E749">
        <v>1</v>
      </c>
      <c r="F749">
        <v>1</v>
      </c>
      <c r="G749">
        <v>1</v>
      </c>
      <c r="H749">
        <v>1</v>
      </c>
      <c r="I749" t="s">
        <v>1078</v>
      </c>
      <c r="J749" t="s">
        <v>3</v>
      </c>
      <c r="K749" t="s">
        <v>1079</v>
      </c>
      <c r="L749">
        <v>1369</v>
      </c>
      <c r="N749">
        <v>1013</v>
      </c>
      <c r="O749" t="s">
        <v>959</v>
      </c>
      <c r="P749" t="s">
        <v>959</v>
      </c>
      <c r="Q749">
        <v>1</v>
      </c>
      <c r="X749">
        <v>88.5</v>
      </c>
      <c r="Y749">
        <v>0</v>
      </c>
      <c r="Z749">
        <v>0</v>
      </c>
      <c r="AA749">
        <v>0</v>
      </c>
      <c r="AB749">
        <v>7.5</v>
      </c>
      <c r="AC749">
        <v>0</v>
      </c>
      <c r="AD749">
        <v>1</v>
      </c>
      <c r="AE749">
        <v>1</v>
      </c>
      <c r="AF749" t="s">
        <v>3</v>
      </c>
      <c r="AG749">
        <v>88.5</v>
      </c>
      <c r="AH749">
        <v>3</v>
      </c>
      <c r="AI749">
        <v>-1</v>
      </c>
      <c r="AJ749" t="s">
        <v>3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ROW(Source!A1107)</f>
        <v>1107</v>
      </c>
      <c r="B750">
        <v>90708497</v>
      </c>
      <c r="C750">
        <v>90708495</v>
      </c>
      <c r="D750">
        <v>18411579</v>
      </c>
      <c r="E750">
        <v>1</v>
      </c>
      <c r="F750">
        <v>1</v>
      </c>
      <c r="G750">
        <v>1</v>
      </c>
      <c r="H750">
        <v>1</v>
      </c>
      <c r="I750" t="s">
        <v>1078</v>
      </c>
      <c r="J750" t="s">
        <v>3</v>
      </c>
      <c r="K750" t="s">
        <v>1079</v>
      </c>
      <c r="L750">
        <v>1369</v>
      </c>
      <c r="N750">
        <v>1013</v>
      </c>
      <c r="O750" t="s">
        <v>959</v>
      </c>
      <c r="P750" t="s">
        <v>959</v>
      </c>
      <c r="Q750">
        <v>1</v>
      </c>
      <c r="X750">
        <v>88.5</v>
      </c>
      <c r="Y750">
        <v>0</v>
      </c>
      <c r="Z750">
        <v>0</v>
      </c>
      <c r="AA750">
        <v>0</v>
      </c>
      <c r="AB750">
        <v>7.5</v>
      </c>
      <c r="AC750">
        <v>0</v>
      </c>
      <c r="AD750">
        <v>1</v>
      </c>
      <c r="AE750">
        <v>1</v>
      </c>
      <c r="AF750" t="s">
        <v>3</v>
      </c>
      <c r="AG750">
        <v>88.5</v>
      </c>
      <c r="AH750">
        <v>3</v>
      </c>
      <c r="AI750">
        <v>-1</v>
      </c>
      <c r="AJ750" t="s">
        <v>3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ROW(Source!A1108)</f>
        <v>1108</v>
      </c>
      <c r="B751">
        <v>90708501</v>
      </c>
      <c r="C751">
        <v>90708498</v>
      </c>
      <c r="D751">
        <v>121548</v>
      </c>
      <c r="E751">
        <v>1</v>
      </c>
      <c r="F751">
        <v>1</v>
      </c>
      <c r="G751">
        <v>1</v>
      </c>
      <c r="H751">
        <v>1</v>
      </c>
      <c r="I751" t="s">
        <v>37</v>
      </c>
      <c r="J751" t="s">
        <v>3</v>
      </c>
      <c r="K751" t="s">
        <v>960</v>
      </c>
      <c r="L751">
        <v>608254</v>
      </c>
      <c r="N751">
        <v>1013</v>
      </c>
      <c r="O751" t="s">
        <v>961</v>
      </c>
      <c r="P751" t="s">
        <v>961</v>
      </c>
      <c r="Q751">
        <v>1</v>
      </c>
      <c r="X751">
        <v>5.91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2</v>
      </c>
      <c r="AF751" t="s">
        <v>3</v>
      </c>
      <c r="AG751">
        <v>5.91</v>
      </c>
      <c r="AH751">
        <v>3</v>
      </c>
      <c r="AI751">
        <v>-1</v>
      </c>
      <c r="AJ751" t="s">
        <v>3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ROW(Source!A1108)</f>
        <v>1108</v>
      </c>
      <c r="B752">
        <v>90708502</v>
      </c>
      <c r="C752">
        <v>90708498</v>
      </c>
      <c r="D752">
        <v>29172872</v>
      </c>
      <c r="E752">
        <v>1</v>
      </c>
      <c r="F752">
        <v>1</v>
      </c>
      <c r="G752">
        <v>1</v>
      </c>
      <c r="H752">
        <v>2</v>
      </c>
      <c r="I752" t="s">
        <v>1353</v>
      </c>
      <c r="J752" t="s">
        <v>1354</v>
      </c>
      <c r="K752" t="s">
        <v>1355</v>
      </c>
      <c r="L752">
        <v>1368</v>
      </c>
      <c r="N752">
        <v>1011</v>
      </c>
      <c r="O752" t="s">
        <v>965</v>
      </c>
      <c r="P752" t="s">
        <v>965</v>
      </c>
      <c r="Q752">
        <v>1</v>
      </c>
      <c r="X752">
        <v>5.91</v>
      </c>
      <c r="Y752">
        <v>0</v>
      </c>
      <c r="Z752">
        <v>94.2</v>
      </c>
      <c r="AA752">
        <v>13.5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5.91</v>
      </c>
      <c r="AH752">
        <v>3</v>
      </c>
      <c r="AI752">
        <v>-1</v>
      </c>
      <c r="AJ752" t="s">
        <v>3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ROW(Source!A1109)</f>
        <v>1109</v>
      </c>
      <c r="B753">
        <v>90708501</v>
      </c>
      <c r="C753">
        <v>90708498</v>
      </c>
      <c r="D753">
        <v>121548</v>
      </c>
      <c r="E753">
        <v>1</v>
      </c>
      <c r="F753">
        <v>1</v>
      </c>
      <c r="G753">
        <v>1</v>
      </c>
      <c r="H753">
        <v>1</v>
      </c>
      <c r="I753" t="s">
        <v>37</v>
      </c>
      <c r="J753" t="s">
        <v>3</v>
      </c>
      <c r="K753" t="s">
        <v>960</v>
      </c>
      <c r="L753">
        <v>608254</v>
      </c>
      <c r="N753">
        <v>1013</v>
      </c>
      <c r="O753" t="s">
        <v>961</v>
      </c>
      <c r="P753" t="s">
        <v>961</v>
      </c>
      <c r="Q753">
        <v>1</v>
      </c>
      <c r="X753">
        <v>5.91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2</v>
      </c>
      <c r="AF753" t="s">
        <v>3</v>
      </c>
      <c r="AG753">
        <v>5.91</v>
      </c>
      <c r="AH753">
        <v>3</v>
      </c>
      <c r="AI753">
        <v>-1</v>
      </c>
      <c r="AJ753" t="s">
        <v>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ROW(Source!A1109)</f>
        <v>1109</v>
      </c>
      <c r="B754">
        <v>90708502</v>
      </c>
      <c r="C754">
        <v>90708498</v>
      </c>
      <c r="D754">
        <v>29172872</v>
      </c>
      <c r="E754">
        <v>1</v>
      </c>
      <c r="F754">
        <v>1</v>
      </c>
      <c r="G754">
        <v>1</v>
      </c>
      <c r="H754">
        <v>2</v>
      </c>
      <c r="I754" t="s">
        <v>1353</v>
      </c>
      <c r="J754" t="s">
        <v>1354</v>
      </c>
      <c r="K754" t="s">
        <v>1355</v>
      </c>
      <c r="L754">
        <v>1368</v>
      </c>
      <c r="N754">
        <v>1011</v>
      </c>
      <c r="O754" t="s">
        <v>965</v>
      </c>
      <c r="P754" t="s">
        <v>965</v>
      </c>
      <c r="Q754">
        <v>1</v>
      </c>
      <c r="X754">
        <v>5.91</v>
      </c>
      <c r="Y754">
        <v>0</v>
      </c>
      <c r="Z754">
        <v>94.2</v>
      </c>
      <c r="AA754">
        <v>13.5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5.91</v>
      </c>
      <c r="AH754">
        <v>3</v>
      </c>
      <c r="AI754">
        <v>-1</v>
      </c>
      <c r="AJ754" t="s">
        <v>3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ROW(Source!A1110)</f>
        <v>1110</v>
      </c>
      <c r="B755">
        <v>90708507</v>
      </c>
      <c r="C755">
        <v>90708503</v>
      </c>
      <c r="D755">
        <v>29362762</v>
      </c>
      <c r="E755">
        <v>1</v>
      </c>
      <c r="F755">
        <v>1</v>
      </c>
      <c r="G755">
        <v>1</v>
      </c>
      <c r="H755">
        <v>1</v>
      </c>
      <c r="I755" t="s">
        <v>1018</v>
      </c>
      <c r="J755" t="s">
        <v>3</v>
      </c>
      <c r="K755" t="s">
        <v>1019</v>
      </c>
      <c r="L755">
        <v>1369</v>
      </c>
      <c r="N755">
        <v>1013</v>
      </c>
      <c r="O755" t="s">
        <v>959</v>
      </c>
      <c r="P755" t="s">
        <v>959</v>
      </c>
      <c r="Q755">
        <v>1</v>
      </c>
      <c r="X755">
        <v>0.1</v>
      </c>
      <c r="Y755">
        <v>0</v>
      </c>
      <c r="Z755">
        <v>0</v>
      </c>
      <c r="AA755">
        <v>0</v>
      </c>
      <c r="AB755">
        <v>9.6199999999999992</v>
      </c>
      <c r="AC755">
        <v>0</v>
      </c>
      <c r="AD755">
        <v>1</v>
      </c>
      <c r="AE755">
        <v>1</v>
      </c>
      <c r="AF755" t="s">
        <v>3</v>
      </c>
      <c r="AG755">
        <v>0.1</v>
      </c>
      <c r="AH755">
        <v>2</v>
      </c>
      <c r="AI755">
        <v>90708504</v>
      </c>
      <c r="AJ755">
        <v>769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ROW(Source!A1110)</f>
        <v>1110</v>
      </c>
      <c r="B756">
        <v>90708508</v>
      </c>
      <c r="C756">
        <v>90708503</v>
      </c>
      <c r="D756">
        <v>29122534</v>
      </c>
      <c r="E756">
        <v>1</v>
      </c>
      <c r="F756">
        <v>1</v>
      </c>
      <c r="G756">
        <v>1</v>
      </c>
      <c r="H756">
        <v>3</v>
      </c>
      <c r="I756" t="s">
        <v>718</v>
      </c>
      <c r="J756" t="s">
        <v>720</v>
      </c>
      <c r="K756" t="s">
        <v>719</v>
      </c>
      <c r="L756">
        <v>1354</v>
      </c>
      <c r="N756">
        <v>1010</v>
      </c>
      <c r="O756" t="s">
        <v>61</v>
      </c>
      <c r="P756" t="s">
        <v>61</v>
      </c>
      <c r="Q756">
        <v>1</v>
      </c>
      <c r="X756">
        <v>2</v>
      </c>
      <c r="Y756">
        <v>66.680000000000007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2</v>
      </c>
      <c r="AH756">
        <v>2</v>
      </c>
      <c r="AI756">
        <v>90708505</v>
      </c>
      <c r="AJ756">
        <v>770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ROW(Source!A1110)</f>
        <v>1110</v>
      </c>
      <c r="B757">
        <v>90708509</v>
      </c>
      <c r="C757">
        <v>90708503</v>
      </c>
      <c r="D757">
        <v>29171808</v>
      </c>
      <c r="E757">
        <v>1</v>
      </c>
      <c r="F757">
        <v>1</v>
      </c>
      <c r="G757">
        <v>1</v>
      </c>
      <c r="H757">
        <v>3</v>
      </c>
      <c r="I757" t="s">
        <v>1030</v>
      </c>
      <c r="J757" t="s">
        <v>1031</v>
      </c>
      <c r="K757" t="s">
        <v>1032</v>
      </c>
      <c r="L757">
        <v>1374</v>
      </c>
      <c r="N757">
        <v>1013</v>
      </c>
      <c r="O757" t="s">
        <v>1033</v>
      </c>
      <c r="P757" t="s">
        <v>1033</v>
      </c>
      <c r="Q757">
        <v>1</v>
      </c>
      <c r="X757">
        <v>0.02</v>
      </c>
      <c r="Y757">
        <v>1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0.02</v>
      </c>
      <c r="AH757">
        <v>2</v>
      </c>
      <c r="AI757">
        <v>90708506</v>
      </c>
      <c r="AJ757">
        <v>771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ROW(Source!A1111)</f>
        <v>1111</v>
      </c>
      <c r="B758">
        <v>90708507</v>
      </c>
      <c r="C758">
        <v>90708503</v>
      </c>
      <c r="D758">
        <v>29362762</v>
      </c>
      <c r="E758">
        <v>1</v>
      </c>
      <c r="F758">
        <v>1</v>
      </c>
      <c r="G758">
        <v>1</v>
      </c>
      <c r="H758">
        <v>1</v>
      </c>
      <c r="I758" t="s">
        <v>1018</v>
      </c>
      <c r="J758" t="s">
        <v>3</v>
      </c>
      <c r="K758" t="s">
        <v>1019</v>
      </c>
      <c r="L758">
        <v>1369</v>
      </c>
      <c r="N758">
        <v>1013</v>
      </c>
      <c r="O758" t="s">
        <v>959</v>
      </c>
      <c r="P758" t="s">
        <v>959</v>
      </c>
      <c r="Q758">
        <v>1</v>
      </c>
      <c r="X758">
        <v>0.1</v>
      </c>
      <c r="Y758">
        <v>0</v>
      </c>
      <c r="Z758">
        <v>0</v>
      </c>
      <c r="AA758">
        <v>0</v>
      </c>
      <c r="AB758">
        <v>9.6199999999999992</v>
      </c>
      <c r="AC758">
        <v>0</v>
      </c>
      <c r="AD758">
        <v>1</v>
      </c>
      <c r="AE758">
        <v>1</v>
      </c>
      <c r="AF758" t="s">
        <v>3</v>
      </c>
      <c r="AG758">
        <v>0.1</v>
      </c>
      <c r="AH758">
        <v>2</v>
      </c>
      <c r="AI758">
        <v>90708504</v>
      </c>
      <c r="AJ758">
        <v>772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ROW(Source!A1111)</f>
        <v>1111</v>
      </c>
      <c r="B759">
        <v>90708508</v>
      </c>
      <c r="C759">
        <v>90708503</v>
      </c>
      <c r="D759">
        <v>29122534</v>
      </c>
      <c r="E759">
        <v>1</v>
      </c>
      <c r="F759">
        <v>1</v>
      </c>
      <c r="G759">
        <v>1</v>
      </c>
      <c r="H759">
        <v>3</v>
      </c>
      <c r="I759" t="s">
        <v>718</v>
      </c>
      <c r="J759" t="s">
        <v>720</v>
      </c>
      <c r="K759" t="s">
        <v>719</v>
      </c>
      <c r="L759">
        <v>1354</v>
      </c>
      <c r="N759">
        <v>1010</v>
      </c>
      <c r="O759" t="s">
        <v>61</v>
      </c>
      <c r="P759" t="s">
        <v>61</v>
      </c>
      <c r="Q759">
        <v>1</v>
      </c>
      <c r="X759">
        <v>2</v>
      </c>
      <c r="Y759">
        <v>66.680000000000007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2</v>
      </c>
      <c r="AH759">
        <v>2</v>
      </c>
      <c r="AI759">
        <v>90708505</v>
      </c>
      <c r="AJ759">
        <v>773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ROW(Source!A1111)</f>
        <v>1111</v>
      </c>
      <c r="B760">
        <v>90708509</v>
      </c>
      <c r="C760">
        <v>90708503</v>
      </c>
      <c r="D760">
        <v>29171808</v>
      </c>
      <c r="E760">
        <v>1</v>
      </c>
      <c r="F760">
        <v>1</v>
      </c>
      <c r="G760">
        <v>1</v>
      </c>
      <c r="H760">
        <v>3</v>
      </c>
      <c r="I760" t="s">
        <v>1030</v>
      </c>
      <c r="J760" t="s">
        <v>1031</v>
      </c>
      <c r="K760" t="s">
        <v>1032</v>
      </c>
      <c r="L760">
        <v>1374</v>
      </c>
      <c r="N760">
        <v>1013</v>
      </c>
      <c r="O760" t="s">
        <v>1033</v>
      </c>
      <c r="P760" t="s">
        <v>1033</v>
      </c>
      <c r="Q760">
        <v>1</v>
      </c>
      <c r="X760">
        <v>0.02</v>
      </c>
      <c r="Y760">
        <v>1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0.02</v>
      </c>
      <c r="AH760">
        <v>2</v>
      </c>
      <c r="AI760">
        <v>90708506</v>
      </c>
      <c r="AJ760">
        <v>774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ROW(Source!A1114)</f>
        <v>1114</v>
      </c>
      <c r="B761">
        <v>90708515</v>
      </c>
      <c r="C761">
        <v>90708511</v>
      </c>
      <c r="D761">
        <v>29362666</v>
      </c>
      <c r="E761">
        <v>1</v>
      </c>
      <c r="F761">
        <v>1</v>
      </c>
      <c r="G761">
        <v>1</v>
      </c>
      <c r="H761">
        <v>1</v>
      </c>
      <c r="I761" t="s">
        <v>1261</v>
      </c>
      <c r="J761" t="s">
        <v>3</v>
      </c>
      <c r="K761" t="s">
        <v>1262</v>
      </c>
      <c r="L761">
        <v>1369</v>
      </c>
      <c r="N761">
        <v>1013</v>
      </c>
      <c r="O761" t="s">
        <v>959</v>
      </c>
      <c r="P761" t="s">
        <v>959</v>
      </c>
      <c r="Q761">
        <v>1</v>
      </c>
      <c r="X761">
        <v>0.55000000000000004</v>
      </c>
      <c r="Y761">
        <v>0</v>
      </c>
      <c r="Z761">
        <v>0</v>
      </c>
      <c r="AA761">
        <v>0</v>
      </c>
      <c r="AB761">
        <v>9.2899999999999991</v>
      </c>
      <c r="AC761">
        <v>0</v>
      </c>
      <c r="AD761">
        <v>1</v>
      </c>
      <c r="AE761">
        <v>1</v>
      </c>
      <c r="AF761" t="s">
        <v>3</v>
      </c>
      <c r="AG761">
        <v>0.55000000000000004</v>
      </c>
      <c r="AH761">
        <v>2</v>
      </c>
      <c r="AI761">
        <v>90708512</v>
      </c>
      <c r="AJ761">
        <v>775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ROW(Source!A1114)</f>
        <v>1114</v>
      </c>
      <c r="B762">
        <v>90708516</v>
      </c>
      <c r="C762">
        <v>90708511</v>
      </c>
      <c r="D762">
        <v>29122534</v>
      </c>
      <c r="E762">
        <v>1</v>
      </c>
      <c r="F762">
        <v>1</v>
      </c>
      <c r="G762">
        <v>1</v>
      </c>
      <c r="H762">
        <v>3</v>
      </c>
      <c r="I762" t="s">
        <v>718</v>
      </c>
      <c r="J762" t="s">
        <v>720</v>
      </c>
      <c r="K762" t="s">
        <v>719</v>
      </c>
      <c r="L762">
        <v>1354</v>
      </c>
      <c r="N762">
        <v>1010</v>
      </c>
      <c r="O762" t="s">
        <v>61</v>
      </c>
      <c r="P762" t="s">
        <v>61</v>
      </c>
      <c r="Q762">
        <v>1</v>
      </c>
      <c r="X762">
        <v>2</v>
      </c>
      <c r="Y762">
        <v>66.680000000000007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2</v>
      </c>
      <c r="AH762">
        <v>2</v>
      </c>
      <c r="AI762">
        <v>90708513</v>
      </c>
      <c r="AJ762">
        <v>776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ROW(Source!A1114)</f>
        <v>1114</v>
      </c>
      <c r="B763">
        <v>90708517</v>
      </c>
      <c r="C763">
        <v>90708511</v>
      </c>
      <c r="D763">
        <v>29171808</v>
      </c>
      <c r="E763">
        <v>1</v>
      </c>
      <c r="F763">
        <v>1</v>
      </c>
      <c r="G763">
        <v>1</v>
      </c>
      <c r="H763">
        <v>3</v>
      </c>
      <c r="I763" t="s">
        <v>1030</v>
      </c>
      <c r="J763" t="s">
        <v>1031</v>
      </c>
      <c r="K763" t="s">
        <v>1032</v>
      </c>
      <c r="L763">
        <v>1374</v>
      </c>
      <c r="N763">
        <v>1013</v>
      </c>
      <c r="O763" t="s">
        <v>1033</v>
      </c>
      <c r="P763" t="s">
        <v>1033</v>
      </c>
      <c r="Q763">
        <v>1</v>
      </c>
      <c r="X763">
        <v>0.1</v>
      </c>
      <c r="Y763">
        <v>1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3</v>
      </c>
      <c r="AG763">
        <v>0.1</v>
      </c>
      <c r="AH763">
        <v>2</v>
      </c>
      <c r="AI763">
        <v>90708514</v>
      </c>
      <c r="AJ763">
        <v>777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ROW(Source!A1115)</f>
        <v>1115</v>
      </c>
      <c r="B764">
        <v>90708515</v>
      </c>
      <c r="C764">
        <v>90708511</v>
      </c>
      <c r="D764">
        <v>29362666</v>
      </c>
      <c r="E764">
        <v>1</v>
      </c>
      <c r="F764">
        <v>1</v>
      </c>
      <c r="G764">
        <v>1</v>
      </c>
      <c r="H764">
        <v>1</v>
      </c>
      <c r="I764" t="s">
        <v>1261</v>
      </c>
      <c r="J764" t="s">
        <v>3</v>
      </c>
      <c r="K764" t="s">
        <v>1262</v>
      </c>
      <c r="L764">
        <v>1369</v>
      </c>
      <c r="N764">
        <v>1013</v>
      </c>
      <c r="O764" t="s">
        <v>959</v>
      </c>
      <c r="P764" t="s">
        <v>959</v>
      </c>
      <c r="Q764">
        <v>1</v>
      </c>
      <c r="X764">
        <v>0.55000000000000004</v>
      </c>
      <c r="Y764">
        <v>0</v>
      </c>
      <c r="Z764">
        <v>0</v>
      </c>
      <c r="AA764">
        <v>0</v>
      </c>
      <c r="AB764">
        <v>9.2899999999999991</v>
      </c>
      <c r="AC764">
        <v>0</v>
      </c>
      <c r="AD764">
        <v>1</v>
      </c>
      <c r="AE764">
        <v>1</v>
      </c>
      <c r="AF764" t="s">
        <v>3</v>
      </c>
      <c r="AG764">
        <v>0.55000000000000004</v>
      </c>
      <c r="AH764">
        <v>2</v>
      </c>
      <c r="AI764">
        <v>90708512</v>
      </c>
      <c r="AJ764">
        <v>778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ROW(Source!A1115)</f>
        <v>1115</v>
      </c>
      <c r="B765">
        <v>90708516</v>
      </c>
      <c r="C765">
        <v>90708511</v>
      </c>
      <c r="D765">
        <v>29122534</v>
      </c>
      <c r="E765">
        <v>1</v>
      </c>
      <c r="F765">
        <v>1</v>
      </c>
      <c r="G765">
        <v>1</v>
      </c>
      <c r="H765">
        <v>3</v>
      </c>
      <c r="I765" t="s">
        <v>718</v>
      </c>
      <c r="J765" t="s">
        <v>720</v>
      </c>
      <c r="K765" t="s">
        <v>719</v>
      </c>
      <c r="L765">
        <v>1354</v>
      </c>
      <c r="N765">
        <v>1010</v>
      </c>
      <c r="O765" t="s">
        <v>61</v>
      </c>
      <c r="P765" t="s">
        <v>61</v>
      </c>
      <c r="Q765">
        <v>1</v>
      </c>
      <c r="X765">
        <v>2</v>
      </c>
      <c r="Y765">
        <v>66.680000000000007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2</v>
      </c>
      <c r="AH765">
        <v>2</v>
      </c>
      <c r="AI765">
        <v>90708513</v>
      </c>
      <c r="AJ765">
        <v>779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ROW(Source!A1115)</f>
        <v>1115</v>
      </c>
      <c r="B766">
        <v>90708517</v>
      </c>
      <c r="C766">
        <v>90708511</v>
      </c>
      <c r="D766">
        <v>29171808</v>
      </c>
      <c r="E766">
        <v>1</v>
      </c>
      <c r="F766">
        <v>1</v>
      </c>
      <c r="G766">
        <v>1</v>
      </c>
      <c r="H766">
        <v>3</v>
      </c>
      <c r="I766" t="s">
        <v>1030</v>
      </c>
      <c r="J766" t="s">
        <v>1031</v>
      </c>
      <c r="K766" t="s">
        <v>1032</v>
      </c>
      <c r="L766">
        <v>1374</v>
      </c>
      <c r="N766">
        <v>1013</v>
      </c>
      <c r="O766" t="s">
        <v>1033</v>
      </c>
      <c r="P766" t="s">
        <v>1033</v>
      </c>
      <c r="Q766">
        <v>1</v>
      </c>
      <c r="X766">
        <v>0.1</v>
      </c>
      <c r="Y766">
        <v>1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0.1</v>
      </c>
      <c r="AH766">
        <v>2</v>
      </c>
      <c r="AI766">
        <v>90708514</v>
      </c>
      <c r="AJ766">
        <v>780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ROW(Source!A1118)</f>
        <v>1118</v>
      </c>
      <c r="B767">
        <v>90708524</v>
      </c>
      <c r="C767">
        <v>90708519</v>
      </c>
      <c r="D767">
        <v>29362762</v>
      </c>
      <c r="E767">
        <v>1</v>
      </c>
      <c r="F767">
        <v>1</v>
      </c>
      <c r="G767">
        <v>1</v>
      </c>
      <c r="H767">
        <v>1</v>
      </c>
      <c r="I767" t="s">
        <v>1018</v>
      </c>
      <c r="J767" t="s">
        <v>3</v>
      </c>
      <c r="K767" t="s">
        <v>1019</v>
      </c>
      <c r="L767">
        <v>1369</v>
      </c>
      <c r="N767">
        <v>1013</v>
      </c>
      <c r="O767" t="s">
        <v>959</v>
      </c>
      <c r="P767" t="s">
        <v>959</v>
      </c>
      <c r="Q767">
        <v>1</v>
      </c>
      <c r="X767">
        <v>0.51</v>
      </c>
      <c r="Y767">
        <v>0</v>
      </c>
      <c r="Z767">
        <v>0</v>
      </c>
      <c r="AA767">
        <v>0</v>
      </c>
      <c r="AB767">
        <v>9.6199999999999992</v>
      </c>
      <c r="AC767">
        <v>0</v>
      </c>
      <c r="AD767">
        <v>1</v>
      </c>
      <c r="AE767">
        <v>1</v>
      </c>
      <c r="AF767" t="s">
        <v>3</v>
      </c>
      <c r="AG767">
        <v>0.51</v>
      </c>
      <c r="AH767">
        <v>3</v>
      </c>
      <c r="AI767">
        <v>-1</v>
      </c>
      <c r="AJ767" t="s">
        <v>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ROW(Source!A1118)</f>
        <v>1118</v>
      </c>
      <c r="B768">
        <v>90708525</v>
      </c>
      <c r="C768">
        <v>90708519</v>
      </c>
      <c r="D768">
        <v>29113082</v>
      </c>
      <c r="E768">
        <v>1</v>
      </c>
      <c r="F768">
        <v>1</v>
      </c>
      <c r="G768">
        <v>1</v>
      </c>
      <c r="H768">
        <v>3</v>
      </c>
      <c r="I768" t="s">
        <v>1088</v>
      </c>
      <c r="J768" t="s">
        <v>1089</v>
      </c>
      <c r="K768" t="s">
        <v>1090</v>
      </c>
      <c r="L768">
        <v>1348</v>
      </c>
      <c r="N768">
        <v>1009</v>
      </c>
      <c r="O768" t="s">
        <v>52</v>
      </c>
      <c r="P768" t="s">
        <v>52</v>
      </c>
      <c r="Q768">
        <v>1000</v>
      </c>
      <c r="X768">
        <v>8.0000000000000004E-4</v>
      </c>
      <c r="Y768">
        <v>5763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8.0000000000000004E-4</v>
      </c>
      <c r="AH768">
        <v>3</v>
      </c>
      <c r="AI768">
        <v>-1</v>
      </c>
      <c r="AJ768" t="s">
        <v>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ROW(Source!A1118)</f>
        <v>1118</v>
      </c>
      <c r="B769">
        <v>90708526</v>
      </c>
      <c r="C769">
        <v>90708519</v>
      </c>
      <c r="D769">
        <v>29113345</v>
      </c>
      <c r="E769">
        <v>1</v>
      </c>
      <c r="F769">
        <v>1</v>
      </c>
      <c r="G769">
        <v>1</v>
      </c>
      <c r="H769">
        <v>3</v>
      </c>
      <c r="I769" t="s">
        <v>270</v>
      </c>
      <c r="J769" t="s">
        <v>272</v>
      </c>
      <c r="K769" t="s">
        <v>271</v>
      </c>
      <c r="L769">
        <v>1348</v>
      </c>
      <c r="N769">
        <v>1009</v>
      </c>
      <c r="O769" t="s">
        <v>52</v>
      </c>
      <c r="P769" t="s">
        <v>52</v>
      </c>
      <c r="Q769">
        <v>1000</v>
      </c>
      <c r="X769">
        <v>2E-3</v>
      </c>
      <c r="Y769">
        <v>5763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2E-3</v>
      </c>
      <c r="AH769">
        <v>3</v>
      </c>
      <c r="AI769">
        <v>-1</v>
      </c>
      <c r="AJ769" t="s">
        <v>3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ROW(Source!A1118)</f>
        <v>1118</v>
      </c>
      <c r="B770">
        <v>90708527</v>
      </c>
      <c r="C770">
        <v>90708519</v>
      </c>
      <c r="D770">
        <v>29122929</v>
      </c>
      <c r="E770">
        <v>1</v>
      </c>
      <c r="F770">
        <v>1</v>
      </c>
      <c r="G770">
        <v>1</v>
      </c>
      <c r="H770">
        <v>3</v>
      </c>
      <c r="I770" t="s">
        <v>1356</v>
      </c>
      <c r="J770" t="s">
        <v>1357</v>
      </c>
      <c r="K770" t="s">
        <v>1358</v>
      </c>
      <c r="L770">
        <v>1348</v>
      </c>
      <c r="N770">
        <v>1009</v>
      </c>
      <c r="O770" t="s">
        <v>52</v>
      </c>
      <c r="P770" t="s">
        <v>52</v>
      </c>
      <c r="Q770">
        <v>1000</v>
      </c>
      <c r="X770">
        <v>2.0000000000000001E-4</v>
      </c>
      <c r="Y770">
        <v>36646.5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2.0000000000000001E-4</v>
      </c>
      <c r="AH770">
        <v>3</v>
      </c>
      <c r="AI770">
        <v>-1</v>
      </c>
      <c r="AJ770" t="s">
        <v>3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ROW(Source!A1118)</f>
        <v>1118</v>
      </c>
      <c r="B771">
        <v>90708528</v>
      </c>
      <c r="C771">
        <v>90708519</v>
      </c>
      <c r="D771">
        <v>29171808</v>
      </c>
      <c r="E771">
        <v>1</v>
      </c>
      <c r="F771">
        <v>1</v>
      </c>
      <c r="G771">
        <v>1</v>
      </c>
      <c r="H771">
        <v>3</v>
      </c>
      <c r="I771" t="s">
        <v>1030</v>
      </c>
      <c r="J771" t="s">
        <v>1031</v>
      </c>
      <c r="K771" t="s">
        <v>1032</v>
      </c>
      <c r="L771">
        <v>1374</v>
      </c>
      <c r="N771">
        <v>1013</v>
      </c>
      <c r="O771" t="s">
        <v>1033</v>
      </c>
      <c r="P771" t="s">
        <v>1033</v>
      </c>
      <c r="Q771">
        <v>1</v>
      </c>
      <c r="X771">
        <v>0.1</v>
      </c>
      <c r="Y771">
        <v>1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3</v>
      </c>
      <c r="AI771">
        <v>-1</v>
      </c>
      <c r="AJ771" t="s">
        <v>3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ROW(Source!A1119)</f>
        <v>1119</v>
      </c>
      <c r="B772">
        <v>90708524</v>
      </c>
      <c r="C772">
        <v>90708519</v>
      </c>
      <c r="D772">
        <v>29362762</v>
      </c>
      <c r="E772">
        <v>1</v>
      </c>
      <c r="F772">
        <v>1</v>
      </c>
      <c r="G772">
        <v>1</v>
      </c>
      <c r="H772">
        <v>1</v>
      </c>
      <c r="I772" t="s">
        <v>1018</v>
      </c>
      <c r="J772" t="s">
        <v>3</v>
      </c>
      <c r="K772" t="s">
        <v>1019</v>
      </c>
      <c r="L772">
        <v>1369</v>
      </c>
      <c r="N772">
        <v>1013</v>
      </c>
      <c r="O772" t="s">
        <v>959</v>
      </c>
      <c r="P772" t="s">
        <v>959</v>
      </c>
      <c r="Q772">
        <v>1</v>
      </c>
      <c r="X772">
        <v>0.51</v>
      </c>
      <c r="Y772">
        <v>0</v>
      </c>
      <c r="Z772">
        <v>0</v>
      </c>
      <c r="AA772">
        <v>0</v>
      </c>
      <c r="AB772">
        <v>9.6199999999999992</v>
      </c>
      <c r="AC772">
        <v>0</v>
      </c>
      <c r="AD772">
        <v>1</v>
      </c>
      <c r="AE772">
        <v>1</v>
      </c>
      <c r="AF772" t="s">
        <v>3</v>
      </c>
      <c r="AG772">
        <v>0.51</v>
      </c>
      <c r="AH772">
        <v>3</v>
      </c>
      <c r="AI772">
        <v>-1</v>
      </c>
      <c r="AJ772" t="s">
        <v>3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ROW(Source!A1119)</f>
        <v>1119</v>
      </c>
      <c r="B773">
        <v>90708525</v>
      </c>
      <c r="C773">
        <v>90708519</v>
      </c>
      <c r="D773">
        <v>29113082</v>
      </c>
      <c r="E773">
        <v>1</v>
      </c>
      <c r="F773">
        <v>1</v>
      </c>
      <c r="G773">
        <v>1</v>
      </c>
      <c r="H773">
        <v>3</v>
      </c>
      <c r="I773" t="s">
        <v>1088</v>
      </c>
      <c r="J773" t="s">
        <v>1089</v>
      </c>
      <c r="K773" t="s">
        <v>1090</v>
      </c>
      <c r="L773">
        <v>1348</v>
      </c>
      <c r="N773">
        <v>1009</v>
      </c>
      <c r="O773" t="s">
        <v>52</v>
      </c>
      <c r="P773" t="s">
        <v>52</v>
      </c>
      <c r="Q773">
        <v>1000</v>
      </c>
      <c r="X773">
        <v>8.0000000000000004E-4</v>
      </c>
      <c r="Y773">
        <v>5763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8.0000000000000004E-4</v>
      </c>
      <c r="AH773">
        <v>3</v>
      </c>
      <c r="AI773">
        <v>-1</v>
      </c>
      <c r="AJ773" t="s">
        <v>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ROW(Source!A1119)</f>
        <v>1119</v>
      </c>
      <c r="B774">
        <v>90708526</v>
      </c>
      <c r="C774">
        <v>90708519</v>
      </c>
      <c r="D774">
        <v>29113345</v>
      </c>
      <c r="E774">
        <v>1</v>
      </c>
      <c r="F774">
        <v>1</v>
      </c>
      <c r="G774">
        <v>1</v>
      </c>
      <c r="H774">
        <v>3</v>
      </c>
      <c r="I774" t="s">
        <v>270</v>
      </c>
      <c r="J774" t="s">
        <v>272</v>
      </c>
      <c r="K774" t="s">
        <v>271</v>
      </c>
      <c r="L774">
        <v>1348</v>
      </c>
      <c r="N774">
        <v>1009</v>
      </c>
      <c r="O774" t="s">
        <v>52</v>
      </c>
      <c r="P774" t="s">
        <v>52</v>
      </c>
      <c r="Q774">
        <v>1000</v>
      </c>
      <c r="X774">
        <v>2E-3</v>
      </c>
      <c r="Y774">
        <v>5763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2E-3</v>
      </c>
      <c r="AH774">
        <v>3</v>
      </c>
      <c r="AI774">
        <v>-1</v>
      </c>
      <c r="AJ774" t="s">
        <v>3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ROW(Source!A1119)</f>
        <v>1119</v>
      </c>
      <c r="B775">
        <v>90708527</v>
      </c>
      <c r="C775">
        <v>90708519</v>
      </c>
      <c r="D775">
        <v>29122929</v>
      </c>
      <c r="E775">
        <v>1</v>
      </c>
      <c r="F775">
        <v>1</v>
      </c>
      <c r="G775">
        <v>1</v>
      </c>
      <c r="H775">
        <v>3</v>
      </c>
      <c r="I775" t="s">
        <v>1356</v>
      </c>
      <c r="J775" t="s">
        <v>1357</v>
      </c>
      <c r="K775" t="s">
        <v>1358</v>
      </c>
      <c r="L775">
        <v>1348</v>
      </c>
      <c r="N775">
        <v>1009</v>
      </c>
      <c r="O775" t="s">
        <v>52</v>
      </c>
      <c r="P775" t="s">
        <v>52</v>
      </c>
      <c r="Q775">
        <v>1000</v>
      </c>
      <c r="X775">
        <v>2.0000000000000001E-4</v>
      </c>
      <c r="Y775">
        <v>36646.5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2.0000000000000001E-4</v>
      </c>
      <c r="AH775">
        <v>3</v>
      </c>
      <c r="AI775">
        <v>-1</v>
      </c>
      <c r="AJ775" t="s">
        <v>3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ROW(Source!A1119)</f>
        <v>1119</v>
      </c>
      <c r="B776">
        <v>90708528</v>
      </c>
      <c r="C776">
        <v>90708519</v>
      </c>
      <c r="D776">
        <v>29171808</v>
      </c>
      <c r="E776">
        <v>1</v>
      </c>
      <c r="F776">
        <v>1</v>
      </c>
      <c r="G776">
        <v>1</v>
      </c>
      <c r="H776">
        <v>3</v>
      </c>
      <c r="I776" t="s">
        <v>1030</v>
      </c>
      <c r="J776" t="s">
        <v>1031</v>
      </c>
      <c r="K776" t="s">
        <v>1032</v>
      </c>
      <c r="L776">
        <v>1374</v>
      </c>
      <c r="N776">
        <v>1013</v>
      </c>
      <c r="O776" t="s">
        <v>1033</v>
      </c>
      <c r="P776" t="s">
        <v>1033</v>
      </c>
      <c r="Q776">
        <v>1</v>
      </c>
      <c r="X776">
        <v>0.1</v>
      </c>
      <c r="Y776">
        <v>1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0.1</v>
      </c>
      <c r="AH776">
        <v>3</v>
      </c>
      <c r="AI776">
        <v>-1</v>
      </c>
      <c r="AJ776" t="s">
        <v>3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ROW(Source!A1120)</f>
        <v>1120</v>
      </c>
      <c r="B777">
        <v>90708536</v>
      </c>
      <c r="C777">
        <v>90708529</v>
      </c>
      <c r="D777">
        <v>29362762</v>
      </c>
      <c r="E777">
        <v>1</v>
      </c>
      <c r="F777">
        <v>1</v>
      </c>
      <c r="G777">
        <v>1</v>
      </c>
      <c r="H777">
        <v>1</v>
      </c>
      <c r="I777" t="s">
        <v>1018</v>
      </c>
      <c r="J777" t="s">
        <v>3</v>
      </c>
      <c r="K777" t="s">
        <v>1019</v>
      </c>
      <c r="L777">
        <v>1369</v>
      </c>
      <c r="N777">
        <v>1013</v>
      </c>
      <c r="O777" t="s">
        <v>959</v>
      </c>
      <c r="P777" t="s">
        <v>959</v>
      </c>
      <c r="Q777">
        <v>1</v>
      </c>
      <c r="X777">
        <v>2.2599999999999998</v>
      </c>
      <c r="Y777">
        <v>0</v>
      </c>
      <c r="Z777">
        <v>0</v>
      </c>
      <c r="AA777">
        <v>0</v>
      </c>
      <c r="AB777">
        <v>9.6199999999999992</v>
      </c>
      <c r="AC777">
        <v>0</v>
      </c>
      <c r="AD777">
        <v>1</v>
      </c>
      <c r="AE777">
        <v>1</v>
      </c>
      <c r="AF777" t="s">
        <v>3</v>
      </c>
      <c r="AG777">
        <v>2.2599999999999998</v>
      </c>
      <c r="AH777">
        <v>2</v>
      </c>
      <c r="AI777">
        <v>90708530</v>
      </c>
      <c r="AJ777">
        <v>789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ROW(Source!A1120)</f>
        <v>1120</v>
      </c>
      <c r="B778">
        <v>90708537</v>
      </c>
      <c r="C778">
        <v>90708529</v>
      </c>
      <c r="D778">
        <v>29107402</v>
      </c>
      <c r="E778">
        <v>1</v>
      </c>
      <c r="F778">
        <v>1</v>
      </c>
      <c r="G778">
        <v>1</v>
      </c>
      <c r="H778">
        <v>3</v>
      </c>
      <c r="I778" t="s">
        <v>1269</v>
      </c>
      <c r="J778" t="s">
        <v>1270</v>
      </c>
      <c r="K778" t="s">
        <v>1271</v>
      </c>
      <c r="L778">
        <v>1348</v>
      </c>
      <c r="N778">
        <v>1009</v>
      </c>
      <c r="O778" t="s">
        <v>52</v>
      </c>
      <c r="P778" t="s">
        <v>52</v>
      </c>
      <c r="Q778">
        <v>1000</v>
      </c>
      <c r="X778">
        <v>8.0000000000000004E-4</v>
      </c>
      <c r="Y778">
        <v>4488.3999999999996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8.0000000000000004E-4</v>
      </c>
      <c r="AH778">
        <v>2</v>
      </c>
      <c r="AI778">
        <v>90708531</v>
      </c>
      <c r="AJ778">
        <v>790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ROW(Source!A1120)</f>
        <v>1120</v>
      </c>
      <c r="B779">
        <v>90708538</v>
      </c>
      <c r="C779">
        <v>90708529</v>
      </c>
      <c r="D779">
        <v>29107444</v>
      </c>
      <c r="E779">
        <v>1</v>
      </c>
      <c r="F779">
        <v>1</v>
      </c>
      <c r="G779">
        <v>1</v>
      </c>
      <c r="H779">
        <v>3</v>
      </c>
      <c r="I779" t="s">
        <v>1272</v>
      </c>
      <c r="J779" t="s">
        <v>1273</v>
      </c>
      <c r="K779" t="s">
        <v>1274</v>
      </c>
      <c r="L779">
        <v>1346</v>
      </c>
      <c r="N779">
        <v>1009</v>
      </c>
      <c r="O779" t="s">
        <v>74</v>
      </c>
      <c r="P779" t="s">
        <v>74</v>
      </c>
      <c r="Q779">
        <v>1</v>
      </c>
      <c r="X779">
        <v>0.15</v>
      </c>
      <c r="Y779">
        <v>6.09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0.15</v>
      </c>
      <c r="AH779">
        <v>2</v>
      </c>
      <c r="AI779">
        <v>90708532</v>
      </c>
      <c r="AJ779">
        <v>791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ROW(Source!A1120)</f>
        <v>1120</v>
      </c>
      <c r="B780">
        <v>90708539</v>
      </c>
      <c r="C780">
        <v>90708529</v>
      </c>
      <c r="D780">
        <v>29110793</v>
      </c>
      <c r="E780">
        <v>1</v>
      </c>
      <c r="F780">
        <v>1</v>
      </c>
      <c r="G780">
        <v>1</v>
      </c>
      <c r="H780">
        <v>3</v>
      </c>
      <c r="I780" t="s">
        <v>1250</v>
      </c>
      <c r="J780" t="s">
        <v>1251</v>
      </c>
      <c r="K780" t="s">
        <v>1252</v>
      </c>
      <c r="L780">
        <v>1308</v>
      </c>
      <c r="N780">
        <v>1003</v>
      </c>
      <c r="O780" t="s">
        <v>276</v>
      </c>
      <c r="P780" t="s">
        <v>276</v>
      </c>
      <c r="Q780">
        <v>100</v>
      </c>
      <c r="X780">
        <v>2.3999999999999998E-3</v>
      </c>
      <c r="Y780">
        <v>120.36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3</v>
      </c>
      <c r="AG780">
        <v>2.3999999999999998E-3</v>
      </c>
      <c r="AH780">
        <v>2</v>
      </c>
      <c r="AI780">
        <v>90708533</v>
      </c>
      <c r="AJ780">
        <v>792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ROW(Source!A1120)</f>
        <v>1120</v>
      </c>
      <c r="B781">
        <v>90708540</v>
      </c>
      <c r="C781">
        <v>90708529</v>
      </c>
      <c r="D781">
        <v>29171692</v>
      </c>
      <c r="E781">
        <v>1</v>
      </c>
      <c r="F781">
        <v>1</v>
      </c>
      <c r="G781">
        <v>1</v>
      </c>
      <c r="H781">
        <v>3</v>
      </c>
      <c r="I781" t="s">
        <v>1275</v>
      </c>
      <c r="J781" t="s">
        <v>1276</v>
      </c>
      <c r="K781" t="s">
        <v>1277</v>
      </c>
      <c r="L781">
        <v>1348</v>
      </c>
      <c r="N781">
        <v>1009</v>
      </c>
      <c r="O781" t="s">
        <v>52</v>
      </c>
      <c r="P781" t="s">
        <v>52</v>
      </c>
      <c r="Q781">
        <v>1000</v>
      </c>
      <c r="X781">
        <v>1.0000000000000001E-5</v>
      </c>
      <c r="Y781">
        <v>7679.6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3</v>
      </c>
      <c r="AG781">
        <v>1.0000000000000001E-5</v>
      </c>
      <c r="AH781">
        <v>2</v>
      </c>
      <c r="AI781">
        <v>90708534</v>
      </c>
      <c r="AJ781">
        <v>793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ROW(Source!A1120)</f>
        <v>1120</v>
      </c>
      <c r="B782">
        <v>90708541</v>
      </c>
      <c r="C782">
        <v>90708529</v>
      </c>
      <c r="D782">
        <v>29171808</v>
      </c>
      <c r="E782">
        <v>1</v>
      </c>
      <c r="F782">
        <v>1</v>
      </c>
      <c r="G782">
        <v>1</v>
      </c>
      <c r="H782">
        <v>3</v>
      </c>
      <c r="I782" t="s">
        <v>1030</v>
      </c>
      <c r="J782" t="s">
        <v>1031</v>
      </c>
      <c r="K782" t="s">
        <v>1032</v>
      </c>
      <c r="L782">
        <v>1374</v>
      </c>
      <c r="N782">
        <v>1013</v>
      </c>
      <c r="O782" t="s">
        <v>1033</v>
      </c>
      <c r="P782" t="s">
        <v>1033</v>
      </c>
      <c r="Q782">
        <v>1</v>
      </c>
      <c r="X782">
        <v>0.43</v>
      </c>
      <c r="Y782">
        <v>1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0.43</v>
      </c>
      <c r="AH782">
        <v>2</v>
      </c>
      <c r="AI782">
        <v>90708535</v>
      </c>
      <c r="AJ782">
        <v>794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ROW(Source!A1121)</f>
        <v>1121</v>
      </c>
      <c r="B783">
        <v>90708536</v>
      </c>
      <c r="C783">
        <v>90708529</v>
      </c>
      <c r="D783">
        <v>29362762</v>
      </c>
      <c r="E783">
        <v>1</v>
      </c>
      <c r="F783">
        <v>1</v>
      </c>
      <c r="G783">
        <v>1</v>
      </c>
      <c r="H783">
        <v>1</v>
      </c>
      <c r="I783" t="s">
        <v>1018</v>
      </c>
      <c r="J783" t="s">
        <v>3</v>
      </c>
      <c r="K783" t="s">
        <v>1019</v>
      </c>
      <c r="L783">
        <v>1369</v>
      </c>
      <c r="N783">
        <v>1013</v>
      </c>
      <c r="O783" t="s">
        <v>959</v>
      </c>
      <c r="P783" t="s">
        <v>959</v>
      </c>
      <c r="Q783">
        <v>1</v>
      </c>
      <c r="X783">
        <v>2.2599999999999998</v>
      </c>
      <c r="Y783">
        <v>0</v>
      </c>
      <c r="Z783">
        <v>0</v>
      </c>
      <c r="AA783">
        <v>0</v>
      </c>
      <c r="AB783">
        <v>9.6199999999999992</v>
      </c>
      <c r="AC783">
        <v>0</v>
      </c>
      <c r="AD783">
        <v>1</v>
      </c>
      <c r="AE783">
        <v>1</v>
      </c>
      <c r="AF783" t="s">
        <v>3</v>
      </c>
      <c r="AG783">
        <v>2.2599999999999998</v>
      </c>
      <c r="AH783">
        <v>2</v>
      </c>
      <c r="AI783">
        <v>90708530</v>
      </c>
      <c r="AJ783">
        <v>795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ROW(Source!A1121)</f>
        <v>1121</v>
      </c>
      <c r="B784">
        <v>90708537</v>
      </c>
      <c r="C784">
        <v>90708529</v>
      </c>
      <c r="D784">
        <v>29107402</v>
      </c>
      <c r="E784">
        <v>1</v>
      </c>
      <c r="F784">
        <v>1</v>
      </c>
      <c r="G784">
        <v>1</v>
      </c>
      <c r="H784">
        <v>3</v>
      </c>
      <c r="I784" t="s">
        <v>1269</v>
      </c>
      <c r="J784" t="s">
        <v>1270</v>
      </c>
      <c r="K784" t="s">
        <v>1271</v>
      </c>
      <c r="L784">
        <v>1348</v>
      </c>
      <c r="N784">
        <v>1009</v>
      </c>
      <c r="O784" t="s">
        <v>52</v>
      </c>
      <c r="P784" t="s">
        <v>52</v>
      </c>
      <c r="Q784">
        <v>1000</v>
      </c>
      <c r="X784">
        <v>8.0000000000000004E-4</v>
      </c>
      <c r="Y784">
        <v>4488.3999999999996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8.0000000000000004E-4</v>
      </c>
      <c r="AH784">
        <v>2</v>
      </c>
      <c r="AI784">
        <v>90708531</v>
      </c>
      <c r="AJ784">
        <v>796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ROW(Source!A1121)</f>
        <v>1121</v>
      </c>
      <c r="B785">
        <v>90708538</v>
      </c>
      <c r="C785">
        <v>90708529</v>
      </c>
      <c r="D785">
        <v>29107444</v>
      </c>
      <c r="E785">
        <v>1</v>
      </c>
      <c r="F785">
        <v>1</v>
      </c>
      <c r="G785">
        <v>1</v>
      </c>
      <c r="H785">
        <v>3</v>
      </c>
      <c r="I785" t="s">
        <v>1272</v>
      </c>
      <c r="J785" t="s">
        <v>1273</v>
      </c>
      <c r="K785" t="s">
        <v>1274</v>
      </c>
      <c r="L785">
        <v>1346</v>
      </c>
      <c r="N785">
        <v>1009</v>
      </c>
      <c r="O785" t="s">
        <v>74</v>
      </c>
      <c r="P785" t="s">
        <v>74</v>
      </c>
      <c r="Q785">
        <v>1</v>
      </c>
      <c r="X785">
        <v>0.15</v>
      </c>
      <c r="Y785">
        <v>6.09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0.15</v>
      </c>
      <c r="AH785">
        <v>2</v>
      </c>
      <c r="AI785">
        <v>90708532</v>
      </c>
      <c r="AJ785">
        <v>797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ROW(Source!A1121)</f>
        <v>1121</v>
      </c>
      <c r="B786">
        <v>90708539</v>
      </c>
      <c r="C786">
        <v>90708529</v>
      </c>
      <c r="D786">
        <v>29110793</v>
      </c>
      <c r="E786">
        <v>1</v>
      </c>
      <c r="F786">
        <v>1</v>
      </c>
      <c r="G786">
        <v>1</v>
      </c>
      <c r="H786">
        <v>3</v>
      </c>
      <c r="I786" t="s">
        <v>1250</v>
      </c>
      <c r="J786" t="s">
        <v>1251</v>
      </c>
      <c r="K786" t="s">
        <v>1252</v>
      </c>
      <c r="L786">
        <v>1308</v>
      </c>
      <c r="N786">
        <v>1003</v>
      </c>
      <c r="O786" t="s">
        <v>276</v>
      </c>
      <c r="P786" t="s">
        <v>276</v>
      </c>
      <c r="Q786">
        <v>100</v>
      </c>
      <c r="X786">
        <v>2.3999999999999998E-3</v>
      </c>
      <c r="Y786">
        <v>120.36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2.3999999999999998E-3</v>
      </c>
      <c r="AH786">
        <v>2</v>
      </c>
      <c r="AI786">
        <v>90708533</v>
      </c>
      <c r="AJ786">
        <v>798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ROW(Source!A1121)</f>
        <v>1121</v>
      </c>
      <c r="B787">
        <v>90708540</v>
      </c>
      <c r="C787">
        <v>90708529</v>
      </c>
      <c r="D787">
        <v>29171692</v>
      </c>
      <c r="E787">
        <v>1</v>
      </c>
      <c r="F787">
        <v>1</v>
      </c>
      <c r="G787">
        <v>1</v>
      </c>
      <c r="H787">
        <v>3</v>
      </c>
      <c r="I787" t="s">
        <v>1275</v>
      </c>
      <c r="J787" t="s">
        <v>1276</v>
      </c>
      <c r="K787" t="s">
        <v>1277</v>
      </c>
      <c r="L787">
        <v>1348</v>
      </c>
      <c r="N787">
        <v>1009</v>
      </c>
      <c r="O787" t="s">
        <v>52</v>
      </c>
      <c r="P787" t="s">
        <v>52</v>
      </c>
      <c r="Q787">
        <v>1000</v>
      </c>
      <c r="X787">
        <v>1.0000000000000001E-5</v>
      </c>
      <c r="Y787">
        <v>7679.6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1.0000000000000001E-5</v>
      </c>
      <c r="AH787">
        <v>2</v>
      </c>
      <c r="AI787">
        <v>90708534</v>
      </c>
      <c r="AJ787">
        <v>799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ROW(Source!A1121)</f>
        <v>1121</v>
      </c>
      <c r="B788">
        <v>90708541</v>
      </c>
      <c r="C788">
        <v>90708529</v>
      </c>
      <c r="D788">
        <v>29171808</v>
      </c>
      <c r="E788">
        <v>1</v>
      </c>
      <c r="F788">
        <v>1</v>
      </c>
      <c r="G788">
        <v>1</v>
      </c>
      <c r="H788">
        <v>3</v>
      </c>
      <c r="I788" t="s">
        <v>1030</v>
      </c>
      <c r="J788" t="s">
        <v>1031</v>
      </c>
      <c r="K788" t="s">
        <v>1032</v>
      </c>
      <c r="L788">
        <v>1374</v>
      </c>
      <c r="N788">
        <v>1013</v>
      </c>
      <c r="O788" t="s">
        <v>1033</v>
      </c>
      <c r="P788" t="s">
        <v>1033</v>
      </c>
      <c r="Q788">
        <v>1</v>
      </c>
      <c r="X788">
        <v>0.43</v>
      </c>
      <c r="Y788">
        <v>1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0.43</v>
      </c>
      <c r="AH788">
        <v>2</v>
      </c>
      <c r="AI788">
        <v>90708535</v>
      </c>
      <c r="AJ788">
        <v>800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ROW(Source!A1122)</f>
        <v>1122</v>
      </c>
      <c r="B789">
        <v>90708549</v>
      </c>
      <c r="C789">
        <v>90708542</v>
      </c>
      <c r="D789">
        <v>29362762</v>
      </c>
      <c r="E789">
        <v>1</v>
      </c>
      <c r="F789">
        <v>1</v>
      </c>
      <c r="G789">
        <v>1</v>
      </c>
      <c r="H789">
        <v>1</v>
      </c>
      <c r="I789" t="s">
        <v>1018</v>
      </c>
      <c r="J789" t="s">
        <v>3</v>
      </c>
      <c r="K789" t="s">
        <v>1019</v>
      </c>
      <c r="L789">
        <v>1369</v>
      </c>
      <c r="N789">
        <v>1013</v>
      </c>
      <c r="O789" t="s">
        <v>959</v>
      </c>
      <c r="P789" t="s">
        <v>959</v>
      </c>
      <c r="Q789">
        <v>1</v>
      </c>
      <c r="X789">
        <v>3.1</v>
      </c>
      <c r="Y789">
        <v>0</v>
      </c>
      <c r="Z789">
        <v>0</v>
      </c>
      <c r="AA789">
        <v>0</v>
      </c>
      <c r="AB789">
        <v>9.6199999999999992</v>
      </c>
      <c r="AC789">
        <v>0</v>
      </c>
      <c r="AD789">
        <v>1</v>
      </c>
      <c r="AE789">
        <v>1</v>
      </c>
      <c r="AF789" t="s">
        <v>3</v>
      </c>
      <c r="AG789">
        <v>3.1</v>
      </c>
      <c r="AH789">
        <v>2</v>
      </c>
      <c r="AI789">
        <v>90708543</v>
      </c>
      <c r="AJ789">
        <v>801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ROW(Source!A1122)</f>
        <v>1122</v>
      </c>
      <c r="B790">
        <v>90708550</v>
      </c>
      <c r="C790">
        <v>90708542</v>
      </c>
      <c r="D790">
        <v>29107402</v>
      </c>
      <c r="E790">
        <v>1</v>
      </c>
      <c r="F790">
        <v>1</v>
      </c>
      <c r="G790">
        <v>1</v>
      </c>
      <c r="H790">
        <v>3</v>
      </c>
      <c r="I790" t="s">
        <v>1269</v>
      </c>
      <c r="J790" t="s">
        <v>1270</v>
      </c>
      <c r="K790" t="s">
        <v>1271</v>
      </c>
      <c r="L790">
        <v>1348</v>
      </c>
      <c r="N790">
        <v>1009</v>
      </c>
      <c r="O790" t="s">
        <v>52</v>
      </c>
      <c r="P790" t="s">
        <v>52</v>
      </c>
      <c r="Q790">
        <v>1000</v>
      </c>
      <c r="X790">
        <v>8.0000000000000004E-4</v>
      </c>
      <c r="Y790">
        <v>4488.3999999999996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3</v>
      </c>
      <c r="AG790">
        <v>8.0000000000000004E-4</v>
      </c>
      <c r="AH790">
        <v>2</v>
      </c>
      <c r="AI790">
        <v>90708544</v>
      </c>
      <c r="AJ790">
        <v>802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ROW(Source!A1122)</f>
        <v>1122</v>
      </c>
      <c r="B791">
        <v>90708551</v>
      </c>
      <c r="C791">
        <v>90708542</v>
      </c>
      <c r="D791">
        <v>29107444</v>
      </c>
      <c r="E791">
        <v>1</v>
      </c>
      <c r="F791">
        <v>1</v>
      </c>
      <c r="G791">
        <v>1</v>
      </c>
      <c r="H791">
        <v>3</v>
      </c>
      <c r="I791" t="s">
        <v>1272</v>
      </c>
      <c r="J791" t="s">
        <v>1273</v>
      </c>
      <c r="K791" t="s">
        <v>1274</v>
      </c>
      <c r="L791">
        <v>1346</v>
      </c>
      <c r="N791">
        <v>1009</v>
      </c>
      <c r="O791" t="s">
        <v>74</v>
      </c>
      <c r="P791" t="s">
        <v>74</v>
      </c>
      <c r="Q791">
        <v>1</v>
      </c>
      <c r="X791">
        <v>0.15</v>
      </c>
      <c r="Y791">
        <v>6.09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3</v>
      </c>
      <c r="AG791">
        <v>0.15</v>
      </c>
      <c r="AH791">
        <v>2</v>
      </c>
      <c r="AI791">
        <v>90708545</v>
      </c>
      <c r="AJ791">
        <v>803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ROW(Source!A1122)</f>
        <v>1122</v>
      </c>
      <c r="B792">
        <v>90708552</v>
      </c>
      <c r="C792">
        <v>90708542</v>
      </c>
      <c r="D792">
        <v>29110793</v>
      </c>
      <c r="E792">
        <v>1</v>
      </c>
      <c r="F792">
        <v>1</v>
      </c>
      <c r="G792">
        <v>1</v>
      </c>
      <c r="H792">
        <v>3</v>
      </c>
      <c r="I792" t="s">
        <v>1250</v>
      </c>
      <c r="J792" t="s">
        <v>1251</v>
      </c>
      <c r="K792" t="s">
        <v>1252</v>
      </c>
      <c r="L792">
        <v>1308</v>
      </c>
      <c r="N792">
        <v>1003</v>
      </c>
      <c r="O792" t="s">
        <v>276</v>
      </c>
      <c r="P792" t="s">
        <v>276</v>
      </c>
      <c r="Q792">
        <v>100</v>
      </c>
      <c r="X792">
        <v>2.3999999999999998E-3</v>
      </c>
      <c r="Y792">
        <v>120.36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2.3999999999999998E-3</v>
      </c>
      <c r="AH792">
        <v>2</v>
      </c>
      <c r="AI792">
        <v>90708546</v>
      </c>
      <c r="AJ792">
        <v>804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ROW(Source!A1122)</f>
        <v>1122</v>
      </c>
      <c r="B793">
        <v>90708553</v>
      </c>
      <c r="C793">
        <v>90708542</v>
      </c>
      <c r="D793">
        <v>29171692</v>
      </c>
      <c r="E793">
        <v>1</v>
      </c>
      <c r="F793">
        <v>1</v>
      </c>
      <c r="G793">
        <v>1</v>
      </c>
      <c r="H793">
        <v>3</v>
      </c>
      <c r="I793" t="s">
        <v>1275</v>
      </c>
      <c r="J793" t="s">
        <v>1276</v>
      </c>
      <c r="K793" t="s">
        <v>1277</v>
      </c>
      <c r="L793">
        <v>1348</v>
      </c>
      <c r="N793">
        <v>1009</v>
      </c>
      <c r="O793" t="s">
        <v>52</v>
      </c>
      <c r="P793" t="s">
        <v>52</v>
      </c>
      <c r="Q793">
        <v>1000</v>
      </c>
      <c r="X793">
        <v>1.0000000000000001E-5</v>
      </c>
      <c r="Y793">
        <v>7679.6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</v>
      </c>
      <c r="AG793">
        <v>1.0000000000000001E-5</v>
      </c>
      <c r="AH793">
        <v>2</v>
      </c>
      <c r="AI793">
        <v>90708547</v>
      </c>
      <c r="AJ793">
        <v>805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ROW(Source!A1122)</f>
        <v>1122</v>
      </c>
      <c r="B794">
        <v>90708554</v>
      </c>
      <c r="C794">
        <v>90708542</v>
      </c>
      <c r="D794">
        <v>29171808</v>
      </c>
      <c r="E794">
        <v>1</v>
      </c>
      <c r="F794">
        <v>1</v>
      </c>
      <c r="G794">
        <v>1</v>
      </c>
      <c r="H794">
        <v>3</v>
      </c>
      <c r="I794" t="s">
        <v>1030</v>
      </c>
      <c r="J794" t="s">
        <v>1031</v>
      </c>
      <c r="K794" t="s">
        <v>1032</v>
      </c>
      <c r="L794">
        <v>1374</v>
      </c>
      <c r="N794">
        <v>1013</v>
      </c>
      <c r="O794" t="s">
        <v>1033</v>
      </c>
      <c r="P794" t="s">
        <v>1033</v>
      </c>
      <c r="Q794">
        <v>1</v>
      </c>
      <c r="X794">
        <v>0.6</v>
      </c>
      <c r="Y794">
        <v>1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0.6</v>
      </c>
      <c r="AH794">
        <v>2</v>
      </c>
      <c r="AI794">
        <v>90708548</v>
      </c>
      <c r="AJ794">
        <v>806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ROW(Source!A1123)</f>
        <v>1123</v>
      </c>
      <c r="B795">
        <v>90708549</v>
      </c>
      <c r="C795">
        <v>90708542</v>
      </c>
      <c r="D795">
        <v>29362762</v>
      </c>
      <c r="E795">
        <v>1</v>
      </c>
      <c r="F795">
        <v>1</v>
      </c>
      <c r="G795">
        <v>1</v>
      </c>
      <c r="H795">
        <v>1</v>
      </c>
      <c r="I795" t="s">
        <v>1018</v>
      </c>
      <c r="J795" t="s">
        <v>3</v>
      </c>
      <c r="K795" t="s">
        <v>1019</v>
      </c>
      <c r="L795">
        <v>1369</v>
      </c>
      <c r="N795">
        <v>1013</v>
      </c>
      <c r="O795" t="s">
        <v>959</v>
      </c>
      <c r="P795" t="s">
        <v>959</v>
      </c>
      <c r="Q795">
        <v>1</v>
      </c>
      <c r="X795">
        <v>3.1</v>
      </c>
      <c r="Y795">
        <v>0</v>
      </c>
      <c r="Z795">
        <v>0</v>
      </c>
      <c r="AA795">
        <v>0</v>
      </c>
      <c r="AB795">
        <v>9.6199999999999992</v>
      </c>
      <c r="AC795">
        <v>0</v>
      </c>
      <c r="AD795">
        <v>1</v>
      </c>
      <c r="AE795">
        <v>1</v>
      </c>
      <c r="AF795" t="s">
        <v>3</v>
      </c>
      <c r="AG795">
        <v>3.1</v>
      </c>
      <c r="AH795">
        <v>2</v>
      </c>
      <c r="AI795">
        <v>90708543</v>
      </c>
      <c r="AJ795">
        <v>807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ROW(Source!A1123)</f>
        <v>1123</v>
      </c>
      <c r="B796">
        <v>90708550</v>
      </c>
      <c r="C796">
        <v>90708542</v>
      </c>
      <c r="D796">
        <v>29107402</v>
      </c>
      <c r="E796">
        <v>1</v>
      </c>
      <c r="F796">
        <v>1</v>
      </c>
      <c r="G796">
        <v>1</v>
      </c>
      <c r="H796">
        <v>3</v>
      </c>
      <c r="I796" t="s">
        <v>1269</v>
      </c>
      <c r="J796" t="s">
        <v>1270</v>
      </c>
      <c r="K796" t="s">
        <v>1271</v>
      </c>
      <c r="L796">
        <v>1348</v>
      </c>
      <c r="N796">
        <v>1009</v>
      </c>
      <c r="O796" t="s">
        <v>52</v>
      </c>
      <c r="P796" t="s">
        <v>52</v>
      </c>
      <c r="Q796">
        <v>1000</v>
      </c>
      <c r="X796">
        <v>8.0000000000000004E-4</v>
      </c>
      <c r="Y796">
        <v>4488.3999999999996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8.0000000000000004E-4</v>
      </c>
      <c r="AH796">
        <v>2</v>
      </c>
      <c r="AI796">
        <v>90708544</v>
      </c>
      <c r="AJ796">
        <v>808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ROW(Source!A1123)</f>
        <v>1123</v>
      </c>
      <c r="B797">
        <v>90708551</v>
      </c>
      <c r="C797">
        <v>90708542</v>
      </c>
      <c r="D797">
        <v>29107444</v>
      </c>
      <c r="E797">
        <v>1</v>
      </c>
      <c r="F797">
        <v>1</v>
      </c>
      <c r="G797">
        <v>1</v>
      </c>
      <c r="H797">
        <v>3</v>
      </c>
      <c r="I797" t="s">
        <v>1272</v>
      </c>
      <c r="J797" t="s">
        <v>1273</v>
      </c>
      <c r="K797" t="s">
        <v>1274</v>
      </c>
      <c r="L797">
        <v>1346</v>
      </c>
      <c r="N797">
        <v>1009</v>
      </c>
      <c r="O797" t="s">
        <v>74</v>
      </c>
      <c r="P797" t="s">
        <v>74</v>
      </c>
      <c r="Q797">
        <v>1</v>
      </c>
      <c r="X797">
        <v>0.15</v>
      </c>
      <c r="Y797">
        <v>6.09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0.15</v>
      </c>
      <c r="AH797">
        <v>2</v>
      </c>
      <c r="AI797">
        <v>90708545</v>
      </c>
      <c r="AJ797">
        <v>809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ROW(Source!A1123)</f>
        <v>1123</v>
      </c>
      <c r="B798">
        <v>90708552</v>
      </c>
      <c r="C798">
        <v>90708542</v>
      </c>
      <c r="D798">
        <v>29110793</v>
      </c>
      <c r="E798">
        <v>1</v>
      </c>
      <c r="F798">
        <v>1</v>
      </c>
      <c r="G798">
        <v>1</v>
      </c>
      <c r="H798">
        <v>3</v>
      </c>
      <c r="I798" t="s">
        <v>1250</v>
      </c>
      <c r="J798" t="s">
        <v>1251</v>
      </c>
      <c r="K798" t="s">
        <v>1252</v>
      </c>
      <c r="L798">
        <v>1308</v>
      </c>
      <c r="N798">
        <v>1003</v>
      </c>
      <c r="O798" t="s">
        <v>276</v>
      </c>
      <c r="P798" t="s">
        <v>276</v>
      </c>
      <c r="Q798">
        <v>100</v>
      </c>
      <c r="X798">
        <v>2.3999999999999998E-3</v>
      </c>
      <c r="Y798">
        <v>120.36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2.3999999999999998E-3</v>
      </c>
      <c r="AH798">
        <v>2</v>
      </c>
      <c r="AI798">
        <v>90708546</v>
      </c>
      <c r="AJ798">
        <v>810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ROW(Source!A1123)</f>
        <v>1123</v>
      </c>
      <c r="B799">
        <v>90708553</v>
      </c>
      <c r="C799">
        <v>90708542</v>
      </c>
      <c r="D799">
        <v>29171692</v>
      </c>
      <c r="E799">
        <v>1</v>
      </c>
      <c r="F799">
        <v>1</v>
      </c>
      <c r="G799">
        <v>1</v>
      </c>
      <c r="H799">
        <v>3</v>
      </c>
      <c r="I799" t="s">
        <v>1275</v>
      </c>
      <c r="J799" t="s">
        <v>1276</v>
      </c>
      <c r="K799" t="s">
        <v>1277</v>
      </c>
      <c r="L799">
        <v>1348</v>
      </c>
      <c r="N799">
        <v>1009</v>
      </c>
      <c r="O799" t="s">
        <v>52</v>
      </c>
      <c r="P799" t="s">
        <v>52</v>
      </c>
      <c r="Q799">
        <v>1000</v>
      </c>
      <c r="X799">
        <v>1.0000000000000001E-5</v>
      </c>
      <c r="Y799">
        <v>7679.6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1.0000000000000001E-5</v>
      </c>
      <c r="AH799">
        <v>2</v>
      </c>
      <c r="AI799">
        <v>90708547</v>
      </c>
      <c r="AJ799">
        <v>811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ROW(Source!A1123)</f>
        <v>1123</v>
      </c>
      <c r="B800">
        <v>90708554</v>
      </c>
      <c r="C800">
        <v>90708542</v>
      </c>
      <c r="D800">
        <v>29171808</v>
      </c>
      <c r="E800">
        <v>1</v>
      </c>
      <c r="F800">
        <v>1</v>
      </c>
      <c r="G800">
        <v>1</v>
      </c>
      <c r="H800">
        <v>3</v>
      </c>
      <c r="I800" t="s">
        <v>1030</v>
      </c>
      <c r="J800" t="s">
        <v>1031</v>
      </c>
      <c r="K800" t="s">
        <v>1032</v>
      </c>
      <c r="L800">
        <v>1374</v>
      </c>
      <c r="N800">
        <v>1013</v>
      </c>
      <c r="O800" t="s">
        <v>1033</v>
      </c>
      <c r="P800" t="s">
        <v>1033</v>
      </c>
      <c r="Q800">
        <v>1</v>
      </c>
      <c r="X800">
        <v>0.6</v>
      </c>
      <c r="Y800">
        <v>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0.6</v>
      </c>
      <c r="AH800">
        <v>2</v>
      </c>
      <c r="AI800">
        <v>90708548</v>
      </c>
      <c r="AJ800">
        <v>812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ROW(Source!A1124)</f>
        <v>1124</v>
      </c>
      <c r="B801">
        <v>90708563</v>
      </c>
      <c r="C801">
        <v>90708555</v>
      </c>
      <c r="D801">
        <v>18409850</v>
      </c>
      <c r="E801">
        <v>1</v>
      </c>
      <c r="F801">
        <v>1</v>
      </c>
      <c r="G801">
        <v>1</v>
      </c>
      <c r="H801">
        <v>1</v>
      </c>
      <c r="I801" t="s">
        <v>1133</v>
      </c>
      <c r="J801" t="s">
        <v>3</v>
      </c>
      <c r="K801" t="s">
        <v>1134</v>
      </c>
      <c r="L801">
        <v>1369</v>
      </c>
      <c r="N801">
        <v>1013</v>
      </c>
      <c r="O801" t="s">
        <v>959</v>
      </c>
      <c r="P801" t="s">
        <v>959</v>
      </c>
      <c r="Q801">
        <v>1</v>
      </c>
      <c r="X801">
        <v>62.41</v>
      </c>
      <c r="Y801">
        <v>0</v>
      </c>
      <c r="Z801">
        <v>0</v>
      </c>
      <c r="AA801">
        <v>0</v>
      </c>
      <c r="AB801">
        <v>9.07</v>
      </c>
      <c r="AC801">
        <v>0</v>
      </c>
      <c r="AD801">
        <v>1</v>
      </c>
      <c r="AE801">
        <v>1</v>
      </c>
      <c r="AF801" t="s">
        <v>3</v>
      </c>
      <c r="AG801">
        <v>62.41</v>
      </c>
      <c r="AH801">
        <v>2</v>
      </c>
      <c r="AI801">
        <v>90708556</v>
      </c>
      <c r="AJ801">
        <v>813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ROW(Source!A1124)</f>
        <v>1124</v>
      </c>
      <c r="B802">
        <v>90708564</v>
      </c>
      <c r="C802">
        <v>90708555</v>
      </c>
      <c r="D802">
        <v>29174653</v>
      </c>
      <c r="E802">
        <v>1</v>
      </c>
      <c r="F802">
        <v>1</v>
      </c>
      <c r="G802">
        <v>1</v>
      </c>
      <c r="H802">
        <v>2</v>
      </c>
      <c r="I802" t="s">
        <v>1124</v>
      </c>
      <c r="J802" t="s">
        <v>1125</v>
      </c>
      <c r="K802" t="s">
        <v>1126</v>
      </c>
      <c r="L802">
        <v>1368</v>
      </c>
      <c r="N802">
        <v>1011</v>
      </c>
      <c r="O802" t="s">
        <v>965</v>
      </c>
      <c r="P802" t="s">
        <v>965</v>
      </c>
      <c r="Q802">
        <v>1</v>
      </c>
      <c r="X802">
        <v>25.2</v>
      </c>
      <c r="Y802">
        <v>0</v>
      </c>
      <c r="Z802">
        <v>6.82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25.2</v>
      </c>
      <c r="AH802">
        <v>2</v>
      </c>
      <c r="AI802">
        <v>90708557</v>
      </c>
      <c r="AJ802">
        <v>814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ROW(Source!A1124)</f>
        <v>1124</v>
      </c>
      <c r="B803">
        <v>90708565</v>
      </c>
      <c r="C803">
        <v>90708555</v>
      </c>
      <c r="D803">
        <v>29174913</v>
      </c>
      <c r="E803">
        <v>1</v>
      </c>
      <c r="F803">
        <v>1</v>
      </c>
      <c r="G803">
        <v>1</v>
      </c>
      <c r="H803">
        <v>2</v>
      </c>
      <c r="I803" t="s">
        <v>977</v>
      </c>
      <c r="J803" t="s">
        <v>978</v>
      </c>
      <c r="K803" t="s">
        <v>979</v>
      </c>
      <c r="L803">
        <v>1368</v>
      </c>
      <c r="N803">
        <v>1011</v>
      </c>
      <c r="O803" t="s">
        <v>965</v>
      </c>
      <c r="P803" t="s">
        <v>965</v>
      </c>
      <c r="Q803">
        <v>1</v>
      </c>
      <c r="X803">
        <v>0.26</v>
      </c>
      <c r="Y803">
        <v>0</v>
      </c>
      <c r="Z803">
        <v>87.17</v>
      </c>
      <c r="AA803">
        <v>11.6</v>
      </c>
      <c r="AB803">
        <v>0</v>
      </c>
      <c r="AC803">
        <v>0</v>
      </c>
      <c r="AD803">
        <v>1</v>
      </c>
      <c r="AE803">
        <v>0</v>
      </c>
      <c r="AF803" t="s">
        <v>3</v>
      </c>
      <c r="AG803">
        <v>0.26</v>
      </c>
      <c r="AH803">
        <v>2</v>
      </c>
      <c r="AI803">
        <v>90708558</v>
      </c>
      <c r="AJ803">
        <v>815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ROW(Source!A1124)</f>
        <v>1124</v>
      </c>
      <c r="B804">
        <v>90708566</v>
      </c>
      <c r="C804">
        <v>90708555</v>
      </c>
      <c r="D804">
        <v>29107945</v>
      </c>
      <c r="E804">
        <v>1</v>
      </c>
      <c r="F804">
        <v>1</v>
      </c>
      <c r="G804">
        <v>1</v>
      </c>
      <c r="H804">
        <v>3</v>
      </c>
      <c r="I804" t="s">
        <v>1278</v>
      </c>
      <c r="J804" t="s">
        <v>1279</v>
      </c>
      <c r="K804" t="s">
        <v>1280</v>
      </c>
      <c r="L804">
        <v>1354</v>
      </c>
      <c r="N804">
        <v>1010</v>
      </c>
      <c r="O804" t="s">
        <v>61</v>
      </c>
      <c r="P804" t="s">
        <v>61</v>
      </c>
      <c r="Q804">
        <v>1</v>
      </c>
      <c r="X804">
        <v>10</v>
      </c>
      <c r="Y804">
        <v>4.51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</v>
      </c>
      <c r="AG804">
        <v>10</v>
      </c>
      <c r="AH804">
        <v>2</v>
      </c>
      <c r="AI804">
        <v>90708559</v>
      </c>
      <c r="AJ804">
        <v>816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ROW(Source!A1124)</f>
        <v>1124</v>
      </c>
      <c r="B805">
        <v>90708567</v>
      </c>
      <c r="C805">
        <v>90708555</v>
      </c>
      <c r="D805">
        <v>29107800</v>
      </c>
      <c r="E805">
        <v>1</v>
      </c>
      <c r="F805">
        <v>1</v>
      </c>
      <c r="G805">
        <v>1</v>
      </c>
      <c r="H805">
        <v>3</v>
      </c>
      <c r="I805" t="s">
        <v>986</v>
      </c>
      <c r="J805" t="s">
        <v>987</v>
      </c>
      <c r="K805" t="s">
        <v>988</v>
      </c>
      <c r="L805">
        <v>1346</v>
      </c>
      <c r="N805">
        <v>1009</v>
      </c>
      <c r="O805" t="s">
        <v>74</v>
      </c>
      <c r="P805" t="s">
        <v>74</v>
      </c>
      <c r="Q805">
        <v>1</v>
      </c>
      <c r="X805">
        <v>10</v>
      </c>
      <c r="Y805">
        <v>1.81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3</v>
      </c>
      <c r="AG805">
        <v>10</v>
      </c>
      <c r="AH805">
        <v>2</v>
      </c>
      <c r="AI805">
        <v>90708560</v>
      </c>
      <c r="AJ805">
        <v>817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ROW(Source!A1124)</f>
        <v>1124</v>
      </c>
      <c r="B806">
        <v>90708568</v>
      </c>
      <c r="C806">
        <v>90708555</v>
      </c>
      <c r="D806">
        <v>29122608</v>
      </c>
      <c r="E806">
        <v>1</v>
      </c>
      <c r="F806">
        <v>1</v>
      </c>
      <c r="G806">
        <v>1</v>
      </c>
      <c r="H806">
        <v>3</v>
      </c>
      <c r="I806" t="s">
        <v>744</v>
      </c>
      <c r="J806" t="s">
        <v>746</v>
      </c>
      <c r="K806" t="s">
        <v>745</v>
      </c>
      <c r="L806">
        <v>1346</v>
      </c>
      <c r="N806">
        <v>1009</v>
      </c>
      <c r="O806" t="s">
        <v>74</v>
      </c>
      <c r="P806" t="s">
        <v>74</v>
      </c>
      <c r="Q806">
        <v>1</v>
      </c>
      <c r="X806">
        <v>150</v>
      </c>
      <c r="Y806">
        <v>75.16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150</v>
      </c>
      <c r="AH806">
        <v>2</v>
      </c>
      <c r="AI806">
        <v>90708561</v>
      </c>
      <c r="AJ806">
        <v>818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ROW(Source!A1124)</f>
        <v>1124</v>
      </c>
      <c r="B807">
        <v>90708569</v>
      </c>
      <c r="C807">
        <v>90708555</v>
      </c>
      <c r="D807">
        <v>29150040</v>
      </c>
      <c r="E807">
        <v>1</v>
      </c>
      <c r="F807">
        <v>1</v>
      </c>
      <c r="G807">
        <v>1</v>
      </c>
      <c r="H807">
        <v>3</v>
      </c>
      <c r="I807" t="s">
        <v>1281</v>
      </c>
      <c r="J807" t="s">
        <v>1282</v>
      </c>
      <c r="K807" t="s">
        <v>1283</v>
      </c>
      <c r="L807">
        <v>1339</v>
      </c>
      <c r="N807">
        <v>1007</v>
      </c>
      <c r="O807" t="s">
        <v>476</v>
      </c>
      <c r="P807" t="s">
        <v>476</v>
      </c>
      <c r="Q807">
        <v>1</v>
      </c>
      <c r="X807">
        <v>0.21</v>
      </c>
      <c r="Y807">
        <v>2.44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0.21</v>
      </c>
      <c r="AH807">
        <v>2</v>
      </c>
      <c r="AI807">
        <v>90708562</v>
      </c>
      <c r="AJ807">
        <v>819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ROW(Source!A1125)</f>
        <v>1125</v>
      </c>
      <c r="B808">
        <v>90708563</v>
      </c>
      <c r="C808">
        <v>90708555</v>
      </c>
      <c r="D808">
        <v>18409850</v>
      </c>
      <c r="E808">
        <v>1</v>
      </c>
      <c r="F808">
        <v>1</v>
      </c>
      <c r="G808">
        <v>1</v>
      </c>
      <c r="H808">
        <v>1</v>
      </c>
      <c r="I808" t="s">
        <v>1133</v>
      </c>
      <c r="J808" t="s">
        <v>3</v>
      </c>
      <c r="K808" t="s">
        <v>1134</v>
      </c>
      <c r="L808">
        <v>1369</v>
      </c>
      <c r="N808">
        <v>1013</v>
      </c>
      <c r="O808" t="s">
        <v>959</v>
      </c>
      <c r="P808" t="s">
        <v>959</v>
      </c>
      <c r="Q808">
        <v>1</v>
      </c>
      <c r="X808">
        <v>62.41</v>
      </c>
      <c r="Y808">
        <v>0</v>
      </c>
      <c r="Z808">
        <v>0</v>
      </c>
      <c r="AA808">
        <v>0</v>
      </c>
      <c r="AB808">
        <v>9.07</v>
      </c>
      <c r="AC808">
        <v>0</v>
      </c>
      <c r="AD808">
        <v>1</v>
      </c>
      <c r="AE808">
        <v>1</v>
      </c>
      <c r="AF808" t="s">
        <v>3</v>
      </c>
      <c r="AG808">
        <v>62.41</v>
      </c>
      <c r="AH808">
        <v>2</v>
      </c>
      <c r="AI808">
        <v>90708556</v>
      </c>
      <c r="AJ808">
        <v>820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ROW(Source!A1125)</f>
        <v>1125</v>
      </c>
      <c r="B809">
        <v>90708564</v>
      </c>
      <c r="C809">
        <v>90708555</v>
      </c>
      <c r="D809">
        <v>29174653</v>
      </c>
      <c r="E809">
        <v>1</v>
      </c>
      <c r="F809">
        <v>1</v>
      </c>
      <c r="G809">
        <v>1</v>
      </c>
      <c r="H809">
        <v>2</v>
      </c>
      <c r="I809" t="s">
        <v>1124</v>
      </c>
      <c r="J809" t="s">
        <v>1125</v>
      </c>
      <c r="K809" t="s">
        <v>1126</v>
      </c>
      <c r="L809">
        <v>1368</v>
      </c>
      <c r="N809">
        <v>1011</v>
      </c>
      <c r="O809" t="s">
        <v>965</v>
      </c>
      <c r="P809" t="s">
        <v>965</v>
      </c>
      <c r="Q809">
        <v>1</v>
      </c>
      <c r="X809">
        <v>25.2</v>
      </c>
      <c r="Y809">
        <v>0</v>
      </c>
      <c r="Z809">
        <v>6.82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25.2</v>
      </c>
      <c r="AH809">
        <v>2</v>
      </c>
      <c r="AI809">
        <v>90708557</v>
      </c>
      <c r="AJ809">
        <v>821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ROW(Source!A1125)</f>
        <v>1125</v>
      </c>
      <c r="B810">
        <v>90708565</v>
      </c>
      <c r="C810">
        <v>90708555</v>
      </c>
      <c r="D810">
        <v>29174913</v>
      </c>
      <c r="E810">
        <v>1</v>
      </c>
      <c r="F810">
        <v>1</v>
      </c>
      <c r="G810">
        <v>1</v>
      </c>
      <c r="H810">
        <v>2</v>
      </c>
      <c r="I810" t="s">
        <v>977</v>
      </c>
      <c r="J810" t="s">
        <v>978</v>
      </c>
      <c r="K810" t="s">
        <v>979</v>
      </c>
      <c r="L810">
        <v>1368</v>
      </c>
      <c r="N810">
        <v>1011</v>
      </c>
      <c r="O810" t="s">
        <v>965</v>
      </c>
      <c r="P810" t="s">
        <v>965</v>
      </c>
      <c r="Q810">
        <v>1</v>
      </c>
      <c r="X810">
        <v>0.26</v>
      </c>
      <c r="Y810">
        <v>0</v>
      </c>
      <c r="Z810">
        <v>87.17</v>
      </c>
      <c r="AA810">
        <v>11.6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0.26</v>
      </c>
      <c r="AH810">
        <v>2</v>
      </c>
      <c r="AI810">
        <v>90708558</v>
      </c>
      <c r="AJ810">
        <v>822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ROW(Source!A1125)</f>
        <v>1125</v>
      </c>
      <c r="B811">
        <v>90708566</v>
      </c>
      <c r="C811">
        <v>90708555</v>
      </c>
      <c r="D811">
        <v>29107945</v>
      </c>
      <c r="E811">
        <v>1</v>
      </c>
      <c r="F811">
        <v>1</v>
      </c>
      <c r="G811">
        <v>1</v>
      </c>
      <c r="H811">
        <v>3</v>
      </c>
      <c r="I811" t="s">
        <v>1278</v>
      </c>
      <c r="J811" t="s">
        <v>1279</v>
      </c>
      <c r="K811" t="s">
        <v>1280</v>
      </c>
      <c r="L811">
        <v>1354</v>
      </c>
      <c r="N811">
        <v>1010</v>
      </c>
      <c r="O811" t="s">
        <v>61</v>
      </c>
      <c r="P811" t="s">
        <v>61</v>
      </c>
      <c r="Q811">
        <v>1</v>
      </c>
      <c r="X811">
        <v>10</v>
      </c>
      <c r="Y811">
        <v>4.51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10</v>
      </c>
      <c r="AH811">
        <v>2</v>
      </c>
      <c r="AI811">
        <v>90708559</v>
      </c>
      <c r="AJ811">
        <v>823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ROW(Source!A1125)</f>
        <v>1125</v>
      </c>
      <c r="B812">
        <v>90708567</v>
      </c>
      <c r="C812">
        <v>90708555</v>
      </c>
      <c r="D812">
        <v>29107800</v>
      </c>
      <c r="E812">
        <v>1</v>
      </c>
      <c r="F812">
        <v>1</v>
      </c>
      <c r="G812">
        <v>1</v>
      </c>
      <c r="H812">
        <v>3</v>
      </c>
      <c r="I812" t="s">
        <v>986</v>
      </c>
      <c r="J812" t="s">
        <v>987</v>
      </c>
      <c r="K812" t="s">
        <v>988</v>
      </c>
      <c r="L812">
        <v>1346</v>
      </c>
      <c r="N812">
        <v>1009</v>
      </c>
      <c r="O812" t="s">
        <v>74</v>
      </c>
      <c r="P812" t="s">
        <v>74</v>
      </c>
      <c r="Q812">
        <v>1</v>
      </c>
      <c r="X812">
        <v>10</v>
      </c>
      <c r="Y812">
        <v>1.81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3</v>
      </c>
      <c r="AG812">
        <v>10</v>
      </c>
      <c r="AH812">
        <v>2</v>
      </c>
      <c r="AI812">
        <v>90708560</v>
      </c>
      <c r="AJ812">
        <v>824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ROW(Source!A1125)</f>
        <v>1125</v>
      </c>
      <c r="B813">
        <v>90708568</v>
      </c>
      <c r="C813">
        <v>90708555</v>
      </c>
      <c r="D813">
        <v>29122608</v>
      </c>
      <c r="E813">
        <v>1</v>
      </c>
      <c r="F813">
        <v>1</v>
      </c>
      <c r="G813">
        <v>1</v>
      </c>
      <c r="H813">
        <v>3</v>
      </c>
      <c r="I813" t="s">
        <v>744</v>
      </c>
      <c r="J813" t="s">
        <v>746</v>
      </c>
      <c r="K813" t="s">
        <v>745</v>
      </c>
      <c r="L813">
        <v>1346</v>
      </c>
      <c r="N813">
        <v>1009</v>
      </c>
      <c r="O813" t="s">
        <v>74</v>
      </c>
      <c r="P813" t="s">
        <v>74</v>
      </c>
      <c r="Q813">
        <v>1</v>
      </c>
      <c r="X813">
        <v>150</v>
      </c>
      <c r="Y813">
        <v>75.16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</v>
      </c>
      <c r="AG813">
        <v>150</v>
      </c>
      <c r="AH813">
        <v>2</v>
      </c>
      <c r="AI813">
        <v>90708561</v>
      </c>
      <c r="AJ813">
        <v>825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ROW(Source!A1125)</f>
        <v>1125</v>
      </c>
      <c r="B814">
        <v>90708569</v>
      </c>
      <c r="C814">
        <v>90708555</v>
      </c>
      <c r="D814">
        <v>29150040</v>
      </c>
      <c r="E814">
        <v>1</v>
      </c>
      <c r="F814">
        <v>1</v>
      </c>
      <c r="G814">
        <v>1</v>
      </c>
      <c r="H814">
        <v>3</v>
      </c>
      <c r="I814" t="s">
        <v>1281</v>
      </c>
      <c r="J814" t="s">
        <v>1282</v>
      </c>
      <c r="K814" t="s">
        <v>1283</v>
      </c>
      <c r="L814">
        <v>1339</v>
      </c>
      <c r="N814">
        <v>1007</v>
      </c>
      <c r="O814" t="s">
        <v>476</v>
      </c>
      <c r="P814" t="s">
        <v>476</v>
      </c>
      <c r="Q814">
        <v>1</v>
      </c>
      <c r="X814">
        <v>0.21</v>
      </c>
      <c r="Y814">
        <v>2.44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0.21</v>
      </c>
      <c r="AH814">
        <v>2</v>
      </c>
      <c r="AI814">
        <v>90708562</v>
      </c>
      <c r="AJ814">
        <v>826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ROW(Source!A1264)</f>
        <v>1264</v>
      </c>
      <c r="B815">
        <v>90708590</v>
      </c>
      <c r="C815">
        <v>90708588</v>
      </c>
      <c r="D815">
        <v>18410050</v>
      </c>
      <c r="E815">
        <v>1</v>
      </c>
      <c r="F815">
        <v>1</v>
      </c>
      <c r="G815">
        <v>1</v>
      </c>
      <c r="H815">
        <v>1</v>
      </c>
      <c r="I815" t="s">
        <v>1284</v>
      </c>
      <c r="J815" t="s">
        <v>3</v>
      </c>
      <c r="K815" t="s">
        <v>1285</v>
      </c>
      <c r="L815">
        <v>1369</v>
      </c>
      <c r="N815">
        <v>1013</v>
      </c>
      <c r="O815" t="s">
        <v>959</v>
      </c>
      <c r="P815" t="s">
        <v>959</v>
      </c>
      <c r="Q815">
        <v>1</v>
      </c>
      <c r="X815">
        <v>189</v>
      </c>
      <c r="Y815">
        <v>0</v>
      </c>
      <c r="Z815">
        <v>0</v>
      </c>
      <c r="AA815">
        <v>0</v>
      </c>
      <c r="AB815">
        <v>8.3800000000000008</v>
      </c>
      <c r="AC815">
        <v>0</v>
      </c>
      <c r="AD815">
        <v>1</v>
      </c>
      <c r="AE815">
        <v>1</v>
      </c>
      <c r="AF815" t="s">
        <v>3</v>
      </c>
      <c r="AG815">
        <v>189</v>
      </c>
      <c r="AH815">
        <v>2</v>
      </c>
      <c r="AI815">
        <v>90708589</v>
      </c>
      <c r="AJ815">
        <v>827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ROW(Source!A1265)</f>
        <v>1265</v>
      </c>
      <c r="B816">
        <v>90708590</v>
      </c>
      <c r="C816">
        <v>90708588</v>
      </c>
      <c r="D816">
        <v>18410050</v>
      </c>
      <c r="E816">
        <v>1</v>
      </c>
      <c r="F816">
        <v>1</v>
      </c>
      <c r="G816">
        <v>1</v>
      </c>
      <c r="H816">
        <v>1</v>
      </c>
      <c r="I816" t="s">
        <v>1284</v>
      </c>
      <c r="J816" t="s">
        <v>3</v>
      </c>
      <c r="K816" t="s">
        <v>1285</v>
      </c>
      <c r="L816">
        <v>1369</v>
      </c>
      <c r="N816">
        <v>1013</v>
      </c>
      <c r="O816" t="s">
        <v>959</v>
      </c>
      <c r="P816" t="s">
        <v>959</v>
      </c>
      <c r="Q816">
        <v>1</v>
      </c>
      <c r="X816">
        <v>189</v>
      </c>
      <c r="Y816">
        <v>0</v>
      </c>
      <c r="Z816">
        <v>0</v>
      </c>
      <c r="AA816">
        <v>0</v>
      </c>
      <c r="AB816">
        <v>8.3800000000000008</v>
      </c>
      <c r="AC816">
        <v>0</v>
      </c>
      <c r="AD816">
        <v>1</v>
      </c>
      <c r="AE816">
        <v>1</v>
      </c>
      <c r="AF816" t="s">
        <v>3</v>
      </c>
      <c r="AG816">
        <v>189</v>
      </c>
      <c r="AH816">
        <v>2</v>
      </c>
      <c r="AI816">
        <v>90708589</v>
      </c>
      <c r="AJ816">
        <v>828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ROW(Source!A1266)</f>
        <v>1266</v>
      </c>
      <c r="B817">
        <v>90708595</v>
      </c>
      <c r="C817">
        <v>90708591</v>
      </c>
      <c r="D817">
        <v>18406804</v>
      </c>
      <c r="E817">
        <v>1</v>
      </c>
      <c r="F817">
        <v>1</v>
      </c>
      <c r="G817">
        <v>1</v>
      </c>
      <c r="H817">
        <v>1</v>
      </c>
      <c r="I817" t="s">
        <v>1076</v>
      </c>
      <c r="J817" t="s">
        <v>3</v>
      </c>
      <c r="K817" t="s">
        <v>1077</v>
      </c>
      <c r="L817">
        <v>1369</v>
      </c>
      <c r="N817">
        <v>1013</v>
      </c>
      <c r="O817" t="s">
        <v>959</v>
      </c>
      <c r="P817" t="s">
        <v>959</v>
      </c>
      <c r="Q817">
        <v>1</v>
      </c>
      <c r="X817">
        <v>12.86</v>
      </c>
      <c r="Y817">
        <v>0</v>
      </c>
      <c r="Z817">
        <v>0</v>
      </c>
      <c r="AA817">
        <v>0</v>
      </c>
      <c r="AB817">
        <v>7.8</v>
      </c>
      <c r="AC817">
        <v>0</v>
      </c>
      <c r="AD817">
        <v>1</v>
      </c>
      <c r="AE817">
        <v>1</v>
      </c>
      <c r="AF817" t="s">
        <v>3</v>
      </c>
      <c r="AG817">
        <v>12.86</v>
      </c>
      <c r="AH817">
        <v>2</v>
      </c>
      <c r="AI817">
        <v>90708592</v>
      </c>
      <c r="AJ817">
        <v>829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ROW(Source!A1266)</f>
        <v>1266</v>
      </c>
      <c r="B818">
        <v>90708596</v>
      </c>
      <c r="C818">
        <v>90708591</v>
      </c>
      <c r="D818">
        <v>121548</v>
      </c>
      <c r="E818">
        <v>1</v>
      </c>
      <c r="F818">
        <v>1</v>
      </c>
      <c r="G818">
        <v>1</v>
      </c>
      <c r="H818">
        <v>1</v>
      </c>
      <c r="I818" t="s">
        <v>37</v>
      </c>
      <c r="J818" t="s">
        <v>3</v>
      </c>
      <c r="K818" t="s">
        <v>960</v>
      </c>
      <c r="L818">
        <v>608254</v>
      </c>
      <c r="N818">
        <v>1013</v>
      </c>
      <c r="O818" t="s">
        <v>961</v>
      </c>
      <c r="P818" t="s">
        <v>961</v>
      </c>
      <c r="Q818">
        <v>1</v>
      </c>
      <c r="X818">
        <v>58.76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2</v>
      </c>
      <c r="AF818" t="s">
        <v>3</v>
      </c>
      <c r="AG818">
        <v>58.76</v>
      </c>
      <c r="AH818">
        <v>2</v>
      </c>
      <c r="AI818">
        <v>90708593</v>
      </c>
      <c r="AJ818">
        <v>830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ROW(Source!A1266)</f>
        <v>1266</v>
      </c>
      <c r="B819">
        <v>90708597</v>
      </c>
      <c r="C819">
        <v>90708591</v>
      </c>
      <c r="D819">
        <v>29172800</v>
      </c>
      <c r="E819">
        <v>1</v>
      </c>
      <c r="F819">
        <v>1</v>
      </c>
      <c r="G819">
        <v>1</v>
      </c>
      <c r="H819">
        <v>2</v>
      </c>
      <c r="I819" t="s">
        <v>1286</v>
      </c>
      <c r="J819" t="s">
        <v>1287</v>
      </c>
      <c r="K819" t="s">
        <v>1288</v>
      </c>
      <c r="L819">
        <v>1368</v>
      </c>
      <c r="N819">
        <v>1011</v>
      </c>
      <c r="O819" t="s">
        <v>965</v>
      </c>
      <c r="P819" t="s">
        <v>965</v>
      </c>
      <c r="Q819">
        <v>1</v>
      </c>
      <c r="X819">
        <v>58.76</v>
      </c>
      <c r="Y819">
        <v>0</v>
      </c>
      <c r="Z819">
        <v>70.010000000000005</v>
      </c>
      <c r="AA819">
        <v>11.6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58.76</v>
      </c>
      <c r="AH819">
        <v>2</v>
      </c>
      <c r="AI819">
        <v>90708594</v>
      </c>
      <c r="AJ819">
        <v>831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ROW(Source!A1267)</f>
        <v>1267</v>
      </c>
      <c r="B820">
        <v>90708595</v>
      </c>
      <c r="C820">
        <v>90708591</v>
      </c>
      <c r="D820">
        <v>18406804</v>
      </c>
      <c r="E820">
        <v>1</v>
      </c>
      <c r="F820">
        <v>1</v>
      </c>
      <c r="G820">
        <v>1</v>
      </c>
      <c r="H820">
        <v>1</v>
      </c>
      <c r="I820" t="s">
        <v>1076</v>
      </c>
      <c r="J820" t="s">
        <v>3</v>
      </c>
      <c r="K820" t="s">
        <v>1077</v>
      </c>
      <c r="L820">
        <v>1369</v>
      </c>
      <c r="N820">
        <v>1013</v>
      </c>
      <c r="O820" t="s">
        <v>959</v>
      </c>
      <c r="P820" t="s">
        <v>959</v>
      </c>
      <c r="Q820">
        <v>1</v>
      </c>
      <c r="X820">
        <v>12.86</v>
      </c>
      <c r="Y820">
        <v>0</v>
      </c>
      <c r="Z820">
        <v>0</v>
      </c>
      <c r="AA820">
        <v>0</v>
      </c>
      <c r="AB820">
        <v>7.8</v>
      </c>
      <c r="AC820">
        <v>0</v>
      </c>
      <c r="AD820">
        <v>1</v>
      </c>
      <c r="AE820">
        <v>1</v>
      </c>
      <c r="AF820" t="s">
        <v>3</v>
      </c>
      <c r="AG820">
        <v>12.86</v>
      </c>
      <c r="AH820">
        <v>2</v>
      </c>
      <c r="AI820">
        <v>90708592</v>
      </c>
      <c r="AJ820">
        <v>832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ROW(Source!A1267)</f>
        <v>1267</v>
      </c>
      <c r="B821">
        <v>90708596</v>
      </c>
      <c r="C821">
        <v>90708591</v>
      </c>
      <c r="D821">
        <v>121548</v>
      </c>
      <c r="E821">
        <v>1</v>
      </c>
      <c r="F821">
        <v>1</v>
      </c>
      <c r="G821">
        <v>1</v>
      </c>
      <c r="H821">
        <v>1</v>
      </c>
      <c r="I821" t="s">
        <v>37</v>
      </c>
      <c r="J821" t="s">
        <v>3</v>
      </c>
      <c r="K821" t="s">
        <v>960</v>
      </c>
      <c r="L821">
        <v>608254</v>
      </c>
      <c r="N821">
        <v>1013</v>
      </c>
      <c r="O821" t="s">
        <v>961</v>
      </c>
      <c r="P821" t="s">
        <v>961</v>
      </c>
      <c r="Q821">
        <v>1</v>
      </c>
      <c r="X821">
        <v>58.76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2</v>
      </c>
      <c r="AF821" t="s">
        <v>3</v>
      </c>
      <c r="AG821">
        <v>58.76</v>
      </c>
      <c r="AH821">
        <v>2</v>
      </c>
      <c r="AI821">
        <v>90708593</v>
      </c>
      <c r="AJ821">
        <v>833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ROW(Source!A1267)</f>
        <v>1267</v>
      </c>
      <c r="B822">
        <v>90708597</v>
      </c>
      <c r="C822">
        <v>90708591</v>
      </c>
      <c r="D822">
        <v>29172800</v>
      </c>
      <c r="E822">
        <v>1</v>
      </c>
      <c r="F822">
        <v>1</v>
      </c>
      <c r="G822">
        <v>1</v>
      </c>
      <c r="H822">
        <v>2</v>
      </c>
      <c r="I822" t="s">
        <v>1286</v>
      </c>
      <c r="J822" t="s">
        <v>1287</v>
      </c>
      <c r="K822" t="s">
        <v>1288</v>
      </c>
      <c r="L822">
        <v>1368</v>
      </c>
      <c r="N822">
        <v>1011</v>
      </c>
      <c r="O822" t="s">
        <v>965</v>
      </c>
      <c r="P822" t="s">
        <v>965</v>
      </c>
      <c r="Q822">
        <v>1</v>
      </c>
      <c r="X822">
        <v>58.76</v>
      </c>
      <c r="Y822">
        <v>0</v>
      </c>
      <c r="Z822">
        <v>70.010000000000005</v>
      </c>
      <c r="AA822">
        <v>11.6</v>
      </c>
      <c r="AB822">
        <v>0</v>
      </c>
      <c r="AC822">
        <v>0</v>
      </c>
      <c r="AD822">
        <v>1</v>
      </c>
      <c r="AE822">
        <v>0</v>
      </c>
      <c r="AF822" t="s">
        <v>3</v>
      </c>
      <c r="AG822">
        <v>58.76</v>
      </c>
      <c r="AH822">
        <v>2</v>
      </c>
      <c r="AI822">
        <v>90708594</v>
      </c>
      <c r="AJ822">
        <v>834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ROW(Source!A1268)</f>
        <v>1268</v>
      </c>
      <c r="B823">
        <v>90708600</v>
      </c>
      <c r="C823">
        <v>90708598</v>
      </c>
      <c r="D823">
        <v>18411579</v>
      </c>
      <c r="E823">
        <v>1</v>
      </c>
      <c r="F823">
        <v>1</v>
      </c>
      <c r="G823">
        <v>1</v>
      </c>
      <c r="H823">
        <v>1</v>
      </c>
      <c r="I823" t="s">
        <v>1078</v>
      </c>
      <c r="J823" t="s">
        <v>3</v>
      </c>
      <c r="K823" t="s">
        <v>1079</v>
      </c>
      <c r="L823">
        <v>1369</v>
      </c>
      <c r="N823">
        <v>1013</v>
      </c>
      <c r="O823" t="s">
        <v>959</v>
      </c>
      <c r="P823" t="s">
        <v>959</v>
      </c>
      <c r="Q823">
        <v>1</v>
      </c>
      <c r="X823">
        <v>88.5</v>
      </c>
      <c r="Y823">
        <v>0</v>
      </c>
      <c r="Z823">
        <v>0</v>
      </c>
      <c r="AA823">
        <v>0</v>
      </c>
      <c r="AB823">
        <v>7.5</v>
      </c>
      <c r="AC823">
        <v>0</v>
      </c>
      <c r="AD823">
        <v>1</v>
      </c>
      <c r="AE823">
        <v>1</v>
      </c>
      <c r="AF823" t="s">
        <v>3</v>
      </c>
      <c r="AG823">
        <v>88.5</v>
      </c>
      <c r="AH823">
        <v>2</v>
      </c>
      <c r="AI823">
        <v>90708599</v>
      </c>
      <c r="AJ823">
        <v>835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ROW(Source!A1269)</f>
        <v>1269</v>
      </c>
      <c r="B824">
        <v>90708600</v>
      </c>
      <c r="C824">
        <v>90708598</v>
      </c>
      <c r="D824">
        <v>18411579</v>
      </c>
      <c r="E824">
        <v>1</v>
      </c>
      <c r="F824">
        <v>1</v>
      </c>
      <c r="G824">
        <v>1</v>
      </c>
      <c r="H824">
        <v>1</v>
      </c>
      <c r="I824" t="s">
        <v>1078</v>
      </c>
      <c r="J824" t="s">
        <v>3</v>
      </c>
      <c r="K824" t="s">
        <v>1079</v>
      </c>
      <c r="L824">
        <v>1369</v>
      </c>
      <c r="N824">
        <v>1013</v>
      </c>
      <c r="O824" t="s">
        <v>959</v>
      </c>
      <c r="P824" t="s">
        <v>959</v>
      </c>
      <c r="Q824">
        <v>1</v>
      </c>
      <c r="X824">
        <v>88.5</v>
      </c>
      <c r="Y824">
        <v>0</v>
      </c>
      <c r="Z824">
        <v>0</v>
      </c>
      <c r="AA824">
        <v>0</v>
      </c>
      <c r="AB824">
        <v>7.5</v>
      </c>
      <c r="AC824">
        <v>0</v>
      </c>
      <c r="AD824">
        <v>1</v>
      </c>
      <c r="AE824">
        <v>1</v>
      </c>
      <c r="AF824" t="s">
        <v>3</v>
      </c>
      <c r="AG824">
        <v>88.5</v>
      </c>
      <c r="AH824">
        <v>2</v>
      </c>
      <c r="AI824">
        <v>90708599</v>
      </c>
      <c r="AJ824">
        <v>836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ROW(Source!A1270)</f>
        <v>1270</v>
      </c>
      <c r="B825">
        <v>90708604</v>
      </c>
      <c r="C825">
        <v>90708601</v>
      </c>
      <c r="D825">
        <v>121548</v>
      </c>
      <c r="E825">
        <v>1</v>
      </c>
      <c r="F825">
        <v>1</v>
      </c>
      <c r="G825">
        <v>1</v>
      </c>
      <c r="H825">
        <v>1</v>
      </c>
      <c r="I825" t="s">
        <v>37</v>
      </c>
      <c r="J825" t="s">
        <v>3</v>
      </c>
      <c r="K825" t="s">
        <v>960</v>
      </c>
      <c r="L825">
        <v>608254</v>
      </c>
      <c r="N825">
        <v>1013</v>
      </c>
      <c r="O825" t="s">
        <v>961</v>
      </c>
      <c r="P825" t="s">
        <v>961</v>
      </c>
      <c r="Q825">
        <v>1</v>
      </c>
      <c r="X825">
        <v>8.8699999999999992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2</v>
      </c>
      <c r="AF825" t="s">
        <v>3</v>
      </c>
      <c r="AG825">
        <v>8.8699999999999992</v>
      </c>
      <c r="AH825">
        <v>2</v>
      </c>
      <c r="AI825">
        <v>90708602</v>
      </c>
      <c r="AJ825">
        <v>837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ROW(Source!A1270)</f>
        <v>1270</v>
      </c>
      <c r="B826">
        <v>90708605</v>
      </c>
      <c r="C826">
        <v>90708601</v>
      </c>
      <c r="D826">
        <v>29172870</v>
      </c>
      <c r="E826">
        <v>1</v>
      </c>
      <c r="F826">
        <v>1</v>
      </c>
      <c r="G826">
        <v>1</v>
      </c>
      <c r="H826">
        <v>2</v>
      </c>
      <c r="I826" t="s">
        <v>1182</v>
      </c>
      <c r="J826" t="s">
        <v>1183</v>
      </c>
      <c r="K826" t="s">
        <v>1184</v>
      </c>
      <c r="L826">
        <v>1368</v>
      </c>
      <c r="N826">
        <v>1011</v>
      </c>
      <c r="O826" t="s">
        <v>965</v>
      </c>
      <c r="P826" t="s">
        <v>965</v>
      </c>
      <c r="Q826">
        <v>1</v>
      </c>
      <c r="X826">
        <v>8.8699999999999992</v>
      </c>
      <c r="Y826">
        <v>0</v>
      </c>
      <c r="Z826">
        <v>61.3</v>
      </c>
      <c r="AA826">
        <v>11.6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8.8699999999999992</v>
      </c>
      <c r="AH826">
        <v>2</v>
      </c>
      <c r="AI826">
        <v>90708603</v>
      </c>
      <c r="AJ826">
        <v>838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ROW(Source!A1271)</f>
        <v>1271</v>
      </c>
      <c r="B827">
        <v>90708604</v>
      </c>
      <c r="C827">
        <v>90708601</v>
      </c>
      <c r="D827">
        <v>121548</v>
      </c>
      <c r="E827">
        <v>1</v>
      </c>
      <c r="F827">
        <v>1</v>
      </c>
      <c r="G827">
        <v>1</v>
      </c>
      <c r="H827">
        <v>1</v>
      </c>
      <c r="I827" t="s">
        <v>37</v>
      </c>
      <c r="J827" t="s">
        <v>3</v>
      </c>
      <c r="K827" t="s">
        <v>960</v>
      </c>
      <c r="L827">
        <v>608254</v>
      </c>
      <c r="N827">
        <v>1013</v>
      </c>
      <c r="O827" t="s">
        <v>961</v>
      </c>
      <c r="P827" t="s">
        <v>961</v>
      </c>
      <c r="Q827">
        <v>1</v>
      </c>
      <c r="X827">
        <v>8.8699999999999992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2</v>
      </c>
      <c r="AF827" t="s">
        <v>3</v>
      </c>
      <c r="AG827">
        <v>8.8699999999999992</v>
      </c>
      <c r="AH827">
        <v>2</v>
      </c>
      <c r="AI827">
        <v>90708602</v>
      </c>
      <c r="AJ827">
        <v>839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ROW(Source!A1271)</f>
        <v>1271</v>
      </c>
      <c r="B828">
        <v>90708605</v>
      </c>
      <c r="C828">
        <v>90708601</v>
      </c>
      <c r="D828">
        <v>29172870</v>
      </c>
      <c r="E828">
        <v>1</v>
      </c>
      <c r="F828">
        <v>1</v>
      </c>
      <c r="G828">
        <v>1</v>
      </c>
      <c r="H828">
        <v>2</v>
      </c>
      <c r="I828" t="s">
        <v>1182</v>
      </c>
      <c r="J828" t="s">
        <v>1183</v>
      </c>
      <c r="K828" t="s">
        <v>1184</v>
      </c>
      <c r="L828">
        <v>1368</v>
      </c>
      <c r="N828">
        <v>1011</v>
      </c>
      <c r="O828" t="s">
        <v>965</v>
      </c>
      <c r="P828" t="s">
        <v>965</v>
      </c>
      <c r="Q828">
        <v>1</v>
      </c>
      <c r="X828">
        <v>8.8699999999999992</v>
      </c>
      <c r="Y828">
        <v>0</v>
      </c>
      <c r="Z828">
        <v>61.3</v>
      </c>
      <c r="AA828">
        <v>11.6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8.8699999999999992</v>
      </c>
      <c r="AH828">
        <v>2</v>
      </c>
      <c r="AI828">
        <v>90708603</v>
      </c>
      <c r="AJ828">
        <v>840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ROW(Source!A1272)</f>
        <v>1272</v>
      </c>
      <c r="B829">
        <v>90708610</v>
      </c>
      <c r="C829">
        <v>90708606</v>
      </c>
      <c r="D829">
        <v>41133206</v>
      </c>
      <c r="E829">
        <v>1</v>
      </c>
      <c r="F829">
        <v>1</v>
      </c>
      <c r="G829">
        <v>1</v>
      </c>
      <c r="H829">
        <v>1</v>
      </c>
      <c r="I829" t="s">
        <v>1289</v>
      </c>
      <c r="J829" t="s">
        <v>3</v>
      </c>
      <c r="K829" t="s">
        <v>1290</v>
      </c>
      <c r="L829">
        <v>1369</v>
      </c>
      <c r="N829">
        <v>1013</v>
      </c>
      <c r="O829" t="s">
        <v>959</v>
      </c>
      <c r="P829" t="s">
        <v>959</v>
      </c>
      <c r="Q829">
        <v>1</v>
      </c>
      <c r="X829">
        <v>0.27</v>
      </c>
      <c r="Y829">
        <v>0</v>
      </c>
      <c r="Z829">
        <v>0</v>
      </c>
      <c r="AA829">
        <v>0</v>
      </c>
      <c r="AB829">
        <v>9.6199999999999992</v>
      </c>
      <c r="AC829">
        <v>0</v>
      </c>
      <c r="AD829">
        <v>1</v>
      </c>
      <c r="AE829">
        <v>1</v>
      </c>
      <c r="AF829" t="s">
        <v>3</v>
      </c>
      <c r="AG829">
        <v>0.27</v>
      </c>
      <c r="AH829">
        <v>2</v>
      </c>
      <c r="AI829">
        <v>90708607</v>
      </c>
      <c r="AJ829">
        <v>841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ROW(Source!A1272)</f>
        <v>1272</v>
      </c>
      <c r="B830">
        <v>90708611</v>
      </c>
      <c r="C830">
        <v>90708606</v>
      </c>
      <c r="D830">
        <v>121548</v>
      </c>
      <c r="E830">
        <v>1</v>
      </c>
      <c r="F830">
        <v>1</v>
      </c>
      <c r="G830">
        <v>1</v>
      </c>
      <c r="H830">
        <v>1</v>
      </c>
      <c r="I830" t="s">
        <v>37</v>
      </c>
      <c r="J830" t="s">
        <v>3</v>
      </c>
      <c r="K830" t="s">
        <v>960</v>
      </c>
      <c r="L830">
        <v>608254</v>
      </c>
      <c r="N830">
        <v>1013</v>
      </c>
      <c r="O830" t="s">
        <v>961</v>
      </c>
      <c r="P830" t="s">
        <v>961</v>
      </c>
      <c r="Q830">
        <v>1</v>
      </c>
      <c r="X830">
        <v>0.28000000000000003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2</v>
      </c>
      <c r="AF830" t="s">
        <v>3</v>
      </c>
      <c r="AG830">
        <v>0.28000000000000003</v>
      </c>
      <c r="AH830">
        <v>2</v>
      </c>
      <c r="AI830">
        <v>90708608</v>
      </c>
      <c r="AJ830">
        <v>842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ROW(Source!A1272)</f>
        <v>1272</v>
      </c>
      <c r="B831">
        <v>90708612</v>
      </c>
      <c r="C831">
        <v>90708606</v>
      </c>
      <c r="D831">
        <v>54137758</v>
      </c>
      <c r="E831">
        <v>1</v>
      </c>
      <c r="F831">
        <v>1</v>
      </c>
      <c r="G831">
        <v>1</v>
      </c>
      <c r="H831">
        <v>2</v>
      </c>
      <c r="I831" t="s">
        <v>1291</v>
      </c>
      <c r="J831" t="s">
        <v>1292</v>
      </c>
      <c r="K831" t="s">
        <v>1293</v>
      </c>
      <c r="L831">
        <v>1368</v>
      </c>
      <c r="N831">
        <v>1011</v>
      </c>
      <c r="O831" t="s">
        <v>965</v>
      </c>
      <c r="P831" t="s">
        <v>965</v>
      </c>
      <c r="Q831">
        <v>1</v>
      </c>
      <c r="X831">
        <v>0.28000000000000003</v>
      </c>
      <c r="Y831">
        <v>0</v>
      </c>
      <c r="Z831">
        <v>1064.73</v>
      </c>
      <c r="AA831">
        <v>13.5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0.28000000000000003</v>
      </c>
      <c r="AH831">
        <v>2</v>
      </c>
      <c r="AI831">
        <v>90708609</v>
      </c>
      <c r="AJ831">
        <v>843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ROW(Source!A1273)</f>
        <v>1273</v>
      </c>
      <c r="B832">
        <v>90708610</v>
      </c>
      <c r="C832">
        <v>90708606</v>
      </c>
      <c r="D832">
        <v>41133206</v>
      </c>
      <c r="E832">
        <v>1</v>
      </c>
      <c r="F832">
        <v>1</v>
      </c>
      <c r="G832">
        <v>1</v>
      </c>
      <c r="H832">
        <v>1</v>
      </c>
      <c r="I832" t="s">
        <v>1289</v>
      </c>
      <c r="J832" t="s">
        <v>3</v>
      </c>
      <c r="K832" t="s">
        <v>1290</v>
      </c>
      <c r="L832">
        <v>1369</v>
      </c>
      <c r="N832">
        <v>1013</v>
      </c>
      <c r="O832" t="s">
        <v>959</v>
      </c>
      <c r="P832" t="s">
        <v>959</v>
      </c>
      <c r="Q832">
        <v>1</v>
      </c>
      <c r="X832">
        <v>0.27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1</v>
      </c>
      <c r="AF832" t="s">
        <v>3</v>
      </c>
      <c r="AG832">
        <v>0.27</v>
      </c>
      <c r="AH832">
        <v>2</v>
      </c>
      <c r="AI832">
        <v>90708607</v>
      </c>
      <c r="AJ832">
        <v>844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ROW(Source!A1273)</f>
        <v>1273</v>
      </c>
      <c r="B833">
        <v>90708611</v>
      </c>
      <c r="C833">
        <v>90708606</v>
      </c>
      <c r="D833">
        <v>121548</v>
      </c>
      <c r="E833">
        <v>1</v>
      </c>
      <c r="F833">
        <v>1</v>
      </c>
      <c r="G833">
        <v>1</v>
      </c>
      <c r="H833">
        <v>1</v>
      </c>
      <c r="I833" t="s">
        <v>37</v>
      </c>
      <c r="J833" t="s">
        <v>3</v>
      </c>
      <c r="K833" t="s">
        <v>960</v>
      </c>
      <c r="L833">
        <v>608254</v>
      </c>
      <c r="N833">
        <v>1013</v>
      </c>
      <c r="O833" t="s">
        <v>961</v>
      </c>
      <c r="P833" t="s">
        <v>961</v>
      </c>
      <c r="Q833">
        <v>1</v>
      </c>
      <c r="X833">
        <v>0.28000000000000003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2</v>
      </c>
      <c r="AF833" t="s">
        <v>3</v>
      </c>
      <c r="AG833">
        <v>0.28000000000000003</v>
      </c>
      <c r="AH833">
        <v>2</v>
      </c>
      <c r="AI833">
        <v>90708608</v>
      </c>
      <c r="AJ833">
        <v>845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ROW(Source!A1273)</f>
        <v>1273</v>
      </c>
      <c r="B834">
        <v>90708612</v>
      </c>
      <c r="C834">
        <v>90708606</v>
      </c>
      <c r="D834">
        <v>54137758</v>
      </c>
      <c r="E834">
        <v>1</v>
      </c>
      <c r="F834">
        <v>1</v>
      </c>
      <c r="G834">
        <v>1</v>
      </c>
      <c r="H834">
        <v>2</v>
      </c>
      <c r="I834" t="s">
        <v>1291</v>
      </c>
      <c r="J834" t="s">
        <v>1292</v>
      </c>
      <c r="K834" t="s">
        <v>1293</v>
      </c>
      <c r="L834">
        <v>1368</v>
      </c>
      <c r="N834">
        <v>1011</v>
      </c>
      <c r="O834" t="s">
        <v>965</v>
      </c>
      <c r="P834" t="s">
        <v>965</v>
      </c>
      <c r="Q834">
        <v>1</v>
      </c>
      <c r="X834">
        <v>0.28000000000000003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0.28000000000000003</v>
      </c>
      <c r="AH834">
        <v>2</v>
      </c>
      <c r="AI834">
        <v>90708609</v>
      </c>
      <c r="AJ834">
        <v>846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ROW(Source!A1274)</f>
        <v>1274</v>
      </c>
      <c r="B835">
        <v>90708617</v>
      </c>
      <c r="C835">
        <v>90708613</v>
      </c>
      <c r="D835">
        <v>41133206</v>
      </c>
      <c r="E835">
        <v>1</v>
      </c>
      <c r="F835">
        <v>1</v>
      </c>
      <c r="G835">
        <v>1</v>
      </c>
      <c r="H835">
        <v>1</v>
      </c>
      <c r="I835" t="s">
        <v>1289</v>
      </c>
      <c r="J835" t="s">
        <v>3</v>
      </c>
      <c r="K835" t="s">
        <v>1290</v>
      </c>
      <c r="L835">
        <v>1369</v>
      </c>
      <c r="N835">
        <v>1013</v>
      </c>
      <c r="O835" t="s">
        <v>959</v>
      </c>
      <c r="P835" t="s">
        <v>959</v>
      </c>
      <c r="Q835">
        <v>1</v>
      </c>
      <c r="X835">
        <v>0.26</v>
      </c>
      <c r="Y835">
        <v>0</v>
      </c>
      <c r="Z835">
        <v>0</v>
      </c>
      <c r="AA835">
        <v>0</v>
      </c>
      <c r="AB835">
        <v>9.6199999999999992</v>
      </c>
      <c r="AC835">
        <v>0</v>
      </c>
      <c r="AD835">
        <v>1</v>
      </c>
      <c r="AE835">
        <v>1</v>
      </c>
      <c r="AF835" t="s">
        <v>3</v>
      </c>
      <c r="AG835">
        <v>0.26</v>
      </c>
      <c r="AH835">
        <v>2</v>
      </c>
      <c r="AI835">
        <v>90708614</v>
      </c>
      <c r="AJ835">
        <v>847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ROW(Source!A1274)</f>
        <v>1274</v>
      </c>
      <c r="B836">
        <v>90708618</v>
      </c>
      <c r="C836">
        <v>90708613</v>
      </c>
      <c r="D836">
        <v>121548</v>
      </c>
      <c r="E836">
        <v>1</v>
      </c>
      <c r="F836">
        <v>1</v>
      </c>
      <c r="G836">
        <v>1</v>
      </c>
      <c r="H836">
        <v>1</v>
      </c>
      <c r="I836" t="s">
        <v>37</v>
      </c>
      <c r="J836" t="s">
        <v>3</v>
      </c>
      <c r="K836" t="s">
        <v>960</v>
      </c>
      <c r="L836">
        <v>608254</v>
      </c>
      <c r="N836">
        <v>1013</v>
      </c>
      <c r="O836" t="s">
        <v>961</v>
      </c>
      <c r="P836" t="s">
        <v>961</v>
      </c>
      <c r="Q836">
        <v>1</v>
      </c>
      <c r="X836">
        <v>0.26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2</v>
      </c>
      <c r="AF836" t="s">
        <v>3</v>
      </c>
      <c r="AG836">
        <v>0.26</v>
      </c>
      <c r="AH836">
        <v>2</v>
      </c>
      <c r="AI836">
        <v>90708615</v>
      </c>
      <c r="AJ836">
        <v>848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ROW(Source!A1274)</f>
        <v>1274</v>
      </c>
      <c r="B837">
        <v>90708619</v>
      </c>
      <c r="C837">
        <v>90708613</v>
      </c>
      <c r="D837">
        <v>54137758</v>
      </c>
      <c r="E837">
        <v>1</v>
      </c>
      <c r="F837">
        <v>1</v>
      </c>
      <c r="G837">
        <v>1</v>
      </c>
      <c r="H837">
        <v>2</v>
      </c>
      <c r="I837" t="s">
        <v>1291</v>
      </c>
      <c r="J837" t="s">
        <v>1292</v>
      </c>
      <c r="K837" t="s">
        <v>1293</v>
      </c>
      <c r="L837">
        <v>1368</v>
      </c>
      <c r="N837">
        <v>1011</v>
      </c>
      <c r="O837" t="s">
        <v>965</v>
      </c>
      <c r="P837" t="s">
        <v>965</v>
      </c>
      <c r="Q837">
        <v>1</v>
      </c>
      <c r="X837">
        <v>0.26</v>
      </c>
      <c r="Y837">
        <v>0</v>
      </c>
      <c r="Z837">
        <v>1064.73</v>
      </c>
      <c r="AA837">
        <v>13.5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0.26</v>
      </c>
      <c r="AH837">
        <v>2</v>
      </c>
      <c r="AI837">
        <v>90708616</v>
      </c>
      <c r="AJ837">
        <v>849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ROW(Source!A1275)</f>
        <v>1275</v>
      </c>
      <c r="B838">
        <v>90708617</v>
      </c>
      <c r="C838">
        <v>90708613</v>
      </c>
      <c r="D838">
        <v>41133206</v>
      </c>
      <c r="E838">
        <v>1</v>
      </c>
      <c r="F838">
        <v>1</v>
      </c>
      <c r="G838">
        <v>1</v>
      </c>
      <c r="H838">
        <v>1</v>
      </c>
      <c r="I838" t="s">
        <v>1289</v>
      </c>
      <c r="J838" t="s">
        <v>3</v>
      </c>
      <c r="K838" t="s">
        <v>1290</v>
      </c>
      <c r="L838">
        <v>1369</v>
      </c>
      <c r="N838">
        <v>1013</v>
      </c>
      <c r="O838" t="s">
        <v>959</v>
      </c>
      <c r="P838" t="s">
        <v>959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1</v>
      </c>
      <c r="AF838" t="s">
        <v>3</v>
      </c>
      <c r="AG838">
        <v>0.26</v>
      </c>
      <c r="AH838">
        <v>2</v>
      </c>
      <c r="AI838">
        <v>90708614</v>
      </c>
      <c r="AJ838">
        <v>850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ROW(Source!A1275)</f>
        <v>1275</v>
      </c>
      <c r="B839">
        <v>90708618</v>
      </c>
      <c r="C839">
        <v>90708613</v>
      </c>
      <c r="D839">
        <v>121548</v>
      </c>
      <c r="E839">
        <v>1</v>
      </c>
      <c r="F839">
        <v>1</v>
      </c>
      <c r="G839">
        <v>1</v>
      </c>
      <c r="H839">
        <v>1</v>
      </c>
      <c r="I839" t="s">
        <v>37</v>
      </c>
      <c r="J839" t="s">
        <v>3</v>
      </c>
      <c r="K839" t="s">
        <v>960</v>
      </c>
      <c r="L839">
        <v>608254</v>
      </c>
      <c r="N839">
        <v>1013</v>
      </c>
      <c r="O839" t="s">
        <v>961</v>
      </c>
      <c r="P839" t="s">
        <v>961</v>
      </c>
      <c r="Q839">
        <v>1</v>
      </c>
      <c r="X839">
        <v>0.26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2</v>
      </c>
      <c r="AF839" t="s">
        <v>3</v>
      </c>
      <c r="AG839">
        <v>0.26</v>
      </c>
      <c r="AH839">
        <v>2</v>
      </c>
      <c r="AI839">
        <v>90708615</v>
      </c>
      <c r="AJ839">
        <v>851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ROW(Source!A1275)</f>
        <v>1275</v>
      </c>
      <c r="B840">
        <v>90708619</v>
      </c>
      <c r="C840">
        <v>90708613</v>
      </c>
      <c r="D840">
        <v>54137758</v>
      </c>
      <c r="E840">
        <v>1</v>
      </c>
      <c r="F840">
        <v>1</v>
      </c>
      <c r="G840">
        <v>1</v>
      </c>
      <c r="H840">
        <v>2</v>
      </c>
      <c r="I840" t="s">
        <v>1291</v>
      </c>
      <c r="J840" t="s">
        <v>1292</v>
      </c>
      <c r="K840" t="s">
        <v>1293</v>
      </c>
      <c r="L840">
        <v>1368</v>
      </c>
      <c r="N840">
        <v>1011</v>
      </c>
      <c r="O840" t="s">
        <v>965</v>
      </c>
      <c r="P840" t="s">
        <v>965</v>
      </c>
      <c r="Q840">
        <v>1</v>
      </c>
      <c r="X840">
        <v>0.26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3</v>
      </c>
      <c r="AG840">
        <v>0.26</v>
      </c>
      <c r="AH840">
        <v>2</v>
      </c>
      <c r="AI840">
        <v>90708616</v>
      </c>
      <c r="AJ840">
        <v>852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ROW(Source!A1276)</f>
        <v>1276</v>
      </c>
      <c r="B841">
        <v>90708643</v>
      </c>
      <c r="C841">
        <v>90708620</v>
      </c>
      <c r="D841">
        <v>41133262</v>
      </c>
      <c r="E841">
        <v>1</v>
      </c>
      <c r="F841">
        <v>1</v>
      </c>
      <c r="G841">
        <v>1</v>
      </c>
      <c r="H841">
        <v>1</v>
      </c>
      <c r="I841" t="s">
        <v>1294</v>
      </c>
      <c r="J841" t="s">
        <v>3</v>
      </c>
      <c r="K841" t="s">
        <v>1295</v>
      </c>
      <c r="L841">
        <v>1369</v>
      </c>
      <c r="N841">
        <v>1013</v>
      </c>
      <c r="O841" t="s">
        <v>959</v>
      </c>
      <c r="P841" t="s">
        <v>959</v>
      </c>
      <c r="Q841">
        <v>1</v>
      </c>
      <c r="X841">
        <v>2.09</v>
      </c>
      <c r="Y841">
        <v>0</v>
      </c>
      <c r="Z841">
        <v>0</v>
      </c>
      <c r="AA841">
        <v>0</v>
      </c>
      <c r="AB841">
        <v>10.65</v>
      </c>
      <c r="AC841">
        <v>0</v>
      </c>
      <c r="AD841">
        <v>1</v>
      </c>
      <c r="AE841">
        <v>1</v>
      </c>
      <c r="AF841" t="s">
        <v>3</v>
      </c>
      <c r="AG841">
        <v>2.09</v>
      </c>
      <c r="AH841">
        <v>2</v>
      </c>
      <c r="AI841">
        <v>90708621</v>
      </c>
      <c r="AJ841">
        <v>853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ROW(Source!A1276)</f>
        <v>1276</v>
      </c>
      <c r="B842">
        <v>90708644</v>
      </c>
      <c r="C842">
        <v>90708620</v>
      </c>
      <c r="D842">
        <v>121548</v>
      </c>
      <c r="E842">
        <v>1</v>
      </c>
      <c r="F842">
        <v>1</v>
      </c>
      <c r="G842">
        <v>1</v>
      </c>
      <c r="H842">
        <v>1</v>
      </c>
      <c r="I842" t="s">
        <v>37</v>
      </c>
      <c r="J842" t="s">
        <v>3</v>
      </c>
      <c r="K842" t="s">
        <v>960</v>
      </c>
      <c r="L842">
        <v>608254</v>
      </c>
      <c r="N842">
        <v>1013</v>
      </c>
      <c r="O842" t="s">
        <v>961</v>
      </c>
      <c r="P842" t="s">
        <v>961</v>
      </c>
      <c r="Q842">
        <v>1</v>
      </c>
      <c r="X842">
        <v>2.35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2</v>
      </c>
      <c r="AF842" t="s">
        <v>3</v>
      </c>
      <c r="AG842">
        <v>2.35</v>
      </c>
      <c r="AH842">
        <v>2</v>
      </c>
      <c r="AI842">
        <v>90708622</v>
      </c>
      <c r="AJ842">
        <v>854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ROW(Source!A1276)</f>
        <v>1276</v>
      </c>
      <c r="B843">
        <v>90708645</v>
      </c>
      <c r="C843">
        <v>90708620</v>
      </c>
      <c r="D843">
        <v>54137477</v>
      </c>
      <c r="E843">
        <v>1</v>
      </c>
      <c r="F843">
        <v>1</v>
      </c>
      <c r="G843">
        <v>1</v>
      </c>
      <c r="H843">
        <v>2</v>
      </c>
      <c r="I843" t="s">
        <v>1296</v>
      </c>
      <c r="J843" t="s">
        <v>1297</v>
      </c>
      <c r="K843" t="s">
        <v>1298</v>
      </c>
      <c r="L843">
        <v>1368</v>
      </c>
      <c r="N843">
        <v>1011</v>
      </c>
      <c r="O843" t="s">
        <v>965</v>
      </c>
      <c r="P843" t="s">
        <v>965</v>
      </c>
      <c r="Q843">
        <v>1</v>
      </c>
      <c r="X843">
        <v>0.02</v>
      </c>
      <c r="Y843">
        <v>0</v>
      </c>
      <c r="Z843">
        <v>163.49</v>
      </c>
      <c r="AA843">
        <v>13.5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0.02</v>
      </c>
      <c r="AH843">
        <v>2</v>
      </c>
      <c r="AI843">
        <v>90708623</v>
      </c>
      <c r="AJ843">
        <v>855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ROW(Source!A1276)</f>
        <v>1276</v>
      </c>
      <c r="B844">
        <v>90708646</v>
      </c>
      <c r="C844">
        <v>90708620</v>
      </c>
      <c r="D844">
        <v>54137615</v>
      </c>
      <c r="E844">
        <v>1</v>
      </c>
      <c r="F844">
        <v>1</v>
      </c>
      <c r="G844">
        <v>1</v>
      </c>
      <c r="H844">
        <v>2</v>
      </c>
      <c r="I844" t="s">
        <v>1299</v>
      </c>
      <c r="J844" t="s">
        <v>1300</v>
      </c>
      <c r="K844" t="s">
        <v>1301</v>
      </c>
      <c r="L844">
        <v>1368</v>
      </c>
      <c r="N844">
        <v>1011</v>
      </c>
      <c r="O844" t="s">
        <v>965</v>
      </c>
      <c r="P844" t="s">
        <v>965</v>
      </c>
      <c r="Q844">
        <v>1</v>
      </c>
      <c r="X844">
        <v>0.94</v>
      </c>
      <c r="Y844">
        <v>0</v>
      </c>
      <c r="Z844">
        <v>215.09</v>
      </c>
      <c r="AA844">
        <v>13.5</v>
      </c>
      <c r="AB844">
        <v>0</v>
      </c>
      <c r="AC844">
        <v>0</v>
      </c>
      <c r="AD844">
        <v>1</v>
      </c>
      <c r="AE844">
        <v>0</v>
      </c>
      <c r="AF844" t="s">
        <v>3</v>
      </c>
      <c r="AG844">
        <v>0.94</v>
      </c>
      <c r="AH844">
        <v>2</v>
      </c>
      <c r="AI844">
        <v>90708624</v>
      </c>
      <c r="AJ844">
        <v>856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ROW(Source!A1276)</f>
        <v>1276</v>
      </c>
      <c r="B845">
        <v>90708647</v>
      </c>
      <c r="C845">
        <v>90708620</v>
      </c>
      <c r="D845">
        <v>54137676</v>
      </c>
      <c r="E845">
        <v>1</v>
      </c>
      <c r="F845">
        <v>1</v>
      </c>
      <c r="G845">
        <v>1</v>
      </c>
      <c r="H845">
        <v>2</v>
      </c>
      <c r="I845" t="s">
        <v>1302</v>
      </c>
      <c r="J845" t="s">
        <v>1303</v>
      </c>
      <c r="K845" t="s">
        <v>1304</v>
      </c>
      <c r="L845">
        <v>1368</v>
      </c>
      <c r="N845">
        <v>1011</v>
      </c>
      <c r="O845" t="s">
        <v>965</v>
      </c>
      <c r="P845" t="s">
        <v>965</v>
      </c>
      <c r="Q845">
        <v>1</v>
      </c>
      <c r="X845">
        <v>0.34</v>
      </c>
      <c r="Y845">
        <v>0</v>
      </c>
      <c r="Z845">
        <v>110</v>
      </c>
      <c r="AA845">
        <v>14.4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0.34</v>
      </c>
      <c r="AH845">
        <v>2</v>
      </c>
      <c r="AI845">
        <v>90708625</v>
      </c>
      <c r="AJ845">
        <v>857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ROW(Source!A1276)</f>
        <v>1276</v>
      </c>
      <c r="B846">
        <v>90708648</v>
      </c>
      <c r="C846">
        <v>90708620</v>
      </c>
      <c r="D846">
        <v>54137758</v>
      </c>
      <c r="E846">
        <v>1</v>
      </c>
      <c r="F846">
        <v>1</v>
      </c>
      <c r="G846">
        <v>1</v>
      </c>
      <c r="H846">
        <v>2</v>
      </c>
      <c r="I846" t="s">
        <v>1291</v>
      </c>
      <c r="J846" t="s">
        <v>1292</v>
      </c>
      <c r="K846" t="s">
        <v>1293</v>
      </c>
      <c r="L846">
        <v>1368</v>
      </c>
      <c r="N846">
        <v>1011</v>
      </c>
      <c r="O846" t="s">
        <v>965</v>
      </c>
      <c r="P846" t="s">
        <v>965</v>
      </c>
      <c r="Q846">
        <v>1</v>
      </c>
      <c r="X846">
        <v>0.94</v>
      </c>
      <c r="Y846">
        <v>0</v>
      </c>
      <c r="Z846">
        <v>1064.73</v>
      </c>
      <c r="AA846">
        <v>13.5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0.94</v>
      </c>
      <c r="AH846">
        <v>2</v>
      </c>
      <c r="AI846">
        <v>90708626</v>
      </c>
      <c r="AJ846">
        <v>858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ROW(Source!A1276)</f>
        <v>1276</v>
      </c>
      <c r="B847">
        <v>90708635</v>
      </c>
      <c r="C847">
        <v>90708620</v>
      </c>
      <c r="D847">
        <v>54137767</v>
      </c>
      <c r="E847">
        <v>1</v>
      </c>
      <c r="F847">
        <v>1</v>
      </c>
      <c r="G847">
        <v>1</v>
      </c>
      <c r="H847">
        <v>2</v>
      </c>
      <c r="I847" t="s">
        <v>1305</v>
      </c>
      <c r="J847" t="s">
        <v>1306</v>
      </c>
      <c r="K847" t="s">
        <v>1307</v>
      </c>
      <c r="L847">
        <v>1368</v>
      </c>
      <c r="N847">
        <v>1011</v>
      </c>
      <c r="O847" t="s">
        <v>965</v>
      </c>
      <c r="P847" t="s">
        <v>965</v>
      </c>
      <c r="Q847">
        <v>1</v>
      </c>
      <c r="X847">
        <v>0.11</v>
      </c>
      <c r="Y847">
        <v>0</v>
      </c>
      <c r="Z847">
        <v>140.97</v>
      </c>
      <c r="AA847">
        <v>13.5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0.11</v>
      </c>
      <c r="AH847">
        <v>2</v>
      </c>
      <c r="AI847">
        <v>90708627</v>
      </c>
      <c r="AJ847">
        <v>859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ROW(Source!A1276)</f>
        <v>1276</v>
      </c>
      <c r="B848">
        <v>90708636</v>
      </c>
      <c r="C848">
        <v>90708620</v>
      </c>
      <c r="D848">
        <v>54137851</v>
      </c>
      <c r="E848">
        <v>1</v>
      </c>
      <c r="F848">
        <v>1</v>
      </c>
      <c r="G848">
        <v>1</v>
      </c>
      <c r="H848">
        <v>2</v>
      </c>
      <c r="I848" t="s">
        <v>1308</v>
      </c>
      <c r="J848" t="s">
        <v>1309</v>
      </c>
      <c r="K848" t="s">
        <v>1310</v>
      </c>
      <c r="L848">
        <v>1368</v>
      </c>
      <c r="N848">
        <v>1011</v>
      </c>
      <c r="O848" t="s">
        <v>965</v>
      </c>
      <c r="P848" t="s">
        <v>965</v>
      </c>
      <c r="Q848">
        <v>1</v>
      </c>
      <c r="X848">
        <v>0.16</v>
      </c>
      <c r="Y848">
        <v>0</v>
      </c>
      <c r="Z848">
        <v>13.42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0.16</v>
      </c>
      <c r="AH848">
        <v>2</v>
      </c>
      <c r="AI848">
        <v>90708628</v>
      </c>
      <c r="AJ848">
        <v>860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ROW(Source!A1276)</f>
        <v>1276</v>
      </c>
      <c r="B849">
        <v>90708637</v>
      </c>
      <c r="C849">
        <v>90708620</v>
      </c>
      <c r="D849">
        <v>54137875</v>
      </c>
      <c r="E849">
        <v>1</v>
      </c>
      <c r="F849">
        <v>1</v>
      </c>
      <c r="G849">
        <v>1</v>
      </c>
      <c r="H849">
        <v>2</v>
      </c>
      <c r="I849" t="s">
        <v>1311</v>
      </c>
      <c r="J849" t="s">
        <v>1312</v>
      </c>
      <c r="K849" t="s">
        <v>1313</v>
      </c>
      <c r="L849">
        <v>1368</v>
      </c>
      <c r="N849">
        <v>1011</v>
      </c>
      <c r="O849" t="s">
        <v>965</v>
      </c>
      <c r="P849" t="s">
        <v>965</v>
      </c>
      <c r="Q849">
        <v>1</v>
      </c>
      <c r="X849">
        <v>0.16</v>
      </c>
      <c r="Y849">
        <v>0</v>
      </c>
      <c r="Z849">
        <v>122.18</v>
      </c>
      <c r="AA849">
        <v>11.6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0.16</v>
      </c>
      <c r="AH849">
        <v>2</v>
      </c>
      <c r="AI849">
        <v>90708629</v>
      </c>
      <c r="AJ849">
        <v>861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ROW(Source!A1276)</f>
        <v>1276</v>
      </c>
      <c r="B850">
        <v>90708638</v>
      </c>
      <c r="C850">
        <v>90708620</v>
      </c>
      <c r="D850">
        <v>54135465</v>
      </c>
      <c r="E850">
        <v>1</v>
      </c>
      <c r="F850">
        <v>1</v>
      </c>
      <c r="G850">
        <v>1</v>
      </c>
      <c r="H850">
        <v>3</v>
      </c>
      <c r="I850" t="s">
        <v>1314</v>
      </c>
      <c r="J850" t="s">
        <v>1315</v>
      </c>
      <c r="K850" t="s">
        <v>1316</v>
      </c>
      <c r="L850">
        <v>1348</v>
      </c>
      <c r="N850">
        <v>1009</v>
      </c>
      <c r="O850" t="s">
        <v>52</v>
      </c>
      <c r="P850" t="s">
        <v>52</v>
      </c>
      <c r="Q850">
        <v>1000</v>
      </c>
      <c r="X850">
        <v>1.6800000000000001E-3</v>
      </c>
      <c r="Y850">
        <v>1865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1.6800000000000001E-3</v>
      </c>
      <c r="AH850">
        <v>2</v>
      </c>
      <c r="AI850">
        <v>90708630</v>
      </c>
      <c r="AJ850">
        <v>862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ROW(Source!A1276)</f>
        <v>1276</v>
      </c>
      <c r="B851">
        <v>90708639</v>
      </c>
      <c r="C851">
        <v>90708620</v>
      </c>
      <c r="D851">
        <v>54135628</v>
      </c>
      <c r="E851">
        <v>1</v>
      </c>
      <c r="F851">
        <v>1</v>
      </c>
      <c r="G851">
        <v>1</v>
      </c>
      <c r="H851">
        <v>3</v>
      </c>
      <c r="I851" t="s">
        <v>1317</v>
      </c>
      <c r="J851" t="s">
        <v>1318</v>
      </c>
      <c r="K851" t="s">
        <v>1319</v>
      </c>
      <c r="L851">
        <v>1346</v>
      </c>
      <c r="N851">
        <v>1009</v>
      </c>
      <c r="O851" t="s">
        <v>74</v>
      </c>
      <c r="P851" t="s">
        <v>74</v>
      </c>
      <c r="Q851">
        <v>1</v>
      </c>
      <c r="X851">
        <v>7.6380000000000003E-2</v>
      </c>
      <c r="Y851">
        <v>13.32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7.6380000000000003E-2</v>
      </c>
      <c r="AH851">
        <v>2</v>
      </c>
      <c r="AI851">
        <v>90708631</v>
      </c>
      <c r="AJ851">
        <v>863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ROW(Source!A1276)</f>
        <v>1276</v>
      </c>
      <c r="B852">
        <v>90708640</v>
      </c>
      <c r="C852">
        <v>90708620</v>
      </c>
      <c r="D852">
        <v>65161457</v>
      </c>
      <c r="E852">
        <v>1</v>
      </c>
      <c r="F852">
        <v>1</v>
      </c>
      <c r="G852">
        <v>1</v>
      </c>
      <c r="H852">
        <v>3</v>
      </c>
      <c r="I852" t="s">
        <v>1359</v>
      </c>
      <c r="J852" t="s">
        <v>1360</v>
      </c>
      <c r="K852" t="s">
        <v>1361</v>
      </c>
      <c r="L852">
        <v>1348</v>
      </c>
      <c r="N852">
        <v>1009</v>
      </c>
      <c r="O852" t="s">
        <v>52</v>
      </c>
      <c r="P852" t="s">
        <v>52</v>
      </c>
      <c r="Q852">
        <v>1000</v>
      </c>
      <c r="X852">
        <v>6.5799999999999999E-3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6.5799999999999999E-3</v>
      </c>
      <c r="AH852">
        <v>3</v>
      </c>
      <c r="AI852">
        <v>-1</v>
      </c>
      <c r="AJ852" t="s">
        <v>3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ROW(Source!A1276)</f>
        <v>1276</v>
      </c>
      <c r="B853">
        <v>90708641</v>
      </c>
      <c r="C853">
        <v>90708620</v>
      </c>
      <c r="D853">
        <v>65161619</v>
      </c>
      <c r="E853">
        <v>1</v>
      </c>
      <c r="F853">
        <v>1</v>
      </c>
      <c r="G853">
        <v>1</v>
      </c>
      <c r="H853">
        <v>3</v>
      </c>
      <c r="I853" t="s">
        <v>1362</v>
      </c>
      <c r="J853" t="s">
        <v>1363</v>
      </c>
      <c r="K853" t="s">
        <v>1364</v>
      </c>
      <c r="L853">
        <v>1346</v>
      </c>
      <c r="N853">
        <v>1009</v>
      </c>
      <c r="O853" t="s">
        <v>74</v>
      </c>
      <c r="P853" t="s">
        <v>74</v>
      </c>
      <c r="Q853">
        <v>1</v>
      </c>
      <c r="X853">
        <v>132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 t="s">
        <v>3</v>
      </c>
      <c r="AG853">
        <v>132</v>
      </c>
      <c r="AH853">
        <v>3</v>
      </c>
      <c r="AI853">
        <v>-1</v>
      </c>
      <c r="AJ853" t="s">
        <v>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ROW(Source!A1276)</f>
        <v>1276</v>
      </c>
      <c r="B854">
        <v>90708642</v>
      </c>
      <c r="C854">
        <v>90708620</v>
      </c>
      <c r="D854">
        <v>54136710</v>
      </c>
      <c r="E854">
        <v>1</v>
      </c>
      <c r="F854">
        <v>1</v>
      </c>
      <c r="G854">
        <v>1</v>
      </c>
      <c r="H854">
        <v>3</v>
      </c>
      <c r="I854" t="s">
        <v>1281</v>
      </c>
      <c r="J854" t="s">
        <v>1320</v>
      </c>
      <c r="K854" t="s">
        <v>1283</v>
      </c>
      <c r="L854">
        <v>1339</v>
      </c>
      <c r="N854">
        <v>1007</v>
      </c>
      <c r="O854" t="s">
        <v>476</v>
      </c>
      <c r="P854" t="s">
        <v>476</v>
      </c>
      <c r="Q854">
        <v>1</v>
      </c>
      <c r="X854">
        <v>2.16</v>
      </c>
      <c r="Y854">
        <v>2.44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2.16</v>
      </c>
      <c r="AH854">
        <v>2</v>
      </c>
      <c r="AI854">
        <v>90708634</v>
      </c>
      <c r="AJ854">
        <v>866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ROW(Source!A1277)</f>
        <v>1277</v>
      </c>
      <c r="B855">
        <v>90708643</v>
      </c>
      <c r="C855">
        <v>90708620</v>
      </c>
      <c r="D855">
        <v>41133262</v>
      </c>
      <c r="E855">
        <v>1</v>
      </c>
      <c r="F855">
        <v>1</v>
      </c>
      <c r="G855">
        <v>1</v>
      </c>
      <c r="H855">
        <v>1</v>
      </c>
      <c r="I855" t="s">
        <v>1294</v>
      </c>
      <c r="J855" t="s">
        <v>3</v>
      </c>
      <c r="K855" t="s">
        <v>1295</v>
      </c>
      <c r="L855">
        <v>1369</v>
      </c>
      <c r="N855">
        <v>1013</v>
      </c>
      <c r="O855" t="s">
        <v>959</v>
      </c>
      <c r="P855" t="s">
        <v>959</v>
      </c>
      <c r="Q855">
        <v>1</v>
      </c>
      <c r="X855">
        <v>2.09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1</v>
      </c>
      <c r="AF855" t="s">
        <v>3</v>
      </c>
      <c r="AG855">
        <v>2.09</v>
      </c>
      <c r="AH855">
        <v>2</v>
      </c>
      <c r="AI855">
        <v>90708621</v>
      </c>
      <c r="AJ855">
        <v>867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ROW(Source!A1277)</f>
        <v>1277</v>
      </c>
      <c r="B856">
        <v>90708644</v>
      </c>
      <c r="C856">
        <v>90708620</v>
      </c>
      <c r="D856">
        <v>121548</v>
      </c>
      <c r="E856">
        <v>1</v>
      </c>
      <c r="F856">
        <v>1</v>
      </c>
      <c r="G856">
        <v>1</v>
      </c>
      <c r="H856">
        <v>1</v>
      </c>
      <c r="I856" t="s">
        <v>37</v>
      </c>
      <c r="J856" t="s">
        <v>3</v>
      </c>
      <c r="K856" t="s">
        <v>960</v>
      </c>
      <c r="L856">
        <v>608254</v>
      </c>
      <c r="N856">
        <v>1013</v>
      </c>
      <c r="O856" t="s">
        <v>961</v>
      </c>
      <c r="P856" t="s">
        <v>961</v>
      </c>
      <c r="Q856">
        <v>1</v>
      </c>
      <c r="X856">
        <v>2.35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2</v>
      </c>
      <c r="AF856" t="s">
        <v>3</v>
      </c>
      <c r="AG856">
        <v>2.35</v>
      </c>
      <c r="AH856">
        <v>2</v>
      </c>
      <c r="AI856">
        <v>90708622</v>
      </c>
      <c r="AJ856">
        <v>868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ROW(Source!A1277)</f>
        <v>1277</v>
      </c>
      <c r="B857">
        <v>90708645</v>
      </c>
      <c r="C857">
        <v>90708620</v>
      </c>
      <c r="D857">
        <v>54137477</v>
      </c>
      <c r="E857">
        <v>1</v>
      </c>
      <c r="F857">
        <v>1</v>
      </c>
      <c r="G857">
        <v>1</v>
      </c>
      <c r="H857">
        <v>2</v>
      </c>
      <c r="I857" t="s">
        <v>1296</v>
      </c>
      <c r="J857" t="s">
        <v>1297</v>
      </c>
      <c r="K857" t="s">
        <v>1298</v>
      </c>
      <c r="L857">
        <v>1368</v>
      </c>
      <c r="N857">
        <v>1011</v>
      </c>
      <c r="O857" t="s">
        <v>965</v>
      </c>
      <c r="P857" t="s">
        <v>965</v>
      </c>
      <c r="Q857">
        <v>1</v>
      </c>
      <c r="X857">
        <v>0.02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3</v>
      </c>
      <c r="AG857">
        <v>0.02</v>
      </c>
      <c r="AH857">
        <v>2</v>
      </c>
      <c r="AI857">
        <v>90708623</v>
      </c>
      <c r="AJ857">
        <v>869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ROW(Source!A1277)</f>
        <v>1277</v>
      </c>
      <c r="B858">
        <v>90708646</v>
      </c>
      <c r="C858">
        <v>90708620</v>
      </c>
      <c r="D858">
        <v>54137615</v>
      </c>
      <c r="E858">
        <v>1</v>
      </c>
      <c r="F858">
        <v>1</v>
      </c>
      <c r="G858">
        <v>1</v>
      </c>
      <c r="H858">
        <v>2</v>
      </c>
      <c r="I858" t="s">
        <v>1299</v>
      </c>
      <c r="J858" t="s">
        <v>1300</v>
      </c>
      <c r="K858" t="s">
        <v>1301</v>
      </c>
      <c r="L858">
        <v>1368</v>
      </c>
      <c r="N858">
        <v>1011</v>
      </c>
      <c r="O858" t="s">
        <v>965</v>
      </c>
      <c r="P858" t="s">
        <v>965</v>
      </c>
      <c r="Q858">
        <v>1</v>
      </c>
      <c r="X858">
        <v>0.94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0.94</v>
      </c>
      <c r="AH858">
        <v>2</v>
      </c>
      <c r="AI858">
        <v>90708624</v>
      </c>
      <c r="AJ858">
        <v>870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ROW(Source!A1277)</f>
        <v>1277</v>
      </c>
      <c r="B859">
        <v>90708647</v>
      </c>
      <c r="C859">
        <v>90708620</v>
      </c>
      <c r="D859">
        <v>54137676</v>
      </c>
      <c r="E859">
        <v>1</v>
      </c>
      <c r="F859">
        <v>1</v>
      </c>
      <c r="G859">
        <v>1</v>
      </c>
      <c r="H859">
        <v>2</v>
      </c>
      <c r="I859" t="s">
        <v>1302</v>
      </c>
      <c r="J859" t="s">
        <v>1303</v>
      </c>
      <c r="K859" t="s">
        <v>1304</v>
      </c>
      <c r="L859">
        <v>1368</v>
      </c>
      <c r="N859">
        <v>1011</v>
      </c>
      <c r="O859" t="s">
        <v>965</v>
      </c>
      <c r="P859" t="s">
        <v>965</v>
      </c>
      <c r="Q859">
        <v>1</v>
      </c>
      <c r="X859">
        <v>0.34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0.34</v>
      </c>
      <c r="AH859">
        <v>2</v>
      </c>
      <c r="AI859">
        <v>90708625</v>
      </c>
      <c r="AJ859">
        <v>871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ROW(Source!A1277)</f>
        <v>1277</v>
      </c>
      <c r="B860">
        <v>90708648</v>
      </c>
      <c r="C860">
        <v>90708620</v>
      </c>
      <c r="D860">
        <v>54137758</v>
      </c>
      <c r="E860">
        <v>1</v>
      </c>
      <c r="F860">
        <v>1</v>
      </c>
      <c r="G860">
        <v>1</v>
      </c>
      <c r="H860">
        <v>2</v>
      </c>
      <c r="I860" t="s">
        <v>1291</v>
      </c>
      <c r="J860" t="s">
        <v>1292</v>
      </c>
      <c r="K860" t="s">
        <v>1293</v>
      </c>
      <c r="L860">
        <v>1368</v>
      </c>
      <c r="N860">
        <v>1011</v>
      </c>
      <c r="O860" t="s">
        <v>965</v>
      </c>
      <c r="P860" t="s">
        <v>965</v>
      </c>
      <c r="Q860">
        <v>1</v>
      </c>
      <c r="X860">
        <v>0.94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0.94</v>
      </c>
      <c r="AH860">
        <v>2</v>
      </c>
      <c r="AI860">
        <v>90708626</v>
      </c>
      <c r="AJ860">
        <v>872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ROW(Source!A1277)</f>
        <v>1277</v>
      </c>
      <c r="B861">
        <v>90708635</v>
      </c>
      <c r="C861">
        <v>90708620</v>
      </c>
      <c r="D861">
        <v>54137767</v>
      </c>
      <c r="E861">
        <v>1</v>
      </c>
      <c r="F861">
        <v>1</v>
      </c>
      <c r="G861">
        <v>1</v>
      </c>
      <c r="H861">
        <v>2</v>
      </c>
      <c r="I861" t="s">
        <v>1305</v>
      </c>
      <c r="J861" t="s">
        <v>1306</v>
      </c>
      <c r="K861" t="s">
        <v>1307</v>
      </c>
      <c r="L861">
        <v>1368</v>
      </c>
      <c r="N861">
        <v>1011</v>
      </c>
      <c r="O861" t="s">
        <v>965</v>
      </c>
      <c r="P861" t="s">
        <v>965</v>
      </c>
      <c r="Q861">
        <v>1</v>
      </c>
      <c r="X861">
        <v>0.11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3</v>
      </c>
      <c r="AG861">
        <v>0.11</v>
      </c>
      <c r="AH861">
        <v>2</v>
      </c>
      <c r="AI861">
        <v>90708627</v>
      </c>
      <c r="AJ861">
        <v>873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ROW(Source!A1277)</f>
        <v>1277</v>
      </c>
      <c r="B862">
        <v>90708636</v>
      </c>
      <c r="C862">
        <v>90708620</v>
      </c>
      <c r="D862">
        <v>54137851</v>
      </c>
      <c r="E862">
        <v>1</v>
      </c>
      <c r="F862">
        <v>1</v>
      </c>
      <c r="G862">
        <v>1</v>
      </c>
      <c r="H862">
        <v>2</v>
      </c>
      <c r="I862" t="s">
        <v>1308</v>
      </c>
      <c r="J862" t="s">
        <v>1309</v>
      </c>
      <c r="K862" t="s">
        <v>1310</v>
      </c>
      <c r="L862">
        <v>1368</v>
      </c>
      <c r="N862">
        <v>1011</v>
      </c>
      <c r="O862" t="s">
        <v>965</v>
      </c>
      <c r="P862" t="s">
        <v>965</v>
      </c>
      <c r="Q862">
        <v>1</v>
      </c>
      <c r="X862">
        <v>0.16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0.16</v>
      </c>
      <c r="AH862">
        <v>2</v>
      </c>
      <c r="AI862">
        <v>90708628</v>
      </c>
      <c r="AJ862">
        <v>874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ROW(Source!A1277)</f>
        <v>1277</v>
      </c>
      <c r="B863">
        <v>90708637</v>
      </c>
      <c r="C863">
        <v>90708620</v>
      </c>
      <c r="D863">
        <v>54137875</v>
      </c>
      <c r="E863">
        <v>1</v>
      </c>
      <c r="F863">
        <v>1</v>
      </c>
      <c r="G863">
        <v>1</v>
      </c>
      <c r="H863">
        <v>2</v>
      </c>
      <c r="I863" t="s">
        <v>1311</v>
      </c>
      <c r="J863" t="s">
        <v>1312</v>
      </c>
      <c r="K863" t="s">
        <v>1313</v>
      </c>
      <c r="L863">
        <v>1368</v>
      </c>
      <c r="N863">
        <v>1011</v>
      </c>
      <c r="O863" t="s">
        <v>965</v>
      </c>
      <c r="P863" t="s">
        <v>965</v>
      </c>
      <c r="Q863">
        <v>1</v>
      </c>
      <c r="X863">
        <v>0.16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0.16</v>
      </c>
      <c r="AH863">
        <v>2</v>
      </c>
      <c r="AI863">
        <v>90708629</v>
      </c>
      <c r="AJ863">
        <v>875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ROW(Source!A1277)</f>
        <v>1277</v>
      </c>
      <c r="B864">
        <v>90708638</v>
      </c>
      <c r="C864">
        <v>90708620</v>
      </c>
      <c r="D864">
        <v>54135465</v>
      </c>
      <c r="E864">
        <v>1</v>
      </c>
      <c r="F864">
        <v>1</v>
      </c>
      <c r="G864">
        <v>1</v>
      </c>
      <c r="H864">
        <v>3</v>
      </c>
      <c r="I864" t="s">
        <v>1314</v>
      </c>
      <c r="J864" t="s">
        <v>1315</v>
      </c>
      <c r="K864" t="s">
        <v>1316</v>
      </c>
      <c r="L864">
        <v>1348</v>
      </c>
      <c r="N864">
        <v>1009</v>
      </c>
      <c r="O864" t="s">
        <v>52</v>
      </c>
      <c r="P864" t="s">
        <v>52</v>
      </c>
      <c r="Q864">
        <v>1000</v>
      </c>
      <c r="X864">
        <v>1.6800000000000001E-3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1.6800000000000001E-3</v>
      </c>
      <c r="AH864">
        <v>2</v>
      </c>
      <c r="AI864">
        <v>90708630</v>
      </c>
      <c r="AJ864">
        <v>876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ROW(Source!A1277)</f>
        <v>1277</v>
      </c>
      <c r="B865">
        <v>90708639</v>
      </c>
      <c r="C865">
        <v>90708620</v>
      </c>
      <c r="D865">
        <v>54135628</v>
      </c>
      <c r="E865">
        <v>1</v>
      </c>
      <c r="F865">
        <v>1</v>
      </c>
      <c r="G865">
        <v>1</v>
      </c>
      <c r="H865">
        <v>3</v>
      </c>
      <c r="I865" t="s">
        <v>1317</v>
      </c>
      <c r="J865" t="s">
        <v>1318</v>
      </c>
      <c r="K865" t="s">
        <v>1319</v>
      </c>
      <c r="L865">
        <v>1346</v>
      </c>
      <c r="N865">
        <v>1009</v>
      </c>
      <c r="O865" t="s">
        <v>74</v>
      </c>
      <c r="P865" t="s">
        <v>74</v>
      </c>
      <c r="Q865">
        <v>1</v>
      </c>
      <c r="X865">
        <v>7.6380000000000003E-2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</v>
      </c>
      <c r="AG865">
        <v>7.6380000000000003E-2</v>
      </c>
      <c r="AH865">
        <v>2</v>
      </c>
      <c r="AI865">
        <v>90708631</v>
      </c>
      <c r="AJ865">
        <v>877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ROW(Source!A1277)</f>
        <v>1277</v>
      </c>
      <c r="B866">
        <v>90708640</v>
      </c>
      <c r="C866">
        <v>90708620</v>
      </c>
      <c r="D866">
        <v>65161457</v>
      </c>
      <c r="E866">
        <v>1</v>
      </c>
      <c r="F866">
        <v>1</v>
      </c>
      <c r="G866">
        <v>1</v>
      </c>
      <c r="H866">
        <v>3</v>
      </c>
      <c r="I866" t="s">
        <v>1359</v>
      </c>
      <c r="J866" t="s">
        <v>1360</v>
      </c>
      <c r="K866" t="s">
        <v>1361</v>
      </c>
      <c r="L866">
        <v>1348</v>
      </c>
      <c r="N866">
        <v>1009</v>
      </c>
      <c r="O866" t="s">
        <v>52</v>
      </c>
      <c r="P866" t="s">
        <v>52</v>
      </c>
      <c r="Q866">
        <v>1000</v>
      </c>
      <c r="X866">
        <v>6.5799999999999999E-3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6.5799999999999999E-3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ROW(Source!A1277)</f>
        <v>1277</v>
      </c>
      <c r="B867">
        <v>90708641</v>
      </c>
      <c r="C867">
        <v>90708620</v>
      </c>
      <c r="D867">
        <v>65161619</v>
      </c>
      <c r="E867">
        <v>1</v>
      </c>
      <c r="F867">
        <v>1</v>
      </c>
      <c r="G867">
        <v>1</v>
      </c>
      <c r="H867">
        <v>3</v>
      </c>
      <c r="I867" t="s">
        <v>1362</v>
      </c>
      <c r="J867" t="s">
        <v>1363</v>
      </c>
      <c r="K867" t="s">
        <v>1364</v>
      </c>
      <c r="L867">
        <v>1346</v>
      </c>
      <c r="N867">
        <v>1009</v>
      </c>
      <c r="O867" t="s">
        <v>74</v>
      </c>
      <c r="P867" t="s">
        <v>74</v>
      </c>
      <c r="Q867">
        <v>1</v>
      </c>
      <c r="X867">
        <v>132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 t="s">
        <v>3</v>
      </c>
      <c r="AG867">
        <v>132</v>
      </c>
      <c r="AH867">
        <v>3</v>
      </c>
      <c r="AI867">
        <v>-1</v>
      </c>
      <c r="AJ867" t="s">
        <v>3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ROW(Source!A1277)</f>
        <v>1277</v>
      </c>
      <c r="B868">
        <v>90708642</v>
      </c>
      <c r="C868">
        <v>90708620</v>
      </c>
      <c r="D868">
        <v>54136710</v>
      </c>
      <c r="E868">
        <v>1</v>
      </c>
      <c r="F868">
        <v>1</v>
      </c>
      <c r="G868">
        <v>1</v>
      </c>
      <c r="H868">
        <v>3</v>
      </c>
      <c r="I868" t="s">
        <v>1281</v>
      </c>
      <c r="J868" t="s">
        <v>1320</v>
      </c>
      <c r="K868" t="s">
        <v>1283</v>
      </c>
      <c r="L868">
        <v>1339</v>
      </c>
      <c r="N868">
        <v>1007</v>
      </c>
      <c r="O868" t="s">
        <v>476</v>
      </c>
      <c r="P868" t="s">
        <v>476</v>
      </c>
      <c r="Q868">
        <v>1</v>
      </c>
      <c r="X868">
        <v>2.16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2.16</v>
      </c>
      <c r="AH868">
        <v>2</v>
      </c>
      <c r="AI868">
        <v>90708634</v>
      </c>
      <c r="AJ868">
        <v>880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ROW(Source!A1282)</f>
        <v>1282</v>
      </c>
      <c r="B869">
        <v>90708655</v>
      </c>
      <c r="C869">
        <v>90708651</v>
      </c>
      <c r="D869">
        <v>18442760</v>
      </c>
      <c r="E869">
        <v>1</v>
      </c>
      <c r="F869">
        <v>1</v>
      </c>
      <c r="G869">
        <v>1</v>
      </c>
      <c r="H869">
        <v>1</v>
      </c>
      <c r="I869" t="s">
        <v>1365</v>
      </c>
      <c r="J869" t="s">
        <v>3</v>
      </c>
      <c r="K869" t="s">
        <v>1366</v>
      </c>
      <c r="L869">
        <v>1369</v>
      </c>
      <c r="N869">
        <v>1013</v>
      </c>
      <c r="O869" t="s">
        <v>959</v>
      </c>
      <c r="P869" t="s">
        <v>959</v>
      </c>
      <c r="Q869">
        <v>1</v>
      </c>
      <c r="X869">
        <v>1.54</v>
      </c>
      <c r="Y869">
        <v>0</v>
      </c>
      <c r="Z869">
        <v>0</v>
      </c>
      <c r="AA869">
        <v>0</v>
      </c>
      <c r="AB869">
        <v>11.09</v>
      </c>
      <c r="AC869">
        <v>0</v>
      </c>
      <c r="AD869">
        <v>1</v>
      </c>
      <c r="AE869">
        <v>1</v>
      </c>
      <c r="AF869" t="s">
        <v>3</v>
      </c>
      <c r="AG869">
        <v>1.54</v>
      </c>
      <c r="AH869">
        <v>3</v>
      </c>
      <c r="AI869">
        <v>-1</v>
      </c>
      <c r="AJ869" t="s">
        <v>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ROW(Source!A1282)</f>
        <v>1282</v>
      </c>
      <c r="B870">
        <v>90708656</v>
      </c>
      <c r="C870">
        <v>90708651</v>
      </c>
      <c r="D870">
        <v>29174854</v>
      </c>
      <c r="E870">
        <v>1</v>
      </c>
      <c r="F870">
        <v>1</v>
      </c>
      <c r="G870">
        <v>1</v>
      </c>
      <c r="H870">
        <v>2</v>
      </c>
      <c r="I870" t="s">
        <v>1321</v>
      </c>
      <c r="J870" t="s">
        <v>1322</v>
      </c>
      <c r="K870" t="s">
        <v>1323</v>
      </c>
      <c r="L870">
        <v>1368</v>
      </c>
      <c r="N870">
        <v>1011</v>
      </c>
      <c r="O870" t="s">
        <v>965</v>
      </c>
      <c r="P870" t="s">
        <v>965</v>
      </c>
      <c r="Q870">
        <v>1</v>
      </c>
      <c r="X870">
        <v>0.63</v>
      </c>
      <c r="Y870">
        <v>0</v>
      </c>
      <c r="Z870">
        <v>26.25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0.63</v>
      </c>
      <c r="AH870">
        <v>2</v>
      </c>
      <c r="AI870">
        <v>90708653</v>
      </c>
      <c r="AJ870">
        <v>882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ROW(Source!A1282)</f>
        <v>1282</v>
      </c>
      <c r="B871">
        <v>90708657</v>
      </c>
      <c r="C871">
        <v>90708651</v>
      </c>
      <c r="D871">
        <v>29174862</v>
      </c>
      <c r="E871">
        <v>1</v>
      </c>
      <c r="F871">
        <v>1</v>
      </c>
      <c r="G871">
        <v>1</v>
      </c>
      <c r="H871">
        <v>2</v>
      </c>
      <c r="I871" t="s">
        <v>1324</v>
      </c>
      <c r="J871" t="s">
        <v>1325</v>
      </c>
      <c r="K871" t="s">
        <v>1326</v>
      </c>
      <c r="L871">
        <v>1368</v>
      </c>
      <c r="N871">
        <v>1011</v>
      </c>
      <c r="O871" t="s">
        <v>965</v>
      </c>
      <c r="P871" t="s">
        <v>965</v>
      </c>
      <c r="Q871">
        <v>1</v>
      </c>
      <c r="X871">
        <v>0.63</v>
      </c>
      <c r="Y871">
        <v>0</v>
      </c>
      <c r="Z871">
        <v>18.93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0.63</v>
      </c>
      <c r="AH871">
        <v>2</v>
      </c>
      <c r="AI871">
        <v>90708654</v>
      </c>
      <c r="AJ871">
        <v>883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ROW(Source!A1283)</f>
        <v>1283</v>
      </c>
      <c r="B872">
        <v>90708655</v>
      </c>
      <c r="C872">
        <v>90708651</v>
      </c>
      <c r="D872">
        <v>18442760</v>
      </c>
      <c r="E872">
        <v>1</v>
      </c>
      <c r="F872">
        <v>1</v>
      </c>
      <c r="G872">
        <v>1</v>
      </c>
      <c r="H872">
        <v>1</v>
      </c>
      <c r="I872" t="s">
        <v>1365</v>
      </c>
      <c r="J872" t="s">
        <v>3</v>
      </c>
      <c r="K872" t="s">
        <v>1366</v>
      </c>
      <c r="L872">
        <v>1369</v>
      </c>
      <c r="N872">
        <v>1013</v>
      </c>
      <c r="O872" t="s">
        <v>959</v>
      </c>
      <c r="P872" t="s">
        <v>959</v>
      </c>
      <c r="Q872">
        <v>1</v>
      </c>
      <c r="X872">
        <v>1.54</v>
      </c>
      <c r="Y872">
        <v>0</v>
      </c>
      <c r="Z872">
        <v>0</v>
      </c>
      <c r="AA872">
        <v>0</v>
      </c>
      <c r="AB872">
        <v>11.09</v>
      </c>
      <c r="AC872">
        <v>0</v>
      </c>
      <c r="AD872">
        <v>1</v>
      </c>
      <c r="AE872">
        <v>1</v>
      </c>
      <c r="AF872" t="s">
        <v>3</v>
      </c>
      <c r="AG872">
        <v>1.54</v>
      </c>
      <c r="AH872">
        <v>3</v>
      </c>
      <c r="AI872">
        <v>-1</v>
      </c>
      <c r="AJ872" t="s">
        <v>3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ROW(Source!A1283)</f>
        <v>1283</v>
      </c>
      <c r="B873">
        <v>90708656</v>
      </c>
      <c r="C873">
        <v>90708651</v>
      </c>
      <c r="D873">
        <v>29174854</v>
      </c>
      <c r="E873">
        <v>1</v>
      </c>
      <c r="F873">
        <v>1</v>
      </c>
      <c r="G873">
        <v>1</v>
      </c>
      <c r="H873">
        <v>2</v>
      </c>
      <c r="I873" t="s">
        <v>1321</v>
      </c>
      <c r="J873" t="s">
        <v>1322</v>
      </c>
      <c r="K873" t="s">
        <v>1323</v>
      </c>
      <c r="L873">
        <v>1368</v>
      </c>
      <c r="N873">
        <v>1011</v>
      </c>
      <c r="O873" t="s">
        <v>965</v>
      </c>
      <c r="P873" t="s">
        <v>965</v>
      </c>
      <c r="Q873">
        <v>1</v>
      </c>
      <c r="X873">
        <v>0.63</v>
      </c>
      <c r="Y873">
        <v>0</v>
      </c>
      <c r="Z873">
        <v>26.25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</v>
      </c>
      <c r="AG873">
        <v>0.63</v>
      </c>
      <c r="AH873">
        <v>2</v>
      </c>
      <c r="AI873">
        <v>90708653</v>
      </c>
      <c r="AJ873">
        <v>885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ROW(Source!A1283)</f>
        <v>1283</v>
      </c>
      <c r="B874">
        <v>90708657</v>
      </c>
      <c r="C874">
        <v>90708651</v>
      </c>
      <c r="D874">
        <v>29174862</v>
      </c>
      <c r="E874">
        <v>1</v>
      </c>
      <c r="F874">
        <v>1</v>
      </c>
      <c r="G874">
        <v>1</v>
      </c>
      <c r="H874">
        <v>2</v>
      </c>
      <c r="I874" t="s">
        <v>1324</v>
      </c>
      <c r="J874" t="s">
        <v>1325</v>
      </c>
      <c r="K874" t="s">
        <v>1326</v>
      </c>
      <c r="L874">
        <v>1368</v>
      </c>
      <c r="N874">
        <v>1011</v>
      </c>
      <c r="O874" t="s">
        <v>965</v>
      </c>
      <c r="P874" t="s">
        <v>965</v>
      </c>
      <c r="Q874">
        <v>1</v>
      </c>
      <c r="X874">
        <v>0.63</v>
      </c>
      <c r="Y874">
        <v>0</v>
      </c>
      <c r="Z874">
        <v>18.93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0.63</v>
      </c>
      <c r="AH874">
        <v>2</v>
      </c>
      <c r="AI874">
        <v>90708654</v>
      </c>
      <c r="AJ874">
        <v>886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ROW(Source!A1284)</f>
        <v>1284</v>
      </c>
      <c r="B875">
        <v>90708662</v>
      </c>
      <c r="C875">
        <v>90708658</v>
      </c>
      <c r="D875">
        <v>29362666</v>
      </c>
      <c r="E875">
        <v>1</v>
      </c>
      <c r="F875">
        <v>1</v>
      </c>
      <c r="G875">
        <v>1</v>
      </c>
      <c r="H875">
        <v>1</v>
      </c>
      <c r="I875" t="s">
        <v>1261</v>
      </c>
      <c r="J875" t="s">
        <v>3</v>
      </c>
      <c r="K875" t="s">
        <v>1262</v>
      </c>
      <c r="L875">
        <v>1369</v>
      </c>
      <c r="N875">
        <v>1013</v>
      </c>
      <c r="O875" t="s">
        <v>959</v>
      </c>
      <c r="P875" t="s">
        <v>959</v>
      </c>
      <c r="Q875">
        <v>1</v>
      </c>
      <c r="X875">
        <v>0.55000000000000004</v>
      </c>
      <c r="Y875">
        <v>0</v>
      </c>
      <c r="Z875">
        <v>0</v>
      </c>
      <c r="AA875">
        <v>0</v>
      </c>
      <c r="AB875">
        <v>9.2899999999999991</v>
      </c>
      <c r="AC875">
        <v>0</v>
      </c>
      <c r="AD875">
        <v>1</v>
      </c>
      <c r="AE875">
        <v>1</v>
      </c>
      <c r="AF875" t="s">
        <v>3</v>
      </c>
      <c r="AG875">
        <v>0.55000000000000004</v>
      </c>
      <c r="AH875">
        <v>2</v>
      </c>
      <c r="AI875">
        <v>90708659</v>
      </c>
      <c r="AJ875">
        <v>887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ROW(Source!A1284)</f>
        <v>1284</v>
      </c>
      <c r="B876">
        <v>90708663</v>
      </c>
      <c r="C876">
        <v>90708658</v>
      </c>
      <c r="D876">
        <v>29122534</v>
      </c>
      <c r="E876">
        <v>1</v>
      </c>
      <c r="F876">
        <v>1</v>
      </c>
      <c r="G876">
        <v>1</v>
      </c>
      <c r="H876">
        <v>3</v>
      </c>
      <c r="I876" t="s">
        <v>718</v>
      </c>
      <c r="J876" t="s">
        <v>720</v>
      </c>
      <c r="K876" t="s">
        <v>719</v>
      </c>
      <c r="L876">
        <v>1354</v>
      </c>
      <c r="N876">
        <v>1010</v>
      </c>
      <c r="O876" t="s">
        <v>61</v>
      </c>
      <c r="P876" t="s">
        <v>61</v>
      </c>
      <c r="Q876">
        <v>1</v>
      </c>
      <c r="X876">
        <v>2</v>
      </c>
      <c r="Y876">
        <v>66.680000000000007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2</v>
      </c>
      <c r="AH876">
        <v>2</v>
      </c>
      <c r="AI876">
        <v>90708660</v>
      </c>
      <c r="AJ876">
        <v>888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ROW(Source!A1284)</f>
        <v>1284</v>
      </c>
      <c r="B877">
        <v>90708664</v>
      </c>
      <c r="C877">
        <v>90708658</v>
      </c>
      <c r="D877">
        <v>29171808</v>
      </c>
      <c r="E877">
        <v>1</v>
      </c>
      <c r="F877">
        <v>1</v>
      </c>
      <c r="G877">
        <v>1</v>
      </c>
      <c r="H877">
        <v>3</v>
      </c>
      <c r="I877" t="s">
        <v>1030</v>
      </c>
      <c r="J877" t="s">
        <v>1031</v>
      </c>
      <c r="K877" t="s">
        <v>1032</v>
      </c>
      <c r="L877">
        <v>1374</v>
      </c>
      <c r="N877">
        <v>1013</v>
      </c>
      <c r="O877" t="s">
        <v>1033</v>
      </c>
      <c r="P877" t="s">
        <v>1033</v>
      </c>
      <c r="Q877">
        <v>1</v>
      </c>
      <c r="X877">
        <v>0.1</v>
      </c>
      <c r="Y877">
        <v>1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0.1</v>
      </c>
      <c r="AH877">
        <v>2</v>
      </c>
      <c r="AI877">
        <v>90708661</v>
      </c>
      <c r="AJ877">
        <v>889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ROW(Source!A1285)</f>
        <v>1285</v>
      </c>
      <c r="B878">
        <v>90708662</v>
      </c>
      <c r="C878">
        <v>90708658</v>
      </c>
      <c r="D878">
        <v>29362666</v>
      </c>
      <c r="E878">
        <v>1</v>
      </c>
      <c r="F878">
        <v>1</v>
      </c>
      <c r="G878">
        <v>1</v>
      </c>
      <c r="H878">
        <v>1</v>
      </c>
      <c r="I878" t="s">
        <v>1261</v>
      </c>
      <c r="J878" t="s">
        <v>3</v>
      </c>
      <c r="K878" t="s">
        <v>1262</v>
      </c>
      <c r="L878">
        <v>1369</v>
      </c>
      <c r="N878">
        <v>1013</v>
      </c>
      <c r="O878" t="s">
        <v>959</v>
      </c>
      <c r="P878" t="s">
        <v>959</v>
      </c>
      <c r="Q878">
        <v>1</v>
      </c>
      <c r="X878">
        <v>0.55000000000000004</v>
      </c>
      <c r="Y878">
        <v>0</v>
      </c>
      <c r="Z878">
        <v>0</v>
      </c>
      <c r="AA878">
        <v>0</v>
      </c>
      <c r="AB878">
        <v>9.2899999999999991</v>
      </c>
      <c r="AC878">
        <v>0</v>
      </c>
      <c r="AD878">
        <v>1</v>
      </c>
      <c r="AE878">
        <v>1</v>
      </c>
      <c r="AF878" t="s">
        <v>3</v>
      </c>
      <c r="AG878">
        <v>0.55000000000000004</v>
      </c>
      <c r="AH878">
        <v>2</v>
      </c>
      <c r="AI878">
        <v>90708659</v>
      </c>
      <c r="AJ878">
        <v>890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ROW(Source!A1285)</f>
        <v>1285</v>
      </c>
      <c r="B879">
        <v>90708663</v>
      </c>
      <c r="C879">
        <v>90708658</v>
      </c>
      <c r="D879">
        <v>29122534</v>
      </c>
      <c r="E879">
        <v>1</v>
      </c>
      <c r="F879">
        <v>1</v>
      </c>
      <c r="G879">
        <v>1</v>
      </c>
      <c r="H879">
        <v>3</v>
      </c>
      <c r="I879" t="s">
        <v>718</v>
      </c>
      <c r="J879" t="s">
        <v>720</v>
      </c>
      <c r="K879" t="s">
        <v>719</v>
      </c>
      <c r="L879">
        <v>1354</v>
      </c>
      <c r="N879">
        <v>1010</v>
      </c>
      <c r="O879" t="s">
        <v>61</v>
      </c>
      <c r="P879" t="s">
        <v>61</v>
      </c>
      <c r="Q879">
        <v>1</v>
      </c>
      <c r="X879">
        <v>2</v>
      </c>
      <c r="Y879">
        <v>66.680000000000007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2</v>
      </c>
      <c r="AH879">
        <v>2</v>
      </c>
      <c r="AI879">
        <v>90708660</v>
      </c>
      <c r="AJ879">
        <v>891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ROW(Source!A1285)</f>
        <v>1285</v>
      </c>
      <c r="B880">
        <v>90708664</v>
      </c>
      <c r="C880">
        <v>90708658</v>
      </c>
      <c r="D880">
        <v>29171808</v>
      </c>
      <c r="E880">
        <v>1</v>
      </c>
      <c r="F880">
        <v>1</v>
      </c>
      <c r="G880">
        <v>1</v>
      </c>
      <c r="H880">
        <v>3</v>
      </c>
      <c r="I880" t="s">
        <v>1030</v>
      </c>
      <c r="J880" t="s">
        <v>1031</v>
      </c>
      <c r="K880" t="s">
        <v>1032</v>
      </c>
      <c r="L880">
        <v>1374</v>
      </c>
      <c r="N880">
        <v>1013</v>
      </c>
      <c r="O880" t="s">
        <v>1033</v>
      </c>
      <c r="P880" t="s">
        <v>1033</v>
      </c>
      <c r="Q880">
        <v>1</v>
      </c>
      <c r="X880">
        <v>0.1</v>
      </c>
      <c r="Y880">
        <v>1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0.1</v>
      </c>
      <c r="AH880">
        <v>2</v>
      </c>
      <c r="AI880">
        <v>90708661</v>
      </c>
      <c r="AJ880">
        <v>892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ROW(Source!A1288)</f>
        <v>1288</v>
      </c>
      <c r="B881">
        <v>90708670</v>
      </c>
      <c r="C881">
        <v>90708666</v>
      </c>
      <c r="D881">
        <v>29362762</v>
      </c>
      <c r="E881">
        <v>1</v>
      </c>
      <c r="F881">
        <v>1</v>
      </c>
      <c r="G881">
        <v>1</v>
      </c>
      <c r="H881">
        <v>1</v>
      </c>
      <c r="I881" t="s">
        <v>1018</v>
      </c>
      <c r="J881" t="s">
        <v>3</v>
      </c>
      <c r="K881" t="s">
        <v>1019</v>
      </c>
      <c r="L881">
        <v>1369</v>
      </c>
      <c r="N881">
        <v>1013</v>
      </c>
      <c r="O881" t="s">
        <v>959</v>
      </c>
      <c r="P881" t="s">
        <v>959</v>
      </c>
      <c r="Q881">
        <v>1</v>
      </c>
      <c r="X881">
        <v>0.1</v>
      </c>
      <c r="Y881">
        <v>0</v>
      </c>
      <c r="Z881">
        <v>0</v>
      </c>
      <c r="AA881">
        <v>0</v>
      </c>
      <c r="AB881">
        <v>9.6199999999999992</v>
      </c>
      <c r="AC881">
        <v>0</v>
      </c>
      <c r="AD881">
        <v>1</v>
      </c>
      <c r="AE881">
        <v>1</v>
      </c>
      <c r="AF881" t="s">
        <v>3</v>
      </c>
      <c r="AG881">
        <v>0.1</v>
      </c>
      <c r="AH881">
        <v>2</v>
      </c>
      <c r="AI881">
        <v>90708667</v>
      </c>
      <c r="AJ881">
        <v>893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ROW(Source!A1288)</f>
        <v>1288</v>
      </c>
      <c r="B882">
        <v>90708671</v>
      </c>
      <c r="C882">
        <v>90708666</v>
      </c>
      <c r="D882">
        <v>29122534</v>
      </c>
      <c r="E882">
        <v>1</v>
      </c>
      <c r="F882">
        <v>1</v>
      </c>
      <c r="G882">
        <v>1</v>
      </c>
      <c r="H882">
        <v>3</v>
      </c>
      <c r="I882" t="s">
        <v>718</v>
      </c>
      <c r="J882" t="s">
        <v>720</v>
      </c>
      <c r="K882" t="s">
        <v>719</v>
      </c>
      <c r="L882">
        <v>1354</v>
      </c>
      <c r="N882">
        <v>1010</v>
      </c>
      <c r="O882" t="s">
        <v>61</v>
      </c>
      <c r="P882" t="s">
        <v>61</v>
      </c>
      <c r="Q882">
        <v>1</v>
      </c>
      <c r="X882">
        <v>2</v>
      </c>
      <c r="Y882">
        <v>66.680000000000007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2</v>
      </c>
      <c r="AH882">
        <v>2</v>
      </c>
      <c r="AI882">
        <v>90708668</v>
      </c>
      <c r="AJ882">
        <v>894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ROW(Source!A1288)</f>
        <v>1288</v>
      </c>
      <c r="B883">
        <v>90708672</v>
      </c>
      <c r="C883">
        <v>90708666</v>
      </c>
      <c r="D883">
        <v>29171808</v>
      </c>
      <c r="E883">
        <v>1</v>
      </c>
      <c r="F883">
        <v>1</v>
      </c>
      <c r="G883">
        <v>1</v>
      </c>
      <c r="H883">
        <v>3</v>
      </c>
      <c r="I883" t="s">
        <v>1030</v>
      </c>
      <c r="J883" t="s">
        <v>1031</v>
      </c>
      <c r="K883" t="s">
        <v>1032</v>
      </c>
      <c r="L883">
        <v>1374</v>
      </c>
      <c r="N883">
        <v>1013</v>
      </c>
      <c r="O883" t="s">
        <v>1033</v>
      </c>
      <c r="P883" t="s">
        <v>1033</v>
      </c>
      <c r="Q883">
        <v>1</v>
      </c>
      <c r="X883">
        <v>0.02</v>
      </c>
      <c r="Y883">
        <v>1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</v>
      </c>
      <c r="AG883">
        <v>0.02</v>
      </c>
      <c r="AH883">
        <v>2</v>
      </c>
      <c r="AI883">
        <v>90708669</v>
      </c>
      <c r="AJ883">
        <v>895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ROW(Source!A1289)</f>
        <v>1289</v>
      </c>
      <c r="B884">
        <v>90708670</v>
      </c>
      <c r="C884">
        <v>90708666</v>
      </c>
      <c r="D884">
        <v>29362762</v>
      </c>
      <c r="E884">
        <v>1</v>
      </c>
      <c r="F884">
        <v>1</v>
      </c>
      <c r="G884">
        <v>1</v>
      </c>
      <c r="H884">
        <v>1</v>
      </c>
      <c r="I884" t="s">
        <v>1018</v>
      </c>
      <c r="J884" t="s">
        <v>3</v>
      </c>
      <c r="K884" t="s">
        <v>1019</v>
      </c>
      <c r="L884">
        <v>1369</v>
      </c>
      <c r="N884">
        <v>1013</v>
      </c>
      <c r="O884" t="s">
        <v>959</v>
      </c>
      <c r="P884" t="s">
        <v>959</v>
      </c>
      <c r="Q884">
        <v>1</v>
      </c>
      <c r="X884">
        <v>0.1</v>
      </c>
      <c r="Y884">
        <v>0</v>
      </c>
      <c r="Z884">
        <v>0</v>
      </c>
      <c r="AA884">
        <v>0</v>
      </c>
      <c r="AB884">
        <v>9.6199999999999992</v>
      </c>
      <c r="AC884">
        <v>0</v>
      </c>
      <c r="AD884">
        <v>1</v>
      </c>
      <c r="AE884">
        <v>1</v>
      </c>
      <c r="AF884" t="s">
        <v>3</v>
      </c>
      <c r="AG884">
        <v>0.1</v>
      </c>
      <c r="AH884">
        <v>2</v>
      </c>
      <c r="AI884">
        <v>90708667</v>
      </c>
      <c r="AJ884">
        <v>896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ROW(Source!A1289)</f>
        <v>1289</v>
      </c>
      <c r="B885">
        <v>90708671</v>
      </c>
      <c r="C885">
        <v>90708666</v>
      </c>
      <c r="D885">
        <v>29122534</v>
      </c>
      <c r="E885">
        <v>1</v>
      </c>
      <c r="F885">
        <v>1</v>
      </c>
      <c r="G885">
        <v>1</v>
      </c>
      <c r="H885">
        <v>3</v>
      </c>
      <c r="I885" t="s">
        <v>718</v>
      </c>
      <c r="J885" t="s">
        <v>720</v>
      </c>
      <c r="K885" t="s">
        <v>719</v>
      </c>
      <c r="L885">
        <v>1354</v>
      </c>
      <c r="N885">
        <v>1010</v>
      </c>
      <c r="O885" t="s">
        <v>61</v>
      </c>
      <c r="P885" t="s">
        <v>61</v>
      </c>
      <c r="Q885">
        <v>1</v>
      </c>
      <c r="X885">
        <v>2</v>
      </c>
      <c r="Y885">
        <v>66.680000000000007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90708668</v>
      </c>
      <c r="AJ885">
        <v>897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ROW(Source!A1289)</f>
        <v>1289</v>
      </c>
      <c r="B886">
        <v>90708672</v>
      </c>
      <c r="C886">
        <v>90708666</v>
      </c>
      <c r="D886">
        <v>29171808</v>
      </c>
      <c r="E886">
        <v>1</v>
      </c>
      <c r="F886">
        <v>1</v>
      </c>
      <c r="G886">
        <v>1</v>
      </c>
      <c r="H886">
        <v>3</v>
      </c>
      <c r="I886" t="s">
        <v>1030</v>
      </c>
      <c r="J886" t="s">
        <v>1031</v>
      </c>
      <c r="K886" t="s">
        <v>1032</v>
      </c>
      <c r="L886">
        <v>1374</v>
      </c>
      <c r="N886">
        <v>1013</v>
      </c>
      <c r="O886" t="s">
        <v>1033</v>
      </c>
      <c r="P886" t="s">
        <v>1033</v>
      </c>
      <c r="Q886">
        <v>1</v>
      </c>
      <c r="X886">
        <v>0.02</v>
      </c>
      <c r="Y886">
        <v>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0.02</v>
      </c>
      <c r="AH886">
        <v>2</v>
      </c>
      <c r="AI886">
        <v>90708669</v>
      </c>
      <c r="AJ886">
        <v>898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ROW(Source!A1292)</f>
        <v>1292</v>
      </c>
      <c r="B887">
        <v>90708685</v>
      </c>
      <c r="C887">
        <v>90708674</v>
      </c>
      <c r="D887">
        <v>29362762</v>
      </c>
      <c r="E887">
        <v>1</v>
      </c>
      <c r="F887">
        <v>1</v>
      </c>
      <c r="G887">
        <v>1</v>
      </c>
      <c r="H887">
        <v>1</v>
      </c>
      <c r="I887" t="s">
        <v>1018</v>
      </c>
      <c r="J887" t="s">
        <v>3</v>
      </c>
      <c r="K887" t="s">
        <v>1019</v>
      </c>
      <c r="L887">
        <v>1369</v>
      </c>
      <c r="N887">
        <v>1013</v>
      </c>
      <c r="O887" t="s">
        <v>959</v>
      </c>
      <c r="P887" t="s">
        <v>959</v>
      </c>
      <c r="Q887">
        <v>1</v>
      </c>
      <c r="X887">
        <v>23.04</v>
      </c>
      <c r="Y887">
        <v>0</v>
      </c>
      <c r="Z887">
        <v>0</v>
      </c>
      <c r="AA887">
        <v>0</v>
      </c>
      <c r="AB887">
        <v>9.6199999999999992</v>
      </c>
      <c r="AC887">
        <v>0</v>
      </c>
      <c r="AD887">
        <v>1</v>
      </c>
      <c r="AE887">
        <v>1</v>
      </c>
      <c r="AF887" t="s">
        <v>3</v>
      </c>
      <c r="AG887">
        <v>23.04</v>
      </c>
      <c r="AH887">
        <v>2</v>
      </c>
      <c r="AI887">
        <v>90708675</v>
      </c>
      <c r="AJ887">
        <v>899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ROW(Source!A1292)</f>
        <v>1292</v>
      </c>
      <c r="B888">
        <v>90708686</v>
      </c>
      <c r="C888">
        <v>90708674</v>
      </c>
      <c r="D888">
        <v>121548</v>
      </c>
      <c r="E888">
        <v>1</v>
      </c>
      <c r="F888">
        <v>1</v>
      </c>
      <c r="G888">
        <v>1</v>
      </c>
      <c r="H888">
        <v>1</v>
      </c>
      <c r="I888" t="s">
        <v>37</v>
      </c>
      <c r="J888" t="s">
        <v>3</v>
      </c>
      <c r="K888" t="s">
        <v>960</v>
      </c>
      <c r="L888">
        <v>608254</v>
      </c>
      <c r="N888">
        <v>1013</v>
      </c>
      <c r="O888" t="s">
        <v>961</v>
      </c>
      <c r="P888" t="s">
        <v>961</v>
      </c>
      <c r="Q888">
        <v>1</v>
      </c>
      <c r="X888">
        <v>0.2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3</v>
      </c>
      <c r="AG888">
        <v>0.2</v>
      </c>
      <c r="AH888">
        <v>2</v>
      </c>
      <c r="AI888">
        <v>90708676</v>
      </c>
      <c r="AJ888">
        <v>900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ROW(Source!A1292)</f>
        <v>1292</v>
      </c>
      <c r="B889">
        <v>90708687</v>
      </c>
      <c r="C889">
        <v>90708674</v>
      </c>
      <c r="D889">
        <v>29172362</v>
      </c>
      <c r="E889">
        <v>1</v>
      </c>
      <c r="F889">
        <v>1</v>
      </c>
      <c r="G889">
        <v>1</v>
      </c>
      <c r="H889">
        <v>2</v>
      </c>
      <c r="I889" t="s">
        <v>1020</v>
      </c>
      <c r="J889" t="s">
        <v>1021</v>
      </c>
      <c r="K889" t="s">
        <v>1022</v>
      </c>
      <c r="L889">
        <v>1368</v>
      </c>
      <c r="N889">
        <v>1011</v>
      </c>
      <c r="O889" t="s">
        <v>965</v>
      </c>
      <c r="P889" t="s">
        <v>965</v>
      </c>
      <c r="Q889">
        <v>1</v>
      </c>
      <c r="X889">
        <v>0.2</v>
      </c>
      <c r="Y889">
        <v>0</v>
      </c>
      <c r="Z889">
        <v>134.65</v>
      </c>
      <c r="AA889">
        <v>13.5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0.2</v>
      </c>
      <c r="AH889">
        <v>2</v>
      </c>
      <c r="AI889">
        <v>90708677</v>
      </c>
      <c r="AJ889">
        <v>901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ROW(Source!A1292)</f>
        <v>1292</v>
      </c>
      <c r="B890">
        <v>90708688</v>
      </c>
      <c r="C890">
        <v>90708674</v>
      </c>
      <c r="D890">
        <v>29172498</v>
      </c>
      <c r="E890">
        <v>1</v>
      </c>
      <c r="F890">
        <v>1</v>
      </c>
      <c r="G890">
        <v>1</v>
      </c>
      <c r="H890">
        <v>2</v>
      </c>
      <c r="I890" t="s">
        <v>1242</v>
      </c>
      <c r="J890" t="s">
        <v>1243</v>
      </c>
      <c r="K890" t="s">
        <v>1244</v>
      </c>
      <c r="L890">
        <v>1368</v>
      </c>
      <c r="N890">
        <v>1011</v>
      </c>
      <c r="O890" t="s">
        <v>965</v>
      </c>
      <c r="P890" t="s">
        <v>965</v>
      </c>
      <c r="Q890">
        <v>1</v>
      </c>
      <c r="X890">
        <v>5.14</v>
      </c>
      <c r="Y890">
        <v>0</v>
      </c>
      <c r="Z890">
        <v>2.37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3</v>
      </c>
      <c r="AG890">
        <v>5.14</v>
      </c>
      <c r="AH890">
        <v>2</v>
      </c>
      <c r="AI890">
        <v>90708678</v>
      </c>
      <c r="AJ890">
        <v>902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ROW(Source!A1292)</f>
        <v>1292</v>
      </c>
      <c r="B891">
        <v>90708689</v>
      </c>
      <c r="C891">
        <v>90708674</v>
      </c>
      <c r="D891">
        <v>29172516</v>
      </c>
      <c r="E891">
        <v>1</v>
      </c>
      <c r="F891">
        <v>1</v>
      </c>
      <c r="G891">
        <v>1</v>
      </c>
      <c r="H891">
        <v>2</v>
      </c>
      <c r="I891" t="s">
        <v>1245</v>
      </c>
      <c r="J891" t="s">
        <v>1246</v>
      </c>
      <c r="K891" t="s">
        <v>1207</v>
      </c>
      <c r="L891">
        <v>1368</v>
      </c>
      <c r="N891">
        <v>1011</v>
      </c>
      <c r="O891" t="s">
        <v>965</v>
      </c>
      <c r="P891" t="s">
        <v>965</v>
      </c>
      <c r="Q891">
        <v>1</v>
      </c>
      <c r="X891">
        <v>5.14</v>
      </c>
      <c r="Y891">
        <v>0</v>
      </c>
      <c r="Z891">
        <v>6.9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</v>
      </c>
      <c r="AG891">
        <v>5.14</v>
      </c>
      <c r="AH891">
        <v>2</v>
      </c>
      <c r="AI891">
        <v>90708679</v>
      </c>
      <c r="AJ891">
        <v>903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ROW(Source!A1292)</f>
        <v>1292</v>
      </c>
      <c r="B892">
        <v>90708690</v>
      </c>
      <c r="C892">
        <v>90708674</v>
      </c>
      <c r="D892">
        <v>29174913</v>
      </c>
      <c r="E892">
        <v>1</v>
      </c>
      <c r="F892">
        <v>1</v>
      </c>
      <c r="G892">
        <v>1</v>
      </c>
      <c r="H892">
        <v>2</v>
      </c>
      <c r="I892" t="s">
        <v>977</v>
      </c>
      <c r="J892" t="s">
        <v>978</v>
      </c>
      <c r="K892" t="s">
        <v>979</v>
      </c>
      <c r="L892">
        <v>1368</v>
      </c>
      <c r="N892">
        <v>1011</v>
      </c>
      <c r="O892" t="s">
        <v>965</v>
      </c>
      <c r="P892" t="s">
        <v>965</v>
      </c>
      <c r="Q892">
        <v>1</v>
      </c>
      <c r="X892">
        <v>0.2</v>
      </c>
      <c r="Y892">
        <v>0</v>
      </c>
      <c r="Z892">
        <v>87.17</v>
      </c>
      <c r="AA892">
        <v>11.6</v>
      </c>
      <c r="AB892">
        <v>0</v>
      </c>
      <c r="AC892">
        <v>0</v>
      </c>
      <c r="AD892">
        <v>1</v>
      </c>
      <c r="AE892">
        <v>0</v>
      </c>
      <c r="AF892" t="s">
        <v>3</v>
      </c>
      <c r="AG892">
        <v>0.2</v>
      </c>
      <c r="AH892">
        <v>2</v>
      </c>
      <c r="AI892">
        <v>90708680</v>
      </c>
      <c r="AJ892">
        <v>904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ROW(Source!A1292)</f>
        <v>1292</v>
      </c>
      <c r="B893">
        <v>90708691</v>
      </c>
      <c r="C893">
        <v>90708674</v>
      </c>
      <c r="D893">
        <v>29110793</v>
      </c>
      <c r="E893">
        <v>1</v>
      </c>
      <c r="F893">
        <v>1</v>
      </c>
      <c r="G893">
        <v>1</v>
      </c>
      <c r="H893">
        <v>3</v>
      </c>
      <c r="I893" t="s">
        <v>1250</v>
      </c>
      <c r="J893" t="s">
        <v>1251</v>
      </c>
      <c r="K893" t="s">
        <v>1252</v>
      </c>
      <c r="L893">
        <v>1308</v>
      </c>
      <c r="N893">
        <v>1003</v>
      </c>
      <c r="O893" t="s">
        <v>276</v>
      </c>
      <c r="P893" t="s">
        <v>276</v>
      </c>
      <c r="Q893">
        <v>100</v>
      </c>
      <c r="X893">
        <v>9.5999999999999992E-3</v>
      </c>
      <c r="Y893">
        <v>120.36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9.5999999999999992E-3</v>
      </c>
      <c r="AH893">
        <v>2</v>
      </c>
      <c r="AI893">
        <v>90708681</v>
      </c>
      <c r="AJ893">
        <v>905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ROW(Source!A1292)</f>
        <v>1292</v>
      </c>
      <c r="B894">
        <v>90708692</v>
      </c>
      <c r="C894">
        <v>90708674</v>
      </c>
      <c r="D894">
        <v>29122430</v>
      </c>
      <c r="E894">
        <v>1</v>
      </c>
      <c r="F894">
        <v>1</v>
      </c>
      <c r="G894">
        <v>1</v>
      </c>
      <c r="H894">
        <v>3</v>
      </c>
      <c r="I894" t="s">
        <v>1085</v>
      </c>
      <c r="J894" t="s">
        <v>1086</v>
      </c>
      <c r="K894" t="s">
        <v>1087</v>
      </c>
      <c r="L894">
        <v>1348</v>
      </c>
      <c r="N894">
        <v>1009</v>
      </c>
      <c r="O894" t="s">
        <v>52</v>
      </c>
      <c r="P894" t="s">
        <v>52</v>
      </c>
      <c r="Q894">
        <v>1000</v>
      </c>
      <c r="X894">
        <v>6.0000000000000002E-5</v>
      </c>
      <c r="Y894">
        <v>9073.89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6.0000000000000002E-5</v>
      </c>
      <c r="AH894">
        <v>2</v>
      </c>
      <c r="AI894">
        <v>90708682</v>
      </c>
      <c r="AJ894">
        <v>906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ROW(Source!A1292)</f>
        <v>1292</v>
      </c>
      <c r="B895">
        <v>90708693</v>
      </c>
      <c r="C895">
        <v>90708674</v>
      </c>
      <c r="D895">
        <v>29158011</v>
      </c>
      <c r="E895">
        <v>1</v>
      </c>
      <c r="F895">
        <v>1</v>
      </c>
      <c r="G895">
        <v>1</v>
      </c>
      <c r="H895">
        <v>3</v>
      </c>
      <c r="I895" t="s">
        <v>1253</v>
      </c>
      <c r="J895" t="s">
        <v>1254</v>
      </c>
      <c r="K895" t="s">
        <v>1255</v>
      </c>
      <c r="L895">
        <v>1346</v>
      </c>
      <c r="N895">
        <v>1009</v>
      </c>
      <c r="O895" t="s">
        <v>74</v>
      </c>
      <c r="P895" t="s">
        <v>74</v>
      </c>
      <c r="Q895">
        <v>1</v>
      </c>
      <c r="X895">
        <v>0.5</v>
      </c>
      <c r="Y895">
        <v>68.27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3</v>
      </c>
      <c r="AG895">
        <v>0.5</v>
      </c>
      <c r="AH895">
        <v>2</v>
      </c>
      <c r="AI895">
        <v>90708683</v>
      </c>
      <c r="AJ895">
        <v>907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ROW(Source!A1292)</f>
        <v>1292</v>
      </c>
      <c r="B896">
        <v>90708694</v>
      </c>
      <c r="C896">
        <v>90708674</v>
      </c>
      <c r="D896">
        <v>29171808</v>
      </c>
      <c r="E896">
        <v>1</v>
      </c>
      <c r="F896">
        <v>1</v>
      </c>
      <c r="G896">
        <v>1</v>
      </c>
      <c r="H896">
        <v>3</v>
      </c>
      <c r="I896" t="s">
        <v>1030</v>
      </c>
      <c r="J896" t="s">
        <v>1031</v>
      </c>
      <c r="K896" t="s">
        <v>1032</v>
      </c>
      <c r="L896">
        <v>1374</v>
      </c>
      <c r="N896">
        <v>1013</v>
      </c>
      <c r="O896" t="s">
        <v>1033</v>
      </c>
      <c r="P896" t="s">
        <v>1033</v>
      </c>
      <c r="Q896">
        <v>1</v>
      </c>
      <c r="X896">
        <v>4.43</v>
      </c>
      <c r="Y896">
        <v>1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3</v>
      </c>
      <c r="AG896">
        <v>4.43</v>
      </c>
      <c r="AH896">
        <v>2</v>
      </c>
      <c r="AI896">
        <v>90708684</v>
      </c>
      <c r="AJ896">
        <v>908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ROW(Source!A1293)</f>
        <v>1293</v>
      </c>
      <c r="B897">
        <v>90708685</v>
      </c>
      <c r="C897">
        <v>90708674</v>
      </c>
      <c r="D897">
        <v>29362762</v>
      </c>
      <c r="E897">
        <v>1</v>
      </c>
      <c r="F897">
        <v>1</v>
      </c>
      <c r="G897">
        <v>1</v>
      </c>
      <c r="H897">
        <v>1</v>
      </c>
      <c r="I897" t="s">
        <v>1018</v>
      </c>
      <c r="J897" t="s">
        <v>3</v>
      </c>
      <c r="K897" t="s">
        <v>1019</v>
      </c>
      <c r="L897">
        <v>1369</v>
      </c>
      <c r="N897">
        <v>1013</v>
      </c>
      <c r="O897" t="s">
        <v>959</v>
      </c>
      <c r="P897" t="s">
        <v>959</v>
      </c>
      <c r="Q897">
        <v>1</v>
      </c>
      <c r="X897">
        <v>23.04</v>
      </c>
      <c r="Y897">
        <v>0</v>
      </c>
      <c r="Z897">
        <v>0</v>
      </c>
      <c r="AA897">
        <v>0</v>
      </c>
      <c r="AB897">
        <v>9.6199999999999992</v>
      </c>
      <c r="AC897">
        <v>0</v>
      </c>
      <c r="AD897">
        <v>1</v>
      </c>
      <c r="AE897">
        <v>1</v>
      </c>
      <c r="AF897" t="s">
        <v>3</v>
      </c>
      <c r="AG897">
        <v>23.04</v>
      </c>
      <c r="AH897">
        <v>2</v>
      </c>
      <c r="AI897">
        <v>90708675</v>
      </c>
      <c r="AJ897">
        <v>909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ROW(Source!A1293)</f>
        <v>1293</v>
      </c>
      <c r="B898">
        <v>90708686</v>
      </c>
      <c r="C898">
        <v>90708674</v>
      </c>
      <c r="D898">
        <v>121548</v>
      </c>
      <c r="E898">
        <v>1</v>
      </c>
      <c r="F898">
        <v>1</v>
      </c>
      <c r="G898">
        <v>1</v>
      </c>
      <c r="H898">
        <v>1</v>
      </c>
      <c r="I898" t="s">
        <v>37</v>
      </c>
      <c r="J898" t="s">
        <v>3</v>
      </c>
      <c r="K898" t="s">
        <v>960</v>
      </c>
      <c r="L898">
        <v>608254</v>
      </c>
      <c r="N898">
        <v>1013</v>
      </c>
      <c r="O898" t="s">
        <v>961</v>
      </c>
      <c r="P898" t="s">
        <v>961</v>
      </c>
      <c r="Q898">
        <v>1</v>
      </c>
      <c r="X898">
        <v>0.2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3</v>
      </c>
      <c r="AG898">
        <v>0.2</v>
      </c>
      <c r="AH898">
        <v>2</v>
      </c>
      <c r="AI898">
        <v>90708676</v>
      </c>
      <c r="AJ898">
        <v>910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ROW(Source!A1293)</f>
        <v>1293</v>
      </c>
      <c r="B899">
        <v>90708687</v>
      </c>
      <c r="C899">
        <v>90708674</v>
      </c>
      <c r="D899">
        <v>29172362</v>
      </c>
      <c r="E899">
        <v>1</v>
      </c>
      <c r="F899">
        <v>1</v>
      </c>
      <c r="G899">
        <v>1</v>
      </c>
      <c r="H899">
        <v>2</v>
      </c>
      <c r="I899" t="s">
        <v>1020</v>
      </c>
      <c r="J899" t="s">
        <v>1021</v>
      </c>
      <c r="K899" t="s">
        <v>1022</v>
      </c>
      <c r="L899">
        <v>1368</v>
      </c>
      <c r="N899">
        <v>1011</v>
      </c>
      <c r="O899" t="s">
        <v>965</v>
      </c>
      <c r="P899" t="s">
        <v>965</v>
      </c>
      <c r="Q899">
        <v>1</v>
      </c>
      <c r="X899">
        <v>0.2</v>
      </c>
      <c r="Y899">
        <v>0</v>
      </c>
      <c r="Z899">
        <v>134.65</v>
      </c>
      <c r="AA899">
        <v>13.5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0.2</v>
      </c>
      <c r="AH899">
        <v>2</v>
      </c>
      <c r="AI899">
        <v>90708677</v>
      </c>
      <c r="AJ899">
        <v>911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ROW(Source!A1293)</f>
        <v>1293</v>
      </c>
      <c r="B900">
        <v>90708688</v>
      </c>
      <c r="C900">
        <v>90708674</v>
      </c>
      <c r="D900">
        <v>29172498</v>
      </c>
      <c r="E900">
        <v>1</v>
      </c>
      <c r="F900">
        <v>1</v>
      </c>
      <c r="G900">
        <v>1</v>
      </c>
      <c r="H900">
        <v>2</v>
      </c>
      <c r="I900" t="s">
        <v>1242</v>
      </c>
      <c r="J900" t="s">
        <v>1243</v>
      </c>
      <c r="K900" t="s">
        <v>1244</v>
      </c>
      <c r="L900">
        <v>1368</v>
      </c>
      <c r="N900">
        <v>1011</v>
      </c>
      <c r="O900" t="s">
        <v>965</v>
      </c>
      <c r="P900" t="s">
        <v>965</v>
      </c>
      <c r="Q900">
        <v>1</v>
      </c>
      <c r="X900">
        <v>5.14</v>
      </c>
      <c r="Y900">
        <v>0</v>
      </c>
      <c r="Z900">
        <v>2.37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3</v>
      </c>
      <c r="AG900">
        <v>5.14</v>
      </c>
      <c r="AH900">
        <v>2</v>
      </c>
      <c r="AI900">
        <v>90708678</v>
      </c>
      <c r="AJ900">
        <v>912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ROW(Source!A1293)</f>
        <v>1293</v>
      </c>
      <c r="B901">
        <v>90708689</v>
      </c>
      <c r="C901">
        <v>90708674</v>
      </c>
      <c r="D901">
        <v>29172516</v>
      </c>
      <c r="E901">
        <v>1</v>
      </c>
      <c r="F901">
        <v>1</v>
      </c>
      <c r="G901">
        <v>1</v>
      </c>
      <c r="H901">
        <v>2</v>
      </c>
      <c r="I901" t="s">
        <v>1245</v>
      </c>
      <c r="J901" t="s">
        <v>1246</v>
      </c>
      <c r="K901" t="s">
        <v>1207</v>
      </c>
      <c r="L901">
        <v>1368</v>
      </c>
      <c r="N901">
        <v>1011</v>
      </c>
      <c r="O901" t="s">
        <v>965</v>
      </c>
      <c r="P901" t="s">
        <v>965</v>
      </c>
      <c r="Q901">
        <v>1</v>
      </c>
      <c r="X901">
        <v>5.14</v>
      </c>
      <c r="Y901">
        <v>0</v>
      </c>
      <c r="Z901">
        <v>6.9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5.14</v>
      </c>
      <c r="AH901">
        <v>2</v>
      </c>
      <c r="AI901">
        <v>90708679</v>
      </c>
      <c r="AJ901">
        <v>913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ROW(Source!A1293)</f>
        <v>1293</v>
      </c>
      <c r="B902">
        <v>90708690</v>
      </c>
      <c r="C902">
        <v>90708674</v>
      </c>
      <c r="D902">
        <v>29174913</v>
      </c>
      <c r="E902">
        <v>1</v>
      </c>
      <c r="F902">
        <v>1</v>
      </c>
      <c r="G902">
        <v>1</v>
      </c>
      <c r="H902">
        <v>2</v>
      </c>
      <c r="I902" t="s">
        <v>977</v>
      </c>
      <c r="J902" t="s">
        <v>978</v>
      </c>
      <c r="K902" t="s">
        <v>979</v>
      </c>
      <c r="L902">
        <v>1368</v>
      </c>
      <c r="N902">
        <v>1011</v>
      </c>
      <c r="O902" t="s">
        <v>965</v>
      </c>
      <c r="P902" t="s">
        <v>965</v>
      </c>
      <c r="Q902">
        <v>1</v>
      </c>
      <c r="X902">
        <v>0.2</v>
      </c>
      <c r="Y902">
        <v>0</v>
      </c>
      <c r="Z902">
        <v>87.17</v>
      </c>
      <c r="AA902">
        <v>11.6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0.2</v>
      </c>
      <c r="AH902">
        <v>2</v>
      </c>
      <c r="AI902">
        <v>90708680</v>
      </c>
      <c r="AJ902">
        <v>914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ROW(Source!A1293)</f>
        <v>1293</v>
      </c>
      <c r="B903">
        <v>90708691</v>
      </c>
      <c r="C903">
        <v>90708674</v>
      </c>
      <c r="D903">
        <v>29110793</v>
      </c>
      <c r="E903">
        <v>1</v>
      </c>
      <c r="F903">
        <v>1</v>
      </c>
      <c r="G903">
        <v>1</v>
      </c>
      <c r="H903">
        <v>3</v>
      </c>
      <c r="I903" t="s">
        <v>1250</v>
      </c>
      <c r="J903" t="s">
        <v>1251</v>
      </c>
      <c r="K903" t="s">
        <v>1252</v>
      </c>
      <c r="L903">
        <v>1308</v>
      </c>
      <c r="N903">
        <v>1003</v>
      </c>
      <c r="O903" t="s">
        <v>276</v>
      </c>
      <c r="P903" t="s">
        <v>276</v>
      </c>
      <c r="Q903">
        <v>100</v>
      </c>
      <c r="X903">
        <v>9.5999999999999992E-3</v>
      </c>
      <c r="Y903">
        <v>120.36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9.5999999999999992E-3</v>
      </c>
      <c r="AH903">
        <v>2</v>
      </c>
      <c r="AI903">
        <v>90708681</v>
      </c>
      <c r="AJ903">
        <v>915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ROW(Source!A1293)</f>
        <v>1293</v>
      </c>
      <c r="B904">
        <v>90708692</v>
      </c>
      <c r="C904">
        <v>90708674</v>
      </c>
      <c r="D904">
        <v>29122430</v>
      </c>
      <c r="E904">
        <v>1</v>
      </c>
      <c r="F904">
        <v>1</v>
      </c>
      <c r="G904">
        <v>1</v>
      </c>
      <c r="H904">
        <v>3</v>
      </c>
      <c r="I904" t="s">
        <v>1085</v>
      </c>
      <c r="J904" t="s">
        <v>1086</v>
      </c>
      <c r="K904" t="s">
        <v>1087</v>
      </c>
      <c r="L904">
        <v>1348</v>
      </c>
      <c r="N904">
        <v>1009</v>
      </c>
      <c r="O904" t="s">
        <v>52</v>
      </c>
      <c r="P904" t="s">
        <v>52</v>
      </c>
      <c r="Q904">
        <v>1000</v>
      </c>
      <c r="X904">
        <v>6.0000000000000002E-5</v>
      </c>
      <c r="Y904">
        <v>9073.89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6.0000000000000002E-5</v>
      </c>
      <c r="AH904">
        <v>2</v>
      </c>
      <c r="AI904">
        <v>90708682</v>
      </c>
      <c r="AJ904">
        <v>916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ROW(Source!A1293)</f>
        <v>1293</v>
      </c>
      <c r="B905">
        <v>90708693</v>
      </c>
      <c r="C905">
        <v>90708674</v>
      </c>
      <c r="D905">
        <v>29158011</v>
      </c>
      <c r="E905">
        <v>1</v>
      </c>
      <c r="F905">
        <v>1</v>
      </c>
      <c r="G905">
        <v>1</v>
      </c>
      <c r="H905">
        <v>3</v>
      </c>
      <c r="I905" t="s">
        <v>1253</v>
      </c>
      <c r="J905" t="s">
        <v>1254</v>
      </c>
      <c r="K905" t="s">
        <v>1255</v>
      </c>
      <c r="L905">
        <v>1346</v>
      </c>
      <c r="N905">
        <v>1009</v>
      </c>
      <c r="O905" t="s">
        <v>74</v>
      </c>
      <c r="P905" t="s">
        <v>74</v>
      </c>
      <c r="Q905">
        <v>1</v>
      </c>
      <c r="X905">
        <v>0.5</v>
      </c>
      <c r="Y905">
        <v>68.27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3</v>
      </c>
      <c r="AG905">
        <v>0.5</v>
      </c>
      <c r="AH905">
        <v>2</v>
      </c>
      <c r="AI905">
        <v>90708683</v>
      </c>
      <c r="AJ905">
        <v>917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ROW(Source!A1293)</f>
        <v>1293</v>
      </c>
      <c r="B906">
        <v>90708694</v>
      </c>
      <c r="C906">
        <v>90708674</v>
      </c>
      <c r="D906">
        <v>29171808</v>
      </c>
      <c r="E906">
        <v>1</v>
      </c>
      <c r="F906">
        <v>1</v>
      </c>
      <c r="G906">
        <v>1</v>
      </c>
      <c r="H906">
        <v>3</v>
      </c>
      <c r="I906" t="s">
        <v>1030</v>
      </c>
      <c r="J906" t="s">
        <v>1031</v>
      </c>
      <c r="K906" t="s">
        <v>1032</v>
      </c>
      <c r="L906">
        <v>1374</v>
      </c>
      <c r="N906">
        <v>1013</v>
      </c>
      <c r="O906" t="s">
        <v>1033</v>
      </c>
      <c r="P906" t="s">
        <v>1033</v>
      </c>
      <c r="Q906">
        <v>1</v>
      </c>
      <c r="X906">
        <v>4.43</v>
      </c>
      <c r="Y906">
        <v>1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4.43</v>
      </c>
      <c r="AH906">
        <v>2</v>
      </c>
      <c r="AI906">
        <v>90708684</v>
      </c>
      <c r="AJ906">
        <v>918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ROW(Source!A1474)</f>
        <v>1474</v>
      </c>
      <c r="B907">
        <v>90708706</v>
      </c>
      <c r="C907">
        <v>90708700</v>
      </c>
      <c r="D907">
        <v>18408291</v>
      </c>
      <c r="E907">
        <v>1</v>
      </c>
      <c r="F907">
        <v>1</v>
      </c>
      <c r="G907">
        <v>1</v>
      </c>
      <c r="H907">
        <v>1</v>
      </c>
      <c r="I907" t="s">
        <v>957</v>
      </c>
      <c r="J907" t="s">
        <v>3</v>
      </c>
      <c r="K907" t="s">
        <v>958</v>
      </c>
      <c r="L907">
        <v>1369</v>
      </c>
      <c r="N907">
        <v>1013</v>
      </c>
      <c r="O907" t="s">
        <v>959</v>
      </c>
      <c r="P907" t="s">
        <v>959</v>
      </c>
      <c r="Q907">
        <v>1</v>
      </c>
      <c r="X907">
        <v>0.44</v>
      </c>
      <c r="Y907">
        <v>0</v>
      </c>
      <c r="Z907">
        <v>0</v>
      </c>
      <c r="AA907">
        <v>0</v>
      </c>
      <c r="AB907">
        <v>8.17</v>
      </c>
      <c r="AC907">
        <v>0</v>
      </c>
      <c r="AD907">
        <v>1</v>
      </c>
      <c r="AE907">
        <v>1</v>
      </c>
      <c r="AF907" t="s">
        <v>3</v>
      </c>
      <c r="AG907">
        <v>0.44</v>
      </c>
      <c r="AH907">
        <v>2</v>
      </c>
      <c r="AI907">
        <v>90708701</v>
      </c>
      <c r="AJ907">
        <v>919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ROW(Source!A1474)</f>
        <v>1474</v>
      </c>
      <c r="B908">
        <v>90708707</v>
      </c>
      <c r="C908">
        <v>90708700</v>
      </c>
      <c r="D908">
        <v>121548</v>
      </c>
      <c r="E908">
        <v>1</v>
      </c>
      <c r="F908">
        <v>1</v>
      </c>
      <c r="G908">
        <v>1</v>
      </c>
      <c r="H908">
        <v>1</v>
      </c>
      <c r="I908" t="s">
        <v>37</v>
      </c>
      <c r="J908" t="s">
        <v>3</v>
      </c>
      <c r="K908" t="s">
        <v>960</v>
      </c>
      <c r="L908">
        <v>608254</v>
      </c>
      <c r="N908">
        <v>1013</v>
      </c>
      <c r="O908" t="s">
        <v>961</v>
      </c>
      <c r="P908" t="s">
        <v>961</v>
      </c>
      <c r="Q908">
        <v>1</v>
      </c>
      <c r="X908">
        <v>0.48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2</v>
      </c>
      <c r="AF908" t="s">
        <v>3</v>
      </c>
      <c r="AG908">
        <v>0.48</v>
      </c>
      <c r="AH908">
        <v>2</v>
      </c>
      <c r="AI908">
        <v>90708702</v>
      </c>
      <c r="AJ908">
        <v>920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ROW(Source!A1474)</f>
        <v>1474</v>
      </c>
      <c r="B909">
        <v>90708708</v>
      </c>
      <c r="C909">
        <v>90708700</v>
      </c>
      <c r="D909">
        <v>29172215</v>
      </c>
      <c r="E909">
        <v>1</v>
      </c>
      <c r="F909">
        <v>1</v>
      </c>
      <c r="G909">
        <v>1</v>
      </c>
      <c r="H909">
        <v>2</v>
      </c>
      <c r="I909" t="s">
        <v>962</v>
      </c>
      <c r="J909" t="s">
        <v>963</v>
      </c>
      <c r="K909" t="s">
        <v>964</v>
      </c>
      <c r="L909">
        <v>1368</v>
      </c>
      <c r="N909">
        <v>1011</v>
      </c>
      <c r="O909" t="s">
        <v>965</v>
      </c>
      <c r="P909" t="s">
        <v>965</v>
      </c>
      <c r="Q909">
        <v>1</v>
      </c>
      <c r="X909">
        <v>0.24</v>
      </c>
      <c r="Y909">
        <v>0</v>
      </c>
      <c r="Z909">
        <v>4.01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3</v>
      </c>
      <c r="AG909">
        <v>0.24</v>
      </c>
      <c r="AH909">
        <v>2</v>
      </c>
      <c r="AI909">
        <v>90708703</v>
      </c>
      <c r="AJ909">
        <v>921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ROW(Source!A1474)</f>
        <v>1474</v>
      </c>
      <c r="B910">
        <v>90708709</v>
      </c>
      <c r="C910">
        <v>90708700</v>
      </c>
      <c r="D910">
        <v>29172248</v>
      </c>
      <c r="E910">
        <v>1</v>
      </c>
      <c r="F910">
        <v>1</v>
      </c>
      <c r="G910">
        <v>1</v>
      </c>
      <c r="H910">
        <v>2</v>
      </c>
      <c r="I910" t="s">
        <v>966</v>
      </c>
      <c r="J910" t="s">
        <v>967</v>
      </c>
      <c r="K910" t="s">
        <v>968</v>
      </c>
      <c r="L910">
        <v>1368</v>
      </c>
      <c r="N910">
        <v>1011</v>
      </c>
      <c r="O910" t="s">
        <v>965</v>
      </c>
      <c r="P910" t="s">
        <v>965</v>
      </c>
      <c r="Q910">
        <v>1</v>
      </c>
      <c r="X910">
        <v>0.24</v>
      </c>
      <c r="Y910">
        <v>0</v>
      </c>
      <c r="Z910">
        <v>74.61</v>
      </c>
      <c r="AA910">
        <v>13.5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0.24</v>
      </c>
      <c r="AH910">
        <v>2</v>
      </c>
      <c r="AI910">
        <v>90708704</v>
      </c>
      <c r="AJ910">
        <v>922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ROW(Source!A1474)</f>
        <v>1474</v>
      </c>
      <c r="B911">
        <v>90708710</v>
      </c>
      <c r="C911">
        <v>90708700</v>
      </c>
      <c r="D911">
        <v>29172379</v>
      </c>
      <c r="E911">
        <v>1</v>
      </c>
      <c r="F911">
        <v>1</v>
      </c>
      <c r="G911">
        <v>1</v>
      </c>
      <c r="H911">
        <v>2</v>
      </c>
      <c r="I911" t="s">
        <v>969</v>
      </c>
      <c r="J911" t="s">
        <v>970</v>
      </c>
      <c r="K911" t="s">
        <v>971</v>
      </c>
      <c r="L911">
        <v>1368</v>
      </c>
      <c r="N911">
        <v>1011</v>
      </c>
      <c r="O911" t="s">
        <v>965</v>
      </c>
      <c r="P911" t="s">
        <v>965</v>
      </c>
      <c r="Q911">
        <v>1</v>
      </c>
      <c r="X911">
        <v>0.24</v>
      </c>
      <c r="Y911">
        <v>0</v>
      </c>
      <c r="Z911">
        <v>112</v>
      </c>
      <c r="AA911">
        <v>13.5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0.24</v>
      </c>
      <c r="AH911">
        <v>2</v>
      </c>
      <c r="AI911">
        <v>90708705</v>
      </c>
      <c r="AJ911">
        <v>923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ROW(Source!A1475)</f>
        <v>1475</v>
      </c>
      <c r="B912">
        <v>90708706</v>
      </c>
      <c r="C912">
        <v>90708700</v>
      </c>
      <c r="D912">
        <v>18408291</v>
      </c>
      <c r="E912">
        <v>1</v>
      </c>
      <c r="F912">
        <v>1</v>
      </c>
      <c r="G912">
        <v>1</v>
      </c>
      <c r="H912">
        <v>1</v>
      </c>
      <c r="I912" t="s">
        <v>957</v>
      </c>
      <c r="J912" t="s">
        <v>3</v>
      </c>
      <c r="K912" t="s">
        <v>958</v>
      </c>
      <c r="L912">
        <v>1369</v>
      </c>
      <c r="N912">
        <v>1013</v>
      </c>
      <c r="O912" t="s">
        <v>959</v>
      </c>
      <c r="P912" t="s">
        <v>959</v>
      </c>
      <c r="Q912">
        <v>1</v>
      </c>
      <c r="X912">
        <v>0.44</v>
      </c>
      <c r="Y912">
        <v>0</v>
      </c>
      <c r="Z912">
        <v>0</v>
      </c>
      <c r="AA912">
        <v>0</v>
      </c>
      <c r="AB912">
        <v>8.17</v>
      </c>
      <c r="AC912">
        <v>0</v>
      </c>
      <c r="AD912">
        <v>1</v>
      </c>
      <c r="AE912">
        <v>1</v>
      </c>
      <c r="AF912" t="s">
        <v>3</v>
      </c>
      <c r="AG912">
        <v>0.44</v>
      </c>
      <c r="AH912">
        <v>2</v>
      </c>
      <c r="AI912">
        <v>90708701</v>
      </c>
      <c r="AJ912">
        <v>924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ROW(Source!A1475)</f>
        <v>1475</v>
      </c>
      <c r="B913">
        <v>90708707</v>
      </c>
      <c r="C913">
        <v>90708700</v>
      </c>
      <c r="D913">
        <v>121548</v>
      </c>
      <c r="E913">
        <v>1</v>
      </c>
      <c r="F913">
        <v>1</v>
      </c>
      <c r="G913">
        <v>1</v>
      </c>
      <c r="H913">
        <v>1</v>
      </c>
      <c r="I913" t="s">
        <v>37</v>
      </c>
      <c r="J913" t="s">
        <v>3</v>
      </c>
      <c r="K913" t="s">
        <v>960</v>
      </c>
      <c r="L913">
        <v>608254</v>
      </c>
      <c r="N913">
        <v>1013</v>
      </c>
      <c r="O913" t="s">
        <v>961</v>
      </c>
      <c r="P913" t="s">
        <v>961</v>
      </c>
      <c r="Q913">
        <v>1</v>
      </c>
      <c r="X913">
        <v>0.48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2</v>
      </c>
      <c r="AF913" t="s">
        <v>3</v>
      </c>
      <c r="AG913">
        <v>0.48</v>
      </c>
      <c r="AH913">
        <v>2</v>
      </c>
      <c r="AI913">
        <v>90708702</v>
      </c>
      <c r="AJ913">
        <v>925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ROW(Source!A1475)</f>
        <v>1475</v>
      </c>
      <c r="B914">
        <v>90708708</v>
      </c>
      <c r="C914">
        <v>90708700</v>
      </c>
      <c r="D914">
        <v>29172215</v>
      </c>
      <c r="E914">
        <v>1</v>
      </c>
      <c r="F914">
        <v>1</v>
      </c>
      <c r="G914">
        <v>1</v>
      </c>
      <c r="H914">
        <v>2</v>
      </c>
      <c r="I914" t="s">
        <v>962</v>
      </c>
      <c r="J914" t="s">
        <v>963</v>
      </c>
      <c r="K914" t="s">
        <v>964</v>
      </c>
      <c r="L914">
        <v>1368</v>
      </c>
      <c r="N914">
        <v>1011</v>
      </c>
      <c r="O914" t="s">
        <v>965</v>
      </c>
      <c r="P914" t="s">
        <v>965</v>
      </c>
      <c r="Q914">
        <v>1</v>
      </c>
      <c r="X914">
        <v>0.24</v>
      </c>
      <c r="Y914">
        <v>0</v>
      </c>
      <c r="Z914">
        <v>4.01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3</v>
      </c>
      <c r="AG914">
        <v>0.24</v>
      </c>
      <c r="AH914">
        <v>2</v>
      </c>
      <c r="AI914">
        <v>90708703</v>
      </c>
      <c r="AJ914">
        <v>926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ROW(Source!A1475)</f>
        <v>1475</v>
      </c>
      <c r="B915">
        <v>90708709</v>
      </c>
      <c r="C915">
        <v>90708700</v>
      </c>
      <c r="D915">
        <v>29172248</v>
      </c>
      <c r="E915">
        <v>1</v>
      </c>
      <c r="F915">
        <v>1</v>
      </c>
      <c r="G915">
        <v>1</v>
      </c>
      <c r="H915">
        <v>2</v>
      </c>
      <c r="I915" t="s">
        <v>966</v>
      </c>
      <c r="J915" t="s">
        <v>967</v>
      </c>
      <c r="K915" t="s">
        <v>968</v>
      </c>
      <c r="L915">
        <v>1368</v>
      </c>
      <c r="N915">
        <v>1011</v>
      </c>
      <c r="O915" t="s">
        <v>965</v>
      </c>
      <c r="P915" t="s">
        <v>965</v>
      </c>
      <c r="Q915">
        <v>1</v>
      </c>
      <c r="X915">
        <v>0.24</v>
      </c>
      <c r="Y915">
        <v>0</v>
      </c>
      <c r="Z915">
        <v>74.61</v>
      </c>
      <c r="AA915">
        <v>13.5</v>
      </c>
      <c r="AB915">
        <v>0</v>
      </c>
      <c r="AC915">
        <v>0</v>
      </c>
      <c r="AD915">
        <v>1</v>
      </c>
      <c r="AE915">
        <v>0</v>
      </c>
      <c r="AF915" t="s">
        <v>3</v>
      </c>
      <c r="AG915">
        <v>0.24</v>
      </c>
      <c r="AH915">
        <v>2</v>
      </c>
      <c r="AI915">
        <v>90708704</v>
      </c>
      <c r="AJ915">
        <v>927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ROW(Source!A1475)</f>
        <v>1475</v>
      </c>
      <c r="B916">
        <v>90708710</v>
      </c>
      <c r="C916">
        <v>90708700</v>
      </c>
      <c r="D916">
        <v>29172379</v>
      </c>
      <c r="E916">
        <v>1</v>
      </c>
      <c r="F916">
        <v>1</v>
      </c>
      <c r="G916">
        <v>1</v>
      </c>
      <c r="H916">
        <v>2</v>
      </c>
      <c r="I916" t="s">
        <v>969</v>
      </c>
      <c r="J916" t="s">
        <v>970</v>
      </c>
      <c r="K916" t="s">
        <v>971</v>
      </c>
      <c r="L916">
        <v>1368</v>
      </c>
      <c r="N916">
        <v>1011</v>
      </c>
      <c r="O916" t="s">
        <v>965</v>
      </c>
      <c r="P916" t="s">
        <v>965</v>
      </c>
      <c r="Q916">
        <v>1</v>
      </c>
      <c r="X916">
        <v>0.24</v>
      </c>
      <c r="Y916">
        <v>0</v>
      </c>
      <c r="Z916">
        <v>112</v>
      </c>
      <c r="AA916">
        <v>13.5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0.24</v>
      </c>
      <c r="AH916">
        <v>2</v>
      </c>
      <c r="AI916">
        <v>90708705</v>
      </c>
      <c r="AJ916">
        <v>928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ROW(Source!A1476)</f>
        <v>1476</v>
      </c>
      <c r="B917">
        <v>90708722</v>
      </c>
      <c r="C917">
        <v>90708711</v>
      </c>
      <c r="D917">
        <v>18406785</v>
      </c>
      <c r="E917">
        <v>1</v>
      </c>
      <c r="F917">
        <v>1</v>
      </c>
      <c r="G917">
        <v>1</v>
      </c>
      <c r="H917">
        <v>1</v>
      </c>
      <c r="I917" t="s">
        <v>972</v>
      </c>
      <c r="J917" t="s">
        <v>3</v>
      </c>
      <c r="K917" t="s">
        <v>973</v>
      </c>
      <c r="L917">
        <v>1369</v>
      </c>
      <c r="N917">
        <v>1013</v>
      </c>
      <c r="O917" t="s">
        <v>959</v>
      </c>
      <c r="P917" t="s">
        <v>959</v>
      </c>
      <c r="Q917">
        <v>1</v>
      </c>
      <c r="X917">
        <v>4.03</v>
      </c>
      <c r="Y917">
        <v>0</v>
      </c>
      <c r="Z917">
        <v>0</v>
      </c>
      <c r="AA917">
        <v>0</v>
      </c>
      <c r="AB917">
        <v>8.86</v>
      </c>
      <c r="AC917">
        <v>0</v>
      </c>
      <c r="AD917">
        <v>1</v>
      </c>
      <c r="AE917">
        <v>1</v>
      </c>
      <c r="AF917" t="s">
        <v>3</v>
      </c>
      <c r="AG917">
        <v>4.03</v>
      </c>
      <c r="AH917">
        <v>2</v>
      </c>
      <c r="AI917">
        <v>90708712</v>
      </c>
      <c r="AJ917">
        <v>929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ROW(Source!A1476)</f>
        <v>1476</v>
      </c>
      <c r="B918">
        <v>90708723</v>
      </c>
      <c r="C918">
        <v>90708711</v>
      </c>
      <c r="D918">
        <v>121548</v>
      </c>
      <c r="E918">
        <v>1</v>
      </c>
      <c r="F918">
        <v>1</v>
      </c>
      <c r="G918">
        <v>1</v>
      </c>
      <c r="H918">
        <v>1</v>
      </c>
      <c r="I918" t="s">
        <v>37</v>
      </c>
      <c r="J918" t="s">
        <v>3</v>
      </c>
      <c r="K918" t="s">
        <v>960</v>
      </c>
      <c r="L918">
        <v>608254</v>
      </c>
      <c r="N918">
        <v>1013</v>
      </c>
      <c r="O918" t="s">
        <v>961</v>
      </c>
      <c r="P918" t="s">
        <v>961</v>
      </c>
      <c r="Q918">
        <v>1</v>
      </c>
      <c r="X918">
        <v>1.74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2</v>
      </c>
      <c r="AF918" t="s">
        <v>3</v>
      </c>
      <c r="AG918">
        <v>1.74</v>
      </c>
      <c r="AH918">
        <v>2</v>
      </c>
      <c r="AI918">
        <v>90708713</v>
      </c>
      <c r="AJ918">
        <v>930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ROW(Source!A1476)</f>
        <v>1476</v>
      </c>
      <c r="B919">
        <v>90708724</v>
      </c>
      <c r="C919">
        <v>90708711</v>
      </c>
      <c r="D919">
        <v>29173722</v>
      </c>
      <c r="E919">
        <v>1</v>
      </c>
      <c r="F919">
        <v>1</v>
      </c>
      <c r="G919">
        <v>1</v>
      </c>
      <c r="H919">
        <v>2</v>
      </c>
      <c r="I919" t="s">
        <v>974</v>
      </c>
      <c r="J919" t="s">
        <v>975</v>
      </c>
      <c r="K919" t="s">
        <v>976</v>
      </c>
      <c r="L919">
        <v>1368</v>
      </c>
      <c r="N919">
        <v>1011</v>
      </c>
      <c r="O919" t="s">
        <v>965</v>
      </c>
      <c r="P919" t="s">
        <v>965</v>
      </c>
      <c r="Q919">
        <v>1</v>
      </c>
      <c r="X919">
        <v>1.74</v>
      </c>
      <c r="Y919">
        <v>0</v>
      </c>
      <c r="Z919">
        <v>138.54</v>
      </c>
      <c r="AA919">
        <v>11.6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1.74</v>
      </c>
      <c r="AH919">
        <v>2</v>
      </c>
      <c r="AI919">
        <v>90708714</v>
      </c>
      <c r="AJ919">
        <v>931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ROW(Source!A1476)</f>
        <v>1476</v>
      </c>
      <c r="B920">
        <v>90708725</v>
      </c>
      <c r="C920">
        <v>90708711</v>
      </c>
      <c r="D920">
        <v>29107658</v>
      </c>
      <c r="E920">
        <v>1</v>
      </c>
      <c r="F920">
        <v>1</v>
      </c>
      <c r="G920">
        <v>1</v>
      </c>
      <c r="H920">
        <v>3</v>
      </c>
      <c r="I920" t="s">
        <v>983</v>
      </c>
      <c r="J920" t="s">
        <v>984</v>
      </c>
      <c r="K920" t="s">
        <v>985</v>
      </c>
      <c r="L920">
        <v>1348</v>
      </c>
      <c r="N920">
        <v>1009</v>
      </c>
      <c r="O920" t="s">
        <v>52</v>
      </c>
      <c r="P920" t="s">
        <v>52</v>
      </c>
      <c r="Q920">
        <v>1000</v>
      </c>
      <c r="X920">
        <v>5.0000000000000002E-5</v>
      </c>
      <c r="Y920">
        <v>9661.51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5.0000000000000002E-5</v>
      </c>
      <c r="AH920">
        <v>2</v>
      </c>
      <c r="AI920">
        <v>90708715</v>
      </c>
      <c r="AJ920">
        <v>932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ROW(Source!A1476)</f>
        <v>1476</v>
      </c>
      <c r="B921">
        <v>90708726</v>
      </c>
      <c r="C921">
        <v>90708711</v>
      </c>
      <c r="D921">
        <v>29107700</v>
      </c>
      <c r="E921">
        <v>1</v>
      </c>
      <c r="F921">
        <v>1</v>
      </c>
      <c r="G921">
        <v>1</v>
      </c>
      <c r="H921">
        <v>3</v>
      </c>
      <c r="I921" t="s">
        <v>1050</v>
      </c>
      <c r="J921" t="s">
        <v>1051</v>
      </c>
      <c r="K921" t="s">
        <v>1052</v>
      </c>
      <c r="L921">
        <v>1348</v>
      </c>
      <c r="N921">
        <v>1009</v>
      </c>
      <c r="O921" t="s">
        <v>52</v>
      </c>
      <c r="P921" t="s">
        <v>52</v>
      </c>
      <c r="Q921">
        <v>1000</v>
      </c>
      <c r="X921">
        <v>1.2E-4</v>
      </c>
      <c r="Y921">
        <v>6667.01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1.2E-4</v>
      </c>
      <c r="AH921">
        <v>2</v>
      </c>
      <c r="AI921">
        <v>90708716</v>
      </c>
      <c r="AJ921">
        <v>933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ROW(Source!A1476)</f>
        <v>1476</v>
      </c>
      <c r="B922">
        <v>90708727</v>
      </c>
      <c r="C922">
        <v>90708711</v>
      </c>
      <c r="D922">
        <v>29107800</v>
      </c>
      <c r="E922">
        <v>1</v>
      </c>
      <c r="F922">
        <v>1</v>
      </c>
      <c r="G922">
        <v>1</v>
      </c>
      <c r="H922">
        <v>3</v>
      </c>
      <c r="I922" t="s">
        <v>986</v>
      </c>
      <c r="J922" t="s">
        <v>987</v>
      </c>
      <c r="K922" t="s">
        <v>988</v>
      </c>
      <c r="L922">
        <v>1346</v>
      </c>
      <c r="N922">
        <v>1009</v>
      </c>
      <c r="O922" t="s">
        <v>74</v>
      </c>
      <c r="P922" t="s">
        <v>74</v>
      </c>
      <c r="Q922">
        <v>1</v>
      </c>
      <c r="X922">
        <v>0.05</v>
      </c>
      <c r="Y922">
        <v>1.81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3</v>
      </c>
      <c r="AG922">
        <v>0.05</v>
      </c>
      <c r="AH922">
        <v>2</v>
      </c>
      <c r="AI922">
        <v>90708717</v>
      </c>
      <c r="AJ922">
        <v>934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ROW(Source!A1476)</f>
        <v>1476</v>
      </c>
      <c r="B923">
        <v>90708728</v>
      </c>
      <c r="C923">
        <v>90708711</v>
      </c>
      <c r="D923">
        <v>29107671</v>
      </c>
      <c r="E923">
        <v>1</v>
      </c>
      <c r="F923">
        <v>1</v>
      </c>
      <c r="G923">
        <v>1</v>
      </c>
      <c r="H923">
        <v>3</v>
      </c>
      <c r="I923" t="s">
        <v>989</v>
      </c>
      <c r="J923" t="s">
        <v>990</v>
      </c>
      <c r="K923" t="s">
        <v>991</v>
      </c>
      <c r="L923">
        <v>1346</v>
      </c>
      <c r="N923">
        <v>1009</v>
      </c>
      <c r="O923" t="s">
        <v>74</v>
      </c>
      <c r="P923" t="s">
        <v>74</v>
      </c>
      <c r="Q923">
        <v>1</v>
      </c>
      <c r="X923">
        <v>0.1</v>
      </c>
      <c r="Y923">
        <v>14.44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3</v>
      </c>
      <c r="AG923">
        <v>0.1</v>
      </c>
      <c r="AH923">
        <v>2</v>
      </c>
      <c r="AI923">
        <v>90708718</v>
      </c>
      <c r="AJ923">
        <v>935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ROW(Source!A1476)</f>
        <v>1476</v>
      </c>
      <c r="B924">
        <v>90708729</v>
      </c>
      <c r="C924">
        <v>90708711</v>
      </c>
      <c r="D924">
        <v>29122423</v>
      </c>
      <c r="E924">
        <v>1</v>
      </c>
      <c r="F924">
        <v>1</v>
      </c>
      <c r="G924">
        <v>1</v>
      </c>
      <c r="H924">
        <v>3</v>
      </c>
      <c r="I924" t="s">
        <v>992</v>
      </c>
      <c r="J924" t="s">
        <v>993</v>
      </c>
      <c r="K924" t="s">
        <v>994</v>
      </c>
      <c r="L924">
        <v>1348</v>
      </c>
      <c r="N924">
        <v>1009</v>
      </c>
      <c r="O924" t="s">
        <v>52</v>
      </c>
      <c r="P924" t="s">
        <v>52</v>
      </c>
      <c r="Q924">
        <v>1000</v>
      </c>
      <c r="X924">
        <v>3.0000000000000001E-5</v>
      </c>
      <c r="Y924">
        <v>9927.0300000000007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3</v>
      </c>
      <c r="AG924">
        <v>3.0000000000000001E-5</v>
      </c>
      <c r="AH924">
        <v>2</v>
      </c>
      <c r="AI924">
        <v>90708719</v>
      </c>
      <c r="AJ924">
        <v>936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ROW(Source!A1476)</f>
        <v>1476</v>
      </c>
      <c r="B925">
        <v>90708730</v>
      </c>
      <c r="C925">
        <v>90708711</v>
      </c>
      <c r="D925">
        <v>29148278</v>
      </c>
      <c r="E925">
        <v>1</v>
      </c>
      <c r="F925">
        <v>1</v>
      </c>
      <c r="G925">
        <v>1</v>
      </c>
      <c r="H925">
        <v>3</v>
      </c>
      <c r="I925" t="s">
        <v>836</v>
      </c>
      <c r="J925" t="s">
        <v>838</v>
      </c>
      <c r="K925" t="s">
        <v>837</v>
      </c>
      <c r="L925">
        <v>1339</v>
      </c>
      <c r="N925">
        <v>1007</v>
      </c>
      <c r="O925" t="s">
        <v>476</v>
      </c>
      <c r="P925" t="s">
        <v>476</v>
      </c>
      <c r="Q925">
        <v>1</v>
      </c>
      <c r="X925">
        <v>0</v>
      </c>
      <c r="Y925">
        <v>2810.77</v>
      </c>
      <c r="Z925">
        <v>0</v>
      </c>
      <c r="AA925">
        <v>0</v>
      </c>
      <c r="AB925">
        <v>0</v>
      </c>
      <c r="AC925">
        <v>1</v>
      </c>
      <c r="AD925">
        <v>0</v>
      </c>
      <c r="AE925">
        <v>0</v>
      </c>
      <c r="AF925" t="s">
        <v>3</v>
      </c>
      <c r="AG925">
        <v>0</v>
      </c>
      <c r="AH925">
        <v>2</v>
      </c>
      <c r="AI925">
        <v>90708720</v>
      </c>
      <c r="AJ925">
        <v>937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ROW(Source!A1476)</f>
        <v>1476</v>
      </c>
      <c r="B926">
        <v>90708731</v>
      </c>
      <c r="C926">
        <v>90708711</v>
      </c>
      <c r="D926">
        <v>29149700</v>
      </c>
      <c r="E926">
        <v>1</v>
      </c>
      <c r="F926">
        <v>1</v>
      </c>
      <c r="G926">
        <v>1</v>
      </c>
      <c r="H926">
        <v>3</v>
      </c>
      <c r="I926" t="s">
        <v>474</v>
      </c>
      <c r="J926" t="s">
        <v>477</v>
      </c>
      <c r="K926" t="s">
        <v>475</v>
      </c>
      <c r="L926">
        <v>1339</v>
      </c>
      <c r="N926">
        <v>1007</v>
      </c>
      <c r="O926" t="s">
        <v>476</v>
      </c>
      <c r="P926" t="s">
        <v>476</v>
      </c>
      <c r="Q926">
        <v>1</v>
      </c>
      <c r="X926">
        <v>0</v>
      </c>
      <c r="Y926">
        <v>60</v>
      </c>
      <c r="Z926">
        <v>0</v>
      </c>
      <c r="AA926">
        <v>0</v>
      </c>
      <c r="AB926">
        <v>0</v>
      </c>
      <c r="AC926">
        <v>1</v>
      </c>
      <c r="AD926">
        <v>0</v>
      </c>
      <c r="AE926">
        <v>0</v>
      </c>
      <c r="AF926" t="s">
        <v>3</v>
      </c>
      <c r="AG926">
        <v>0</v>
      </c>
      <c r="AH926">
        <v>2</v>
      </c>
      <c r="AI926">
        <v>90708721</v>
      </c>
      <c r="AJ926">
        <v>938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ROW(Source!A1477)</f>
        <v>1477</v>
      </c>
      <c r="B927">
        <v>90708722</v>
      </c>
      <c r="C927">
        <v>90708711</v>
      </c>
      <c r="D927">
        <v>18406785</v>
      </c>
      <c r="E927">
        <v>1</v>
      </c>
      <c r="F927">
        <v>1</v>
      </c>
      <c r="G927">
        <v>1</v>
      </c>
      <c r="H927">
        <v>1</v>
      </c>
      <c r="I927" t="s">
        <v>972</v>
      </c>
      <c r="J927" t="s">
        <v>3</v>
      </c>
      <c r="K927" t="s">
        <v>973</v>
      </c>
      <c r="L927">
        <v>1369</v>
      </c>
      <c r="N927">
        <v>1013</v>
      </c>
      <c r="O927" t="s">
        <v>959</v>
      </c>
      <c r="P927" t="s">
        <v>959</v>
      </c>
      <c r="Q927">
        <v>1</v>
      </c>
      <c r="X927">
        <v>4.03</v>
      </c>
      <c r="Y927">
        <v>0</v>
      </c>
      <c r="Z927">
        <v>0</v>
      </c>
      <c r="AA927">
        <v>0</v>
      </c>
      <c r="AB927">
        <v>8.86</v>
      </c>
      <c r="AC927">
        <v>0</v>
      </c>
      <c r="AD927">
        <v>1</v>
      </c>
      <c r="AE927">
        <v>1</v>
      </c>
      <c r="AF927" t="s">
        <v>3</v>
      </c>
      <c r="AG927">
        <v>4.03</v>
      </c>
      <c r="AH927">
        <v>2</v>
      </c>
      <c r="AI927">
        <v>90708712</v>
      </c>
      <c r="AJ927">
        <v>939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ROW(Source!A1477)</f>
        <v>1477</v>
      </c>
      <c r="B928">
        <v>90708723</v>
      </c>
      <c r="C928">
        <v>90708711</v>
      </c>
      <c r="D928">
        <v>121548</v>
      </c>
      <c r="E928">
        <v>1</v>
      </c>
      <c r="F928">
        <v>1</v>
      </c>
      <c r="G928">
        <v>1</v>
      </c>
      <c r="H928">
        <v>1</v>
      </c>
      <c r="I928" t="s">
        <v>37</v>
      </c>
      <c r="J928" t="s">
        <v>3</v>
      </c>
      <c r="K928" t="s">
        <v>960</v>
      </c>
      <c r="L928">
        <v>608254</v>
      </c>
      <c r="N928">
        <v>1013</v>
      </c>
      <c r="O928" t="s">
        <v>961</v>
      </c>
      <c r="P928" t="s">
        <v>961</v>
      </c>
      <c r="Q928">
        <v>1</v>
      </c>
      <c r="X928">
        <v>1.74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2</v>
      </c>
      <c r="AF928" t="s">
        <v>3</v>
      </c>
      <c r="AG928">
        <v>1.74</v>
      </c>
      <c r="AH928">
        <v>2</v>
      </c>
      <c r="AI928">
        <v>90708713</v>
      </c>
      <c r="AJ928">
        <v>940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ROW(Source!A1477)</f>
        <v>1477</v>
      </c>
      <c r="B929">
        <v>90708724</v>
      </c>
      <c r="C929">
        <v>90708711</v>
      </c>
      <c r="D929">
        <v>29173722</v>
      </c>
      <c r="E929">
        <v>1</v>
      </c>
      <c r="F929">
        <v>1</v>
      </c>
      <c r="G929">
        <v>1</v>
      </c>
      <c r="H929">
        <v>2</v>
      </c>
      <c r="I929" t="s">
        <v>974</v>
      </c>
      <c r="J929" t="s">
        <v>975</v>
      </c>
      <c r="K929" t="s">
        <v>976</v>
      </c>
      <c r="L929">
        <v>1368</v>
      </c>
      <c r="N929">
        <v>1011</v>
      </c>
      <c r="O929" t="s">
        <v>965</v>
      </c>
      <c r="P929" t="s">
        <v>965</v>
      </c>
      <c r="Q929">
        <v>1</v>
      </c>
      <c r="X929">
        <v>1.74</v>
      </c>
      <c r="Y929">
        <v>0</v>
      </c>
      <c r="Z929">
        <v>138.54</v>
      </c>
      <c r="AA929">
        <v>11.6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1.74</v>
      </c>
      <c r="AH929">
        <v>2</v>
      </c>
      <c r="AI929">
        <v>90708714</v>
      </c>
      <c r="AJ929">
        <v>941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ROW(Source!A1477)</f>
        <v>1477</v>
      </c>
      <c r="B930">
        <v>90708725</v>
      </c>
      <c r="C930">
        <v>90708711</v>
      </c>
      <c r="D930">
        <v>29107658</v>
      </c>
      <c r="E930">
        <v>1</v>
      </c>
      <c r="F930">
        <v>1</v>
      </c>
      <c r="G930">
        <v>1</v>
      </c>
      <c r="H930">
        <v>3</v>
      </c>
      <c r="I930" t="s">
        <v>983</v>
      </c>
      <c r="J930" t="s">
        <v>984</v>
      </c>
      <c r="K930" t="s">
        <v>985</v>
      </c>
      <c r="L930">
        <v>1348</v>
      </c>
      <c r="N930">
        <v>1009</v>
      </c>
      <c r="O930" t="s">
        <v>52</v>
      </c>
      <c r="P930" t="s">
        <v>52</v>
      </c>
      <c r="Q930">
        <v>1000</v>
      </c>
      <c r="X930">
        <v>5.0000000000000002E-5</v>
      </c>
      <c r="Y930">
        <v>9661.51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</v>
      </c>
      <c r="AG930">
        <v>5.0000000000000002E-5</v>
      </c>
      <c r="AH930">
        <v>2</v>
      </c>
      <c r="AI930">
        <v>90708715</v>
      </c>
      <c r="AJ930">
        <v>942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ROW(Source!A1477)</f>
        <v>1477</v>
      </c>
      <c r="B931">
        <v>90708726</v>
      </c>
      <c r="C931">
        <v>90708711</v>
      </c>
      <c r="D931">
        <v>29107700</v>
      </c>
      <c r="E931">
        <v>1</v>
      </c>
      <c r="F931">
        <v>1</v>
      </c>
      <c r="G931">
        <v>1</v>
      </c>
      <c r="H931">
        <v>3</v>
      </c>
      <c r="I931" t="s">
        <v>1050</v>
      </c>
      <c r="J931" t="s">
        <v>1051</v>
      </c>
      <c r="K931" t="s">
        <v>1052</v>
      </c>
      <c r="L931">
        <v>1348</v>
      </c>
      <c r="N931">
        <v>1009</v>
      </c>
      <c r="O931" t="s">
        <v>52</v>
      </c>
      <c r="P931" t="s">
        <v>52</v>
      </c>
      <c r="Q931">
        <v>1000</v>
      </c>
      <c r="X931">
        <v>1.2E-4</v>
      </c>
      <c r="Y931">
        <v>6667.01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3</v>
      </c>
      <c r="AG931">
        <v>1.2E-4</v>
      </c>
      <c r="AH931">
        <v>2</v>
      </c>
      <c r="AI931">
        <v>90708716</v>
      </c>
      <c r="AJ931">
        <v>943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ROW(Source!A1477)</f>
        <v>1477</v>
      </c>
      <c r="B932">
        <v>90708727</v>
      </c>
      <c r="C932">
        <v>90708711</v>
      </c>
      <c r="D932">
        <v>29107800</v>
      </c>
      <c r="E932">
        <v>1</v>
      </c>
      <c r="F932">
        <v>1</v>
      </c>
      <c r="G932">
        <v>1</v>
      </c>
      <c r="H932">
        <v>3</v>
      </c>
      <c r="I932" t="s">
        <v>986</v>
      </c>
      <c r="J932" t="s">
        <v>987</v>
      </c>
      <c r="K932" t="s">
        <v>988</v>
      </c>
      <c r="L932">
        <v>1346</v>
      </c>
      <c r="N932">
        <v>1009</v>
      </c>
      <c r="O932" t="s">
        <v>74</v>
      </c>
      <c r="P932" t="s">
        <v>74</v>
      </c>
      <c r="Q932">
        <v>1</v>
      </c>
      <c r="X932">
        <v>0.05</v>
      </c>
      <c r="Y932">
        <v>1.81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</v>
      </c>
      <c r="AG932">
        <v>0.05</v>
      </c>
      <c r="AH932">
        <v>2</v>
      </c>
      <c r="AI932">
        <v>90708717</v>
      </c>
      <c r="AJ932">
        <v>944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ROW(Source!A1477)</f>
        <v>1477</v>
      </c>
      <c r="B933">
        <v>90708728</v>
      </c>
      <c r="C933">
        <v>90708711</v>
      </c>
      <c r="D933">
        <v>29107671</v>
      </c>
      <c r="E933">
        <v>1</v>
      </c>
      <c r="F933">
        <v>1</v>
      </c>
      <c r="G933">
        <v>1</v>
      </c>
      <c r="H933">
        <v>3</v>
      </c>
      <c r="I933" t="s">
        <v>989</v>
      </c>
      <c r="J933" t="s">
        <v>990</v>
      </c>
      <c r="K933" t="s">
        <v>991</v>
      </c>
      <c r="L933">
        <v>1346</v>
      </c>
      <c r="N933">
        <v>1009</v>
      </c>
      <c r="O933" t="s">
        <v>74</v>
      </c>
      <c r="P933" t="s">
        <v>74</v>
      </c>
      <c r="Q933">
        <v>1</v>
      </c>
      <c r="X933">
        <v>0.1</v>
      </c>
      <c r="Y933">
        <v>14.44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3</v>
      </c>
      <c r="AG933">
        <v>0.1</v>
      </c>
      <c r="AH933">
        <v>2</v>
      </c>
      <c r="AI933">
        <v>90708718</v>
      </c>
      <c r="AJ933">
        <v>945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ROW(Source!A1477)</f>
        <v>1477</v>
      </c>
      <c r="B934">
        <v>90708729</v>
      </c>
      <c r="C934">
        <v>90708711</v>
      </c>
      <c r="D934">
        <v>29122423</v>
      </c>
      <c r="E934">
        <v>1</v>
      </c>
      <c r="F934">
        <v>1</v>
      </c>
      <c r="G934">
        <v>1</v>
      </c>
      <c r="H934">
        <v>3</v>
      </c>
      <c r="I934" t="s">
        <v>992</v>
      </c>
      <c r="J934" t="s">
        <v>993</v>
      </c>
      <c r="K934" t="s">
        <v>994</v>
      </c>
      <c r="L934">
        <v>1348</v>
      </c>
      <c r="N934">
        <v>1009</v>
      </c>
      <c r="O934" t="s">
        <v>52</v>
      </c>
      <c r="P934" t="s">
        <v>52</v>
      </c>
      <c r="Q934">
        <v>1000</v>
      </c>
      <c r="X934">
        <v>3.0000000000000001E-5</v>
      </c>
      <c r="Y934">
        <v>9927.0300000000007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3</v>
      </c>
      <c r="AG934">
        <v>3.0000000000000001E-5</v>
      </c>
      <c r="AH934">
        <v>2</v>
      </c>
      <c r="AI934">
        <v>90708719</v>
      </c>
      <c r="AJ934">
        <v>946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ROW(Source!A1477)</f>
        <v>1477</v>
      </c>
      <c r="B935">
        <v>90708730</v>
      </c>
      <c r="C935">
        <v>90708711</v>
      </c>
      <c r="D935">
        <v>29148278</v>
      </c>
      <c r="E935">
        <v>1</v>
      </c>
      <c r="F935">
        <v>1</v>
      </c>
      <c r="G935">
        <v>1</v>
      </c>
      <c r="H935">
        <v>3</v>
      </c>
      <c r="I935" t="s">
        <v>836</v>
      </c>
      <c r="J935" t="s">
        <v>838</v>
      </c>
      <c r="K935" t="s">
        <v>837</v>
      </c>
      <c r="L935">
        <v>1339</v>
      </c>
      <c r="N935">
        <v>1007</v>
      </c>
      <c r="O935" t="s">
        <v>476</v>
      </c>
      <c r="P935" t="s">
        <v>476</v>
      </c>
      <c r="Q935">
        <v>1</v>
      </c>
      <c r="X935">
        <v>0</v>
      </c>
      <c r="Y935">
        <v>2810.77</v>
      </c>
      <c r="Z935">
        <v>0</v>
      </c>
      <c r="AA935">
        <v>0</v>
      </c>
      <c r="AB935">
        <v>0</v>
      </c>
      <c r="AC935">
        <v>1</v>
      </c>
      <c r="AD935">
        <v>0</v>
      </c>
      <c r="AE935">
        <v>0</v>
      </c>
      <c r="AF935" t="s">
        <v>3</v>
      </c>
      <c r="AG935">
        <v>0</v>
      </c>
      <c r="AH935">
        <v>2</v>
      </c>
      <c r="AI935">
        <v>90708720</v>
      </c>
      <c r="AJ935">
        <v>947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ROW(Source!A1477)</f>
        <v>1477</v>
      </c>
      <c r="B936">
        <v>90708731</v>
      </c>
      <c r="C936">
        <v>90708711</v>
      </c>
      <c r="D936">
        <v>29149700</v>
      </c>
      <c r="E936">
        <v>1</v>
      </c>
      <c r="F936">
        <v>1</v>
      </c>
      <c r="G936">
        <v>1</v>
      </c>
      <c r="H936">
        <v>3</v>
      </c>
      <c r="I936" t="s">
        <v>474</v>
      </c>
      <c r="J936" t="s">
        <v>477</v>
      </c>
      <c r="K936" t="s">
        <v>475</v>
      </c>
      <c r="L936">
        <v>1339</v>
      </c>
      <c r="N936">
        <v>1007</v>
      </c>
      <c r="O936" t="s">
        <v>476</v>
      </c>
      <c r="P936" t="s">
        <v>476</v>
      </c>
      <c r="Q936">
        <v>1</v>
      </c>
      <c r="X936">
        <v>0</v>
      </c>
      <c r="Y936">
        <v>60</v>
      </c>
      <c r="Z936">
        <v>0</v>
      </c>
      <c r="AA936">
        <v>0</v>
      </c>
      <c r="AB936">
        <v>0</v>
      </c>
      <c r="AC936">
        <v>1</v>
      </c>
      <c r="AD936">
        <v>0</v>
      </c>
      <c r="AE936">
        <v>0</v>
      </c>
      <c r="AF936" t="s">
        <v>3</v>
      </c>
      <c r="AG936">
        <v>0</v>
      </c>
      <c r="AH936">
        <v>2</v>
      </c>
      <c r="AI936">
        <v>90708721</v>
      </c>
      <c r="AJ936">
        <v>948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ROW(Source!A1482)</f>
        <v>1482</v>
      </c>
      <c r="B937">
        <v>90708740</v>
      </c>
      <c r="C937">
        <v>90708734</v>
      </c>
      <c r="D937">
        <v>18410280</v>
      </c>
      <c r="E937">
        <v>1</v>
      </c>
      <c r="F937">
        <v>1</v>
      </c>
      <c r="G937">
        <v>1</v>
      </c>
      <c r="H937">
        <v>1</v>
      </c>
      <c r="I937" t="s">
        <v>998</v>
      </c>
      <c r="J937" t="s">
        <v>3</v>
      </c>
      <c r="K937" t="s">
        <v>999</v>
      </c>
      <c r="L937">
        <v>1369</v>
      </c>
      <c r="N937">
        <v>1013</v>
      </c>
      <c r="O937" t="s">
        <v>959</v>
      </c>
      <c r="P937" t="s">
        <v>959</v>
      </c>
      <c r="Q937">
        <v>1</v>
      </c>
      <c r="X937">
        <v>65.44</v>
      </c>
      <c r="Y937">
        <v>0</v>
      </c>
      <c r="Z937">
        <v>0</v>
      </c>
      <c r="AA937">
        <v>0</v>
      </c>
      <c r="AB937">
        <v>9.51</v>
      </c>
      <c r="AC937">
        <v>0</v>
      </c>
      <c r="AD937">
        <v>1</v>
      </c>
      <c r="AE937">
        <v>1</v>
      </c>
      <c r="AF937" t="s">
        <v>3</v>
      </c>
      <c r="AG937">
        <v>65.44</v>
      </c>
      <c r="AH937">
        <v>2</v>
      </c>
      <c r="AI937">
        <v>90708735</v>
      </c>
      <c r="AJ937">
        <v>949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ROW(Source!A1482)</f>
        <v>1482</v>
      </c>
      <c r="B938">
        <v>90708741</v>
      </c>
      <c r="C938">
        <v>90708734</v>
      </c>
      <c r="D938">
        <v>121548</v>
      </c>
      <c r="E938">
        <v>1</v>
      </c>
      <c r="F938">
        <v>1</v>
      </c>
      <c r="G938">
        <v>1</v>
      </c>
      <c r="H938">
        <v>1</v>
      </c>
      <c r="I938" t="s">
        <v>37</v>
      </c>
      <c r="J938" t="s">
        <v>3</v>
      </c>
      <c r="K938" t="s">
        <v>960</v>
      </c>
      <c r="L938">
        <v>608254</v>
      </c>
      <c r="N938">
        <v>1013</v>
      </c>
      <c r="O938" t="s">
        <v>961</v>
      </c>
      <c r="P938" t="s">
        <v>961</v>
      </c>
      <c r="Q938">
        <v>1</v>
      </c>
      <c r="X938">
        <v>3.85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3</v>
      </c>
      <c r="AG938">
        <v>3.85</v>
      </c>
      <c r="AH938">
        <v>2</v>
      </c>
      <c r="AI938">
        <v>90708736</v>
      </c>
      <c r="AJ938">
        <v>950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ROW(Source!A1482)</f>
        <v>1482</v>
      </c>
      <c r="B939">
        <v>90708742</v>
      </c>
      <c r="C939">
        <v>90708734</v>
      </c>
      <c r="D939">
        <v>29172379</v>
      </c>
      <c r="E939">
        <v>1</v>
      </c>
      <c r="F939">
        <v>1</v>
      </c>
      <c r="G939">
        <v>1</v>
      </c>
      <c r="H939">
        <v>2</v>
      </c>
      <c r="I939" t="s">
        <v>969</v>
      </c>
      <c r="J939" t="s">
        <v>970</v>
      </c>
      <c r="K939" t="s">
        <v>971</v>
      </c>
      <c r="L939">
        <v>1368</v>
      </c>
      <c r="N939">
        <v>1011</v>
      </c>
      <c r="O939" t="s">
        <v>965</v>
      </c>
      <c r="P939" t="s">
        <v>965</v>
      </c>
      <c r="Q939">
        <v>1</v>
      </c>
      <c r="X939">
        <v>1.71</v>
      </c>
      <c r="Y939">
        <v>0</v>
      </c>
      <c r="Z939">
        <v>112</v>
      </c>
      <c r="AA939">
        <v>13.5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1.71</v>
      </c>
      <c r="AH939">
        <v>2</v>
      </c>
      <c r="AI939">
        <v>90708737</v>
      </c>
      <c r="AJ939">
        <v>951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ROW(Source!A1482)</f>
        <v>1482</v>
      </c>
      <c r="B940">
        <v>90708743</v>
      </c>
      <c r="C940">
        <v>90708734</v>
      </c>
      <c r="D940">
        <v>29172559</v>
      </c>
      <c r="E940">
        <v>1</v>
      </c>
      <c r="F940">
        <v>1</v>
      </c>
      <c r="G940">
        <v>1</v>
      </c>
      <c r="H940">
        <v>2</v>
      </c>
      <c r="I940" t="s">
        <v>1006</v>
      </c>
      <c r="J940" t="s">
        <v>1007</v>
      </c>
      <c r="K940" t="s">
        <v>1008</v>
      </c>
      <c r="L940">
        <v>1368</v>
      </c>
      <c r="N940">
        <v>1011</v>
      </c>
      <c r="O940" t="s">
        <v>965</v>
      </c>
      <c r="P940" t="s">
        <v>965</v>
      </c>
      <c r="Q940">
        <v>1</v>
      </c>
      <c r="X940">
        <v>2.14</v>
      </c>
      <c r="Y940">
        <v>0</v>
      </c>
      <c r="Z940">
        <v>83.76</v>
      </c>
      <c r="AA940">
        <v>10.06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2.14</v>
      </c>
      <c r="AH940">
        <v>2</v>
      </c>
      <c r="AI940">
        <v>90708738</v>
      </c>
      <c r="AJ940">
        <v>952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ROW(Source!A1482)</f>
        <v>1482</v>
      </c>
      <c r="B941">
        <v>90708744</v>
      </c>
      <c r="C941">
        <v>90708734</v>
      </c>
      <c r="D941">
        <v>29128276</v>
      </c>
      <c r="E941">
        <v>1</v>
      </c>
      <c r="F941">
        <v>1</v>
      </c>
      <c r="G941">
        <v>1</v>
      </c>
      <c r="H941">
        <v>3</v>
      </c>
      <c r="I941" t="s">
        <v>94</v>
      </c>
      <c r="J941" t="s">
        <v>96</v>
      </c>
      <c r="K941" t="s">
        <v>95</v>
      </c>
      <c r="L941">
        <v>1346</v>
      </c>
      <c r="N941">
        <v>1009</v>
      </c>
      <c r="O941" t="s">
        <v>74</v>
      </c>
      <c r="P941" t="s">
        <v>74</v>
      </c>
      <c r="Q941">
        <v>1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1</v>
      </c>
      <c r="AD941">
        <v>0</v>
      </c>
      <c r="AE941">
        <v>0</v>
      </c>
      <c r="AF941" t="s">
        <v>3</v>
      </c>
      <c r="AG941">
        <v>0</v>
      </c>
      <c r="AH941">
        <v>2</v>
      </c>
      <c r="AI941">
        <v>90708739</v>
      </c>
      <c r="AJ941">
        <v>953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ROW(Source!A1483)</f>
        <v>1483</v>
      </c>
      <c r="B942">
        <v>90708740</v>
      </c>
      <c r="C942">
        <v>90708734</v>
      </c>
      <c r="D942">
        <v>18410280</v>
      </c>
      <c r="E942">
        <v>1</v>
      </c>
      <c r="F942">
        <v>1</v>
      </c>
      <c r="G942">
        <v>1</v>
      </c>
      <c r="H942">
        <v>1</v>
      </c>
      <c r="I942" t="s">
        <v>998</v>
      </c>
      <c r="J942" t="s">
        <v>3</v>
      </c>
      <c r="K942" t="s">
        <v>999</v>
      </c>
      <c r="L942">
        <v>1369</v>
      </c>
      <c r="N942">
        <v>1013</v>
      </c>
      <c r="O942" t="s">
        <v>959</v>
      </c>
      <c r="P942" t="s">
        <v>959</v>
      </c>
      <c r="Q942">
        <v>1</v>
      </c>
      <c r="X942">
        <v>65.44</v>
      </c>
      <c r="Y942">
        <v>0</v>
      </c>
      <c r="Z942">
        <v>0</v>
      </c>
      <c r="AA942">
        <v>0</v>
      </c>
      <c r="AB942">
        <v>9.51</v>
      </c>
      <c r="AC942">
        <v>0</v>
      </c>
      <c r="AD942">
        <v>1</v>
      </c>
      <c r="AE942">
        <v>1</v>
      </c>
      <c r="AF942" t="s">
        <v>3</v>
      </c>
      <c r="AG942">
        <v>65.44</v>
      </c>
      <c r="AH942">
        <v>2</v>
      </c>
      <c r="AI942">
        <v>90708735</v>
      </c>
      <c r="AJ942">
        <v>954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ROW(Source!A1483)</f>
        <v>1483</v>
      </c>
      <c r="B943">
        <v>90708741</v>
      </c>
      <c r="C943">
        <v>90708734</v>
      </c>
      <c r="D943">
        <v>121548</v>
      </c>
      <c r="E943">
        <v>1</v>
      </c>
      <c r="F943">
        <v>1</v>
      </c>
      <c r="G943">
        <v>1</v>
      </c>
      <c r="H943">
        <v>1</v>
      </c>
      <c r="I943" t="s">
        <v>37</v>
      </c>
      <c r="J943" t="s">
        <v>3</v>
      </c>
      <c r="K943" t="s">
        <v>960</v>
      </c>
      <c r="L943">
        <v>608254</v>
      </c>
      <c r="N943">
        <v>1013</v>
      </c>
      <c r="O943" t="s">
        <v>961</v>
      </c>
      <c r="P943" t="s">
        <v>961</v>
      </c>
      <c r="Q943">
        <v>1</v>
      </c>
      <c r="X943">
        <v>3.85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2</v>
      </c>
      <c r="AF943" t="s">
        <v>3</v>
      </c>
      <c r="AG943">
        <v>3.85</v>
      </c>
      <c r="AH943">
        <v>2</v>
      </c>
      <c r="AI943">
        <v>90708736</v>
      </c>
      <c r="AJ943">
        <v>955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ROW(Source!A1483)</f>
        <v>1483</v>
      </c>
      <c r="B944">
        <v>90708742</v>
      </c>
      <c r="C944">
        <v>90708734</v>
      </c>
      <c r="D944">
        <v>29172379</v>
      </c>
      <c r="E944">
        <v>1</v>
      </c>
      <c r="F944">
        <v>1</v>
      </c>
      <c r="G944">
        <v>1</v>
      </c>
      <c r="H944">
        <v>2</v>
      </c>
      <c r="I944" t="s">
        <v>969</v>
      </c>
      <c r="J944" t="s">
        <v>970</v>
      </c>
      <c r="K944" t="s">
        <v>971</v>
      </c>
      <c r="L944">
        <v>1368</v>
      </c>
      <c r="N944">
        <v>1011</v>
      </c>
      <c r="O944" t="s">
        <v>965</v>
      </c>
      <c r="P944" t="s">
        <v>965</v>
      </c>
      <c r="Q944">
        <v>1</v>
      </c>
      <c r="X944">
        <v>1.71</v>
      </c>
      <c r="Y944">
        <v>0</v>
      </c>
      <c r="Z944">
        <v>112</v>
      </c>
      <c r="AA944">
        <v>13.5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1.71</v>
      </c>
      <c r="AH944">
        <v>2</v>
      </c>
      <c r="AI944">
        <v>90708737</v>
      </c>
      <c r="AJ944">
        <v>956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ROW(Source!A1483)</f>
        <v>1483</v>
      </c>
      <c r="B945">
        <v>90708743</v>
      </c>
      <c r="C945">
        <v>90708734</v>
      </c>
      <c r="D945">
        <v>29172559</v>
      </c>
      <c r="E945">
        <v>1</v>
      </c>
      <c r="F945">
        <v>1</v>
      </c>
      <c r="G945">
        <v>1</v>
      </c>
      <c r="H945">
        <v>2</v>
      </c>
      <c r="I945" t="s">
        <v>1006</v>
      </c>
      <c r="J945" t="s">
        <v>1007</v>
      </c>
      <c r="K945" t="s">
        <v>1008</v>
      </c>
      <c r="L945">
        <v>1368</v>
      </c>
      <c r="N945">
        <v>1011</v>
      </c>
      <c r="O945" t="s">
        <v>965</v>
      </c>
      <c r="P945" t="s">
        <v>965</v>
      </c>
      <c r="Q945">
        <v>1</v>
      </c>
      <c r="X945">
        <v>2.14</v>
      </c>
      <c r="Y945">
        <v>0</v>
      </c>
      <c r="Z945">
        <v>83.76</v>
      </c>
      <c r="AA945">
        <v>10.06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2.14</v>
      </c>
      <c r="AH945">
        <v>2</v>
      </c>
      <c r="AI945">
        <v>90708738</v>
      </c>
      <c r="AJ945">
        <v>957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ROW(Source!A1483)</f>
        <v>1483</v>
      </c>
      <c r="B946">
        <v>90708744</v>
      </c>
      <c r="C946">
        <v>90708734</v>
      </c>
      <c r="D946">
        <v>29128276</v>
      </c>
      <c r="E946">
        <v>1</v>
      </c>
      <c r="F946">
        <v>1</v>
      </c>
      <c r="G946">
        <v>1</v>
      </c>
      <c r="H946">
        <v>3</v>
      </c>
      <c r="I946" t="s">
        <v>94</v>
      </c>
      <c r="J946" t="s">
        <v>96</v>
      </c>
      <c r="K946" t="s">
        <v>95</v>
      </c>
      <c r="L946">
        <v>1346</v>
      </c>
      <c r="N946">
        <v>1009</v>
      </c>
      <c r="O946" t="s">
        <v>74</v>
      </c>
      <c r="P946" t="s">
        <v>74</v>
      </c>
      <c r="Q946">
        <v>1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1</v>
      </c>
      <c r="AD946">
        <v>0</v>
      </c>
      <c r="AE946">
        <v>0</v>
      </c>
      <c r="AF946" t="s">
        <v>3</v>
      </c>
      <c r="AG946">
        <v>0</v>
      </c>
      <c r="AH946">
        <v>2</v>
      </c>
      <c r="AI946">
        <v>90708739</v>
      </c>
      <c r="AJ946">
        <v>958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ROW(Source!A1486)</f>
        <v>1486</v>
      </c>
      <c r="B947">
        <v>90708755</v>
      </c>
      <c r="C947">
        <v>90708746</v>
      </c>
      <c r="D947">
        <v>29361034</v>
      </c>
      <c r="E947">
        <v>1</v>
      </c>
      <c r="F947">
        <v>1</v>
      </c>
      <c r="G947">
        <v>1</v>
      </c>
      <c r="H947">
        <v>1</v>
      </c>
      <c r="I947" t="s">
        <v>1080</v>
      </c>
      <c r="J947" t="s">
        <v>3</v>
      </c>
      <c r="K947" t="s">
        <v>1081</v>
      </c>
      <c r="L947">
        <v>1369</v>
      </c>
      <c r="N947">
        <v>1013</v>
      </c>
      <c r="O947" t="s">
        <v>959</v>
      </c>
      <c r="P947" t="s">
        <v>959</v>
      </c>
      <c r="Q947">
        <v>1</v>
      </c>
      <c r="X947">
        <v>27.52</v>
      </c>
      <c r="Y947">
        <v>0</v>
      </c>
      <c r="Z947">
        <v>0</v>
      </c>
      <c r="AA947">
        <v>0</v>
      </c>
      <c r="AB947">
        <v>9.4</v>
      </c>
      <c r="AC947">
        <v>0</v>
      </c>
      <c r="AD947">
        <v>1</v>
      </c>
      <c r="AE947">
        <v>1</v>
      </c>
      <c r="AF947" t="s">
        <v>3</v>
      </c>
      <c r="AG947">
        <v>27.52</v>
      </c>
      <c r="AH947">
        <v>3</v>
      </c>
      <c r="AI947">
        <v>-1</v>
      </c>
      <c r="AJ947" t="s">
        <v>3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ROW(Source!A1486)</f>
        <v>1486</v>
      </c>
      <c r="B948">
        <v>90708756</v>
      </c>
      <c r="C948">
        <v>90708746</v>
      </c>
      <c r="D948">
        <v>121548</v>
      </c>
      <c r="E948">
        <v>1</v>
      </c>
      <c r="F948">
        <v>1</v>
      </c>
      <c r="G948">
        <v>1</v>
      </c>
      <c r="H948">
        <v>1</v>
      </c>
      <c r="I948" t="s">
        <v>37</v>
      </c>
      <c r="J948" t="s">
        <v>3</v>
      </c>
      <c r="K948" t="s">
        <v>960</v>
      </c>
      <c r="L948">
        <v>608254</v>
      </c>
      <c r="N948">
        <v>1013</v>
      </c>
      <c r="O948" t="s">
        <v>961</v>
      </c>
      <c r="P948" t="s">
        <v>961</v>
      </c>
      <c r="Q948">
        <v>1</v>
      </c>
      <c r="X948">
        <v>0.26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3</v>
      </c>
      <c r="AG948">
        <v>0.26</v>
      </c>
      <c r="AH948">
        <v>2</v>
      </c>
      <c r="AI948">
        <v>90708748</v>
      </c>
      <c r="AJ948">
        <v>960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ROW(Source!A1486)</f>
        <v>1486</v>
      </c>
      <c r="B949">
        <v>90708757</v>
      </c>
      <c r="C949">
        <v>90708746</v>
      </c>
      <c r="D949">
        <v>29172362</v>
      </c>
      <c r="E949">
        <v>1</v>
      </c>
      <c r="F949">
        <v>1</v>
      </c>
      <c r="G949">
        <v>1</v>
      </c>
      <c r="H949">
        <v>2</v>
      </c>
      <c r="I949" t="s">
        <v>1020</v>
      </c>
      <c r="J949" t="s">
        <v>1021</v>
      </c>
      <c r="K949" t="s">
        <v>1022</v>
      </c>
      <c r="L949">
        <v>1368</v>
      </c>
      <c r="N949">
        <v>1011</v>
      </c>
      <c r="O949" t="s">
        <v>965</v>
      </c>
      <c r="P949" t="s">
        <v>965</v>
      </c>
      <c r="Q949">
        <v>1</v>
      </c>
      <c r="X949">
        <v>0.26</v>
      </c>
      <c r="Y949">
        <v>0</v>
      </c>
      <c r="Z949">
        <v>134.65</v>
      </c>
      <c r="AA949">
        <v>13.5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0.26</v>
      </c>
      <c r="AH949">
        <v>2</v>
      </c>
      <c r="AI949">
        <v>90708749</v>
      </c>
      <c r="AJ949">
        <v>961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ROW(Source!A1486)</f>
        <v>1486</v>
      </c>
      <c r="B950">
        <v>90708758</v>
      </c>
      <c r="C950">
        <v>90708746</v>
      </c>
      <c r="D950">
        <v>29172657</v>
      </c>
      <c r="E950">
        <v>1</v>
      </c>
      <c r="F950">
        <v>1</v>
      </c>
      <c r="G950">
        <v>1</v>
      </c>
      <c r="H950">
        <v>2</v>
      </c>
      <c r="I950" t="s">
        <v>1023</v>
      </c>
      <c r="J950" t="s">
        <v>1024</v>
      </c>
      <c r="K950" t="s">
        <v>1025</v>
      </c>
      <c r="L950">
        <v>1368</v>
      </c>
      <c r="N950">
        <v>1011</v>
      </c>
      <c r="O950" t="s">
        <v>965</v>
      </c>
      <c r="P950" t="s">
        <v>965</v>
      </c>
      <c r="Q950">
        <v>1</v>
      </c>
      <c r="X950">
        <v>2.16</v>
      </c>
      <c r="Y950">
        <v>0</v>
      </c>
      <c r="Z950">
        <v>8.1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2.16</v>
      </c>
      <c r="AH950">
        <v>3</v>
      </c>
      <c r="AI950">
        <v>-1</v>
      </c>
      <c r="AJ950" t="s">
        <v>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ROW(Source!A1486)</f>
        <v>1486</v>
      </c>
      <c r="B951">
        <v>90708759</v>
      </c>
      <c r="C951">
        <v>90708746</v>
      </c>
      <c r="D951">
        <v>29174580</v>
      </c>
      <c r="E951">
        <v>1</v>
      </c>
      <c r="F951">
        <v>1</v>
      </c>
      <c r="G951">
        <v>1</v>
      </c>
      <c r="H951">
        <v>2</v>
      </c>
      <c r="I951" t="s">
        <v>1230</v>
      </c>
      <c r="J951" t="s">
        <v>1231</v>
      </c>
      <c r="K951" t="s">
        <v>1232</v>
      </c>
      <c r="L951">
        <v>1368</v>
      </c>
      <c r="N951">
        <v>1011</v>
      </c>
      <c r="O951" t="s">
        <v>965</v>
      </c>
      <c r="P951" t="s">
        <v>965</v>
      </c>
      <c r="Q951">
        <v>1</v>
      </c>
      <c r="X951">
        <v>5.57</v>
      </c>
      <c r="Y951">
        <v>0</v>
      </c>
      <c r="Z951">
        <v>2.08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5.57</v>
      </c>
      <c r="AH951">
        <v>3</v>
      </c>
      <c r="AI951">
        <v>-1</v>
      </c>
      <c r="AJ951" t="s">
        <v>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ROW(Source!A1486)</f>
        <v>1486</v>
      </c>
      <c r="B952">
        <v>90708760</v>
      </c>
      <c r="C952">
        <v>90708746</v>
      </c>
      <c r="D952">
        <v>29174913</v>
      </c>
      <c r="E952">
        <v>1</v>
      </c>
      <c r="F952">
        <v>1</v>
      </c>
      <c r="G952">
        <v>1</v>
      </c>
      <c r="H952">
        <v>2</v>
      </c>
      <c r="I952" t="s">
        <v>977</v>
      </c>
      <c r="J952" t="s">
        <v>978</v>
      </c>
      <c r="K952" t="s">
        <v>979</v>
      </c>
      <c r="L952">
        <v>1368</v>
      </c>
      <c r="N952">
        <v>1011</v>
      </c>
      <c r="O952" t="s">
        <v>965</v>
      </c>
      <c r="P952" t="s">
        <v>965</v>
      </c>
      <c r="Q952">
        <v>1</v>
      </c>
      <c r="X952">
        <v>0.26</v>
      </c>
      <c r="Y952">
        <v>0</v>
      </c>
      <c r="Z952">
        <v>87.17</v>
      </c>
      <c r="AA952">
        <v>11.6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0.26</v>
      </c>
      <c r="AH952">
        <v>2</v>
      </c>
      <c r="AI952">
        <v>90708751</v>
      </c>
      <c r="AJ952">
        <v>963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ROW(Source!A1486)</f>
        <v>1486</v>
      </c>
      <c r="B953">
        <v>90708761</v>
      </c>
      <c r="C953">
        <v>90708746</v>
      </c>
      <c r="D953">
        <v>29113980</v>
      </c>
      <c r="E953">
        <v>1</v>
      </c>
      <c r="F953">
        <v>1</v>
      </c>
      <c r="G953">
        <v>1</v>
      </c>
      <c r="H953">
        <v>3</v>
      </c>
      <c r="I953" t="s">
        <v>1082</v>
      </c>
      <c r="J953" t="s">
        <v>1083</v>
      </c>
      <c r="K953" t="s">
        <v>1084</v>
      </c>
      <c r="L953">
        <v>1346</v>
      </c>
      <c r="N953">
        <v>1009</v>
      </c>
      <c r="O953" t="s">
        <v>74</v>
      </c>
      <c r="P953" t="s">
        <v>74</v>
      </c>
      <c r="Q953">
        <v>1</v>
      </c>
      <c r="X953">
        <v>0.96</v>
      </c>
      <c r="Y953">
        <v>14.31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0.96</v>
      </c>
      <c r="AH953">
        <v>3</v>
      </c>
      <c r="AI953">
        <v>-1</v>
      </c>
      <c r="AJ953" t="s">
        <v>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ROW(Source!A1486)</f>
        <v>1486</v>
      </c>
      <c r="B954">
        <v>90708762</v>
      </c>
      <c r="C954">
        <v>90708746</v>
      </c>
      <c r="D954">
        <v>29122308</v>
      </c>
      <c r="E954">
        <v>1</v>
      </c>
      <c r="F954">
        <v>1</v>
      </c>
      <c r="G954">
        <v>1</v>
      </c>
      <c r="H954">
        <v>3</v>
      </c>
      <c r="I954" t="s">
        <v>1233</v>
      </c>
      <c r="J954" t="s">
        <v>1234</v>
      </c>
      <c r="K954" t="s">
        <v>1235</v>
      </c>
      <c r="L954">
        <v>1346</v>
      </c>
      <c r="N954">
        <v>1009</v>
      </c>
      <c r="O954" t="s">
        <v>74</v>
      </c>
      <c r="P954" t="s">
        <v>74</v>
      </c>
      <c r="Q954">
        <v>1</v>
      </c>
      <c r="X954">
        <v>0.4</v>
      </c>
      <c r="Y954">
        <v>34.020000000000003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0</v>
      </c>
      <c r="AF954" t="s">
        <v>3</v>
      </c>
      <c r="AG954">
        <v>0.4</v>
      </c>
      <c r="AH954">
        <v>3</v>
      </c>
      <c r="AI954">
        <v>-1</v>
      </c>
      <c r="AJ954" t="s">
        <v>3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ROW(Source!A1486)</f>
        <v>1486</v>
      </c>
      <c r="B955">
        <v>90708763</v>
      </c>
      <c r="C955">
        <v>90708746</v>
      </c>
      <c r="D955">
        <v>29171808</v>
      </c>
      <c r="E955">
        <v>1</v>
      </c>
      <c r="F955">
        <v>1</v>
      </c>
      <c r="G955">
        <v>1</v>
      </c>
      <c r="H955">
        <v>3</v>
      </c>
      <c r="I955" t="s">
        <v>1030</v>
      </c>
      <c r="J955" t="s">
        <v>1031</v>
      </c>
      <c r="K955" t="s">
        <v>1032</v>
      </c>
      <c r="L955">
        <v>1374</v>
      </c>
      <c r="N955">
        <v>1013</v>
      </c>
      <c r="O955" t="s">
        <v>1033</v>
      </c>
      <c r="P955" t="s">
        <v>1033</v>
      </c>
      <c r="Q955">
        <v>1</v>
      </c>
      <c r="X955">
        <v>5.17</v>
      </c>
      <c r="Y955">
        <v>1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3</v>
      </c>
      <c r="AG955">
        <v>5.17</v>
      </c>
      <c r="AH955">
        <v>2</v>
      </c>
      <c r="AI955">
        <v>90708754</v>
      </c>
      <c r="AJ955">
        <v>966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ROW(Source!A1487)</f>
        <v>1487</v>
      </c>
      <c r="B956">
        <v>90708755</v>
      </c>
      <c r="C956">
        <v>90708746</v>
      </c>
      <c r="D956">
        <v>29361034</v>
      </c>
      <c r="E956">
        <v>1</v>
      </c>
      <c r="F956">
        <v>1</v>
      </c>
      <c r="G956">
        <v>1</v>
      </c>
      <c r="H956">
        <v>1</v>
      </c>
      <c r="I956" t="s">
        <v>1080</v>
      </c>
      <c r="J956" t="s">
        <v>3</v>
      </c>
      <c r="K956" t="s">
        <v>1081</v>
      </c>
      <c r="L956">
        <v>1369</v>
      </c>
      <c r="N956">
        <v>1013</v>
      </c>
      <c r="O956" t="s">
        <v>959</v>
      </c>
      <c r="P956" t="s">
        <v>959</v>
      </c>
      <c r="Q956">
        <v>1</v>
      </c>
      <c r="X956">
        <v>27.52</v>
      </c>
      <c r="Y956">
        <v>0</v>
      </c>
      <c r="Z956">
        <v>0</v>
      </c>
      <c r="AA956">
        <v>0</v>
      </c>
      <c r="AB956">
        <v>9.4</v>
      </c>
      <c r="AC956">
        <v>0</v>
      </c>
      <c r="AD956">
        <v>1</v>
      </c>
      <c r="AE956">
        <v>1</v>
      </c>
      <c r="AF956" t="s">
        <v>3</v>
      </c>
      <c r="AG956">
        <v>27.52</v>
      </c>
      <c r="AH956">
        <v>3</v>
      </c>
      <c r="AI956">
        <v>-1</v>
      </c>
      <c r="AJ956" t="s">
        <v>3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ROW(Source!A1487)</f>
        <v>1487</v>
      </c>
      <c r="B957">
        <v>90708756</v>
      </c>
      <c r="C957">
        <v>90708746</v>
      </c>
      <c r="D957">
        <v>121548</v>
      </c>
      <c r="E957">
        <v>1</v>
      </c>
      <c r="F957">
        <v>1</v>
      </c>
      <c r="G957">
        <v>1</v>
      </c>
      <c r="H957">
        <v>1</v>
      </c>
      <c r="I957" t="s">
        <v>37</v>
      </c>
      <c r="J957" t="s">
        <v>3</v>
      </c>
      <c r="K957" t="s">
        <v>960</v>
      </c>
      <c r="L957">
        <v>608254</v>
      </c>
      <c r="N957">
        <v>1013</v>
      </c>
      <c r="O957" t="s">
        <v>961</v>
      </c>
      <c r="P957" t="s">
        <v>961</v>
      </c>
      <c r="Q957">
        <v>1</v>
      </c>
      <c r="X957">
        <v>0.26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2</v>
      </c>
      <c r="AF957" t="s">
        <v>3</v>
      </c>
      <c r="AG957">
        <v>0.26</v>
      </c>
      <c r="AH957">
        <v>2</v>
      </c>
      <c r="AI957">
        <v>90708748</v>
      </c>
      <c r="AJ957">
        <v>968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ROW(Source!A1487)</f>
        <v>1487</v>
      </c>
      <c r="B958">
        <v>90708757</v>
      </c>
      <c r="C958">
        <v>90708746</v>
      </c>
      <c r="D958">
        <v>29172362</v>
      </c>
      <c r="E958">
        <v>1</v>
      </c>
      <c r="F958">
        <v>1</v>
      </c>
      <c r="G958">
        <v>1</v>
      </c>
      <c r="H958">
        <v>2</v>
      </c>
      <c r="I958" t="s">
        <v>1020</v>
      </c>
      <c r="J958" t="s">
        <v>1021</v>
      </c>
      <c r="K958" t="s">
        <v>1022</v>
      </c>
      <c r="L958">
        <v>1368</v>
      </c>
      <c r="N958">
        <v>1011</v>
      </c>
      <c r="O958" t="s">
        <v>965</v>
      </c>
      <c r="P958" t="s">
        <v>965</v>
      </c>
      <c r="Q958">
        <v>1</v>
      </c>
      <c r="X958">
        <v>0.26</v>
      </c>
      <c r="Y958">
        <v>0</v>
      </c>
      <c r="Z958">
        <v>134.65</v>
      </c>
      <c r="AA958">
        <v>13.5</v>
      </c>
      <c r="AB958">
        <v>0</v>
      </c>
      <c r="AC958">
        <v>0</v>
      </c>
      <c r="AD958">
        <v>1</v>
      </c>
      <c r="AE958">
        <v>0</v>
      </c>
      <c r="AF958" t="s">
        <v>3</v>
      </c>
      <c r="AG958">
        <v>0.26</v>
      </c>
      <c r="AH958">
        <v>2</v>
      </c>
      <c r="AI958">
        <v>90708749</v>
      </c>
      <c r="AJ958">
        <v>969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ROW(Source!A1487)</f>
        <v>1487</v>
      </c>
      <c r="B959">
        <v>90708758</v>
      </c>
      <c r="C959">
        <v>90708746</v>
      </c>
      <c r="D959">
        <v>29172657</v>
      </c>
      <c r="E959">
        <v>1</v>
      </c>
      <c r="F959">
        <v>1</v>
      </c>
      <c r="G959">
        <v>1</v>
      </c>
      <c r="H959">
        <v>2</v>
      </c>
      <c r="I959" t="s">
        <v>1023</v>
      </c>
      <c r="J959" t="s">
        <v>1024</v>
      </c>
      <c r="K959" t="s">
        <v>1025</v>
      </c>
      <c r="L959">
        <v>1368</v>
      </c>
      <c r="N959">
        <v>1011</v>
      </c>
      <c r="O959" t="s">
        <v>965</v>
      </c>
      <c r="P959" t="s">
        <v>965</v>
      </c>
      <c r="Q959">
        <v>1</v>
      </c>
      <c r="X959">
        <v>2.16</v>
      </c>
      <c r="Y959">
        <v>0</v>
      </c>
      <c r="Z959">
        <v>8.1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2.16</v>
      </c>
      <c r="AH959">
        <v>3</v>
      </c>
      <c r="AI959">
        <v>-1</v>
      </c>
      <c r="AJ959" t="s">
        <v>3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ROW(Source!A1487)</f>
        <v>1487</v>
      </c>
      <c r="B960">
        <v>90708759</v>
      </c>
      <c r="C960">
        <v>90708746</v>
      </c>
      <c r="D960">
        <v>29174580</v>
      </c>
      <c r="E960">
        <v>1</v>
      </c>
      <c r="F960">
        <v>1</v>
      </c>
      <c r="G960">
        <v>1</v>
      </c>
      <c r="H960">
        <v>2</v>
      </c>
      <c r="I960" t="s">
        <v>1230</v>
      </c>
      <c r="J960" t="s">
        <v>1231</v>
      </c>
      <c r="K960" t="s">
        <v>1232</v>
      </c>
      <c r="L960">
        <v>1368</v>
      </c>
      <c r="N960">
        <v>1011</v>
      </c>
      <c r="O960" t="s">
        <v>965</v>
      </c>
      <c r="P960" t="s">
        <v>965</v>
      </c>
      <c r="Q960">
        <v>1</v>
      </c>
      <c r="X960">
        <v>5.57</v>
      </c>
      <c r="Y960">
        <v>0</v>
      </c>
      <c r="Z960">
        <v>2.08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5.57</v>
      </c>
      <c r="AH960">
        <v>3</v>
      </c>
      <c r="AI960">
        <v>-1</v>
      </c>
      <c r="AJ960" t="s">
        <v>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ROW(Source!A1487)</f>
        <v>1487</v>
      </c>
      <c r="B961">
        <v>90708760</v>
      </c>
      <c r="C961">
        <v>90708746</v>
      </c>
      <c r="D961">
        <v>29174913</v>
      </c>
      <c r="E961">
        <v>1</v>
      </c>
      <c r="F961">
        <v>1</v>
      </c>
      <c r="G961">
        <v>1</v>
      </c>
      <c r="H961">
        <v>2</v>
      </c>
      <c r="I961" t="s">
        <v>977</v>
      </c>
      <c r="J961" t="s">
        <v>978</v>
      </c>
      <c r="K961" t="s">
        <v>979</v>
      </c>
      <c r="L961">
        <v>1368</v>
      </c>
      <c r="N961">
        <v>1011</v>
      </c>
      <c r="O961" t="s">
        <v>965</v>
      </c>
      <c r="P961" t="s">
        <v>965</v>
      </c>
      <c r="Q961">
        <v>1</v>
      </c>
      <c r="X961">
        <v>0.26</v>
      </c>
      <c r="Y961">
        <v>0</v>
      </c>
      <c r="Z961">
        <v>87.17</v>
      </c>
      <c r="AA961">
        <v>11.6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0.26</v>
      </c>
      <c r="AH961">
        <v>2</v>
      </c>
      <c r="AI961">
        <v>90708751</v>
      </c>
      <c r="AJ961">
        <v>971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ROW(Source!A1487)</f>
        <v>1487</v>
      </c>
      <c r="B962">
        <v>90708761</v>
      </c>
      <c r="C962">
        <v>90708746</v>
      </c>
      <c r="D962">
        <v>29113980</v>
      </c>
      <c r="E962">
        <v>1</v>
      </c>
      <c r="F962">
        <v>1</v>
      </c>
      <c r="G962">
        <v>1</v>
      </c>
      <c r="H962">
        <v>3</v>
      </c>
      <c r="I962" t="s">
        <v>1082</v>
      </c>
      <c r="J962" t="s">
        <v>1083</v>
      </c>
      <c r="K962" t="s">
        <v>1084</v>
      </c>
      <c r="L962">
        <v>1346</v>
      </c>
      <c r="N962">
        <v>1009</v>
      </c>
      <c r="O962" t="s">
        <v>74</v>
      </c>
      <c r="P962" t="s">
        <v>74</v>
      </c>
      <c r="Q962">
        <v>1</v>
      </c>
      <c r="X962">
        <v>0.96</v>
      </c>
      <c r="Y962">
        <v>14.31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3</v>
      </c>
      <c r="AG962">
        <v>0.96</v>
      </c>
      <c r="AH962">
        <v>3</v>
      </c>
      <c r="AI962">
        <v>-1</v>
      </c>
      <c r="AJ962" t="s">
        <v>3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ROW(Source!A1487)</f>
        <v>1487</v>
      </c>
      <c r="B963">
        <v>90708762</v>
      </c>
      <c r="C963">
        <v>90708746</v>
      </c>
      <c r="D963">
        <v>29122308</v>
      </c>
      <c r="E963">
        <v>1</v>
      </c>
      <c r="F963">
        <v>1</v>
      </c>
      <c r="G963">
        <v>1</v>
      </c>
      <c r="H963">
        <v>3</v>
      </c>
      <c r="I963" t="s">
        <v>1233</v>
      </c>
      <c r="J963" t="s">
        <v>1234</v>
      </c>
      <c r="K963" t="s">
        <v>1235</v>
      </c>
      <c r="L963">
        <v>1346</v>
      </c>
      <c r="N963">
        <v>1009</v>
      </c>
      <c r="O963" t="s">
        <v>74</v>
      </c>
      <c r="P963" t="s">
        <v>74</v>
      </c>
      <c r="Q963">
        <v>1</v>
      </c>
      <c r="X963">
        <v>0.4</v>
      </c>
      <c r="Y963">
        <v>34.020000000000003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0.4</v>
      </c>
      <c r="AH963">
        <v>3</v>
      </c>
      <c r="AI963">
        <v>-1</v>
      </c>
      <c r="AJ963" t="s">
        <v>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ROW(Source!A1487)</f>
        <v>1487</v>
      </c>
      <c r="B964">
        <v>90708763</v>
      </c>
      <c r="C964">
        <v>90708746</v>
      </c>
      <c r="D964">
        <v>29171808</v>
      </c>
      <c r="E964">
        <v>1</v>
      </c>
      <c r="F964">
        <v>1</v>
      </c>
      <c r="G964">
        <v>1</v>
      </c>
      <c r="H964">
        <v>3</v>
      </c>
      <c r="I964" t="s">
        <v>1030</v>
      </c>
      <c r="J964" t="s">
        <v>1031</v>
      </c>
      <c r="K964" t="s">
        <v>1032</v>
      </c>
      <c r="L964">
        <v>1374</v>
      </c>
      <c r="N964">
        <v>1013</v>
      </c>
      <c r="O964" t="s">
        <v>1033</v>
      </c>
      <c r="P964" t="s">
        <v>1033</v>
      </c>
      <c r="Q964">
        <v>1</v>
      </c>
      <c r="X964">
        <v>5.17</v>
      </c>
      <c r="Y964">
        <v>1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5.17</v>
      </c>
      <c r="AH964">
        <v>2</v>
      </c>
      <c r="AI964">
        <v>90708754</v>
      </c>
      <c r="AJ964">
        <v>974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ROW(Source!A1488)</f>
        <v>1488</v>
      </c>
      <c r="B965">
        <v>90708779</v>
      </c>
      <c r="C965">
        <v>90708764</v>
      </c>
      <c r="D965">
        <v>29361034</v>
      </c>
      <c r="E965">
        <v>1</v>
      </c>
      <c r="F965">
        <v>1</v>
      </c>
      <c r="G965">
        <v>1</v>
      </c>
      <c r="H965">
        <v>1</v>
      </c>
      <c r="I965" t="s">
        <v>1080</v>
      </c>
      <c r="J965" t="s">
        <v>3</v>
      </c>
      <c r="K965" t="s">
        <v>1081</v>
      </c>
      <c r="L965">
        <v>1369</v>
      </c>
      <c r="N965">
        <v>1013</v>
      </c>
      <c r="O965" t="s">
        <v>959</v>
      </c>
      <c r="P965" t="s">
        <v>959</v>
      </c>
      <c r="Q965">
        <v>1</v>
      </c>
      <c r="X965">
        <v>37.92</v>
      </c>
      <c r="Y965">
        <v>0</v>
      </c>
      <c r="Z965">
        <v>0</v>
      </c>
      <c r="AA965">
        <v>0</v>
      </c>
      <c r="AB965">
        <v>9.4</v>
      </c>
      <c r="AC965">
        <v>0</v>
      </c>
      <c r="AD965">
        <v>1</v>
      </c>
      <c r="AE965">
        <v>1</v>
      </c>
      <c r="AF965" t="s">
        <v>3</v>
      </c>
      <c r="AG965">
        <v>37.92</v>
      </c>
      <c r="AH965">
        <v>2</v>
      </c>
      <c r="AI965">
        <v>90708765</v>
      </c>
      <c r="AJ965">
        <v>975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ROW(Source!A1488)</f>
        <v>1488</v>
      </c>
      <c r="B966">
        <v>90708780</v>
      </c>
      <c r="C966">
        <v>90708764</v>
      </c>
      <c r="D966">
        <v>121548</v>
      </c>
      <c r="E966">
        <v>1</v>
      </c>
      <c r="F966">
        <v>1</v>
      </c>
      <c r="G966">
        <v>1</v>
      </c>
      <c r="H966">
        <v>1</v>
      </c>
      <c r="I966" t="s">
        <v>37</v>
      </c>
      <c r="J966" t="s">
        <v>3</v>
      </c>
      <c r="K966" t="s">
        <v>960</v>
      </c>
      <c r="L966">
        <v>608254</v>
      </c>
      <c r="N966">
        <v>1013</v>
      </c>
      <c r="O966" t="s">
        <v>961</v>
      </c>
      <c r="P966" t="s">
        <v>961</v>
      </c>
      <c r="Q966">
        <v>1</v>
      </c>
      <c r="X966">
        <v>0.73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2</v>
      </c>
      <c r="AF966" t="s">
        <v>3</v>
      </c>
      <c r="AG966">
        <v>0.73</v>
      </c>
      <c r="AH966">
        <v>2</v>
      </c>
      <c r="AI966">
        <v>90708766</v>
      </c>
      <c r="AJ966">
        <v>976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ROW(Source!A1488)</f>
        <v>1488</v>
      </c>
      <c r="B967">
        <v>90708781</v>
      </c>
      <c r="C967">
        <v>90708764</v>
      </c>
      <c r="D967">
        <v>29172362</v>
      </c>
      <c r="E967">
        <v>1</v>
      </c>
      <c r="F967">
        <v>1</v>
      </c>
      <c r="G967">
        <v>1</v>
      </c>
      <c r="H967">
        <v>2</v>
      </c>
      <c r="I967" t="s">
        <v>1020</v>
      </c>
      <c r="J967" t="s">
        <v>1021</v>
      </c>
      <c r="K967" t="s">
        <v>1022</v>
      </c>
      <c r="L967">
        <v>1368</v>
      </c>
      <c r="N967">
        <v>1011</v>
      </c>
      <c r="O967" t="s">
        <v>965</v>
      </c>
      <c r="P967" t="s">
        <v>965</v>
      </c>
      <c r="Q967">
        <v>1</v>
      </c>
      <c r="X967">
        <v>0.73</v>
      </c>
      <c r="Y967">
        <v>0</v>
      </c>
      <c r="Z967">
        <v>134.65</v>
      </c>
      <c r="AA967">
        <v>13.5</v>
      </c>
      <c r="AB967">
        <v>0</v>
      </c>
      <c r="AC967">
        <v>0</v>
      </c>
      <c r="AD967">
        <v>1</v>
      </c>
      <c r="AE967">
        <v>0</v>
      </c>
      <c r="AF967" t="s">
        <v>3</v>
      </c>
      <c r="AG967">
        <v>0.73</v>
      </c>
      <c r="AH967">
        <v>2</v>
      </c>
      <c r="AI967">
        <v>90708767</v>
      </c>
      <c r="AJ967">
        <v>977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ROW(Source!A1488)</f>
        <v>1488</v>
      </c>
      <c r="B968">
        <v>90708782</v>
      </c>
      <c r="C968">
        <v>90708764</v>
      </c>
      <c r="D968">
        <v>29172657</v>
      </c>
      <c r="E968">
        <v>1</v>
      </c>
      <c r="F968">
        <v>1</v>
      </c>
      <c r="G968">
        <v>1</v>
      </c>
      <c r="H968">
        <v>2</v>
      </c>
      <c r="I968" t="s">
        <v>1023</v>
      </c>
      <c r="J968" t="s">
        <v>1024</v>
      </c>
      <c r="K968" t="s">
        <v>1025</v>
      </c>
      <c r="L968">
        <v>1368</v>
      </c>
      <c r="N968">
        <v>1011</v>
      </c>
      <c r="O968" t="s">
        <v>965</v>
      </c>
      <c r="P968" t="s">
        <v>965</v>
      </c>
      <c r="Q968">
        <v>1</v>
      </c>
      <c r="X968">
        <v>5.14</v>
      </c>
      <c r="Y968">
        <v>0</v>
      </c>
      <c r="Z968">
        <v>8.1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5.14</v>
      </c>
      <c r="AH968">
        <v>2</v>
      </c>
      <c r="AI968">
        <v>90708768</v>
      </c>
      <c r="AJ968">
        <v>978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ROW(Source!A1488)</f>
        <v>1488</v>
      </c>
      <c r="B969">
        <v>90708783</v>
      </c>
      <c r="C969">
        <v>90708764</v>
      </c>
      <c r="D969">
        <v>29174913</v>
      </c>
      <c r="E969">
        <v>1</v>
      </c>
      <c r="F969">
        <v>1</v>
      </c>
      <c r="G969">
        <v>1</v>
      </c>
      <c r="H969">
        <v>2</v>
      </c>
      <c r="I969" t="s">
        <v>977</v>
      </c>
      <c r="J969" t="s">
        <v>978</v>
      </c>
      <c r="K969" t="s">
        <v>979</v>
      </c>
      <c r="L969">
        <v>1368</v>
      </c>
      <c r="N969">
        <v>1011</v>
      </c>
      <c r="O969" t="s">
        <v>965</v>
      </c>
      <c r="P969" t="s">
        <v>965</v>
      </c>
      <c r="Q969">
        <v>1</v>
      </c>
      <c r="X969">
        <v>0.73</v>
      </c>
      <c r="Y969">
        <v>0</v>
      </c>
      <c r="Z969">
        <v>87.17</v>
      </c>
      <c r="AA969">
        <v>11.6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0.73</v>
      </c>
      <c r="AH969">
        <v>2</v>
      </c>
      <c r="AI969">
        <v>90708770</v>
      </c>
      <c r="AJ969">
        <v>980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ROW(Source!A1488)</f>
        <v>1488</v>
      </c>
      <c r="B970">
        <v>90708784</v>
      </c>
      <c r="C970">
        <v>90708764</v>
      </c>
      <c r="D970">
        <v>29113980</v>
      </c>
      <c r="E970">
        <v>1</v>
      </c>
      <c r="F970">
        <v>1</v>
      </c>
      <c r="G970">
        <v>1</v>
      </c>
      <c r="H970">
        <v>3</v>
      </c>
      <c r="I970" t="s">
        <v>1082</v>
      </c>
      <c r="J970" t="s">
        <v>1083</v>
      </c>
      <c r="K970" t="s">
        <v>1084</v>
      </c>
      <c r="L970">
        <v>1346</v>
      </c>
      <c r="N970">
        <v>1009</v>
      </c>
      <c r="O970" t="s">
        <v>74</v>
      </c>
      <c r="P970" t="s">
        <v>74</v>
      </c>
      <c r="Q970">
        <v>1</v>
      </c>
      <c r="X970">
        <v>1.05</v>
      </c>
      <c r="Y970">
        <v>14.31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1.05</v>
      </c>
      <c r="AH970">
        <v>2</v>
      </c>
      <c r="AI970">
        <v>90708771</v>
      </c>
      <c r="AJ970">
        <v>981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ROW(Source!A1488)</f>
        <v>1488</v>
      </c>
      <c r="B971">
        <v>90708785</v>
      </c>
      <c r="C971">
        <v>90708764</v>
      </c>
      <c r="D971">
        <v>29110426</v>
      </c>
      <c r="E971">
        <v>1</v>
      </c>
      <c r="F971">
        <v>1</v>
      </c>
      <c r="G971">
        <v>1</v>
      </c>
      <c r="H971">
        <v>3</v>
      </c>
      <c r="I971" t="s">
        <v>1027</v>
      </c>
      <c r="J971" t="s">
        <v>1028</v>
      </c>
      <c r="K971" t="s">
        <v>1029</v>
      </c>
      <c r="L971">
        <v>1346</v>
      </c>
      <c r="N971">
        <v>1009</v>
      </c>
      <c r="O971" t="s">
        <v>74</v>
      </c>
      <c r="P971" t="s">
        <v>74</v>
      </c>
      <c r="Q971">
        <v>1</v>
      </c>
      <c r="X971">
        <v>0.68</v>
      </c>
      <c r="Y971">
        <v>28.67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0.68</v>
      </c>
      <c r="AH971">
        <v>2</v>
      </c>
      <c r="AI971">
        <v>90708772</v>
      </c>
      <c r="AJ971">
        <v>982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ROW(Source!A1488)</f>
        <v>1488</v>
      </c>
      <c r="B972">
        <v>90708786</v>
      </c>
      <c r="C972">
        <v>90708764</v>
      </c>
      <c r="D972">
        <v>29110817</v>
      </c>
      <c r="E972">
        <v>1</v>
      </c>
      <c r="F972">
        <v>1</v>
      </c>
      <c r="G972">
        <v>1</v>
      </c>
      <c r="H972">
        <v>3</v>
      </c>
      <c r="I972" t="s">
        <v>1330</v>
      </c>
      <c r="J972" t="s">
        <v>1331</v>
      </c>
      <c r="K972" t="s">
        <v>1332</v>
      </c>
      <c r="L972">
        <v>1346</v>
      </c>
      <c r="N972">
        <v>1009</v>
      </c>
      <c r="O972" t="s">
        <v>74</v>
      </c>
      <c r="P972" t="s">
        <v>74</v>
      </c>
      <c r="Q972">
        <v>1</v>
      </c>
      <c r="X972">
        <v>3.4000000000000002E-2</v>
      </c>
      <c r="Y972">
        <v>445.32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3</v>
      </c>
      <c r="AG972">
        <v>3.4000000000000002E-2</v>
      </c>
      <c r="AH972">
        <v>2</v>
      </c>
      <c r="AI972">
        <v>90708773</v>
      </c>
      <c r="AJ972">
        <v>983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ROW(Source!A1488)</f>
        <v>1488</v>
      </c>
      <c r="B973">
        <v>90708787</v>
      </c>
      <c r="C973">
        <v>90708764</v>
      </c>
      <c r="D973">
        <v>29114470</v>
      </c>
      <c r="E973">
        <v>1</v>
      </c>
      <c r="F973">
        <v>1</v>
      </c>
      <c r="G973">
        <v>1</v>
      </c>
      <c r="H973">
        <v>3</v>
      </c>
      <c r="I973" t="s">
        <v>1333</v>
      </c>
      <c r="J973" t="s">
        <v>1334</v>
      </c>
      <c r="K973" t="s">
        <v>1335</v>
      </c>
      <c r="L973">
        <v>1355</v>
      </c>
      <c r="N973">
        <v>1010</v>
      </c>
      <c r="O973" t="s">
        <v>109</v>
      </c>
      <c r="P973" t="s">
        <v>109</v>
      </c>
      <c r="Q973">
        <v>100</v>
      </c>
      <c r="X973">
        <v>0.82</v>
      </c>
      <c r="Y973">
        <v>86.24</v>
      </c>
      <c r="Z973">
        <v>0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</v>
      </c>
      <c r="AG973">
        <v>0.82</v>
      </c>
      <c r="AH973">
        <v>2</v>
      </c>
      <c r="AI973">
        <v>90708774</v>
      </c>
      <c r="AJ973">
        <v>984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ROW(Source!A1488)</f>
        <v>1488</v>
      </c>
      <c r="B974">
        <v>90708788</v>
      </c>
      <c r="C974">
        <v>90708764</v>
      </c>
      <c r="D974">
        <v>29121416</v>
      </c>
      <c r="E974">
        <v>1</v>
      </c>
      <c r="F974">
        <v>1</v>
      </c>
      <c r="G974">
        <v>1</v>
      </c>
      <c r="H974">
        <v>3</v>
      </c>
      <c r="I974" t="s">
        <v>1336</v>
      </c>
      <c r="J974" t="s">
        <v>1337</v>
      </c>
      <c r="K974" t="s">
        <v>1338</v>
      </c>
      <c r="L974">
        <v>1355</v>
      </c>
      <c r="N974">
        <v>1010</v>
      </c>
      <c r="O974" t="s">
        <v>109</v>
      </c>
      <c r="P974" t="s">
        <v>109</v>
      </c>
      <c r="Q974">
        <v>100</v>
      </c>
      <c r="X974">
        <v>0.65</v>
      </c>
      <c r="Y974">
        <v>88.75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3</v>
      </c>
      <c r="AG974">
        <v>0.65</v>
      </c>
      <c r="AH974">
        <v>2</v>
      </c>
      <c r="AI974">
        <v>90708775</v>
      </c>
      <c r="AJ974">
        <v>985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ROW(Source!A1488)</f>
        <v>1488</v>
      </c>
      <c r="B975">
        <v>90708789</v>
      </c>
      <c r="C975">
        <v>90708764</v>
      </c>
      <c r="D975">
        <v>29165774</v>
      </c>
      <c r="E975">
        <v>1</v>
      </c>
      <c r="F975">
        <v>1</v>
      </c>
      <c r="G975">
        <v>1</v>
      </c>
      <c r="H975">
        <v>3</v>
      </c>
      <c r="I975" t="s">
        <v>1339</v>
      </c>
      <c r="J975" t="s">
        <v>1340</v>
      </c>
      <c r="K975" t="s">
        <v>1341</v>
      </c>
      <c r="L975">
        <v>1358</v>
      </c>
      <c r="N975">
        <v>1010</v>
      </c>
      <c r="O975" t="s">
        <v>267</v>
      </c>
      <c r="P975" t="s">
        <v>267</v>
      </c>
      <c r="Q975">
        <v>10</v>
      </c>
      <c r="X975">
        <v>0.8</v>
      </c>
      <c r="Y975">
        <v>40.9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0.8</v>
      </c>
      <c r="AH975">
        <v>2</v>
      </c>
      <c r="AI975">
        <v>90708776</v>
      </c>
      <c r="AJ975">
        <v>986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ROW(Source!A1488)</f>
        <v>1488</v>
      </c>
      <c r="B976">
        <v>90708790</v>
      </c>
      <c r="C976">
        <v>90708764</v>
      </c>
      <c r="D976">
        <v>29171808</v>
      </c>
      <c r="E976">
        <v>1</v>
      </c>
      <c r="F976">
        <v>1</v>
      </c>
      <c r="G976">
        <v>1</v>
      </c>
      <c r="H976">
        <v>3</v>
      </c>
      <c r="I976" t="s">
        <v>1030</v>
      </c>
      <c r="J976" t="s">
        <v>1031</v>
      </c>
      <c r="K976" t="s">
        <v>1032</v>
      </c>
      <c r="L976">
        <v>1374</v>
      </c>
      <c r="N976">
        <v>1013</v>
      </c>
      <c r="O976" t="s">
        <v>1033</v>
      </c>
      <c r="P976" t="s">
        <v>1033</v>
      </c>
      <c r="Q976">
        <v>1</v>
      </c>
      <c r="X976">
        <v>7.13</v>
      </c>
      <c r="Y976">
        <v>1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7.13</v>
      </c>
      <c r="AH976">
        <v>2</v>
      </c>
      <c r="AI976">
        <v>90708778</v>
      </c>
      <c r="AJ976">
        <v>988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ROW(Source!A1489)</f>
        <v>1489</v>
      </c>
      <c r="B977">
        <v>90708779</v>
      </c>
      <c r="C977">
        <v>90708764</v>
      </c>
      <c r="D977">
        <v>29361034</v>
      </c>
      <c r="E977">
        <v>1</v>
      </c>
      <c r="F977">
        <v>1</v>
      </c>
      <c r="G977">
        <v>1</v>
      </c>
      <c r="H977">
        <v>1</v>
      </c>
      <c r="I977" t="s">
        <v>1080</v>
      </c>
      <c r="J977" t="s">
        <v>3</v>
      </c>
      <c r="K977" t="s">
        <v>1081</v>
      </c>
      <c r="L977">
        <v>1369</v>
      </c>
      <c r="N977">
        <v>1013</v>
      </c>
      <c r="O977" t="s">
        <v>959</v>
      </c>
      <c r="P977" t="s">
        <v>959</v>
      </c>
      <c r="Q977">
        <v>1</v>
      </c>
      <c r="X977">
        <v>37.92</v>
      </c>
      <c r="Y977">
        <v>0</v>
      </c>
      <c r="Z977">
        <v>0</v>
      </c>
      <c r="AA977">
        <v>0</v>
      </c>
      <c r="AB977">
        <v>9.4</v>
      </c>
      <c r="AC977">
        <v>0</v>
      </c>
      <c r="AD977">
        <v>1</v>
      </c>
      <c r="AE977">
        <v>1</v>
      </c>
      <c r="AF977" t="s">
        <v>3</v>
      </c>
      <c r="AG977">
        <v>37.92</v>
      </c>
      <c r="AH977">
        <v>2</v>
      </c>
      <c r="AI977">
        <v>90708765</v>
      </c>
      <c r="AJ977">
        <v>989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ROW(Source!A1489)</f>
        <v>1489</v>
      </c>
      <c r="B978">
        <v>90708780</v>
      </c>
      <c r="C978">
        <v>90708764</v>
      </c>
      <c r="D978">
        <v>121548</v>
      </c>
      <c r="E978">
        <v>1</v>
      </c>
      <c r="F978">
        <v>1</v>
      </c>
      <c r="G978">
        <v>1</v>
      </c>
      <c r="H978">
        <v>1</v>
      </c>
      <c r="I978" t="s">
        <v>37</v>
      </c>
      <c r="J978" t="s">
        <v>3</v>
      </c>
      <c r="K978" t="s">
        <v>960</v>
      </c>
      <c r="L978">
        <v>608254</v>
      </c>
      <c r="N978">
        <v>1013</v>
      </c>
      <c r="O978" t="s">
        <v>961</v>
      </c>
      <c r="P978" t="s">
        <v>961</v>
      </c>
      <c r="Q978">
        <v>1</v>
      </c>
      <c r="X978">
        <v>0.73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2</v>
      </c>
      <c r="AF978" t="s">
        <v>3</v>
      </c>
      <c r="AG978">
        <v>0.73</v>
      </c>
      <c r="AH978">
        <v>2</v>
      </c>
      <c r="AI978">
        <v>90708766</v>
      </c>
      <c r="AJ978">
        <v>990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ROW(Source!A1489)</f>
        <v>1489</v>
      </c>
      <c r="B979">
        <v>90708781</v>
      </c>
      <c r="C979">
        <v>90708764</v>
      </c>
      <c r="D979">
        <v>29172362</v>
      </c>
      <c r="E979">
        <v>1</v>
      </c>
      <c r="F979">
        <v>1</v>
      </c>
      <c r="G979">
        <v>1</v>
      </c>
      <c r="H979">
        <v>2</v>
      </c>
      <c r="I979" t="s">
        <v>1020</v>
      </c>
      <c r="J979" t="s">
        <v>1021</v>
      </c>
      <c r="K979" t="s">
        <v>1022</v>
      </c>
      <c r="L979">
        <v>1368</v>
      </c>
      <c r="N979">
        <v>1011</v>
      </c>
      <c r="O979" t="s">
        <v>965</v>
      </c>
      <c r="P979" t="s">
        <v>965</v>
      </c>
      <c r="Q979">
        <v>1</v>
      </c>
      <c r="X979">
        <v>0.73</v>
      </c>
      <c r="Y979">
        <v>0</v>
      </c>
      <c r="Z979">
        <v>134.65</v>
      </c>
      <c r="AA979">
        <v>13.5</v>
      </c>
      <c r="AB979">
        <v>0</v>
      </c>
      <c r="AC979">
        <v>0</v>
      </c>
      <c r="AD979">
        <v>1</v>
      </c>
      <c r="AE979">
        <v>0</v>
      </c>
      <c r="AF979" t="s">
        <v>3</v>
      </c>
      <c r="AG979">
        <v>0.73</v>
      </c>
      <c r="AH979">
        <v>2</v>
      </c>
      <c r="AI979">
        <v>90708767</v>
      </c>
      <c r="AJ979">
        <v>991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ROW(Source!A1489)</f>
        <v>1489</v>
      </c>
      <c r="B980">
        <v>90708782</v>
      </c>
      <c r="C980">
        <v>90708764</v>
      </c>
      <c r="D980">
        <v>29172657</v>
      </c>
      <c r="E980">
        <v>1</v>
      </c>
      <c r="F980">
        <v>1</v>
      </c>
      <c r="G980">
        <v>1</v>
      </c>
      <c r="H980">
        <v>2</v>
      </c>
      <c r="I980" t="s">
        <v>1023</v>
      </c>
      <c r="J980" t="s">
        <v>1024</v>
      </c>
      <c r="K980" t="s">
        <v>1025</v>
      </c>
      <c r="L980">
        <v>1368</v>
      </c>
      <c r="N980">
        <v>1011</v>
      </c>
      <c r="O980" t="s">
        <v>965</v>
      </c>
      <c r="P980" t="s">
        <v>965</v>
      </c>
      <c r="Q980">
        <v>1</v>
      </c>
      <c r="X980">
        <v>5.14</v>
      </c>
      <c r="Y980">
        <v>0</v>
      </c>
      <c r="Z980">
        <v>8.1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3</v>
      </c>
      <c r="AG980">
        <v>5.14</v>
      </c>
      <c r="AH980">
        <v>2</v>
      </c>
      <c r="AI980">
        <v>90708768</v>
      </c>
      <c r="AJ980">
        <v>992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ROW(Source!A1489)</f>
        <v>1489</v>
      </c>
      <c r="B981">
        <v>90708783</v>
      </c>
      <c r="C981">
        <v>90708764</v>
      </c>
      <c r="D981">
        <v>29174913</v>
      </c>
      <c r="E981">
        <v>1</v>
      </c>
      <c r="F981">
        <v>1</v>
      </c>
      <c r="G981">
        <v>1</v>
      </c>
      <c r="H981">
        <v>2</v>
      </c>
      <c r="I981" t="s">
        <v>977</v>
      </c>
      <c r="J981" t="s">
        <v>978</v>
      </c>
      <c r="K981" t="s">
        <v>979</v>
      </c>
      <c r="L981">
        <v>1368</v>
      </c>
      <c r="N981">
        <v>1011</v>
      </c>
      <c r="O981" t="s">
        <v>965</v>
      </c>
      <c r="P981" t="s">
        <v>965</v>
      </c>
      <c r="Q981">
        <v>1</v>
      </c>
      <c r="X981">
        <v>0.73</v>
      </c>
      <c r="Y981">
        <v>0</v>
      </c>
      <c r="Z981">
        <v>87.17</v>
      </c>
      <c r="AA981">
        <v>11.6</v>
      </c>
      <c r="AB981">
        <v>0</v>
      </c>
      <c r="AC981">
        <v>0</v>
      </c>
      <c r="AD981">
        <v>1</v>
      </c>
      <c r="AE981">
        <v>0</v>
      </c>
      <c r="AF981" t="s">
        <v>3</v>
      </c>
      <c r="AG981">
        <v>0.73</v>
      </c>
      <c r="AH981">
        <v>2</v>
      </c>
      <c r="AI981">
        <v>90708770</v>
      </c>
      <c r="AJ981">
        <v>994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ROW(Source!A1489)</f>
        <v>1489</v>
      </c>
      <c r="B982">
        <v>90708784</v>
      </c>
      <c r="C982">
        <v>90708764</v>
      </c>
      <c r="D982">
        <v>29113980</v>
      </c>
      <c r="E982">
        <v>1</v>
      </c>
      <c r="F982">
        <v>1</v>
      </c>
      <c r="G982">
        <v>1</v>
      </c>
      <c r="H982">
        <v>3</v>
      </c>
      <c r="I982" t="s">
        <v>1082</v>
      </c>
      <c r="J982" t="s">
        <v>1083</v>
      </c>
      <c r="K982" t="s">
        <v>1084</v>
      </c>
      <c r="L982">
        <v>1346</v>
      </c>
      <c r="N982">
        <v>1009</v>
      </c>
      <c r="O982" t="s">
        <v>74</v>
      </c>
      <c r="P982" t="s">
        <v>74</v>
      </c>
      <c r="Q982">
        <v>1</v>
      </c>
      <c r="X982">
        <v>1.05</v>
      </c>
      <c r="Y982">
        <v>14.31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3</v>
      </c>
      <c r="AG982">
        <v>1.05</v>
      </c>
      <c r="AH982">
        <v>2</v>
      </c>
      <c r="AI982">
        <v>90708771</v>
      </c>
      <c r="AJ982">
        <v>995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ROW(Source!A1489)</f>
        <v>1489</v>
      </c>
      <c r="B983">
        <v>90708785</v>
      </c>
      <c r="C983">
        <v>90708764</v>
      </c>
      <c r="D983">
        <v>29110426</v>
      </c>
      <c r="E983">
        <v>1</v>
      </c>
      <c r="F983">
        <v>1</v>
      </c>
      <c r="G983">
        <v>1</v>
      </c>
      <c r="H983">
        <v>3</v>
      </c>
      <c r="I983" t="s">
        <v>1027</v>
      </c>
      <c r="J983" t="s">
        <v>1028</v>
      </c>
      <c r="K983" t="s">
        <v>1029</v>
      </c>
      <c r="L983">
        <v>1346</v>
      </c>
      <c r="N983">
        <v>1009</v>
      </c>
      <c r="O983" t="s">
        <v>74</v>
      </c>
      <c r="P983" t="s">
        <v>74</v>
      </c>
      <c r="Q983">
        <v>1</v>
      </c>
      <c r="X983">
        <v>0.68</v>
      </c>
      <c r="Y983">
        <v>28.67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3</v>
      </c>
      <c r="AG983">
        <v>0.68</v>
      </c>
      <c r="AH983">
        <v>2</v>
      </c>
      <c r="AI983">
        <v>90708772</v>
      </c>
      <c r="AJ983">
        <v>996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ROW(Source!A1489)</f>
        <v>1489</v>
      </c>
      <c r="B984">
        <v>90708786</v>
      </c>
      <c r="C984">
        <v>90708764</v>
      </c>
      <c r="D984">
        <v>29110817</v>
      </c>
      <c r="E984">
        <v>1</v>
      </c>
      <c r="F984">
        <v>1</v>
      </c>
      <c r="G984">
        <v>1</v>
      </c>
      <c r="H984">
        <v>3</v>
      </c>
      <c r="I984" t="s">
        <v>1330</v>
      </c>
      <c r="J984" t="s">
        <v>1331</v>
      </c>
      <c r="K984" t="s">
        <v>1332</v>
      </c>
      <c r="L984">
        <v>1346</v>
      </c>
      <c r="N984">
        <v>1009</v>
      </c>
      <c r="O984" t="s">
        <v>74</v>
      </c>
      <c r="P984" t="s">
        <v>74</v>
      </c>
      <c r="Q984">
        <v>1</v>
      </c>
      <c r="X984">
        <v>3.4000000000000002E-2</v>
      </c>
      <c r="Y984">
        <v>445.32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3</v>
      </c>
      <c r="AG984">
        <v>3.4000000000000002E-2</v>
      </c>
      <c r="AH984">
        <v>2</v>
      </c>
      <c r="AI984">
        <v>90708773</v>
      </c>
      <c r="AJ984">
        <v>997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ROW(Source!A1489)</f>
        <v>1489</v>
      </c>
      <c r="B985">
        <v>90708787</v>
      </c>
      <c r="C985">
        <v>90708764</v>
      </c>
      <c r="D985">
        <v>29114470</v>
      </c>
      <c r="E985">
        <v>1</v>
      </c>
      <c r="F985">
        <v>1</v>
      </c>
      <c r="G985">
        <v>1</v>
      </c>
      <c r="H985">
        <v>3</v>
      </c>
      <c r="I985" t="s">
        <v>1333</v>
      </c>
      <c r="J985" t="s">
        <v>1334</v>
      </c>
      <c r="K985" t="s">
        <v>1335</v>
      </c>
      <c r="L985">
        <v>1355</v>
      </c>
      <c r="N985">
        <v>1010</v>
      </c>
      <c r="O985" t="s">
        <v>109</v>
      </c>
      <c r="P985" t="s">
        <v>109</v>
      </c>
      <c r="Q985">
        <v>100</v>
      </c>
      <c r="X985">
        <v>0.82</v>
      </c>
      <c r="Y985">
        <v>86.24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3</v>
      </c>
      <c r="AG985">
        <v>0.82</v>
      </c>
      <c r="AH985">
        <v>2</v>
      </c>
      <c r="AI985">
        <v>90708774</v>
      </c>
      <c r="AJ985">
        <v>998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ROW(Source!A1489)</f>
        <v>1489</v>
      </c>
      <c r="B986">
        <v>90708788</v>
      </c>
      <c r="C986">
        <v>90708764</v>
      </c>
      <c r="D986">
        <v>29121416</v>
      </c>
      <c r="E986">
        <v>1</v>
      </c>
      <c r="F986">
        <v>1</v>
      </c>
      <c r="G986">
        <v>1</v>
      </c>
      <c r="H986">
        <v>3</v>
      </c>
      <c r="I986" t="s">
        <v>1336</v>
      </c>
      <c r="J986" t="s">
        <v>1337</v>
      </c>
      <c r="K986" t="s">
        <v>1338</v>
      </c>
      <c r="L986">
        <v>1355</v>
      </c>
      <c r="N986">
        <v>1010</v>
      </c>
      <c r="O986" t="s">
        <v>109</v>
      </c>
      <c r="P986" t="s">
        <v>109</v>
      </c>
      <c r="Q986">
        <v>100</v>
      </c>
      <c r="X986">
        <v>0.65</v>
      </c>
      <c r="Y986">
        <v>88.75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3</v>
      </c>
      <c r="AG986">
        <v>0.65</v>
      </c>
      <c r="AH986">
        <v>2</v>
      </c>
      <c r="AI986">
        <v>90708775</v>
      </c>
      <c r="AJ986">
        <v>999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ROW(Source!A1489)</f>
        <v>1489</v>
      </c>
      <c r="B987">
        <v>90708789</v>
      </c>
      <c r="C987">
        <v>90708764</v>
      </c>
      <c r="D987">
        <v>29165774</v>
      </c>
      <c r="E987">
        <v>1</v>
      </c>
      <c r="F987">
        <v>1</v>
      </c>
      <c r="G987">
        <v>1</v>
      </c>
      <c r="H987">
        <v>3</v>
      </c>
      <c r="I987" t="s">
        <v>1339</v>
      </c>
      <c r="J987" t="s">
        <v>1340</v>
      </c>
      <c r="K987" t="s">
        <v>1341</v>
      </c>
      <c r="L987">
        <v>1358</v>
      </c>
      <c r="N987">
        <v>1010</v>
      </c>
      <c r="O987" t="s">
        <v>267</v>
      </c>
      <c r="P987" t="s">
        <v>267</v>
      </c>
      <c r="Q987">
        <v>10</v>
      </c>
      <c r="X987">
        <v>0.8</v>
      </c>
      <c r="Y987">
        <v>40.9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3</v>
      </c>
      <c r="AG987">
        <v>0.8</v>
      </c>
      <c r="AH987">
        <v>2</v>
      </c>
      <c r="AI987">
        <v>90708776</v>
      </c>
      <c r="AJ987">
        <v>1000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ROW(Source!A1489)</f>
        <v>1489</v>
      </c>
      <c r="B988">
        <v>90708790</v>
      </c>
      <c r="C988">
        <v>90708764</v>
      </c>
      <c r="D988">
        <v>29171808</v>
      </c>
      <c r="E988">
        <v>1</v>
      </c>
      <c r="F988">
        <v>1</v>
      </c>
      <c r="G988">
        <v>1</v>
      </c>
      <c r="H988">
        <v>3</v>
      </c>
      <c r="I988" t="s">
        <v>1030</v>
      </c>
      <c r="J988" t="s">
        <v>1031</v>
      </c>
      <c r="K988" t="s">
        <v>1032</v>
      </c>
      <c r="L988">
        <v>1374</v>
      </c>
      <c r="N988">
        <v>1013</v>
      </c>
      <c r="O988" t="s">
        <v>1033</v>
      </c>
      <c r="P988" t="s">
        <v>1033</v>
      </c>
      <c r="Q988">
        <v>1</v>
      </c>
      <c r="X988">
        <v>7.13</v>
      </c>
      <c r="Y988">
        <v>1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3</v>
      </c>
      <c r="AG988">
        <v>7.13</v>
      </c>
      <c r="AH988">
        <v>2</v>
      </c>
      <c r="AI988">
        <v>90708778</v>
      </c>
      <c r="AJ988">
        <v>1002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ROW(Source!A1492)</f>
        <v>1492</v>
      </c>
      <c r="B989">
        <v>90708808</v>
      </c>
      <c r="C989">
        <v>90708792</v>
      </c>
      <c r="D989">
        <v>29364679</v>
      </c>
      <c r="E989">
        <v>1</v>
      </c>
      <c r="F989">
        <v>1</v>
      </c>
      <c r="G989">
        <v>1</v>
      </c>
      <c r="H989">
        <v>1</v>
      </c>
      <c r="I989" t="s">
        <v>1345</v>
      </c>
      <c r="J989" t="s">
        <v>3</v>
      </c>
      <c r="K989" t="s">
        <v>1346</v>
      </c>
      <c r="L989">
        <v>1369</v>
      </c>
      <c r="N989">
        <v>1013</v>
      </c>
      <c r="O989" t="s">
        <v>959</v>
      </c>
      <c r="P989" t="s">
        <v>959</v>
      </c>
      <c r="Q989">
        <v>1</v>
      </c>
      <c r="X989">
        <v>2.3199999999999998</v>
      </c>
      <c r="Y989">
        <v>0</v>
      </c>
      <c r="Z989">
        <v>0</v>
      </c>
      <c r="AA989">
        <v>0</v>
      </c>
      <c r="AB989">
        <v>9.92</v>
      </c>
      <c r="AC989">
        <v>0</v>
      </c>
      <c r="AD989">
        <v>1</v>
      </c>
      <c r="AE989">
        <v>1</v>
      </c>
      <c r="AF989" t="s">
        <v>3</v>
      </c>
      <c r="AG989">
        <v>2.3199999999999998</v>
      </c>
      <c r="AH989">
        <v>2</v>
      </c>
      <c r="AI989">
        <v>90708793</v>
      </c>
      <c r="AJ989">
        <v>1003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ROW(Source!A1492)</f>
        <v>1492</v>
      </c>
      <c r="B990">
        <v>90708809</v>
      </c>
      <c r="C990">
        <v>90708792</v>
      </c>
      <c r="D990">
        <v>121548</v>
      </c>
      <c r="E990">
        <v>1</v>
      </c>
      <c r="F990">
        <v>1</v>
      </c>
      <c r="G990">
        <v>1</v>
      </c>
      <c r="H990">
        <v>1</v>
      </c>
      <c r="I990" t="s">
        <v>37</v>
      </c>
      <c r="J990" t="s">
        <v>3</v>
      </c>
      <c r="K990" t="s">
        <v>960</v>
      </c>
      <c r="L990">
        <v>608254</v>
      </c>
      <c r="N990">
        <v>1013</v>
      </c>
      <c r="O990" t="s">
        <v>961</v>
      </c>
      <c r="P990" t="s">
        <v>961</v>
      </c>
      <c r="Q990">
        <v>1</v>
      </c>
      <c r="X990">
        <v>0.1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1</v>
      </c>
      <c r="AE990">
        <v>2</v>
      </c>
      <c r="AF990" t="s">
        <v>3</v>
      </c>
      <c r="AG990">
        <v>0.1</v>
      </c>
      <c r="AH990">
        <v>2</v>
      </c>
      <c r="AI990">
        <v>90708794</v>
      </c>
      <c r="AJ990">
        <v>1004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ROW(Source!A1492)</f>
        <v>1492</v>
      </c>
      <c r="B991">
        <v>90708810</v>
      </c>
      <c r="C991">
        <v>90708792</v>
      </c>
      <c r="D991">
        <v>29172362</v>
      </c>
      <c r="E991">
        <v>1</v>
      </c>
      <c r="F991">
        <v>1</v>
      </c>
      <c r="G991">
        <v>1</v>
      </c>
      <c r="H991">
        <v>2</v>
      </c>
      <c r="I991" t="s">
        <v>1020</v>
      </c>
      <c r="J991" t="s">
        <v>1021</v>
      </c>
      <c r="K991" t="s">
        <v>1022</v>
      </c>
      <c r="L991">
        <v>1368</v>
      </c>
      <c r="N991">
        <v>1011</v>
      </c>
      <c r="O991" t="s">
        <v>965</v>
      </c>
      <c r="P991" t="s">
        <v>965</v>
      </c>
      <c r="Q991">
        <v>1</v>
      </c>
      <c r="X991">
        <v>0.1</v>
      </c>
      <c r="Y991">
        <v>0</v>
      </c>
      <c r="Z991">
        <v>134.65</v>
      </c>
      <c r="AA991">
        <v>13.5</v>
      </c>
      <c r="AB991">
        <v>0</v>
      </c>
      <c r="AC991">
        <v>0</v>
      </c>
      <c r="AD991">
        <v>1</v>
      </c>
      <c r="AE991">
        <v>0</v>
      </c>
      <c r="AF991" t="s">
        <v>3</v>
      </c>
      <c r="AG991">
        <v>0.1</v>
      </c>
      <c r="AH991">
        <v>2</v>
      </c>
      <c r="AI991">
        <v>90708795</v>
      </c>
      <c r="AJ991">
        <v>1005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ROW(Source!A1492)</f>
        <v>1492</v>
      </c>
      <c r="B992">
        <v>90708811</v>
      </c>
      <c r="C992">
        <v>90708792</v>
      </c>
      <c r="D992">
        <v>29172657</v>
      </c>
      <c r="E992">
        <v>1</v>
      </c>
      <c r="F992">
        <v>1</v>
      </c>
      <c r="G992">
        <v>1</v>
      </c>
      <c r="H992">
        <v>2</v>
      </c>
      <c r="I992" t="s">
        <v>1023</v>
      </c>
      <c r="J992" t="s">
        <v>1024</v>
      </c>
      <c r="K992" t="s">
        <v>1025</v>
      </c>
      <c r="L992">
        <v>1368</v>
      </c>
      <c r="N992">
        <v>1011</v>
      </c>
      <c r="O992" t="s">
        <v>965</v>
      </c>
      <c r="P992" t="s">
        <v>965</v>
      </c>
      <c r="Q992">
        <v>1</v>
      </c>
      <c r="X992">
        <v>0.77</v>
      </c>
      <c r="Y992">
        <v>0</v>
      </c>
      <c r="Z992">
        <v>8.1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3</v>
      </c>
      <c r="AG992">
        <v>0.77</v>
      </c>
      <c r="AH992">
        <v>2</v>
      </c>
      <c r="AI992">
        <v>90708796</v>
      </c>
      <c r="AJ992">
        <v>1006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>
      <c r="A993">
        <f>ROW(Source!A1492)</f>
        <v>1492</v>
      </c>
      <c r="B993">
        <v>90708812</v>
      </c>
      <c r="C993">
        <v>90708792</v>
      </c>
      <c r="D993">
        <v>29174913</v>
      </c>
      <c r="E993">
        <v>1</v>
      </c>
      <c r="F993">
        <v>1</v>
      </c>
      <c r="G993">
        <v>1</v>
      </c>
      <c r="H993">
        <v>2</v>
      </c>
      <c r="I993" t="s">
        <v>977</v>
      </c>
      <c r="J993" t="s">
        <v>978</v>
      </c>
      <c r="K993" t="s">
        <v>979</v>
      </c>
      <c r="L993">
        <v>1368</v>
      </c>
      <c r="N993">
        <v>1011</v>
      </c>
      <c r="O993" t="s">
        <v>965</v>
      </c>
      <c r="P993" t="s">
        <v>965</v>
      </c>
      <c r="Q993">
        <v>1</v>
      </c>
      <c r="X993">
        <v>0.1</v>
      </c>
      <c r="Y993">
        <v>0</v>
      </c>
      <c r="Z993">
        <v>87.17</v>
      </c>
      <c r="AA993">
        <v>11.6</v>
      </c>
      <c r="AB993">
        <v>0</v>
      </c>
      <c r="AC993">
        <v>0</v>
      </c>
      <c r="AD993">
        <v>1</v>
      </c>
      <c r="AE993">
        <v>0</v>
      </c>
      <c r="AF993" t="s">
        <v>3</v>
      </c>
      <c r="AG993">
        <v>0.1</v>
      </c>
      <c r="AH993">
        <v>2</v>
      </c>
      <c r="AI993">
        <v>90708797</v>
      </c>
      <c r="AJ993">
        <v>1007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>
      <c r="A994">
        <f>ROW(Source!A1492)</f>
        <v>1492</v>
      </c>
      <c r="B994">
        <v>90708803</v>
      </c>
      <c r="C994">
        <v>90708792</v>
      </c>
      <c r="D994">
        <v>29113980</v>
      </c>
      <c r="E994">
        <v>1</v>
      </c>
      <c r="F994">
        <v>1</v>
      </c>
      <c r="G994">
        <v>1</v>
      </c>
      <c r="H994">
        <v>3</v>
      </c>
      <c r="I994" t="s">
        <v>1082</v>
      </c>
      <c r="J994" t="s">
        <v>1083</v>
      </c>
      <c r="K994" t="s">
        <v>1084</v>
      </c>
      <c r="L994">
        <v>1346</v>
      </c>
      <c r="N994">
        <v>1009</v>
      </c>
      <c r="O994" t="s">
        <v>74</v>
      </c>
      <c r="P994" t="s">
        <v>74</v>
      </c>
      <c r="Q994">
        <v>1</v>
      </c>
      <c r="X994">
        <v>0.15</v>
      </c>
      <c r="Y994">
        <v>14.31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0.15</v>
      </c>
      <c r="AH994">
        <v>2</v>
      </c>
      <c r="AI994">
        <v>90708798</v>
      </c>
      <c r="AJ994">
        <v>1008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>
      <c r="A995">
        <f>ROW(Source!A1492)</f>
        <v>1492</v>
      </c>
      <c r="B995">
        <v>90708804</v>
      </c>
      <c r="C995">
        <v>90708792</v>
      </c>
      <c r="D995">
        <v>29114246</v>
      </c>
      <c r="E995">
        <v>1</v>
      </c>
      <c r="F995">
        <v>1</v>
      </c>
      <c r="G995">
        <v>1</v>
      </c>
      <c r="H995">
        <v>3</v>
      </c>
      <c r="I995" t="s">
        <v>1099</v>
      </c>
      <c r="J995" t="s">
        <v>1100</v>
      </c>
      <c r="K995" t="s">
        <v>51</v>
      </c>
      <c r="L995">
        <v>1346</v>
      </c>
      <c r="N995">
        <v>1009</v>
      </c>
      <c r="O995" t="s">
        <v>74</v>
      </c>
      <c r="P995" t="s">
        <v>74</v>
      </c>
      <c r="Q995">
        <v>1</v>
      </c>
      <c r="X995">
        <v>0.17</v>
      </c>
      <c r="Y995">
        <v>9.0399999999999991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3</v>
      </c>
      <c r="AG995">
        <v>0.17</v>
      </c>
      <c r="AH995">
        <v>2</v>
      </c>
      <c r="AI995">
        <v>90708799</v>
      </c>
      <c r="AJ995">
        <v>1009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>
      <c r="A996">
        <f>ROW(Source!A1492)</f>
        <v>1492</v>
      </c>
      <c r="B996">
        <v>90708805</v>
      </c>
      <c r="C996">
        <v>90708792</v>
      </c>
      <c r="D996">
        <v>29110426</v>
      </c>
      <c r="E996">
        <v>1</v>
      </c>
      <c r="F996">
        <v>1</v>
      </c>
      <c r="G996">
        <v>1</v>
      </c>
      <c r="H996">
        <v>3</v>
      </c>
      <c r="I996" t="s">
        <v>1027</v>
      </c>
      <c r="J996" t="s">
        <v>1028</v>
      </c>
      <c r="K996" t="s">
        <v>1029</v>
      </c>
      <c r="L996">
        <v>1346</v>
      </c>
      <c r="N996">
        <v>1009</v>
      </c>
      <c r="O996" t="s">
        <v>74</v>
      </c>
      <c r="P996" t="s">
        <v>74</v>
      </c>
      <c r="Q996">
        <v>1</v>
      </c>
      <c r="X996">
        <v>0.03</v>
      </c>
      <c r="Y996">
        <v>28.67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0.03</v>
      </c>
      <c r="AH996">
        <v>2</v>
      </c>
      <c r="AI996">
        <v>90708800</v>
      </c>
      <c r="AJ996">
        <v>1010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>
      <c r="A997">
        <f>ROW(Source!A1492)</f>
        <v>1492</v>
      </c>
      <c r="B997">
        <v>90708806</v>
      </c>
      <c r="C997">
        <v>90708792</v>
      </c>
      <c r="D997">
        <v>29129474</v>
      </c>
      <c r="E997">
        <v>1</v>
      </c>
      <c r="F997">
        <v>1</v>
      </c>
      <c r="G997">
        <v>1</v>
      </c>
      <c r="H997">
        <v>3</v>
      </c>
      <c r="I997" t="s">
        <v>508</v>
      </c>
      <c r="J997" t="s">
        <v>510</v>
      </c>
      <c r="K997" t="s">
        <v>509</v>
      </c>
      <c r="L997">
        <v>1348</v>
      </c>
      <c r="N997">
        <v>1009</v>
      </c>
      <c r="O997" t="s">
        <v>52</v>
      </c>
      <c r="P997" t="s">
        <v>52</v>
      </c>
      <c r="Q997">
        <v>1000</v>
      </c>
      <c r="X997">
        <v>1.4999999999999999E-2</v>
      </c>
      <c r="Y997">
        <v>11534.49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0</v>
      </c>
      <c r="AF997" t="s">
        <v>3</v>
      </c>
      <c r="AG997">
        <v>1.4999999999999999E-2</v>
      </c>
      <c r="AH997">
        <v>2</v>
      </c>
      <c r="AI997">
        <v>90708801</v>
      </c>
      <c r="AJ997">
        <v>1011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>
      <c r="A998">
        <f>ROW(Source!A1492)</f>
        <v>1492</v>
      </c>
      <c r="B998">
        <v>90708807</v>
      </c>
      <c r="C998">
        <v>90708792</v>
      </c>
      <c r="D998">
        <v>29171808</v>
      </c>
      <c r="E998">
        <v>1</v>
      </c>
      <c r="F998">
        <v>1</v>
      </c>
      <c r="G998">
        <v>1</v>
      </c>
      <c r="H998">
        <v>3</v>
      </c>
      <c r="I998" t="s">
        <v>1030</v>
      </c>
      <c r="J998" t="s">
        <v>1031</v>
      </c>
      <c r="K998" t="s">
        <v>1032</v>
      </c>
      <c r="L998">
        <v>1374</v>
      </c>
      <c r="N998">
        <v>1013</v>
      </c>
      <c r="O998" t="s">
        <v>1033</v>
      </c>
      <c r="P998" t="s">
        <v>1033</v>
      </c>
      <c r="Q998">
        <v>1</v>
      </c>
      <c r="X998">
        <v>0.46</v>
      </c>
      <c r="Y998">
        <v>1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0</v>
      </c>
      <c r="AF998" t="s">
        <v>3</v>
      </c>
      <c r="AG998">
        <v>0.46</v>
      </c>
      <c r="AH998">
        <v>2</v>
      </c>
      <c r="AI998">
        <v>90708802</v>
      </c>
      <c r="AJ998">
        <v>1012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>
      <c r="A999">
        <f>ROW(Source!A1493)</f>
        <v>1493</v>
      </c>
      <c r="B999">
        <v>90708808</v>
      </c>
      <c r="C999">
        <v>90708792</v>
      </c>
      <c r="D999">
        <v>29364679</v>
      </c>
      <c r="E999">
        <v>1</v>
      </c>
      <c r="F999">
        <v>1</v>
      </c>
      <c r="G999">
        <v>1</v>
      </c>
      <c r="H999">
        <v>1</v>
      </c>
      <c r="I999" t="s">
        <v>1345</v>
      </c>
      <c r="J999" t="s">
        <v>3</v>
      </c>
      <c r="K999" t="s">
        <v>1346</v>
      </c>
      <c r="L999">
        <v>1369</v>
      </c>
      <c r="N999">
        <v>1013</v>
      </c>
      <c r="O999" t="s">
        <v>959</v>
      </c>
      <c r="P999" t="s">
        <v>959</v>
      </c>
      <c r="Q999">
        <v>1</v>
      </c>
      <c r="X999">
        <v>2.3199999999999998</v>
      </c>
      <c r="Y999">
        <v>0</v>
      </c>
      <c r="Z999">
        <v>0</v>
      </c>
      <c r="AA999">
        <v>0</v>
      </c>
      <c r="AB999">
        <v>9.92</v>
      </c>
      <c r="AC999">
        <v>0</v>
      </c>
      <c r="AD999">
        <v>1</v>
      </c>
      <c r="AE999">
        <v>1</v>
      </c>
      <c r="AF999" t="s">
        <v>3</v>
      </c>
      <c r="AG999">
        <v>2.3199999999999998</v>
      </c>
      <c r="AH999">
        <v>2</v>
      </c>
      <c r="AI999">
        <v>90708793</v>
      </c>
      <c r="AJ999">
        <v>1013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>
      <c r="A1000">
        <f>ROW(Source!A1493)</f>
        <v>1493</v>
      </c>
      <c r="B1000">
        <v>90708809</v>
      </c>
      <c r="C1000">
        <v>90708792</v>
      </c>
      <c r="D1000">
        <v>121548</v>
      </c>
      <c r="E1000">
        <v>1</v>
      </c>
      <c r="F1000">
        <v>1</v>
      </c>
      <c r="G1000">
        <v>1</v>
      </c>
      <c r="H1000">
        <v>1</v>
      </c>
      <c r="I1000" t="s">
        <v>37</v>
      </c>
      <c r="J1000" t="s">
        <v>3</v>
      </c>
      <c r="K1000" t="s">
        <v>960</v>
      </c>
      <c r="L1000">
        <v>608254</v>
      </c>
      <c r="N1000">
        <v>1013</v>
      </c>
      <c r="O1000" t="s">
        <v>961</v>
      </c>
      <c r="P1000" t="s">
        <v>961</v>
      </c>
      <c r="Q1000">
        <v>1</v>
      </c>
      <c r="X1000">
        <v>0.1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2</v>
      </c>
      <c r="AF1000" t="s">
        <v>3</v>
      </c>
      <c r="AG1000">
        <v>0.1</v>
      </c>
      <c r="AH1000">
        <v>2</v>
      </c>
      <c r="AI1000">
        <v>90708794</v>
      </c>
      <c r="AJ1000">
        <v>1014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>
      <c r="A1001">
        <f>ROW(Source!A1493)</f>
        <v>1493</v>
      </c>
      <c r="B1001">
        <v>90708810</v>
      </c>
      <c r="C1001">
        <v>90708792</v>
      </c>
      <c r="D1001">
        <v>29172362</v>
      </c>
      <c r="E1001">
        <v>1</v>
      </c>
      <c r="F1001">
        <v>1</v>
      </c>
      <c r="G1001">
        <v>1</v>
      </c>
      <c r="H1001">
        <v>2</v>
      </c>
      <c r="I1001" t="s">
        <v>1020</v>
      </c>
      <c r="J1001" t="s">
        <v>1021</v>
      </c>
      <c r="K1001" t="s">
        <v>1022</v>
      </c>
      <c r="L1001">
        <v>1368</v>
      </c>
      <c r="N1001">
        <v>1011</v>
      </c>
      <c r="O1001" t="s">
        <v>965</v>
      </c>
      <c r="P1001" t="s">
        <v>965</v>
      </c>
      <c r="Q1001">
        <v>1</v>
      </c>
      <c r="X1001">
        <v>0.1</v>
      </c>
      <c r="Y1001">
        <v>0</v>
      </c>
      <c r="Z1001">
        <v>134.65</v>
      </c>
      <c r="AA1001">
        <v>13.5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0.1</v>
      </c>
      <c r="AH1001">
        <v>2</v>
      </c>
      <c r="AI1001">
        <v>90708795</v>
      </c>
      <c r="AJ1001">
        <v>1015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>
      <c r="A1002">
        <f>ROW(Source!A1493)</f>
        <v>1493</v>
      </c>
      <c r="B1002">
        <v>90708811</v>
      </c>
      <c r="C1002">
        <v>90708792</v>
      </c>
      <c r="D1002">
        <v>29172657</v>
      </c>
      <c r="E1002">
        <v>1</v>
      </c>
      <c r="F1002">
        <v>1</v>
      </c>
      <c r="G1002">
        <v>1</v>
      </c>
      <c r="H1002">
        <v>2</v>
      </c>
      <c r="I1002" t="s">
        <v>1023</v>
      </c>
      <c r="J1002" t="s">
        <v>1024</v>
      </c>
      <c r="K1002" t="s">
        <v>1025</v>
      </c>
      <c r="L1002">
        <v>1368</v>
      </c>
      <c r="N1002">
        <v>1011</v>
      </c>
      <c r="O1002" t="s">
        <v>965</v>
      </c>
      <c r="P1002" t="s">
        <v>965</v>
      </c>
      <c r="Q1002">
        <v>1</v>
      </c>
      <c r="X1002">
        <v>0.77</v>
      </c>
      <c r="Y1002">
        <v>0</v>
      </c>
      <c r="Z1002">
        <v>8.1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3</v>
      </c>
      <c r="AG1002">
        <v>0.77</v>
      </c>
      <c r="AH1002">
        <v>2</v>
      </c>
      <c r="AI1002">
        <v>90708796</v>
      </c>
      <c r="AJ1002">
        <v>1016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>
      <c r="A1003">
        <f>ROW(Source!A1493)</f>
        <v>1493</v>
      </c>
      <c r="B1003">
        <v>90708812</v>
      </c>
      <c r="C1003">
        <v>90708792</v>
      </c>
      <c r="D1003">
        <v>29174913</v>
      </c>
      <c r="E1003">
        <v>1</v>
      </c>
      <c r="F1003">
        <v>1</v>
      </c>
      <c r="G1003">
        <v>1</v>
      </c>
      <c r="H1003">
        <v>2</v>
      </c>
      <c r="I1003" t="s">
        <v>977</v>
      </c>
      <c r="J1003" t="s">
        <v>978</v>
      </c>
      <c r="K1003" t="s">
        <v>979</v>
      </c>
      <c r="L1003">
        <v>1368</v>
      </c>
      <c r="N1003">
        <v>1011</v>
      </c>
      <c r="O1003" t="s">
        <v>965</v>
      </c>
      <c r="P1003" t="s">
        <v>965</v>
      </c>
      <c r="Q1003">
        <v>1</v>
      </c>
      <c r="X1003">
        <v>0.1</v>
      </c>
      <c r="Y1003">
        <v>0</v>
      </c>
      <c r="Z1003">
        <v>87.17</v>
      </c>
      <c r="AA1003">
        <v>11.6</v>
      </c>
      <c r="AB1003">
        <v>0</v>
      </c>
      <c r="AC1003">
        <v>0</v>
      </c>
      <c r="AD1003">
        <v>1</v>
      </c>
      <c r="AE1003">
        <v>0</v>
      </c>
      <c r="AF1003" t="s">
        <v>3</v>
      </c>
      <c r="AG1003">
        <v>0.1</v>
      </c>
      <c r="AH1003">
        <v>2</v>
      </c>
      <c r="AI1003">
        <v>90708797</v>
      </c>
      <c r="AJ1003">
        <v>1017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>
      <c r="A1004">
        <f>ROW(Source!A1493)</f>
        <v>1493</v>
      </c>
      <c r="B1004">
        <v>90708803</v>
      </c>
      <c r="C1004">
        <v>90708792</v>
      </c>
      <c r="D1004">
        <v>29113980</v>
      </c>
      <c r="E1004">
        <v>1</v>
      </c>
      <c r="F1004">
        <v>1</v>
      </c>
      <c r="G1004">
        <v>1</v>
      </c>
      <c r="H1004">
        <v>3</v>
      </c>
      <c r="I1004" t="s">
        <v>1082</v>
      </c>
      <c r="J1004" t="s">
        <v>1083</v>
      </c>
      <c r="K1004" t="s">
        <v>1084</v>
      </c>
      <c r="L1004">
        <v>1346</v>
      </c>
      <c r="N1004">
        <v>1009</v>
      </c>
      <c r="O1004" t="s">
        <v>74</v>
      </c>
      <c r="P1004" t="s">
        <v>74</v>
      </c>
      <c r="Q1004">
        <v>1</v>
      </c>
      <c r="X1004">
        <v>0.15</v>
      </c>
      <c r="Y1004">
        <v>14.31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3</v>
      </c>
      <c r="AG1004">
        <v>0.15</v>
      </c>
      <c r="AH1004">
        <v>2</v>
      </c>
      <c r="AI1004">
        <v>90708798</v>
      </c>
      <c r="AJ1004">
        <v>1018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>
      <c r="A1005">
        <f>ROW(Source!A1493)</f>
        <v>1493</v>
      </c>
      <c r="B1005">
        <v>90708804</v>
      </c>
      <c r="C1005">
        <v>90708792</v>
      </c>
      <c r="D1005">
        <v>29114246</v>
      </c>
      <c r="E1005">
        <v>1</v>
      </c>
      <c r="F1005">
        <v>1</v>
      </c>
      <c r="G1005">
        <v>1</v>
      </c>
      <c r="H1005">
        <v>3</v>
      </c>
      <c r="I1005" t="s">
        <v>1099</v>
      </c>
      <c r="J1005" t="s">
        <v>1100</v>
      </c>
      <c r="K1005" t="s">
        <v>51</v>
      </c>
      <c r="L1005">
        <v>1346</v>
      </c>
      <c r="N1005">
        <v>1009</v>
      </c>
      <c r="O1005" t="s">
        <v>74</v>
      </c>
      <c r="P1005" t="s">
        <v>74</v>
      </c>
      <c r="Q1005">
        <v>1</v>
      </c>
      <c r="X1005">
        <v>0.17</v>
      </c>
      <c r="Y1005">
        <v>9.0399999999999991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0.17</v>
      </c>
      <c r="AH1005">
        <v>2</v>
      </c>
      <c r="AI1005">
        <v>90708799</v>
      </c>
      <c r="AJ1005">
        <v>1019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>
      <c r="A1006">
        <f>ROW(Source!A1493)</f>
        <v>1493</v>
      </c>
      <c r="B1006">
        <v>90708805</v>
      </c>
      <c r="C1006">
        <v>90708792</v>
      </c>
      <c r="D1006">
        <v>29110426</v>
      </c>
      <c r="E1006">
        <v>1</v>
      </c>
      <c r="F1006">
        <v>1</v>
      </c>
      <c r="G1006">
        <v>1</v>
      </c>
      <c r="H1006">
        <v>3</v>
      </c>
      <c r="I1006" t="s">
        <v>1027</v>
      </c>
      <c r="J1006" t="s">
        <v>1028</v>
      </c>
      <c r="K1006" t="s">
        <v>1029</v>
      </c>
      <c r="L1006">
        <v>1346</v>
      </c>
      <c r="N1006">
        <v>1009</v>
      </c>
      <c r="O1006" t="s">
        <v>74</v>
      </c>
      <c r="P1006" t="s">
        <v>74</v>
      </c>
      <c r="Q1006">
        <v>1</v>
      </c>
      <c r="X1006">
        <v>0.03</v>
      </c>
      <c r="Y1006">
        <v>28.67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3</v>
      </c>
      <c r="AG1006">
        <v>0.03</v>
      </c>
      <c r="AH1006">
        <v>2</v>
      </c>
      <c r="AI1006">
        <v>90708800</v>
      </c>
      <c r="AJ1006">
        <v>1020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>
      <c r="A1007">
        <f>ROW(Source!A1493)</f>
        <v>1493</v>
      </c>
      <c r="B1007">
        <v>90708806</v>
      </c>
      <c r="C1007">
        <v>90708792</v>
      </c>
      <c r="D1007">
        <v>29129474</v>
      </c>
      <c r="E1007">
        <v>1</v>
      </c>
      <c r="F1007">
        <v>1</v>
      </c>
      <c r="G1007">
        <v>1</v>
      </c>
      <c r="H1007">
        <v>3</v>
      </c>
      <c r="I1007" t="s">
        <v>508</v>
      </c>
      <c r="J1007" t="s">
        <v>510</v>
      </c>
      <c r="K1007" t="s">
        <v>509</v>
      </c>
      <c r="L1007">
        <v>1348</v>
      </c>
      <c r="N1007">
        <v>1009</v>
      </c>
      <c r="O1007" t="s">
        <v>52</v>
      </c>
      <c r="P1007" t="s">
        <v>52</v>
      </c>
      <c r="Q1007">
        <v>1000</v>
      </c>
      <c r="X1007">
        <v>1.4999999999999999E-2</v>
      </c>
      <c r="Y1007">
        <v>11534.49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3</v>
      </c>
      <c r="AG1007">
        <v>1.4999999999999999E-2</v>
      </c>
      <c r="AH1007">
        <v>2</v>
      </c>
      <c r="AI1007">
        <v>90708801</v>
      </c>
      <c r="AJ1007">
        <v>1021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>
      <c r="A1008">
        <f>ROW(Source!A1493)</f>
        <v>1493</v>
      </c>
      <c r="B1008">
        <v>90708807</v>
      </c>
      <c r="C1008">
        <v>90708792</v>
      </c>
      <c r="D1008">
        <v>29171808</v>
      </c>
      <c r="E1008">
        <v>1</v>
      </c>
      <c r="F1008">
        <v>1</v>
      </c>
      <c r="G1008">
        <v>1</v>
      </c>
      <c r="H1008">
        <v>3</v>
      </c>
      <c r="I1008" t="s">
        <v>1030</v>
      </c>
      <c r="J1008" t="s">
        <v>1031</v>
      </c>
      <c r="K1008" t="s">
        <v>1032</v>
      </c>
      <c r="L1008">
        <v>1374</v>
      </c>
      <c r="N1008">
        <v>1013</v>
      </c>
      <c r="O1008" t="s">
        <v>1033</v>
      </c>
      <c r="P1008" t="s">
        <v>1033</v>
      </c>
      <c r="Q1008">
        <v>1</v>
      </c>
      <c r="X1008">
        <v>0.46</v>
      </c>
      <c r="Y1008">
        <v>1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3</v>
      </c>
      <c r="AG1008">
        <v>0.46</v>
      </c>
      <c r="AH1008">
        <v>2</v>
      </c>
      <c r="AI1008">
        <v>90708802</v>
      </c>
      <c r="AJ1008">
        <v>1022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>
      <c r="A1009">
        <f>ROW(Source!A1494)</f>
        <v>1494</v>
      </c>
      <c r="B1009">
        <v>90708825</v>
      </c>
      <c r="C1009">
        <v>90708813</v>
      </c>
      <c r="D1009">
        <v>29362762</v>
      </c>
      <c r="E1009">
        <v>1</v>
      </c>
      <c r="F1009">
        <v>1</v>
      </c>
      <c r="G1009">
        <v>1</v>
      </c>
      <c r="H1009">
        <v>1</v>
      </c>
      <c r="I1009" t="s">
        <v>1018</v>
      </c>
      <c r="J1009" t="s">
        <v>3</v>
      </c>
      <c r="K1009" t="s">
        <v>1019</v>
      </c>
      <c r="L1009">
        <v>1369</v>
      </c>
      <c r="N1009">
        <v>1013</v>
      </c>
      <c r="O1009" t="s">
        <v>959</v>
      </c>
      <c r="P1009" t="s">
        <v>959</v>
      </c>
      <c r="Q1009">
        <v>1</v>
      </c>
      <c r="X1009">
        <v>14.96</v>
      </c>
      <c r="Y1009">
        <v>0</v>
      </c>
      <c r="Z1009">
        <v>0</v>
      </c>
      <c r="AA1009">
        <v>0</v>
      </c>
      <c r="AB1009">
        <v>9.6199999999999992</v>
      </c>
      <c r="AC1009">
        <v>0</v>
      </c>
      <c r="AD1009">
        <v>1</v>
      </c>
      <c r="AE1009">
        <v>1</v>
      </c>
      <c r="AF1009" t="s">
        <v>3</v>
      </c>
      <c r="AG1009">
        <v>14.96</v>
      </c>
      <c r="AH1009">
        <v>2</v>
      </c>
      <c r="AI1009">
        <v>90708814</v>
      </c>
      <c r="AJ1009">
        <v>1023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>
      <c r="A1010">
        <f>ROW(Source!A1494)</f>
        <v>1494</v>
      </c>
      <c r="B1010">
        <v>90708826</v>
      </c>
      <c r="C1010">
        <v>90708813</v>
      </c>
      <c r="D1010">
        <v>121548</v>
      </c>
      <c r="E1010">
        <v>1</v>
      </c>
      <c r="F1010">
        <v>1</v>
      </c>
      <c r="G1010">
        <v>1</v>
      </c>
      <c r="H1010">
        <v>1</v>
      </c>
      <c r="I1010" t="s">
        <v>37</v>
      </c>
      <c r="J1010" t="s">
        <v>3</v>
      </c>
      <c r="K1010" t="s">
        <v>960</v>
      </c>
      <c r="L1010">
        <v>608254</v>
      </c>
      <c r="N1010">
        <v>1013</v>
      </c>
      <c r="O1010" t="s">
        <v>961</v>
      </c>
      <c r="P1010" t="s">
        <v>961</v>
      </c>
      <c r="Q1010">
        <v>1</v>
      </c>
      <c r="X1010">
        <v>0.2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2</v>
      </c>
      <c r="AF1010" t="s">
        <v>3</v>
      </c>
      <c r="AG1010">
        <v>0.2</v>
      </c>
      <c r="AH1010">
        <v>2</v>
      </c>
      <c r="AI1010">
        <v>90708815</v>
      </c>
      <c r="AJ1010">
        <v>1024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>
      <c r="A1011">
        <f>ROW(Source!A1494)</f>
        <v>1494</v>
      </c>
      <c r="B1011">
        <v>90708827</v>
      </c>
      <c r="C1011">
        <v>90708813</v>
      </c>
      <c r="D1011">
        <v>29172362</v>
      </c>
      <c r="E1011">
        <v>1</v>
      </c>
      <c r="F1011">
        <v>1</v>
      </c>
      <c r="G1011">
        <v>1</v>
      </c>
      <c r="H1011">
        <v>2</v>
      </c>
      <c r="I1011" t="s">
        <v>1020</v>
      </c>
      <c r="J1011" t="s">
        <v>1021</v>
      </c>
      <c r="K1011" t="s">
        <v>1022</v>
      </c>
      <c r="L1011">
        <v>1368</v>
      </c>
      <c r="N1011">
        <v>1011</v>
      </c>
      <c r="O1011" t="s">
        <v>965</v>
      </c>
      <c r="P1011" t="s">
        <v>965</v>
      </c>
      <c r="Q1011">
        <v>1</v>
      </c>
      <c r="X1011">
        <v>0.2</v>
      </c>
      <c r="Y1011">
        <v>0</v>
      </c>
      <c r="Z1011">
        <v>134.65</v>
      </c>
      <c r="AA1011">
        <v>13.5</v>
      </c>
      <c r="AB1011">
        <v>0</v>
      </c>
      <c r="AC1011">
        <v>0</v>
      </c>
      <c r="AD1011">
        <v>1</v>
      </c>
      <c r="AE1011">
        <v>0</v>
      </c>
      <c r="AF1011" t="s">
        <v>3</v>
      </c>
      <c r="AG1011">
        <v>0.2</v>
      </c>
      <c r="AH1011">
        <v>2</v>
      </c>
      <c r="AI1011">
        <v>90708816</v>
      </c>
      <c r="AJ1011">
        <v>1025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>
      <c r="A1012">
        <f>ROW(Source!A1494)</f>
        <v>1494</v>
      </c>
      <c r="B1012">
        <v>90708828</v>
      </c>
      <c r="C1012">
        <v>90708813</v>
      </c>
      <c r="D1012">
        <v>29172498</v>
      </c>
      <c r="E1012">
        <v>1</v>
      </c>
      <c r="F1012">
        <v>1</v>
      </c>
      <c r="G1012">
        <v>1</v>
      </c>
      <c r="H1012">
        <v>2</v>
      </c>
      <c r="I1012" t="s">
        <v>1242</v>
      </c>
      <c r="J1012" t="s">
        <v>1243</v>
      </c>
      <c r="K1012" t="s">
        <v>1244</v>
      </c>
      <c r="L1012">
        <v>1368</v>
      </c>
      <c r="N1012">
        <v>1011</v>
      </c>
      <c r="O1012" t="s">
        <v>965</v>
      </c>
      <c r="P1012" t="s">
        <v>965</v>
      </c>
      <c r="Q1012">
        <v>1</v>
      </c>
      <c r="X1012">
        <v>3.5</v>
      </c>
      <c r="Y1012">
        <v>0</v>
      </c>
      <c r="Z1012">
        <v>2.37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 t="s">
        <v>3</v>
      </c>
      <c r="AG1012">
        <v>3.5</v>
      </c>
      <c r="AH1012">
        <v>2</v>
      </c>
      <c r="AI1012">
        <v>90708817</v>
      </c>
      <c r="AJ1012">
        <v>1026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>
      <c r="A1013">
        <f>ROW(Source!A1494)</f>
        <v>1494</v>
      </c>
      <c r="B1013">
        <v>90708829</v>
      </c>
      <c r="C1013">
        <v>90708813</v>
      </c>
      <c r="D1013">
        <v>29172514</v>
      </c>
      <c r="E1013">
        <v>1</v>
      </c>
      <c r="F1013">
        <v>1</v>
      </c>
      <c r="G1013">
        <v>1</v>
      </c>
      <c r="H1013">
        <v>2</v>
      </c>
      <c r="I1013" t="s">
        <v>1367</v>
      </c>
      <c r="J1013" t="s">
        <v>1368</v>
      </c>
      <c r="K1013" t="s">
        <v>1369</v>
      </c>
      <c r="L1013">
        <v>1368</v>
      </c>
      <c r="N1013">
        <v>1011</v>
      </c>
      <c r="O1013" t="s">
        <v>965</v>
      </c>
      <c r="P1013" t="s">
        <v>965</v>
      </c>
      <c r="Q1013">
        <v>1</v>
      </c>
      <c r="X1013">
        <v>3.5</v>
      </c>
      <c r="Y1013">
        <v>0</v>
      </c>
      <c r="Z1013">
        <v>3.6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3</v>
      </c>
      <c r="AG1013">
        <v>3.5</v>
      </c>
      <c r="AH1013">
        <v>3</v>
      </c>
      <c r="AI1013">
        <v>-1</v>
      </c>
      <c r="AJ1013" t="s">
        <v>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>
      <c r="A1014">
        <f>ROW(Source!A1494)</f>
        <v>1494</v>
      </c>
      <c r="B1014">
        <v>90708830</v>
      </c>
      <c r="C1014">
        <v>90708813</v>
      </c>
      <c r="D1014">
        <v>29174913</v>
      </c>
      <c r="E1014">
        <v>1</v>
      </c>
      <c r="F1014">
        <v>1</v>
      </c>
      <c r="G1014">
        <v>1</v>
      </c>
      <c r="H1014">
        <v>2</v>
      </c>
      <c r="I1014" t="s">
        <v>977</v>
      </c>
      <c r="J1014" t="s">
        <v>978</v>
      </c>
      <c r="K1014" t="s">
        <v>979</v>
      </c>
      <c r="L1014">
        <v>1368</v>
      </c>
      <c r="N1014">
        <v>1011</v>
      </c>
      <c r="O1014" t="s">
        <v>965</v>
      </c>
      <c r="P1014" t="s">
        <v>965</v>
      </c>
      <c r="Q1014">
        <v>1</v>
      </c>
      <c r="X1014">
        <v>0.2</v>
      </c>
      <c r="Y1014">
        <v>0</v>
      </c>
      <c r="Z1014">
        <v>87.17</v>
      </c>
      <c r="AA1014">
        <v>11.6</v>
      </c>
      <c r="AB1014">
        <v>0</v>
      </c>
      <c r="AC1014">
        <v>0</v>
      </c>
      <c r="AD1014">
        <v>1</v>
      </c>
      <c r="AE1014">
        <v>0</v>
      </c>
      <c r="AF1014" t="s">
        <v>3</v>
      </c>
      <c r="AG1014">
        <v>0.2</v>
      </c>
      <c r="AH1014">
        <v>2</v>
      </c>
      <c r="AI1014">
        <v>90708819</v>
      </c>
      <c r="AJ1014">
        <v>1028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>
      <c r="A1015">
        <f>ROW(Source!A1494)</f>
        <v>1494</v>
      </c>
      <c r="B1015">
        <v>90708831</v>
      </c>
      <c r="C1015">
        <v>90708813</v>
      </c>
      <c r="D1015">
        <v>29114688</v>
      </c>
      <c r="E1015">
        <v>1</v>
      </c>
      <c r="F1015">
        <v>1</v>
      </c>
      <c r="G1015">
        <v>1</v>
      </c>
      <c r="H1015">
        <v>3</v>
      </c>
      <c r="I1015" t="s">
        <v>1247</v>
      </c>
      <c r="J1015" t="s">
        <v>1248</v>
      </c>
      <c r="K1015" t="s">
        <v>1249</v>
      </c>
      <c r="L1015">
        <v>1348</v>
      </c>
      <c r="N1015">
        <v>1009</v>
      </c>
      <c r="O1015" t="s">
        <v>52</v>
      </c>
      <c r="P1015" t="s">
        <v>52</v>
      </c>
      <c r="Q1015">
        <v>1000</v>
      </c>
      <c r="X1015">
        <v>1.1E-4</v>
      </c>
      <c r="Y1015">
        <v>12430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1.1E-4</v>
      </c>
      <c r="AH1015">
        <v>2</v>
      </c>
      <c r="AI1015">
        <v>90708820</v>
      </c>
      <c r="AJ1015">
        <v>1029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>
      <c r="A1016">
        <f>ROW(Source!A1494)</f>
        <v>1494</v>
      </c>
      <c r="B1016">
        <v>90708832</v>
      </c>
      <c r="C1016">
        <v>90708813</v>
      </c>
      <c r="D1016">
        <v>29110793</v>
      </c>
      <c r="E1016">
        <v>1</v>
      </c>
      <c r="F1016">
        <v>1</v>
      </c>
      <c r="G1016">
        <v>1</v>
      </c>
      <c r="H1016">
        <v>3</v>
      </c>
      <c r="I1016" t="s">
        <v>1250</v>
      </c>
      <c r="J1016" t="s">
        <v>1251</v>
      </c>
      <c r="K1016" t="s">
        <v>1252</v>
      </c>
      <c r="L1016">
        <v>1308</v>
      </c>
      <c r="N1016">
        <v>1003</v>
      </c>
      <c r="O1016" t="s">
        <v>276</v>
      </c>
      <c r="P1016" t="s">
        <v>276</v>
      </c>
      <c r="Q1016">
        <v>100</v>
      </c>
      <c r="X1016">
        <v>2.4500000000000001E-2</v>
      </c>
      <c r="Y1016">
        <v>120.36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3</v>
      </c>
      <c r="AG1016">
        <v>2.4500000000000001E-2</v>
      </c>
      <c r="AH1016">
        <v>2</v>
      </c>
      <c r="AI1016">
        <v>90708821</v>
      </c>
      <c r="AJ1016">
        <v>1030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>
      <c r="A1017">
        <f>ROW(Source!A1494)</f>
        <v>1494</v>
      </c>
      <c r="B1017">
        <v>90708833</v>
      </c>
      <c r="C1017">
        <v>90708813</v>
      </c>
      <c r="D1017">
        <v>29122430</v>
      </c>
      <c r="E1017">
        <v>1</v>
      </c>
      <c r="F1017">
        <v>1</v>
      </c>
      <c r="G1017">
        <v>1</v>
      </c>
      <c r="H1017">
        <v>3</v>
      </c>
      <c r="I1017" t="s">
        <v>1085</v>
      </c>
      <c r="J1017" t="s">
        <v>1086</v>
      </c>
      <c r="K1017" t="s">
        <v>1087</v>
      </c>
      <c r="L1017">
        <v>1348</v>
      </c>
      <c r="N1017">
        <v>1009</v>
      </c>
      <c r="O1017" t="s">
        <v>52</v>
      </c>
      <c r="P1017" t="s">
        <v>52</v>
      </c>
      <c r="Q1017">
        <v>1000</v>
      </c>
      <c r="X1017">
        <v>7.2000000000000005E-4</v>
      </c>
      <c r="Y1017">
        <v>9073.89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3</v>
      </c>
      <c r="AG1017">
        <v>7.2000000000000005E-4</v>
      </c>
      <c r="AH1017">
        <v>2</v>
      </c>
      <c r="AI1017">
        <v>90708822</v>
      </c>
      <c r="AJ1017">
        <v>1031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>
      <c r="A1018">
        <f>ROW(Source!A1494)</f>
        <v>1494</v>
      </c>
      <c r="B1018">
        <v>90708834</v>
      </c>
      <c r="C1018">
        <v>90708813</v>
      </c>
      <c r="D1018">
        <v>29158011</v>
      </c>
      <c r="E1018">
        <v>1</v>
      </c>
      <c r="F1018">
        <v>1</v>
      </c>
      <c r="G1018">
        <v>1</v>
      </c>
      <c r="H1018">
        <v>3</v>
      </c>
      <c r="I1018" t="s">
        <v>1253</v>
      </c>
      <c r="J1018" t="s">
        <v>1254</v>
      </c>
      <c r="K1018" t="s">
        <v>1255</v>
      </c>
      <c r="L1018">
        <v>1346</v>
      </c>
      <c r="N1018">
        <v>1009</v>
      </c>
      <c r="O1018" t="s">
        <v>74</v>
      </c>
      <c r="P1018" t="s">
        <v>74</v>
      </c>
      <c r="Q1018">
        <v>1</v>
      </c>
      <c r="X1018">
        <v>0.25</v>
      </c>
      <c r="Y1018">
        <v>68.27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3</v>
      </c>
      <c r="AG1018">
        <v>0.25</v>
      </c>
      <c r="AH1018">
        <v>2</v>
      </c>
      <c r="AI1018">
        <v>90708823</v>
      </c>
      <c r="AJ1018">
        <v>1032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>
      <c r="A1019">
        <f>ROW(Source!A1494)</f>
        <v>1494</v>
      </c>
      <c r="B1019">
        <v>90708835</v>
      </c>
      <c r="C1019">
        <v>90708813</v>
      </c>
      <c r="D1019">
        <v>29171808</v>
      </c>
      <c r="E1019">
        <v>1</v>
      </c>
      <c r="F1019">
        <v>1</v>
      </c>
      <c r="G1019">
        <v>1</v>
      </c>
      <c r="H1019">
        <v>3</v>
      </c>
      <c r="I1019" t="s">
        <v>1030</v>
      </c>
      <c r="J1019" t="s">
        <v>1031</v>
      </c>
      <c r="K1019" t="s">
        <v>1032</v>
      </c>
      <c r="L1019">
        <v>1374</v>
      </c>
      <c r="N1019">
        <v>1013</v>
      </c>
      <c r="O1019" t="s">
        <v>1033</v>
      </c>
      <c r="P1019" t="s">
        <v>1033</v>
      </c>
      <c r="Q1019">
        <v>1</v>
      </c>
      <c r="X1019">
        <v>2.88</v>
      </c>
      <c r="Y1019">
        <v>1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2.88</v>
      </c>
      <c r="AH1019">
        <v>2</v>
      </c>
      <c r="AI1019">
        <v>90708824</v>
      </c>
      <c r="AJ1019">
        <v>1033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>
      <c r="A1020">
        <f>ROW(Source!A1495)</f>
        <v>1495</v>
      </c>
      <c r="B1020">
        <v>90708825</v>
      </c>
      <c r="C1020">
        <v>90708813</v>
      </c>
      <c r="D1020">
        <v>29362762</v>
      </c>
      <c r="E1020">
        <v>1</v>
      </c>
      <c r="F1020">
        <v>1</v>
      </c>
      <c r="G1020">
        <v>1</v>
      </c>
      <c r="H1020">
        <v>1</v>
      </c>
      <c r="I1020" t="s">
        <v>1018</v>
      </c>
      <c r="J1020" t="s">
        <v>3</v>
      </c>
      <c r="K1020" t="s">
        <v>1019</v>
      </c>
      <c r="L1020">
        <v>1369</v>
      </c>
      <c r="N1020">
        <v>1013</v>
      </c>
      <c r="O1020" t="s">
        <v>959</v>
      </c>
      <c r="P1020" t="s">
        <v>959</v>
      </c>
      <c r="Q1020">
        <v>1</v>
      </c>
      <c r="X1020">
        <v>14.96</v>
      </c>
      <c r="Y1020">
        <v>0</v>
      </c>
      <c r="Z1020">
        <v>0</v>
      </c>
      <c r="AA1020">
        <v>0</v>
      </c>
      <c r="AB1020">
        <v>9.6199999999999992</v>
      </c>
      <c r="AC1020">
        <v>0</v>
      </c>
      <c r="AD1020">
        <v>1</v>
      </c>
      <c r="AE1020">
        <v>1</v>
      </c>
      <c r="AF1020" t="s">
        <v>3</v>
      </c>
      <c r="AG1020">
        <v>14.96</v>
      </c>
      <c r="AH1020">
        <v>2</v>
      </c>
      <c r="AI1020">
        <v>90708814</v>
      </c>
      <c r="AJ1020">
        <v>1034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>
      <c r="A1021">
        <f>ROW(Source!A1495)</f>
        <v>1495</v>
      </c>
      <c r="B1021">
        <v>90708826</v>
      </c>
      <c r="C1021">
        <v>90708813</v>
      </c>
      <c r="D1021">
        <v>121548</v>
      </c>
      <c r="E1021">
        <v>1</v>
      </c>
      <c r="F1021">
        <v>1</v>
      </c>
      <c r="G1021">
        <v>1</v>
      </c>
      <c r="H1021">
        <v>1</v>
      </c>
      <c r="I1021" t="s">
        <v>37</v>
      </c>
      <c r="J1021" t="s">
        <v>3</v>
      </c>
      <c r="K1021" t="s">
        <v>960</v>
      </c>
      <c r="L1021">
        <v>608254</v>
      </c>
      <c r="N1021">
        <v>1013</v>
      </c>
      <c r="O1021" t="s">
        <v>961</v>
      </c>
      <c r="P1021" t="s">
        <v>961</v>
      </c>
      <c r="Q1021">
        <v>1</v>
      </c>
      <c r="X1021">
        <v>0.2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2</v>
      </c>
      <c r="AF1021" t="s">
        <v>3</v>
      </c>
      <c r="AG1021">
        <v>0.2</v>
      </c>
      <c r="AH1021">
        <v>2</v>
      </c>
      <c r="AI1021">
        <v>90708815</v>
      </c>
      <c r="AJ1021">
        <v>1035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>
      <c r="A1022">
        <f>ROW(Source!A1495)</f>
        <v>1495</v>
      </c>
      <c r="B1022">
        <v>90708827</v>
      </c>
      <c r="C1022">
        <v>90708813</v>
      </c>
      <c r="D1022">
        <v>29172362</v>
      </c>
      <c r="E1022">
        <v>1</v>
      </c>
      <c r="F1022">
        <v>1</v>
      </c>
      <c r="G1022">
        <v>1</v>
      </c>
      <c r="H1022">
        <v>2</v>
      </c>
      <c r="I1022" t="s">
        <v>1020</v>
      </c>
      <c r="J1022" t="s">
        <v>1021</v>
      </c>
      <c r="K1022" t="s">
        <v>1022</v>
      </c>
      <c r="L1022">
        <v>1368</v>
      </c>
      <c r="N1022">
        <v>1011</v>
      </c>
      <c r="O1022" t="s">
        <v>965</v>
      </c>
      <c r="P1022" t="s">
        <v>965</v>
      </c>
      <c r="Q1022">
        <v>1</v>
      </c>
      <c r="X1022">
        <v>0.2</v>
      </c>
      <c r="Y1022">
        <v>0</v>
      </c>
      <c r="Z1022">
        <v>134.65</v>
      </c>
      <c r="AA1022">
        <v>13.5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0.2</v>
      </c>
      <c r="AH1022">
        <v>2</v>
      </c>
      <c r="AI1022">
        <v>90708816</v>
      </c>
      <c r="AJ1022">
        <v>1036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>
      <c r="A1023">
        <f>ROW(Source!A1495)</f>
        <v>1495</v>
      </c>
      <c r="B1023">
        <v>90708828</v>
      </c>
      <c r="C1023">
        <v>90708813</v>
      </c>
      <c r="D1023">
        <v>29172498</v>
      </c>
      <c r="E1023">
        <v>1</v>
      </c>
      <c r="F1023">
        <v>1</v>
      </c>
      <c r="G1023">
        <v>1</v>
      </c>
      <c r="H1023">
        <v>2</v>
      </c>
      <c r="I1023" t="s">
        <v>1242</v>
      </c>
      <c r="J1023" t="s">
        <v>1243</v>
      </c>
      <c r="K1023" t="s">
        <v>1244</v>
      </c>
      <c r="L1023">
        <v>1368</v>
      </c>
      <c r="N1023">
        <v>1011</v>
      </c>
      <c r="O1023" t="s">
        <v>965</v>
      </c>
      <c r="P1023" t="s">
        <v>965</v>
      </c>
      <c r="Q1023">
        <v>1</v>
      </c>
      <c r="X1023">
        <v>3.5</v>
      </c>
      <c r="Y1023">
        <v>0</v>
      </c>
      <c r="Z1023">
        <v>2.37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3</v>
      </c>
      <c r="AG1023">
        <v>3.5</v>
      </c>
      <c r="AH1023">
        <v>2</v>
      </c>
      <c r="AI1023">
        <v>90708817</v>
      </c>
      <c r="AJ1023">
        <v>1037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>
      <c r="A1024">
        <f>ROW(Source!A1495)</f>
        <v>1495</v>
      </c>
      <c r="B1024">
        <v>90708829</v>
      </c>
      <c r="C1024">
        <v>90708813</v>
      </c>
      <c r="D1024">
        <v>29172514</v>
      </c>
      <c r="E1024">
        <v>1</v>
      </c>
      <c r="F1024">
        <v>1</v>
      </c>
      <c r="G1024">
        <v>1</v>
      </c>
      <c r="H1024">
        <v>2</v>
      </c>
      <c r="I1024" t="s">
        <v>1367</v>
      </c>
      <c r="J1024" t="s">
        <v>1368</v>
      </c>
      <c r="K1024" t="s">
        <v>1369</v>
      </c>
      <c r="L1024">
        <v>1368</v>
      </c>
      <c r="N1024">
        <v>1011</v>
      </c>
      <c r="O1024" t="s">
        <v>965</v>
      </c>
      <c r="P1024" t="s">
        <v>965</v>
      </c>
      <c r="Q1024">
        <v>1</v>
      </c>
      <c r="X1024">
        <v>3.5</v>
      </c>
      <c r="Y1024">
        <v>0</v>
      </c>
      <c r="Z1024">
        <v>3.6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3</v>
      </c>
      <c r="AG1024">
        <v>3.5</v>
      </c>
      <c r="AH1024">
        <v>3</v>
      </c>
      <c r="AI1024">
        <v>-1</v>
      </c>
      <c r="AJ1024" t="s">
        <v>3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>
      <c r="A1025">
        <f>ROW(Source!A1495)</f>
        <v>1495</v>
      </c>
      <c r="B1025">
        <v>90708830</v>
      </c>
      <c r="C1025">
        <v>90708813</v>
      </c>
      <c r="D1025">
        <v>29174913</v>
      </c>
      <c r="E1025">
        <v>1</v>
      </c>
      <c r="F1025">
        <v>1</v>
      </c>
      <c r="G1025">
        <v>1</v>
      </c>
      <c r="H1025">
        <v>2</v>
      </c>
      <c r="I1025" t="s">
        <v>977</v>
      </c>
      <c r="J1025" t="s">
        <v>978</v>
      </c>
      <c r="K1025" t="s">
        <v>979</v>
      </c>
      <c r="L1025">
        <v>1368</v>
      </c>
      <c r="N1025">
        <v>1011</v>
      </c>
      <c r="O1025" t="s">
        <v>965</v>
      </c>
      <c r="P1025" t="s">
        <v>965</v>
      </c>
      <c r="Q1025">
        <v>1</v>
      </c>
      <c r="X1025">
        <v>0.2</v>
      </c>
      <c r="Y1025">
        <v>0</v>
      </c>
      <c r="Z1025">
        <v>87.17</v>
      </c>
      <c r="AA1025">
        <v>11.6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0.2</v>
      </c>
      <c r="AH1025">
        <v>2</v>
      </c>
      <c r="AI1025">
        <v>90708819</v>
      </c>
      <c r="AJ1025">
        <v>1039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>
      <c r="A1026">
        <f>ROW(Source!A1495)</f>
        <v>1495</v>
      </c>
      <c r="B1026">
        <v>90708831</v>
      </c>
      <c r="C1026">
        <v>90708813</v>
      </c>
      <c r="D1026">
        <v>29114688</v>
      </c>
      <c r="E1026">
        <v>1</v>
      </c>
      <c r="F1026">
        <v>1</v>
      </c>
      <c r="G1026">
        <v>1</v>
      </c>
      <c r="H1026">
        <v>3</v>
      </c>
      <c r="I1026" t="s">
        <v>1247</v>
      </c>
      <c r="J1026" t="s">
        <v>1248</v>
      </c>
      <c r="K1026" t="s">
        <v>1249</v>
      </c>
      <c r="L1026">
        <v>1348</v>
      </c>
      <c r="N1026">
        <v>1009</v>
      </c>
      <c r="O1026" t="s">
        <v>52</v>
      </c>
      <c r="P1026" t="s">
        <v>52</v>
      </c>
      <c r="Q1026">
        <v>1000</v>
      </c>
      <c r="X1026">
        <v>1.1E-4</v>
      </c>
      <c r="Y1026">
        <v>12430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1.1E-4</v>
      </c>
      <c r="AH1026">
        <v>2</v>
      </c>
      <c r="AI1026">
        <v>90708820</v>
      </c>
      <c r="AJ1026">
        <v>1040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>
      <c r="A1027">
        <f>ROW(Source!A1495)</f>
        <v>1495</v>
      </c>
      <c r="B1027">
        <v>90708832</v>
      </c>
      <c r="C1027">
        <v>90708813</v>
      </c>
      <c r="D1027">
        <v>29110793</v>
      </c>
      <c r="E1027">
        <v>1</v>
      </c>
      <c r="F1027">
        <v>1</v>
      </c>
      <c r="G1027">
        <v>1</v>
      </c>
      <c r="H1027">
        <v>3</v>
      </c>
      <c r="I1027" t="s">
        <v>1250</v>
      </c>
      <c r="J1027" t="s">
        <v>1251</v>
      </c>
      <c r="K1027" t="s">
        <v>1252</v>
      </c>
      <c r="L1027">
        <v>1308</v>
      </c>
      <c r="N1027">
        <v>1003</v>
      </c>
      <c r="O1027" t="s">
        <v>276</v>
      </c>
      <c r="P1027" t="s">
        <v>276</v>
      </c>
      <c r="Q1027">
        <v>100</v>
      </c>
      <c r="X1027">
        <v>2.4500000000000001E-2</v>
      </c>
      <c r="Y1027">
        <v>120.36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3</v>
      </c>
      <c r="AG1027">
        <v>2.4500000000000001E-2</v>
      </c>
      <c r="AH1027">
        <v>2</v>
      </c>
      <c r="AI1027">
        <v>90708821</v>
      </c>
      <c r="AJ1027">
        <v>1041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>
      <c r="A1028">
        <f>ROW(Source!A1495)</f>
        <v>1495</v>
      </c>
      <c r="B1028">
        <v>90708833</v>
      </c>
      <c r="C1028">
        <v>90708813</v>
      </c>
      <c r="D1028">
        <v>29122430</v>
      </c>
      <c r="E1028">
        <v>1</v>
      </c>
      <c r="F1028">
        <v>1</v>
      </c>
      <c r="G1028">
        <v>1</v>
      </c>
      <c r="H1028">
        <v>3</v>
      </c>
      <c r="I1028" t="s">
        <v>1085</v>
      </c>
      <c r="J1028" t="s">
        <v>1086</v>
      </c>
      <c r="K1028" t="s">
        <v>1087</v>
      </c>
      <c r="L1028">
        <v>1348</v>
      </c>
      <c r="N1028">
        <v>1009</v>
      </c>
      <c r="O1028" t="s">
        <v>52</v>
      </c>
      <c r="P1028" t="s">
        <v>52</v>
      </c>
      <c r="Q1028">
        <v>1000</v>
      </c>
      <c r="X1028">
        <v>7.2000000000000005E-4</v>
      </c>
      <c r="Y1028">
        <v>9073.89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7.2000000000000005E-4</v>
      </c>
      <c r="AH1028">
        <v>2</v>
      </c>
      <c r="AI1028">
        <v>90708822</v>
      </c>
      <c r="AJ1028">
        <v>1042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>
      <c r="A1029">
        <f>ROW(Source!A1495)</f>
        <v>1495</v>
      </c>
      <c r="B1029">
        <v>90708834</v>
      </c>
      <c r="C1029">
        <v>90708813</v>
      </c>
      <c r="D1029">
        <v>29158011</v>
      </c>
      <c r="E1029">
        <v>1</v>
      </c>
      <c r="F1029">
        <v>1</v>
      </c>
      <c r="G1029">
        <v>1</v>
      </c>
      <c r="H1029">
        <v>3</v>
      </c>
      <c r="I1029" t="s">
        <v>1253</v>
      </c>
      <c r="J1029" t="s">
        <v>1254</v>
      </c>
      <c r="K1029" t="s">
        <v>1255</v>
      </c>
      <c r="L1029">
        <v>1346</v>
      </c>
      <c r="N1029">
        <v>1009</v>
      </c>
      <c r="O1029" t="s">
        <v>74</v>
      </c>
      <c r="P1029" t="s">
        <v>74</v>
      </c>
      <c r="Q1029">
        <v>1</v>
      </c>
      <c r="X1029">
        <v>0.25</v>
      </c>
      <c r="Y1029">
        <v>68.27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0.25</v>
      </c>
      <c r="AH1029">
        <v>2</v>
      </c>
      <c r="AI1029">
        <v>90708823</v>
      </c>
      <c r="AJ1029">
        <v>1043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>
      <c r="A1030">
        <f>ROW(Source!A1495)</f>
        <v>1495</v>
      </c>
      <c r="B1030">
        <v>90708835</v>
      </c>
      <c r="C1030">
        <v>90708813</v>
      </c>
      <c r="D1030">
        <v>29171808</v>
      </c>
      <c r="E1030">
        <v>1</v>
      </c>
      <c r="F1030">
        <v>1</v>
      </c>
      <c r="G1030">
        <v>1</v>
      </c>
      <c r="H1030">
        <v>3</v>
      </c>
      <c r="I1030" t="s">
        <v>1030</v>
      </c>
      <c r="J1030" t="s">
        <v>1031</v>
      </c>
      <c r="K1030" t="s">
        <v>1032</v>
      </c>
      <c r="L1030">
        <v>1374</v>
      </c>
      <c r="N1030">
        <v>1013</v>
      </c>
      <c r="O1030" t="s">
        <v>1033</v>
      </c>
      <c r="P1030" t="s">
        <v>1033</v>
      </c>
      <c r="Q1030">
        <v>1</v>
      </c>
      <c r="X1030">
        <v>2.88</v>
      </c>
      <c r="Y1030">
        <v>1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2.88</v>
      </c>
      <c r="AH1030">
        <v>2</v>
      </c>
      <c r="AI1030">
        <v>90708824</v>
      </c>
      <c r="AJ1030">
        <v>1044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>
      <c r="A1031">
        <f>ROW(Source!A1531)</f>
        <v>1531</v>
      </c>
      <c r="B1031">
        <v>90708838</v>
      </c>
      <c r="C1031">
        <v>90708836</v>
      </c>
      <c r="D1031">
        <v>18406804</v>
      </c>
      <c r="E1031">
        <v>1</v>
      </c>
      <c r="F1031">
        <v>1</v>
      </c>
      <c r="G1031">
        <v>1</v>
      </c>
      <c r="H1031">
        <v>1</v>
      </c>
      <c r="I1031" t="s">
        <v>1076</v>
      </c>
      <c r="J1031" t="s">
        <v>3</v>
      </c>
      <c r="K1031" t="s">
        <v>1077</v>
      </c>
      <c r="L1031">
        <v>1369</v>
      </c>
      <c r="N1031">
        <v>1013</v>
      </c>
      <c r="O1031" t="s">
        <v>959</v>
      </c>
      <c r="P1031" t="s">
        <v>959</v>
      </c>
      <c r="Q1031">
        <v>1</v>
      </c>
      <c r="X1031">
        <v>154</v>
      </c>
      <c r="Y1031">
        <v>0</v>
      </c>
      <c r="Z1031">
        <v>0</v>
      </c>
      <c r="AA1031">
        <v>0</v>
      </c>
      <c r="AB1031">
        <v>7.8</v>
      </c>
      <c r="AC1031">
        <v>0</v>
      </c>
      <c r="AD1031">
        <v>1</v>
      </c>
      <c r="AE1031">
        <v>1</v>
      </c>
      <c r="AF1031" t="s">
        <v>3</v>
      </c>
      <c r="AG1031">
        <v>154</v>
      </c>
      <c r="AH1031">
        <v>2</v>
      </c>
      <c r="AI1031">
        <v>90708837</v>
      </c>
      <c r="AJ1031">
        <v>1045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>
      <c r="A1032">
        <f>ROW(Source!A1532)</f>
        <v>1532</v>
      </c>
      <c r="B1032">
        <v>90708838</v>
      </c>
      <c r="C1032">
        <v>90708836</v>
      </c>
      <c r="D1032">
        <v>18406804</v>
      </c>
      <c r="E1032">
        <v>1</v>
      </c>
      <c r="F1032">
        <v>1</v>
      </c>
      <c r="G1032">
        <v>1</v>
      </c>
      <c r="H1032">
        <v>1</v>
      </c>
      <c r="I1032" t="s">
        <v>1076</v>
      </c>
      <c r="J1032" t="s">
        <v>3</v>
      </c>
      <c r="K1032" t="s">
        <v>1077</v>
      </c>
      <c r="L1032">
        <v>1369</v>
      </c>
      <c r="N1032">
        <v>1013</v>
      </c>
      <c r="O1032" t="s">
        <v>959</v>
      </c>
      <c r="P1032" t="s">
        <v>959</v>
      </c>
      <c r="Q1032">
        <v>1</v>
      </c>
      <c r="X1032">
        <v>154</v>
      </c>
      <c r="Y1032">
        <v>0</v>
      </c>
      <c r="Z1032">
        <v>0</v>
      </c>
      <c r="AA1032">
        <v>0</v>
      </c>
      <c r="AB1032">
        <v>7.8</v>
      </c>
      <c r="AC1032">
        <v>0</v>
      </c>
      <c r="AD1032">
        <v>1</v>
      </c>
      <c r="AE1032">
        <v>1</v>
      </c>
      <c r="AF1032" t="s">
        <v>3</v>
      </c>
      <c r="AG1032">
        <v>154</v>
      </c>
      <c r="AH1032">
        <v>2</v>
      </c>
      <c r="AI1032">
        <v>90708837</v>
      </c>
      <c r="AJ1032">
        <v>1046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>
      <c r="A1033">
        <f>ROW(Source!A1533)</f>
        <v>1533</v>
      </c>
      <c r="B1033">
        <v>90708841</v>
      </c>
      <c r="C1033">
        <v>90708839</v>
      </c>
      <c r="D1033">
        <v>18411579</v>
      </c>
      <c r="E1033">
        <v>1</v>
      </c>
      <c r="F1033">
        <v>1</v>
      </c>
      <c r="G1033">
        <v>1</v>
      </c>
      <c r="H1033">
        <v>1</v>
      </c>
      <c r="I1033" t="s">
        <v>1078</v>
      </c>
      <c r="J1033" t="s">
        <v>3</v>
      </c>
      <c r="K1033" t="s">
        <v>1079</v>
      </c>
      <c r="L1033">
        <v>1369</v>
      </c>
      <c r="N1033">
        <v>1013</v>
      </c>
      <c r="O1033" t="s">
        <v>959</v>
      </c>
      <c r="P1033" t="s">
        <v>959</v>
      </c>
      <c r="Q1033">
        <v>1</v>
      </c>
      <c r="X1033">
        <v>88.5</v>
      </c>
      <c r="Y1033">
        <v>0</v>
      </c>
      <c r="Z1033">
        <v>0</v>
      </c>
      <c r="AA1033">
        <v>0</v>
      </c>
      <c r="AB1033">
        <v>7.5</v>
      </c>
      <c r="AC1033">
        <v>0</v>
      </c>
      <c r="AD1033">
        <v>1</v>
      </c>
      <c r="AE1033">
        <v>1</v>
      </c>
      <c r="AF1033" t="s">
        <v>3</v>
      </c>
      <c r="AG1033">
        <v>88.5</v>
      </c>
      <c r="AH1033">
        <v>2</v>
      </c>
      <c r="AI1033">
        <v>90708840</v>
      </c>
      <c r="AJ1033">
        <v>1047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>
      <c r="A1034">
        <f>ROW(Source!A1534)</f>
        <v>1534</v>
      </c>
      <c r="B1034">
        <v>90708841</v>
      </c>
      <c r="C1034">
        <v>90708839</v>
      </c>
      <c r="D1034">
        <v>18411579</v>
      </c>
      <c r="E1034">
        <v>1</v>
      </c>
      <c r="F1034">
        <v>1</v>
      </c>
      <c r="G1034">
        <v>1</v>
      </c>
      <c r="H1034">
        <v>1</v>
      </c>
      <c r="I1034" t="s">
        <v>1078</v>
      </c>
      <c r="J1034" t="s">
        <v>3</v>
      </c>
      <c r="K1034" t="s">
        <v>1079</v>
      </c>
      <c r="L1034">
        <v>1369</v>
      </c>
      <c r="N1034">
        <v>1013</v>
      </c>
      <c r="O1034" t="s">
        <v>959</v>
      </c>
      <c r="P1034" t="s">
        <v>959</v>
      </c>
      <c r="Q1034">
        <v>1</v>
      </c>
      <c r="X1034">
        <v>88.5</v>
      </c>
      <c r="Y1034">
        <v>0</v>
      </c>
      <c r="Z1034">
        <v>0</v>
      </c>
      <c r="AA1034">
        <v>0</v>
      </c>
      <c r="AB1034">
        <v>7.5</v>
      </c>
      <c r="AC1034">
        <v>0</v>
      </c>
      <c r="AD1034">
        <v>1</v>
      </c>
      <c r="AE1034">
        <v>1</v>
      </c>
      <c r="AF1034" t="s">
        <v>3</v>
      </c>
      <c r="AG1034">
        <v>88.5</v>
      </c>
      <c r="AH1034">
        <v>2</v>
      </c>
      <c r="AI1034">
        <v>90708840</v>
      </c>
      <c r="AJ1034">
        <v>1048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>
      <c r="A1035">
        <f>ROW(Source!A1535)</f>
        <v>1535</v>
      </c>
      <c r="B1035">
        <v>90708852</v>
      </c>
      <c r="C1035">
        <v>90708842</v>
      </c>
      <c r="D1035">
        <v>29361034</v>
      </c>
      <c r="E1035">
        <v>1</v>
      </c>
      <c r="F1035">
        <v>1</v>
      </c>
      <c r="G1035">
        <v>1</v>
      </c>
      <c r="H1035">
        <v>1</v>
      </c>
      <c r="I1035" t="s">
        <v>1080</v>
      </c>
      <c r="J1035" t="s">
        <v>3</v>
      </c>
      <c r="K1035" t="s">
        <v>1081</v>
      </c>
      <c r="L1035">
        <v>1369</v>
      </c>
      <c r="N1035">
        <v>1013</v>
      </c>
      <c r="O1035" t="s">
        <v>959</v>
      </c>
      <c r="P1035" t="s">
        <v>959</v>
      </c>
      <c r="Q1035">
        <v>1</v>
      </c>
      <c r="X1035">
        <v>10.7</v>
      </c>
      <c r="Y1035">
        <v>0</v>
      </c>
      <c r="Z1035">
        <v>0</v>
      </c>
      <c r="AA1035">
        <v>0</v>
      </c>
      <c r="AB1035">
        <v>9.4</v>
      </c>
      <c r="AC1035">
        <v>0</v>
      </c>
      <c r="AD1035">
        <v>1</v>
      </c>
      <c r="AE1035">
        <v>1</v>
      </c>
      <c r="AF1035" t="s">
        <v>3</v>
      </c>
      <c r="AG1035">
        <v>10.7</v>
      </c>
      <c r="AH1035">
        <v>2</v>
      </c>
      <c r="AI1035">
        <v>90708843</v>
      </c>
      <c r="AJ1035">
        <v>1049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>
      <c r="A1036">
        <f>ROW(Source!A1535)</f>
        <v>1535</v>
      </c>
      <c r="B1036">
        <v>90708853</v>
      </c>
      <c r="C1036">
        <v>90708842</v>
      </c>
      <c r="D1036">
        <v>121548</v>
      </c>
      <c r="E1036">
        <v>1</v>
      </c>
      <c r="F1036">
        <v>1</v>
      </c>
      <c r="G1036">
        <v>1</v>
      </c>
      <c r="H1036">
        <v>1</v>
      </c>
      <c r="I1036" t="s">
        <v>37</v>
      </c>
      <c r="J1036" t="s">
        <v>3</v>
      </c>
      <c r="K1036" t="s">
        <v>960</v>
      </c>
      <c r="L1036">
        <v>608254</v>
      </c>
      <c r="N1036">
        <v>1013</v>
      </c>
      <c r="O1036" t="s">
        <v>961</v>
      </c>
      <c r="P1036" t="s">
        <v>961</v>
      </c>
      <c r="Q1036">
        <v>1</v>
      </c>
      <c r="X1036">
        <v>0.19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1</v>
      </c>
      <c r="AE1036">
        <v>2</v>
      </c>
      <c r="AF1036" t="s">
        <v>3</v>
      </c>
      <c r="AG1036">
        <v>0.19</v>
      </c>
      <c r="AH1036">
        <v>2</v>
      </c>
      <c r="AI1036">
        <v>90708844</v>
      </c>
      <c r="AJ1036">
        <v>1050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>
      <c r="A1037">
        <f>ROW(Source!A1535)</f>
        <v>1535</v>
      </c>
      <c r="B1037">
        <v>90708854</v>
      </c>
      <c r="C1037">
        <v>90708842</v>
      </c>
      <c r="D1037">
        <v>29172362</v>
      </c>
      <c r="E1037">
        <v>1</v>
      </c>
      <c r="F1037">
        <v>1</v>
      </c>
      <c r="G1037">
        <v>1</v>
      </c>
      <c r="H1037">
        <v>2</v>
      </c>
      <c r="I1037" t="s">
        <v>1020</v>
      </c>
      <c r="J1037" t="s">
        <v>1021</v>
      </c>
      <c r="K1037" t="s">
        <v>1022</v>
      </c>
      <c r="L1037">
        <v>1368</v>
      </c>
      <c r="N1037">
        <v>1011</v>
      </c>
      <c r="O1037" t="s">
        <v>965</v>
      </c>
      <c r="P1037" t="s">
        <v>965</v>
      </c>
      <c r="Q1037">
        <v>1</v>
      </c>
      <c r="X1037">
        <v>0.19</v>
      </c>
      <c r="Y1037">
        <v>0</v>
      </c>
      <c r="Z1037">
        <v>134.65</v>
      </c>
      <c r="AA1037">
        <v>13.5</v>
      </c>
      <c r="AB1037">
        <v>0</v>
      </c>
      <c r="AC1037">
        <v>0</v>
      </c>
      <c r="AD1037">
        <v>1</v>
      </c>
      <c r="AE1037">
        <v>0</v>
      </c>
      <c r="AF1037" t="s">
        <v>3</v>
      </c>
      <c r="AG1037">
        <v>0.19</v>
      </c>
      <c r="AH1037">
        <v>2</v>
      </c>
      <c r="AI1037">
        <v>90708845</v>
      </c>
      <c r="AJ1037">
        <v>1051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>
      <c r="A1038">
        <f>ROW(Source!A1535)</f>
        <v>1535</v>
      </c>
      <c r="B1038">
        <v>90708855</v>
      </c>
      <c r="C1038">
        <v>90708842</v>
      </c>
      <c r="D1038">
        <v>29172657</v>
      </c>
      <c r="E1038">
        <v>1</v>
      </c>
      <c r="F1038">
        <v>1</v>
      </c>
      <c r="G1038">
        <v>1</v>
      </c>
      <c r="H1038">
        <v>2</v>
      </c>
      <c r="I1038" t="s">
        <v>1023</v>
      </c>
      <c r="J1038" t="s">
        <v>1024</v>
      </c>
      <c r="K1038" t="s">
        <v>1025</v>
      </c>
      <c r="L1038">
        <v>1368</v>
      </c>
      <c r="N1038">
        <v>1011</v>
      </c>
      <c r="O1038" t="s">
        <v>965</v>
      </c>
      <c r="P1038" t="s">
        <v>965</v>
      </c>
      <c r="Q1038">
        <v>1</v>
      </c>
      <c r="X1038">
        <v>1.75</v>
      </c>
      <c r="Y1038">
        <v>0</v>
      </c>
      <c r="Z1038">
        <v>8.1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3</v>
      </c>
      <c r="AG1038">
        <v>1.75</v>
      </c>
      <c r="AH1038">
        <v>2</v>
      </c>
      <c r="AI1038">
        <v>90708846</v>
      </c>
      <c r="AJ1038">
        <v>1052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>
      <c r="A1039">
        <f>ROW(Source!A1535)</f>
        <v>1535</v>
      </c>
      <c r="B1039">
        <v>90708856</v>
      </c>
      <c r="C1039">
        <v>90708842</v>
      </c>
      <c r="D1039">
        <v>29174913</v>
      </c>
      <c r="E1039">
        <v>1</v>
      </c>
      <c r="F1039">
        <v>1</v>
      </c>
      <c r="G1039">
        <v>1</v>
      </c>
      <c r="H1039">
        <v>2</v>
      </c>
      <c r="I1039" t="s">
        <v>977</v>
      </c>
      <c r="J1039" t="s">
        <v>978</v>
      </c>
      <c r="K1039" t="s">
        <v>979</v>
      </c>
      <c r="L1039">
        <v>1368</v>
      </c>
      <c r="N1039">
        <v>1011</v>
      </c>
      <c r="O1039" t="s">
        <v>965</v>
      </c>
      <c r="P1039" t="s">
        <v>965</v>
      </c>
      <c r="Q1039">
        <v>1</v>
      </c>
      <c r="X1039">
        <v>0.19</v>
      </c>
      <c r="Y1039">
        <v>0</v>
      </c>
      <c r="Z1039">
        <v>87.17</v>
      </c>
      <c r="AA1039">
        <v>11.6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0.19</v>
      </c>
      <c r="AH1039">
        <v>2</v>
      </c>
      <c r="AI1039">
        <v>90708847</v>
      </c>
      <c r="AJ1039">
        <v>1053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>
      <c r="A1040">
        <f>ROW(Source!A1535)</f>
        <v>1535</v>
      </c>
      <c r="B1040">
        <v>90708857</v>
      </c>
      <c r="C1040">
        <v>90708842</v>
      </c>
      <c r="D1040">
        <v>29113980</v>
      </c>
      <c r="E1040">
        <v>1</v>
      </c>
      <c r="F1040">
        <v>1</v>
      </c>
      <c r="G1040">
        <v>1</v>
      </c>
      <c r="H1040">
        <v>3</v>
      </c>
      <c r="I1040" t="s">
        <v>1082</v>
      </c>
      <c r="J1040" t="s">
        <v>1083</v>
      </c>
      <c r="K1040" t="s">
        <v>1084</v>
      </c>
      <c r="L1040">
        <v>1346</v>
      </c>
      <c r="N1040">
        <v>1009</v>
      </c>
      <c r="O1040" t="s">
        <v>74</v>
      </c>
      <c r="P1040" t="s">
        <v>74</v>
      </c>
      <c r="Q1040">
        <v>1</v>
      </c>
      <c r="X1040">
        <v>0.65</v>
      </c>
      <c r="Y1040">
        <v>14.31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3</v>
      </c>
      <c r="AG1040">
        <v>0.65</v>
      </c>
      <c r="AH1040">
        <v>2</v>
      </c>
      <c r="AI1040">
        <v>90708849</v>
      </c>
      <c r="AJ1040">
        <v>1055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>
      <c r="A1041">
        <f>ROW(Source!A1535)</f>
        <v>1535</v>
      </c>
      <c r="B1041">
        <v>90708858</v>
      </c>
      <c r="C1041">
        <v>90708842</v>
      </c>
      <c r="D1041">
        <v>29122430</v>
      </c>
      <c r="E1041">
        <v>1</v>
      </c>
      <c r="F1041">
        <v>1</v>
      </c>
      <c r="G1041">
        <v>1</v>
      </c>
      <c r="H1041">
        <v>3</v>
      </c>
      <c r="I1041" t="s">
        <v>1085</v>
      </c>
      <c r="J1041" t="s">
        <v>1086</v>
      </c>
      <c r="K1041" t="s">
        <v>1087</v>
      </c>
      <c r="L1041">
        <v>1348</v>
      </c>
      <c r="N1041">
        <v>1009</v>
      </c>
      <c r="O1041" t="s">
        <v>52</v>
      </c>
      <c r="P1041" t="s">
        <v>52</v>
      </c>
      <c r="Q1041">
        <v>1000</v>
      </c>
      <c r="X1041">
        <v>2E-3</v>
      </c>
      <c r="Y1041">
        <v>9073.89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3</v>
      </c>
      <c r="AG1041">
        <v>2E-3</v>
      </c>
      <c r="AH1041">
        <v>2</v>
      </c>
      <c r="AI1041">
        <v>90708850</v>
      </c>
      <c r="AJ1041">
        <v>1056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>
      <c r="A1042">
        <f>ROW(Source!A1535)</f>
        <v>1535</v>
      </c>
      <c r="B1042">
        <v>90708859</v>
      </c>
      <c r="C1042">
        <v>90708842</v>
      </c>
      <c r="D1042">
        <v>29171808</v>
      </c>
      <c r="E1042">
        <v>1</v>
      </c>
      <c r="F1042">
        <v>1</v>
      </c>
      <c r="G1042">
        <v>1</v>
      </c>
      <c r="H1042">
        <v>3</v>
      </c>
      <c r="I1042" t="s">
        <v>1030</v>
      </c>
      <c r="J1042" t="s">
        <v>1031</v>
      </c>
      <c r="K1042" t="s">
        <v>1032</v>
      </c>
      <c r="L1042">
        <v>1374</v>
      </c>
      <c r="N1042">
        <v>1013</v>
      </c>
      <c r="O1042" t="s">
        <v>1033</v>
      </c>
      <c r="P1042" t="s">
        <v>1033</v>
      </c>
      <c r="Q1042">
        <v>1</v>
      </c>
      <c r="X1042">
        <v>2.0099999999999998</v>
      </c>
      <c r="Y1042">
        <v>1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3</v>
      </c>
      <c r="AG1042">
        <v>2.0099999999999998</v>
      </c>
      <c r="AH1042">
        <v>2</v>
      </c>
      <c r="AI1042">
        <v>90708851</v>
      </c>
      <c r="AJ1042">
        <v>1057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>
      <c r="A1043">
        <f>ROW(Source!A1536)</f>
        <v>1536</v>
      </c>
      <c r="B1043">
        <v>90708852</v>
      </c>
      <c r="C1043">
        <v>90708842</v>
      </c>
      <c r="D1043">
        <v>29361034</v>
      </c>
      <c r="E1043">
        <v>1</v>
      </c>
      <c r="F1043">
        <v>1</v>
      </c>
      <c r="G1043">
        <v>1</v>
      </c>
      <c r="H1043">
        <v>1</v>
      </c>
      <c r="I1043" t="s">
        <v>1080</v>
      </c>
      <c r="J1043" t="s">
        <v>3</v>
      </c>
      <c r="K1043" t="s">
        <v>1081</v>
      </c>
      <c r="L1043">
        <v>1369</v>
      </c>
      <c r="N1043">
        <v>1013</v>
      </c>
      <c r="O1043" t="s">
        <v>959</v>
      </c>
      <c r="P1043" t="s">
        <v>959</v>
      </c>
      <c r="Q1043">
        <v>1</v>
      </c>
      <c r="X1043">
        <v>10.7</v>
      </c>
      <c r="Y1043">
        <v>0</v>
      </c>
      <c r="Z1043">
        <v>0</v>
      </c>
      <c r="AA1043">
        <v>0</v>
      </c>
      <c r="AB1043">
        <v>9.4</v>
      </c>
      <c r="AC1043">
        <v>0</v>
      </c>
      <c r="AD1043">
        <v>1</v>
      </c>
      <c r="AE1043">
        <v>1</v>
      </c>
      <c r="AF1043" t="s">
        <v>3</v>
      </c>
      <c r="AG1043">
        <v>10.7</v>
      </c>
      <c r="AH1043">
        <v>2</v>
      </c>
      <c r="AI1043">
        <v>90708843</v>
      </c>
      <c r="AJ1043">
        <v>1058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>
      <c r="A1044">
        <f>ROW(Source!A1536)</f>
        <v>1536</v>
      </c>
      <c r="B1044">
        <v>90708853</v>
      </c>
      <c r="C1044">
        <v>90708842</v>
      </c>
      <c r="D1044">
        <v>121548</v>
      </c>
      <c r="E1044">
        <v>1</v>
      </c>
      <c r="F1044">
        <v>1</v>
      </c>
      <c r="G1044">
        <v>1</v>
      </c>
      <c r="H1044">
        <v>1</v>
      </c>
      <c r="I1044" t="s">
        <v>37</v>
      </c>
      <c r="J1044" t="s">
        <v>3</v>
      </c>
      <c r="K1044" t="s">
        <v>960</v>
      </c>
      <c r="L1044">
        <v>608254</v>
      </c>
      <c r="N1044">
        <v>1013</v>
      </c>
      <c r="O1044" t="s">
        <v>961</v>
      </c>
      <c r="P1044" t="s">
        <v>961</v>
      </c>
      <c r="Q1044">
        <v>1</v>
      </c>
      <c r="X1044">
        <v>0.19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2</v>
      </c>
      <c r="AF1044" t="s">
        <v>3</v>
      </c>
      <c r="AG1044">
        <v>0.19</v>
      </c>
      <c r="AH1044">
        <v>2</v>
      </c>
      <c r="AI1044">
        <v>90708844</v>
      </c>
      <c r="AJ1044">
        <v>1059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>
      <c r="A1045">
        <f>ROW(Source!A1536)</f>
        <v>1536</v>
      </c>
      <c r="B1045">
        <v>90708854</v>
      </c>
      <c r="C1045">
        <v>90708842</v>
      </c>
      <c r="D1045">
        <v>29172362</v>
      </c>
      <c r="E1045">
        <v>1</v>
      </c>
      <c r="F1045">
        <v>1</v>
      </c>
      <c r="G1045">
        <v>1</v>
      </c>
      <c r="H1045">
        <v>2</v>
      </c>
      <c r="I1045" t="s">
        <v>1020</v>
      </c>
      <c r="J1045" t="s">
        <v>1021</v>
      </c>
      <c r="K1045" t="s">
        <v>1022</v>
      </c>
      <c r="L1045">
        <v>1368</v>
      </c>
      <c r="N1045">
        <v>1011</v>
      </c>
      <c r="O1045" t="s">
        <v>965</v>
      </c>
      <c r="P1045" t="s">
        <v>965</v>
      </c>
      <c r="Q1045">
        <v>1</v>
      </c>
      <c r="X1045">
        <v>0.19</v>
      </c>
      <c r="Y1045">
        <v>0</v>
      </c>
      <c r="Z1045">
        <v>134.65</v>
      </c>
      <c r="AA1045">
        <v>13.5</v>
      </c>
      <c r="AB1045">
        <v>0</v>
      </c>
      <c r="AC1045">
        <v>0</v>
      </c>
      <c r="AD1045">
        <v>1</v>
      </c>
      <c r="AE1045">
        <v>0</v>
      </c>
      <c r="AF1045" t="s">
        <v>3</v>
      </c>
      <c r="AG1045">
        <v>0.19</v>
      </c>
      <c r="AH1045">
        <v>2</v>
      </c>
      <c r="AI1045">
        <v>90708845</v>
      </c>
      <c r="AJ1045">
        <v>1060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>
      <c r="A1046">
        <f>ROW(Source!A1536)</f>
        <v>1536</v>
      </c>
      <c r="B1046">
        <v>90708855</v>
      </c>
      <c r="C1046">
        <v>90708842</v>
      </c>
      <c r="D1046">
        <v>29172657</v>
      </c>
      <c r="E1046">
        <v>1</v>
      </c>
      <c r="F1046">
        <v>1</v>
      </c>
      <c r="G1046">
        <v>1</v>
      </c>
      <c r="H1046">
        <v>2</v>
      </c>
      <c r="I1046" t="s">
        <v>1023</v>
      </c>
      <c r="J1046" t="s">
        <v>1024</v>
      </c>
      <c r="K1046" t="s">
        <v>1025</v>
      </c>
      <c r="L1046">
        <v>1368</v>
      </c>
      <c r="N1046">
        <v>1011</v>
      </c>
      <c r="O1046" t="s">
        <v>965</v>
      </c>
      <c r="P1046" t="s">
        <v>965</v>
      </c>
      <c r="Q1046">
        <v>1</v>
      </c>
      <c r="X1046">
        <v>1.75</v>
      </c>
      <c r="Y1046">
        <v>0</v>
      </c>
      <c r="Z1046">
        <v>8.1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3</v>
      </c>
      <c r="AG1046">
        <v>1.75</v>
      </c>
      <c r="AH1046">
        <v>2</v>
      </c>
      <c r="AI1046">
        <v>90708846</v>
      </c>
      <c r="AJ1046">
        <v>1061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>
      <c r="A1047">
        <f>ROW(Source!A1536)</f>
        <v>1536</v>
      </c>
      <c r="B1047">
        <v>90708856</v>
      </c>
      <c r="C1047">
        <v>90708842</v>
      </c>
      <c r="D1047">
        <v>29174913</v>
      </c>
      <c r="E1047">
        <v>1</v>
      </c>
      <c r="F1047">
        <v>1</v>
      </c>
      <c r="G1047">
        <v>1</v>
      </c>
      <c r="H1047">
        <v>2</v>
      </c>
      <c r="I1047" t="s">
        <v>977</v>
      </c>
      <c r="J1047" t="s">
        <v>978</v>
      </c>
      <c r="K1047" t="s">
        <v>979</v>
      </c>
      <c r="L1047">
        <v>1368</v>
      </c>
      <c r="N1047">
        <v>1011</v>
      </c>
      <c r="O1047" t="s">
        <v>965</v>
      </c>
      <c r="P1047" t="s">
        <v>965</v>
      </c>
      <c r="Q1047">
        <v>1</v>
      </c>
      <c r="X1047">
        <v>0.19</v>
      </c>
      <c r="Y1047">
        <v>0</v>
      </c>
      <c r="Z1047">
        <v>87.17</v>
      </c>
      <c r="AA1047">
        <v>11.6</v>
      </c>
      <c r="AB1047">
        <v>0</v>
      </c>
      <c r="AC1047">
        <v>0</v>
      </c>
      <c r="AD1047">
        <v>1</v>
      </c>
      <c r="AE1047">
        <v>0</v>
      </c>
      <c r="AF1047" t="s">
        <v>3</v>
      </c>
      <c r="AG1047">
        <v>0.19</v>
      </c>
      <c r="AH1047">
        <v>2</v>
      </c>
      <c r="AI1047">
        <v>90708847</v>
      </c>
      <c r="AJ1047">
        <v>1062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>
      <c r="A1048">
        <f>ROW(Source!A1536)</f>
        <v>1536</v>
      </c>
      <c r="B1048">
        <v>90708857</v>
      </c>
      <c r="C1048">
        <v>90708842</v>
      </c>
      <c r="D1048">
        <v>29113980</v>
      </c>
      <c r="E1048">
        <v>1</v>
      </c>
      <c r="F1048">
        <v>1</v>
      </c>
      <c r="G1048">
        <v>1</v>
      </c>
      <c r="H1048">
        <v>3</v>
      </c>
      <c r="I1048" t="s">
        <v>1082</v>
      </c>
      <c r="J1048" t="s">
        <v>1083</v>
      </c>
      <c r="K1048" t="s">
        <v>1084</v>
      </c>
      <c r="L1048">
        <v>1346</v>
      </c>
      <c r="N1048">
        <v>1009</v>
      </c>
      <c r="O1048" t="s">
        <v>74</v>
      </c>
      <c r="P1048" t="s">
        <v>74</v>
      </c>
      <c r="Q1048">
        <v>1</v>
      </c>
      <c r="X1048">
        <v>0.65</v>
      </c>
      <c r="Y1048">
        <v>14.31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3</v>
      </c>
      <c r="AG1048">
        <v>0.65</v>
      </c>
      <c r="AH1048">
        <v>2</v>
      </c>
      <c r="AI1048">
        <v>90708849</v>
      </c>
      <c r="AJ1048">
        <v>1064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>
      <c r="A1049">
        <f>ROW(Source!A1536)</f>
        <v>1536</v>
      </c>
      <c r="B1049">
        <v>90708858</v>
      </c>
      <c r="C1049">
        <v>90708842</v>
      </c>
      <c r="D1049">
        <v>29122430</v>
      </c>
      <c r="E1049">
        <v>1</v>
      </c>
      <c r="F1049">
        <v>1</v>
      </c>
      <c r="G1049">
        <v>1</v>
      </c>
      <c r="H1049">
        <v>3</v>
      </c>
      <c r="I1049" t="s">
        <v>1085</v>
      </c>
      <c r="J1049" t="s">
        <v>1086</v>
      </c>
      <c r="K1049" t="s">
        <v>1087</v>
      </c>
      <c r="L1049">
        <v>1348</v>
      </c>
      <c r="N1049">
        <v>1009</v>
      </c>
      <c r="O1049" t="s">
        <v>52</v>
      </c>
      <c r="P1049" t="s">
        <v>52</v>
      </c>
      <c r="Q1049">
        <v>1000</v>
      </c>
      <c r="X1049">
        <v>2E-3</v>
      </c>
      <c r="Y1049">
        <v>9073.89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2E-3</v>
      </c>
      <c r="AH1049">
        <v>2</v>
      </c>
      <c r="AI1049">
        <v>90708850</v>
      </c>
      <c r="AJ1049">
        <v>1065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>
      <c r="A1050">
        <f>ROW(Source!A1536)</f>
        <v>1536</v>
      </c>
      <c r="B1050">
        <v>90708859</v>
      </c>
      <c r="C1050">
        <v>90708842</v>
      </c>
      <c r="D1050">
        <v>29171808</v>
      </c>
      <c r="E1050">
        <v>1</v>
      </c>
      <c r="F1050">
        <v>1</v>
      </c>
      <c r="G1050">
        <v>1</v>
      </c>
      <c r="H1050">
        <v>3</v>
      </c>
      <c r="I1050" t="s">
        <v>1030</v>
      </c>
      <c r="J1050" t="s">
        <v>1031</v>
      </c>
      <c r="K1050" t="s">
        <v>1032</v>
      </c>
      <c r="L1050">
        <v>1374</v>
      </c>
      <c r="N1050">
        <v>1013</v>
      </c>
      <c r="O1050" t="s">
        <v>1033</v>
      </c>
      <c r="P1050" t="s">
        <v>1033</v>
      </c>
      <c r="Q1050">
        <v>1</v>
      </c>
      <c r="X1050">
        <v>2.0099999999999998</v>
      </c>
      <c r="Y1050">
        <v>1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3</v>
      </c>
      <c r="AG1050">
        <v>2.0099999999999998</v>
      </c>
      <c r="AH1050">
        <v>2</v>
      </c>
      <c r="AI1050">
        <v>90708851</v>
      </c>
      <c r="AJ1050">
        <v>1066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>
      <c r="A1051">
        <f>ROW(Source!A1539)</f>
        <v>1539</v>
      </c>
      <c r="B1051">
        <v>90708870</v>
      </c>
      <c r="C1051">
        <v>90708861</v>
      </c>
      <c r="D1051">
        <v>29361034</v>
      </c>
      <c r="E1051">
        <v>1</v>
      </c>
      <c r="F1051">
        <v>1</v>
      </c>
      <c r="G1051">
        <v>1</v>
      </c>
      <c r="H1051">
        <v>1</v>
      </c>
      <c r="I1051" t="s">
        <v>1080</v>
      </c>
      <c r="J1051" t="s">
        <v>3</v>
      </c>
      <c r="K1051" t="s">
        <v>1081</v>
      </c>
      <c r="L1051">
        <v>1369</v>
      </c>
      <c r="N1051">
        <v>1013</v>
      </c>
      <c r="O1051" t="s">
        <v>959</v>
      </c>
      <c r="P1051" t="s">
        <v>959</v>
      </c>
      <c r="Q1051">
        <v>1</v>
      </c>
      <c r="X1051">
        <v>16.600000000000001</v>
      </c>
      <c r="Y1051">
        <v>0</v>
      </c>
      <c r="Z1051">
        <v>0</v>
      </c>
      <c r="AA1051">
        <v>0</v>
      </c>
      <c r="AB1051">
        <v>9.4</v>
      </c>
      <c r="AC1051">
        <v>0</v>
      </c>
      <c r="AD1051">
        <v>1</v>
      </c>
      <c r="AE1051">
        <v>1</v>
      </c>
      <c r="AF1051" t="s">
        <v>3</v>
      </c>
      <c r="AG1051">
        <v>16.600000000000001</v>
      </c>
      <c r="AH1051">
        <v>2</v>
      </c>
      <c r="AI1051">
        <v>90708862</v>
      </c>
      <c r="AJ1051">
        <v>1067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>
      <c r="A1052">
        <f>ROW(Source!A1539)</f>
        <v>1539</v>
      </c>
      <c r="B1052">
        <v>90708871</v>
      </c>
      <c r="C1052">
        <v>90708861</v>
      </c>
      <c r="D1052">
        <v>121548</v>
      </c>
      <c r="E1052">
        <v>1</v>
      </c>
      <c r="F1052">
        <v>1</v>
      </c>
      <c r="G1052">
        <v>1</v>
      </c>
      <c r="H1052">
        <v>1</v>
      </c>
      <c r="I1052" t="s">
        <v>37</v>
      </c>
      <c r="J1052" t="s">
        <v>3</v>
      </c>
      <c r="K1052" t="s">
        <v>960</v>
      </c>
      <c r="L1052">
        <v>608254</v>
      </c>
      <c r="N1052">
        <v>1013</v>
      </c>
      <c r="O1052" t="s">
        <v>961</v>
      </c>
      <c r="P1052" t="s">
        <v>961</v>
      </c>
      <c r="Q1052">
        <v>1</v>
      </c>
      <c r="X1052">
        <v>0.22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2</v>
      </c>
      <c r="AF1052" t="s">
        <v>3</v>
      </c>
      <c r="AG1052">
        <v>0.22</v>
      </c>
      <c r="AH1052">
        <v>2</v>
      </c>
      <c r="AI1052">
        <v>90708863</v>
      </c>
      <c r="AJ1052">
        <v>1068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>
      <c r="A1053">
        <f>ROW(Source!A1539)</f>
        <v>1539</v>
      </c>
      <c r="B1053">
        <v>90708872</v>
      </c>
      <c r="C1053">
        <v>90708861</v>
      </c>
      <c r="D1053">
        <v>29172362</v>
      </c>
      <c r="E1053">
        <v>1</v>
      </c>
      <c r="F1053">
        <v>1</v>
      </c>
      <c r="G1053">
        <v>1</v>
      </c>
      <c r="H1053">
        <v>2</v>
      </c>
      <c r="I1053" t="s">
        <v>1020</v>
      </c>
      <c r="J1053" t="s">
        <v>1021</v>
      </c>
      <c r="K1053" t="s">
        <v>1022</v>
      </c>
      <c r="L1053">
        <v>1368</v>
      </c>
      <c r="N1053">
        <v>1011</v>
      </c>
      <c r="O1053" t="s">
        <v>965</v>
      </c>
      <c r="P1053" t="s">
        <v>965</v>
      </c>
      <c r="Q1053">
        <v>1</v>
      </c>
      <c r="X1053">
        <v>0.22</v>
      </c>
      <c r="Y1053">
        <v>0</v>
      </c>
      <c r="Z1053">
        <v>134.65</v>
      </c>
      <c r="AA1053">
        <v>13.5</v>
      </c>
      <c r="AB1053">
        <v>0</v>
      </c>
      <c r="AC1053">
        <v>0</v>
      </c>
      <c r="AD1053">
        <v>1</v>
      </c>
      <c r="AE1053">
        <v>0</v>
      </c>
      <c r="AF1053" t="s">
        <v>3</v>
      </c>
      <c r="AG1053">
        <v>0.22</v>
      </c>
      <c r="AH1053">
        <v>2</v>
      </c>
      <c r="AI1053">
        <v>90708864</v>
      </c>
      <c r="AJ1053">
        <v>1069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>
      <c r="A1054">
        <f>ROW(Source!A1539)</f>
        <v>1539</v>
      </c>
      <c r="B1054">
        <v>90708873</v>
      </c>
      <c r="C1054">
        <v>90708861</v>
      </c>
      <c r="D1054">
        <v>29172657</v>
      </c>
      <c r="E1054">
        <v>1</v>
      </c>
      <c r="F1054">
        <v>1</v>
      </c>
      <c r="G1054">
        <v>1</v>
      </c>
      <c r="H1054">
        <v>2</v>
      </c>
      <c r="I1054" t="s">
        <v>1023</v>
      </c>
      <c r="J1054" t="s">
        <v>1024</v>
      </c>
      <c r="K1054" t="s">
        <v>1025</v>
      </c>
      <c r="L1054">
        <v>1368</v>
      </c>
      <c r="N1054">
        <v>1011</v>
      </c>
      <c r="O1054" t="s">
        <v>965</v>
      </c>
      <c r="P1054" t="s">
        <v>965</v>
      </c>
      <c r="Q1054">
        <v>1</v>
      </c>
      <c r="X1054">
        <v>3.13</v>
      </c>
      <c r="Y1054">
        <v>0</v>
      </c>
      <c r="Z1054">
        <v>8.1</v>
      </c>
      <c r="AA1054">
        <v>0</v>
      </c>
      <c r="AB1054">
        <v>0</v>
      </c>
      <c r="AC1054">
        <v>0</v>
      </c>
      <c r="AD1054">
        <v>1</v>
      </c>
      <c r="AE1054">
        <v>0</v>
      </c>
      <c r="AF1054" t="s">
        <v>3</v>
      </c>
      <c r="AG1054">
        <v>3.13</v>
      </c>
      <c r="AH1054">
        <v>2</v>
      </c>
      <c r="AI1054">
        <v>90708865</v>
      </c>
      <c r="AJ1054">
        <v>1070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>
      <c r="A1055">
        <f>ROW(Source!A1539)</f>
        <v>1539</v>
      </c>
      <c r="B1055">
        <v>90708874</v>
      </c>
      <c r="C1055">
        <v>90708861</v>
      </c>
      <c r="D1055">
        <v>29174913</v>
      </c>
      <c r="E1055">
        <v>1</v>
      </c>
      <c r="F1055">
        <v>1</v>
      </c>
      <c r="G1055">
        <v>1</v>
      </c>
      <c r="H1055">
        <v>2</v>
      </c>
      <c r="I1055" t="s">
        <v>977</v>
      </c>
      <c r="J1055" t="s">
        <v>978</v>
      </c>
      <c r="K1055" t="s">
        <v>979</v>
      </c>
      <c r="L1055">
        <v>1368</v>
      </c>
      <c r="N1055">
        <v>1011</v>
      </c>
      <c r="O1055" t="s">
        <v>965</v>
      </c>
      <c r="P1055" t="s">
        <v>965</v>
      </c>
      <c r="Q1055">
        <v>1</v>
      </c>
      <c r="X1055">
        <v>0.22</v>
      </c>
      <c r="Y1055">
        <v>0</v>
      </c>
      <c r="Z1055">
        <v>87.17</v>
      </c>
      <c r="AA1055">
        <v>11.6</v>
      </c>
      <c r="AB1055">
        <v>0</v>
      </c>
      <c r="AC1055">
        <v>0</v>
      </c>
      <c r="AD1055">
        <v>1</v>
      </c>
      <c r="AE1055">
        <v>0</v>
      </c>
      <c r="AF1055" t="s">
        <v>3</v>
      </c>
      <c r="AG1055">
        <v>0.22</v>
      </c>
      <c r="AH1055">
        <v>2</v>
      </c>
      <c r="AI1055">
        <v>90708866</v>
      </c>
      <c r="AJ1055">
        <v>1071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>
      <c r="A1056">
        <f>ROW(Source!A1539)</f>
        <v>1539</v>
      </c>
      <c r="B1056">
        <v>90708875</v>
      </c>
      <c r="C1056">
        <v>90708861</v>
      </c>
      <c r="D1056">
        <v>29113980</v>
      </c>
      <c r="E1056">
        <v>1</v>
      </c>
      <c r="F1056">
        <v>1</v>
      </c>
      <c r="G1056">
        <v>1</v>
      </c>
      <c r="H1056">
        <v>3</v>
      </c>
      <c r="I1056" t="s">
        <v>1082</v>
      </c>
      <c r="J1056" t="s">
        <v>1083</v>
      </c>
      <c r="K1056" t="s">
        <v>1084</v>
      </c>
      <c r="L1056">
        <v>1346</v>
      </c>
      <c r="N1056">
        <v>1009</v>
      </c>
      <c r="O1056" t="s">
        <v>74</v>
      </c>
      <c r="P1056" t="s">
        <v>74</v>
      </c>
      <c r="Q1056">
        <v>1</v>
      </c>
      <c r="X1056">
        <v>0.9</v>
      </c>
      <c r="Y1056">
        <v>14.31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0.9</v>
      </c>
      <c r="AH1056">
        <v>2</v>
      </c>
      <c r="AI1056">
        <v>90708867</v>
      </c>
      <c r="AJ1056">
        <v>1072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>
      <c r="A1057">
        <f>ROW(Source!A1539)</f>
        <v>1539</v>
      </c>
      <c r="B1057">
        <v>90708876</v>
      </c>
      <c r="C1057">
        <v>90708861</v>
      </c>
      <c r="D1057">
        <v>29122430</v>
      </c>
      <c r="E1057">
        <v>1</v>
      </c>
      <c r="F1057">
        <v>1</v>
      </c>
      <c r="G1057">
        <v>1</v>
      </c>
      <c r="H1057">
        <v>3</v>
      </c>
      <c r="I1057" t="s">
        <v>1085</v>
      </c>
      <c r="J1057" t="s">
        <v>1086</v>
      </c>
      <c r="K1057" t="s">
        <v>1087</v>
      </c>
      <c r="L1057">
        <v>1348</v>
      </c>
      <c r="N1057">
        <v>1009</v>
      </c>
      <c r="O1057" t="s">
        <v>52</v>
      </c>
      <c r="P1057" t="s">
        <v>52</v>
      </c>
      <c r="Q1057">
        <v>1000</v>
      </c>
      <c r="X1057">
        <v>3.7000000000000002E-3</v>
      </c>
      <c r="Y1057">
        <v>9073.89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3.7000000000000002E-3</v>
      </c>
      <c r="AH1057">
        <v>2</v>
      </c>
      <c r="AI1057">
        <v>90708868</v>
      </c>
      <c r="AJ1057">
        <v>1073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>
      <c r="A1058">
        <f>ROW(Source!A1539)</f>
        <v>1539</v>
      </c>
      <c r="B1058">
        <v>90708877</v>
      </c>
      <c r="C1058">
        <v>90708861</v>
      </c>
      <c r="D1058">
        <v>29171808</v>
      </c>
      <c r="E1058">
        <v>1</v>
      </c>
      <c r="F1058">
        <v>1</v>
      </c>
      <c r="G1058">
        <v>1</v>
      </c>
      <c r="H1058">
        <v>3</v>
      </c>
      <c r="I1058" t="s">
        <v>1030</v>
      </c>
      <c r="J1058" t="s">
        <v>1031</v>
      </c>
      <c r="K1058" t="s">
        <v>1032</v>
      </c>
      <c r="L1058">
        <v>1374</v>
      </c>
      <c r="N1058">
        <v>1013</v>
      </c>
      <c r="O1058" t="s">
        <v>1033</v>
      </c>
      <c r="P1058" t="s">
        <v>1033</v>
      </c>
      <c r="Q1058">
        <v>1</v>
      </c>
      <c r="X1058">
        <v>3.12</v>
      </c>
      <c r="Y1058">
        <v>1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3.12</v>
      </c>
      <c r="AH1058">
        <v>2</v>
      </c>
      <c r="AI1058">
        <v>90708869</v>
      </c>
      <c r="AJ1058">
        <v>1074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>
      <c r="A1059">
        <f>ROW(Source!A1540)</f>
        <v>1540</v>
      </c>
      <c r="B1059">
        <v>90708870</v>
      </c>
      <c r="C1059">
        <v>90708861</v>
      </c>
      <c r="D1059">
        <v>29361034</v>
      </c>
      <c r="E1059">
        <v>1</v>
      </c>
      <c r="F1059">
        <v>1</v>
      </c>
      <c r="G1059">
        <v>1</v>
      </c>
      <c r="H1059">
        <v>1</v>
      </c>
      <c r="I1059" t="s">
        <v>1080</v>
      </c>
      <c r="J1059" t="s">
        <v>3</v>
      </c>
      <c r="K1059" t="s">
        <v>1081</v>
      </c>
      <c r="L1059">
        <v>1369</v>
      </c>
      <c r="N1059">
        <v>1013</v>
      </c>
      <c r="O1059" t="s">
        <v>959</v>
      </c>
      <c r="P1059" t="s">
        <v>959</v>
      </c>
      <c r="Q1059">
        <v>1</v>
      </c>
      <c r="X1059">
        <v>16.600000000000001</v>
      </c>
      <c r="Y1059">
        <v>0</v>
      </c>
      <c r="Z1059">
        <v>0</v>
      </c>
      <c r="AA1059">
        <v>0</v>
      </c>
      <c r="AB1059">
        <v>9.4</v>
      </c>
      <c r="AC1059">
        <v>0</v>
      </c>
      <c r="AD1059">
        <v>1</v>
      </c>
      <c r="AE1059">
        <v>1</v>
      </c>
      <c r="AF1059" t="s">
        <v>3</v>
      </c>
      <c r="AG1059">
        <v>16.600000000000001</v>
      </c>
      <c r="AH1059">
        <v>2</v>
      </c>
      <c r="AI1059">
        <v>90708862</v>
      </c>
      <c r="AJ1059">
        <v>1075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>
      <c r="A1060">
        <f>ROW(Source!A1540)</f>
        <v>1540</v>
      </c>
      <c r="B1060">
        <v>90708871</v>
      </c>
      <c r="C1060">
        <v>90708861</v>
      </c>
      <c r="D1060">
        <v>121548</v>
      </c>
      <c r="E1060">
        <v>1</v>
      </c>
      <c r="F1060">
        <v>1</v>
      </c>
      <c r="G1060">
        <v>1</v>
      </c>
      <c r="H1060">
        <v>1</v>
      </c>
      <c r="I1060" t="s">
        <v>37</v>
      </c>
      <c r="J1060" t="s">
        <v>3</v>
      </c>
      <c r="K1060" t="s">
        <v>960</v>
      </c>
      <c r="L1060">
        <v>608254</v>
      </c>
      <c r="N1060">
        <v>1013</v>
      </c>
      <c r="O1060" t="s">
        <v>961</v>
      </c>
      <c r="P1060" t="s">
        <v>961</v>
      </c>
      <c r="Q1060">
        <v>1</v>
      </c>
      <c r="X1060">
        <v>0.22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2</v>
      </c>
      <c r="AF1060" t="s">
        <v>3</v>
      </c>
      <c r="AG1060">
        <v>0.22</v>
      </c>
      <c r="AH1060">
        <v>2</v>
      </c>
      <c r="AI1060">
        <v>90708863</v>
      </c>
      <c r="AJ1060">
        <v>1076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>
      <c r="A1061">
        <f>ROW(Source!A1540)</f>
        <v>1540</v>
      </c>
      <c r="B1061">
        <v>90708872</v>
      </c>
      <c r="C1061">
        <v>90708861</v>
      </c>
      <c r="D1061">
        <v>29172362</v>
      </c>
      <c r="E1061">
        <v>1</v>
      </c>
      <c r="F1061">
        <v>1</v>
      </c>
      <c r="G1061">
        <v>1</v>
      </c>
      <c r="H1061">
        <v>2</v>
      </c>
      <c r="I1061" t="s">
        <v>1020</v>
      </c>
      <c r="J1061" t="s">
        <v>1021</v>
      </c>
      <c r="K1061" t="s">
        <v>1022</v>
      </c>
      <c r="L1061">
        <v>1368</v>
      </c>
      <c r="N1061">
        <v>1011</v>
      </c>
      <c r="O1061" t="s">
        <v>965</v>
      </c>
      <c r="P1061" t="s">
        <v>965</v>
      </c>
      <c r="Q1061">
        <v>1</v>
      </c>
      <c r="X1061">
        <v>0.22</v>
      </c>
      <c r="Y1061">
        <v>0</v>
      </c>
      <c r="Z1061">
        <v>134.65</v>
      </c>
      <c r="AA1061">
        <v>13.5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0.22</v>
      </c>
      <c r="AH1061">
        <v>2</v>
      </c>
      <c r="AI1061">
        <v>90708864</v>
      </c>
      <c r="AJ1061">
        <v>1077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>
      <c r="A1062">
        <f>ROW(Source!A1540)</f>
        <v>1540</v>
      </c>
      <c r="B1062">
        <v>90708873</v>
      </c>
      <c r="C1062">
        <v>90708861</v>
      </c>
      <c r="D1062">
        <v>29172657</v>
      </c>
      <c r="E1062">
        <v>1</v>
      </c>
      <c r="F1062">
        <v>1</v>
      </c>
      <c r="G1062">
        <v>1</v>
      </c>
      <c r="H1062">
        <v>2</v>
      </c>
      <c r="I1062" t="s">
        <v>1023</v>
      </c>
      <c r="J1062" t="s">
        <v>1024</v>
      </c>
      <c r="K1062" t="s">
        <v>1025</v>
      </c>
      <c r="L1062">
        <v>1368</v>
      </c>
      <c r="N1062">
        <v>1011</v>
      </c>
      <c r="O1062" t="s">
        <v>965</v>
      </c>
      <c r="P1062" t="s">
        <v>965</v>
      </c>
      <c r="Q1062">
        <v>1</v>
      </c>
      <c r="X1062">
        <v>3.13</v>
      </c>
      <c r="Y1062">
        <v>0</v>
      </c>
      <c r="Z1062">
        <v>8.1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3</v>
      </c>
      <c r="AG1062">
        <v>3.13</v>
      </c>
      <c r="AH1062">
        <v>2</v>
      </c>
      <c r="AI1062">
        <v>90708865</v>
      </c>
      <c r="AJ1062">
        <v>1078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>
      <c r="A1063">
        <f>ROW(Source!A1540)</f>
        <v>1540</v>
      </c>
      <c r="B1063">
        <v>90708874</v>
      </c>
      <c r="C1063">
        <v>90708861</v>
      </c>
      <c r="D1063">
        <v>29174913</v>
      </c>
      <c r="E1063">
        <v>1</v>
      </c>
      <c r="F1063">
        <v>1</v>
      </c>
      <c r="G1063">
        <v>1</v>
      </c>
      <c r="H1063">
        <v>2</v>
      </c>
      <c r="I1063" t="s">
        <v>977</v>
      </c>
      <c r="J1063" t="s">
        <v>978</v>
      </c>
      <c r="K1063" t="s">
        <v>979</v>
      </c>
      <c r="L1063">
        <v>1368</v>
      </c>
      <c r="N1063">
        <v>1011</v>
      </c>
      <c r="O1063" t="s">
        <v>965</v>
      </c>
      <c r="P1063" t="s">
        <v>965</v>
      </c>
      <c r="Q1063">
        <v>1</v>
      </c>
      <c r="X1063">
        <v>0.22</v>
      </c>
      <c r="Y1063">
        <v>0</v>
      </c>
      <c r="Z1063">
        <v>87.17</v>
      </c>
      <c r="AA1063">
        <v>11.6</v>
      </c>
      <c r="AB1063">
        <v>0</v>
      </c>
      <c r="AC1063">
        <v>0</v>
      </c>
      <c r="AD1063">
        <v>1</v>
      </c>
      <c r="AE1063">
        <v>0</v>
      </c>
      <c r="AF1063" t="s">
        <v>3</v>
      </c>
      <c r="AG1063">
        <v>0.22</v>
      </c>
      <c r="AH1063">
        <v>2</v>
      </c>
      <c r="AI1063">
        <v>90708866</v>
      </c>
      <c r="AJ1063">
        <v>1079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>
      <c r="A1064">
        <f>ROW(Source!A1540)</f>
        <v>1540</v>
      </c>
      <c r="B1064">
        <v>90708875</v>
      </c>
      <c r="C1064">
        <v>90708861</v>
      </c>
      <c r="D1064">
        <v>29113980</v>
      </c>
      <c r="E1064">
        <v>1</v>
      </c>
      <c r="F1064">
        <v>1</v>
      </c>
      <c r="G1064">
        <v>1</v>
      </c>
      <c r="H1064">
        <v>3</v>
      </c>
      <c r="I1064" t="s">
        <v>1082</v>
      </c>
      <c r="J1064" t="s">
        <v>1083</v>
      </c>
      <c r="K1064" t="s">
        <v>1084</v>
      </c>
      <c r="L1064">
        <v>1346</v>
      </c>
      <c r="N1064">
        <v>1009</v>
      </c>
      <c r="O1064" t="s">
        <v>74</v>
      </c>
      <c r="P1064" t="s">
        <v>74</v>
      </c>
      <c r="Q1064">
        <v>1</v>
      </c>
      <c r="X1064">
        <v>0.9</v>
      </c>
      <c r="Y1064">
        <v>14.31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0.9</v>
      </c>
      <c r="AH1064">
        <v>2</v>
      </c>
      <c r="AI1064">
        <v>90708867</v>
      </c>
      <c r="AJ1064">
        <v>1080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>
      <c r="A1065">
        <f>ROW(Source!A1540)</f>
        <v>1540</v>
      </c>
      <c r="B1065">
        <v>90708876</v>
      </c>
      <c r="C1065">
        <v>90708861</v>
      </c>
      <c r="D1065">
        <v>29122430</v>
      </c>
      <c r="E1065">
        <v>1</v>
      </c>
      <c r="F1065">
        <v>1</v>
      </c>
      <c r="G1065">
        <v>1</v>
      </c>
      <c r="H1065">
        <v>3</v>
      </c>
      <c r="I1065" t="s">
        <v>1085</v>
      </c>
      <c r="J1065" t="s">
        <v>1086</v>
      </c>
      <c r="K1065" t="s">
        <v>1087</v>
      </c>
      <c r="L1065">
        <v>1348</v>
      </c>
      <c r="N1065">
        <v>1009</v>
      </c>
      <c r="O1065" t="s">
        <v>52</v>
      </c>
      <c r="P1065" t="s">
        <v>52</v>
      </c>
      <c r="Q1065">
        <v>1000</v>
      </c>
      <c r="X1065">
        <v>3.7000000000000002E-3</v>
      </c>
      <c r="Y1065">
        <v>9073.89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3.7000000000000002E-3</v>
      </c>
      <c r="AH1065">
        <v>2</v>
      </c>
      <c r="AI1065">
        <v>90708868</v>
      </c>
      <c r="AJ1065">
        <v>1081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>
      <c r="A1066">
        <f>ROW(Source!A1540)</f>
        <v>1540</v>
      </c>
      <c r="B1066">
        <v>90708877</v>
      </c>
      <c r="C1066">
        <v>90708861</v>
      </c>
      <c r="D1066">
        <v>29171808</v>
      </c>
      <c r="E1066">
        <v>1</v>
      </c>
      <c r="F1066">
        <v>1</v>
      </c>
      <c r="G1066">
        <v>1</v>
      </c>
      <c r="H1066">
        <v>3</v>
      </c>
      <c r="I1066" t="s">
        <v>1030</v>
      </c>
      <c r="J1066" t="s">
        <v>1031</v>
      </c>
      <c r="K1066" t="s">
        <v>1032</v>
      </c>
      <c r="L1066">
        <v>1374</v>
      </c>
      <c r="N1066">
        <v>1013</v>
      </c>
      <c r="O1066" t="s">
        <v>1033</v>
      </c>
      <c r="P1066" t="s">
        <v>1033</v>
      </c>
      <c r="Q1066">
        <v>1</v>
      </c>
      <c r="X1066">
        <v>3.12</v>
      </c>
      <c r="Y1066">
        <v>1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3</v>
      </c>
      <c r="AG1066">
        <v>3.12</v>
      </c>
      <c r="AH1066">
        <v>2</v>
      </c>
      <c r="AI1066">
        <v>90708869</v>
      </c>
      <c r="AJ1066">
        <v>1082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2.75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CY12"/>
  <sheetViews>
    <sheetView workbookViewId="0"/>
  </sheetViews>
  <sheetFormatPr defaultColWidth="9.140625" defaultRowHeight="12.75"/>
  <cols>
    <col min="1" max="256" width="9.140625" customWidth="1"/>
  </cols>
  <sheetData>
    <row r="1" spans="1:10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31538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>
      <c r="F12" t="str">
        <f>Source!F12</f>
        <v>I-249396_(Копия)_(Копия)_(Копия)</v>
      </c>
      <c r="G12" t="str">
        <f>Source!G12</f>
        <v>ВЛЗ, МТП-250,  АСП, КЛ-6 кВ, ПНР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02-01-01</vt:lpstr>
      <vt:lpstr>02-01-02</vt:lpstr>
      <vt:lpstr>02-01-03</vt:lpstr>
      <vt:lpstr>02-01-04</vt:lpstr>
      <vt:lpstr>02-01-05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'02-01-01'!Область_печати</vt:lpstr>
      <vt:lpstr>'02-01-02'!Область_печати</vt:lpstr>
      <vt:lpstr>'02-01-03'!Область_печати</vt:lpstr>
      <vt:lpstr>'02-01-04'!Область_печати</vt:lpstr>
      <vt:lpstr>'02-01-05'!Область_печати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Доманова Юлия Андреевна</cp:lastModifiedBy>
  <dcterms:created xsi:type="dcterms:W3CDTF">2025-12-02T08:01:45Z</dcterms:created>
  <dcterms:modified xsi:type="dcterms:W3CDTF">2025-12-02T08:26:13Z</dcterms:modified>
</cp:coreProperties>
</file>